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garcia\Desktop\986-17-2\Febrero-18\PPNA\"/>
    </mc:Choice>
  </mc:AlternateContent>
  <bookViews>
    <workbookView xWindow="0" yWindow="0" windowWidth="23970" windowHeight="9360"/>
  </bookViews>
  <sheets>
    <sheet name="PPNA Octubre 2017" sheetId="3" r:id="rId1"/>
    <sheet name="RC_DIC 2017" sheetId="6" r:id="rId2"/>
    <sheet name="RS_DIC 2017" sheetId="7" r:id="rId3"/>
    <sheet name="REX_DIC 2017" sheetId="9" r:id="rId4"/>
    <sheet name="Poblacion_INDIGENA_ANM_PPNA" sheetId="11" r:id="rId5"/>
  </sheets>
  <definedNames>
    <definedName name="_xlnm._FilterDatabase" localSheetId="2" hidden="1">'RS_DIC 2017'!$B$4:$E$1127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A15" i="3" l="1"/>
  <c r="BX1104" i="3" l="1"/>
  <c r="BZ1104" i="3" s="1"/>
  <c r="BX1105" i="3"/>
  <c r="BZ1105" i="3" s="1"/>
  <c r="BX1106" i="3"/>
  <c r="BZ1106" i="3" s="1"/>
  <c r="BX1107" i="3"/>
  <c r="BZ1107" i="3" s="1"/>
  <c r="BX1108" i="3"/>
  <c r="BZ1108" i="3" s="1"/>
  <c r="BX1109" i="3"/>
  <c r="BZ1109" i="3" s="1"/>
  <c r="BX1110" i="3"/>
  <c r="BZ1110" i="3" s="1"/>
  <c r="BX1112" i="3"/>
  <c r="BZ1112" i="3" s="1"/>
  <c r="BX1113" i="3"/>
  <c r="BZ1113" i="3" s="1"/>
  <c r="BX1115" i="3"/>
  <c r="BZ1115" i="3" s="1"/>
  <c r="BX1116" i="3"/>
  <c r="BZ1116" i="3" s="1"/>
  <c r="BX1117" i="3"/>
  <c r="BZ1117" i="3" s="1"/>
  <c r="BX1118" i="3"/>
  <c r="BZ1118" i="3" s="1"/>
  <c r="BX1119" i="3"/>
  <c r="BZ1119" i="3" s="1"/>
  <c r="BX1120" i="3"/>
  <c r="BZ1120" i="3" s="1"/>
  <c r="BX1121" i="3"/>
  <c r="BZ1121" i="3" s="1"/>
  <c r="BX1122" i="3"/>
  <c r="BZ1122" i="3" s="1"/>
  <c r="BX391" i="3"/>
  <c r="BZ391" i="3" s="1"/>
  <c r="BX1111" i="3"/>
  <c r="BZ1111" i="3" s="1"/>
  <c r="BX1129" i="3"/>
  <c r="BZ1129" i="3" s="1"/>
  <c r="BX1131" i="3"/>
  <c r="BZ1131" i="3" s="1"/>
  <c r="BX1132" i="3"/>
  <c r="BZ1132" i="3" s="1"/>
  <c r="AJ1137" i="3" l="1"/>
  <c r="BF163" i="3"/>
  <c r="BE163" i="3"/>
  <c r="BG163" i="3" l="1"/>
  <c r="AX163" i="3"/>
  <c r="J1111" i="3" l="1"/>
  <c r="J391" i="3"/>
  <c r="I1137" i="3" l="1"/>
  <c r="J164" i="3"/>
  <c r="J165" i="3"/>
  <c r="J167" i="3"/>
  <c r="J168" i="3"/>
  <c r="J170" i="3"/>
  <c r="J171" i="3"/>
  <c r="J173" i="3"/>
  <c r="J174" i="3"/>
  <c r="J176" i="3"/>
  <c r="J177" i="3"/>
  <c r="J178" i="3"/>
  <c r="J180" i="3"/>
  <c r="J181" i="3"/>
  <c r="J183" i="3"/>
  <c r="J185" i="3"/>
  <c r="J186" i="3"/>
  <c r="J187" i="3"/>
  <c r="J191" i="3"/>
  <c r="J192" i="3"/>
  <c r="J194" i="3"/>
  <c r="J195" i="3"/>
  <c r="J196" i="3"/>
  <c r="J197" i="3"/>
  <c r="J198" i="3"/>
  <c r="J199" i="3"/>
  <c r="J200" i="3"/>
  <c r="J201" i="3"/>
  <c r="J202" i="3"/>
  <c r="J204" i="3"/>
  <c r="J205" i="3"/>
  <c r="J206" i="3"/>
  <c r="J207" i="3"/>
  <c r="J208" i="3"/>
  <c r="J210" i="3"/>
  <c r="J212" i="3"/>
  <c r="J227" i="3"/>
  <c r="J236" i="3"/>
  <c r="J241" i="3"/>
  <c r="J252" i="3"/>
  <c r="J260" i="3"/>
  <c r="J272" i="3"/>
  <c r="J275" i="3"/>
  <c r="J283" i="3"/>
  <c r="J286" i="3"/>
  <c r="J288" i="3"/>
  <c r="J300" i="3"/>
  <c r="J304" i="3"/>
  <c r="J307" i="3"/>
  <c r="J327" i="3"/>
  <c r="J333" i="3"/>
  <c r="J334" i="3"/>
  <c r="J335" i="3"/>
  <c r="J336" i="3"/>
  <c r="J337" i="3"/>
  <c r="J338" i="3"/>
  <c r="J339" i="3"/>
  <c r="J340" i="3"/>
  <c r="J341" i="3"/>
  <c r="J342" i="3"/>
  <c r="J343" i="3"/>
  <c r="J344" i="3"/>
  <c r="J346" i="3"/>
  <c r="J347" i="3"/>
  <c r="J349" i="3"/>
  <c r="J351" i="3"/>
  <c r="J352" i="3"/>
  <c r="J353" i="3"/>
  <c r="J355" i="3"/>
  <c r="J356"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389" i="3"/>
  <c r="J390" i="3"/>
  <c r="J392" i="3"/>
  <c r="J393" i="3"/>
  <c r="J394" i="3"/>
  <c r="J396" i="3"/>
  <c r="J397" i="3"/>
  <c r="J399" i="3"/>
  <c r="J400" i="3"/>
  <c r="J401" i="3"/>
  <c r="J402" i="3"/>
  <c r="J403" i="3"/>
  <c r="J404" i="3"/>
  <c r="J405" i="3"/>
  <c r="J406" i="3"/>
  <c r="J407" i="3"/>
  <c r="J408" i="3"/>
  <c r="J409" i="3"/>
  <c r="J410" i="3"/>
  <c r="J411" i="3"/>
  <c r="J413" i="3"/>
  <c r="J414" i="3"/>
  <c r="J415" i="3"/>
  <c r="J416" i="3"/>
  <c r="J417" i="3"/>
  <c r="J418" i="3"/>
  <c r="J419" i="3"/>
  <c r="J420" i="3"/>
  <c r="J421" i="3"/>
  <c r="J422" i="3"/>
  <c r="J423" i="3"/>
  <c r="J424" i="3"/>
  <c r="J425" i="3"/>
  <c r="J426" i="3"/>
  <c r="J427" i="3"/>
  <c r="J428" i="3"/>
  <c r="J429" i="3"/>
  <c r="J430" i="3"/>
  <c r="J431" i="3"/>
  <c r="J432" i="3"/>
  <c r="J433" i="3"/>
  <c r="J434" i="3"/>
  <c r="J435" i="3"/>
  <c r="J436" i="3"/>
  <c r="J438" i="3"/>
  <c r="J439" i="3"/>
  <c r="J440" i="3"/>
  <c r="J441" i="3"/>
  <c r="J442" i="3"/>
  <c r="J443" i="3"/>
  <c r="J444" i="3"/>
  <c r="J445" i="3"/>
  <c r="J446" i="3"/>
  <c r="J447" i="3"/>
  <c r="J448" i="3"/>
  <c r="J449" i="3"/>
  <c r="J450" i="3"/>
  <c r="J451" i="3"/>
  <c r="J452" i="3"/>
  <c r="J453" i="3"/>
  <c r="J454" i="3"/>
  <c r="J455" i="3"/>
  <c r="J456" i="3"/>
  <c r="J457" i="3"/>
  <c r="J458" i="3"/>
  <c r="J459" i="3"/>
  <c r="J460" i="3"/>
  <c r="J461" i="3"/>
  <c r="J462" i="3"/>
  <c r="J463" i="3"/>
  <c r="J464" i="3"/>
  <c r="J465" i="3"/>
  <c r="J466" i="3"/>
  <c r="J467" i="3"/>
  <c r="J468" i="3"/>
  <c r="J469" i="3"/>
  <c r="J470" i="3"/>
  <c r="J471" i="3"/>
  <c r="J472" i="3"/>
  <c r="J473" i="3"/>
  <c r="J474" i="3"/>
  <c r="J475" i="3"/>
  <c r="J477" i="3"/>
  <c r="J478" i="3"/>
  <c r="J480" i="3"/>
  <c r="J483" i="3"/>
  <c r="J484" i="3"/>
  <c r="J485" i="3"/>
  <c r="J487" i="3"/>
  <c r="J488" i="3"/>
  <c r="J489" i="3"/>
  <c r="J493" i="3"/>
  <c r="J498" i="3"/>
  <c r="J500" i="3"/>
  <c r="J501" i="3"/>
  <c r="J503" i="3"/>
  <c r="J508" i="3"/>
  <c r="J510" i="3"/>
  <c r="J511" i="3"/>
  <c r="J512" i="3"/>
  <c r="J519" i="3"/>
  <c r="J520" i="3"/>
  <c r="J521" i="3"/>
  <c r="J527" i="3"/>
  <c r="J529" i="3"/>
  <c r="J531" i="3"/>
  <c r="J532" i="3"/>
  <c r="J537" i="3"/>
  <c r="J539" i="3"/>
  <c r="J541" i="3"/>
  <c r="J546" i="3"/>
  <c r="J548" i="3"/>
  <c r="J550" i="3"/>
  <c r="J551" i="3"/>
  <c r="J552" i="3"/>
  <c r="J553" i="3"/>
  <c r="J554" i="3"/>
  <c r="J555" i="3"/>
  <c r="J556" i="3"/>
  <c r="J557" i="3"/>
  <c r="J558" i="3"/>
  <c r="J559" i="3"/>
  <c r="J562" i="3"/>
  <c r="J569" i="3"/>
  <c r="J570" i="3"/>
  <c r="J572" i="3"/>
  <c r="J575" i="3"/>
  <c r="J577" i="3"/>
  <c r="J580" i="3"/>
  <c r="J581" i="3"/>
  <c r="J584" i="3"/>
  <c r="J585" i="3"/>
  <c r="J586" i="3"/>
  <c r="J588" i="3"/>
  <c r="J589" i="3"/>
  <c r="J590" i="3"/>
  <c r="J591" i="3"/>
  <c r="J592" i="3"/>
  <c r="J593" i="3"/>
  <c r="J594" i="3"/>
  <c r="J595" i="3"/>
  <c r="J596" i="3"/>
  <c r="J597" i="3"/>
  <c r="J598" i="3"/>
  <c r="J599" i="3"/>
  <c r="J600" i="3"/>
  <c r="J601" i="3"/>
  <c r="J602" i="3"/>
  <c r="J603" i="3"/>
  <c r="J604" i="3"/>
  <c r="J605" i="3"/>
  <c r="J606" i="3"/>
  <c r="J607" i="3"/>
  <c r="J608" i="3"/>
  <c r="J609" i="3"/>
  <c r="J610" i="3"/>
  <c r="J611" i="3"/>
  <c r="J612" i="3"/>
  <c r="J613" i="3"/>
  <c r="J614" i="3"/>
  <c r="J615" i="3"/>
  <c r="J616" i="3"/>
  <c r="J617" i="3"/>
  <c r="J618" i="3"/>
  <c r="J619" i="3"/>
  <c r="J620" i="3"/>
  <c r="J621" i="3"/>
  <c r="J622" i="3"/>
  <c r="J623" i="3"/>
  <c r="J626" i="3"/>
  <c r="J628" i="3"/>
  <c r="J629" i="3"/>
  <c r="J630" i="3"/>
  <c r="J631" i="3"/>
  <c r="J632" i="3"/>
  <c r="J633" i="3"/>
  <c r="J634" i="3"/>
  <c r="J635" i="3"/>
  <c r="J636" i="3"/>
  <c r="J637" i="3"/>
  <c r="J638" i="3"/>
  <c r="J640" i="3"/>
  <c r="J641" i="3"/>
  <c r="J642" i="3"/>
  <c r="J643" i="3"/>
  <c r="J644" i="3"/>
  <c r="J645" i="3"/>
  <c r="J646" i="3"/>
  <c r="J647" i="3"/>
  <c r="J648" i="3"/>
  <c r="J649" i="3"/>
  <c r="J650" i="3"/>
  <c r="J651" i="3"/>
  <c r="J652" i="3"/>
  <c r="J653" i="3"/>
  <c r="J654" i="3"/>
  <c r="J655" i="3"/>
  <c r="J656" i="3"/>
  <c r="J657" i="3"/>
  <c r="J658" i="3"/>
  <c r="J659" i="3"/>
  <c r="J660" i="3"/>
  <c r="J661" i="3"/>
  <c r="J662" i="3"/>
  <c r="J663" i="3"/>
  <c r="J664" i="3"/>
  <c r="J665" i="3"/>
  <c r="J666" i="3"/>
  <c r="J667" i="3"/>
  <c r="J668" i="3"/>
  <c r="J669" i="3"/>
  <c r="J670" i="3"/>
  <c r="J671" i="3"/>
  <c r="J672" i="3"/>
  <c r="J673" i="3"/>
  <c r="J674" i="3"/>
  <c r="J676" i="3"/>
  <c r="J677" i="3"/>
  <c r="J679" i="3"/>
  <c r="J680" i="3"/>
  <c r="J681" i="3"/>
  <c r="J682" i="3"/>
  <c r="J683" i="3"/>
  <c r="J684" i="3"/>
  <c r="J685" i="3"/>
  <c r="J686" i="3"/>
  <c r="J687" i="3"/>
  <c r="J688" i="3"/>
  <c r="J689" i="3"/>
  <c r="J691" i="3"/>
  <c r="J693" i="3"/>
  <c r="J695" i="3"/>
  <c r="J696" i="3"/>
  <c r="J697" i="3"/>
  <c r="J700" i="3"/>
  <c r="J701" i="3"/>
  <c r="J702" i="3"/>
  <c r="J705" i="3"/>
  <c r="J706" i="3"/>
  <c r="J707" i="3"/>
  <c r="J709" i="3"/>
  <c r="J711" i="3"/>
  <c r="J712" i="3"/>
  <c r="J714" i="3"/>
  <c r="J715" i="3"/>
  <c r="J716" i="3"/>
  <c r="J717" i="3"/>
  <c r="J718" i="3"/>
  <c r="J719" i="3"/>
  <c r="J720" i="3"/>
  <c r="J721" i="3"/>
  <c r="J722" i="3"/>
  <c r="J723" i="3"/>
  <c r="J724" i="3"/>
  <c r="J726" i="3"/>
  <c r="J728" i="3"/>
  <c r="J729" i="3"/>
  <c r="J730" i="3"/>
  <c r="J731" i="3"/>
  <c r="J732" i="3"/>
  <c r="J733" i="3"/>
  <c r="J734" i="3"/>
  <c r="J735" i="3"/>
  <c r="J736" i="3"/>
  <c r="J737" i="3"/>
  <c r="J738" i="3"/>
  <c r="J739" i="3"/>
  <c r="J740" i="3"/>
  <c r="J741" i="3"/>
  <c r="J742" i="3"/>
  <c r="J743" i="3"/>
  <c r="J744" i="3"/>
  <c r="J745" i="3"/>
  <c r="J746" i="3"/>
  <c r="J747" i="3"/>
  <c r="J749" i="3"/>
  <c r="J750" i="3"/>
  <c r="J751" i="3"/>
  <c r="J752" i="3"/>
  <c r="J753" i="3"/>
  <c r="J754" i="3"/>
  <c r="J755" i="3"/>
  <c r="J756" i="3"/>
  <c r="J757" i="3"/>
  <c r="J758" i="3"/>
  <c r="J759" i="3"/>
  <c r="J760" i="3"/>
  <c r="J761" i="3"/>
  <c r="J762" i="3"/>
  <c r="J764" i="3"/>
  <c r="J765" i="3"/>
  <c r="J766" i="3"/>
  <c r="J767" i="3"/>
  <c r="J768" i="3"/>
  <c r="J769" i="3"/>
  <c r="J770" i="3"/>
  <c r="J771" i="3"/>
  <c r="J772" i="3"/>
  <c r="J773" i="3"/>
  <c r="J774" i="3"/>
  <c r="J775" i="3"/>
  <c r="J776" i="3"/>
  <c r="J777" i="3"/>
  <c r="J778" i="3"/>
  <c r="J779" i="3"/>
  <c r="J780" i="3"/>
  <c r="J781" i="3"/>
  <c r="J782" i="3"/>
  <c r="J783" i="3"/>
  <c r="J785" i="3"/>
  <c r="J787" i="3"/>
  <c r="J788" i="3"/>
  <c r="J789" i="3"/>
  <c r="J790" i="3"/>
  <c r="J791" i="3"/>
  <c r="J792" i="3"/>
  <c r="J793" i="3"/>
  <c r="J794" i="3"/>
  <c r="J795" i="3"/>
  <c r="J798" i="3"/>
  <c r="J802" i="3"/>
  <c r="J803" i="3"/>
  <c r="J806" i="3"/>
  <c r="J807" i="3"/>
  <c r="J813" i="3"/>
  <c r="J815" i="3"/>
  <c r="J818" i="3"/>
  <c r="J819" i="3"/>
  <c r="J820" i="3"/>
  <c r="J821" i="3"/>
  <c r="J823" i="3"/>
  <c r="J824" i="3"/>
  <c r="J827" i="3"/>
  <c r="J829" i="3"/>
  <c r="J830" i="3"/>
  <c r="J831" i="3"/>
  <c r="J833" i="3"/>
  <c r="J834" i="3"/>
  <c r="J835" i="3"/>
  <c r="J836" i="3"/>
  <c r="J837" i="3"/>
  <c r="J838" i="3"/>
  <c r="J839" i="3"/>
  <c r="J840" i="3"/>
  <c r="J841" i="3"/>
  <c r="J842" i="3"/>
  <c r="J843" i="3"/>
  <c r="J844" i="3"/>
  <c r="J845" i="3"/>
  <c r="J846" i="3"/>
  <c r="J847" i="3"/>
  <c r="J848" i="3"/>
  <c r="J849" i="3"/>
  <c r="J850" i="3"/>
  <c r="J851" i="3"/>
  <c r="J852" i="3"/>
  <c r="J853" i="3"/>
  <c r="J854" i="3"/>
  <c r="J855" i="3"/>
  <c r="J856" i="3"/>
  <c r="J857" i="3"/>
  <c r="J858" i="3"/>
  <c r="J859" i="3"/>
  <c r="J860" i="3"/>
  <c r="J861" i="3"/>
  <c r="J864" i="3"/>
  <c r="J866" i="3"/>
  <c r="J867" i="3"/>
  <c r="J872" i="3"/>
  <c r="J874" i="3"/>
  <c r="J875" i="3"/>
  <c r="J879" i="3"/>
  <c r="J880" i="3"/>
  <c r="J888" i="3"/>
  <c r="J892" i="3"/>
  <c r="J895" i="3"/>
  <c r="J898" i="3"/>
  <c r="J915" i="3"/>
  <c r="J916" i="3"/>
  <c r="J918" i="3"/>
  <c r="J920" i="3"/>
  <c r="J921" i="3"/>
  <c r="J923" i="3"/>
  <c r="J926" i="3"/>
  <c r="J929" i="3"/>
  <c r="J937" i="3"/>
  <c r="J941" i="3"/>
  <c r="J947" i="3"/>
  <c r="J948" i="3"/>
  <c r="J949" i="3"/>
  <c r="J950" i="3"/>
  <c r="J951" i="3"/>
  <c r="J952" i="3"/>
  <c r="J954" i="3"/>
  <c r="J955" i="3"/>
  <c r="J956" i="3"/>
  <c r="J957" i="3"/>
  <c r="J958" i="3"/>
  <c r="J959" i="3"/>
  <c r="J960" i="3"/>
  <c r="J961" i="3"/>
  <c r="J962" i="3"/>
  <c r="J963" i="3"/>
  <c r="J964" i="3"/>
  <c r="J965" i="3"/>
  <c r="J966" i="3"/>
  <c r="J967" i="3"/>
  <c r="J968" i="3"/>
  <c r="J969" i="3"/>
  <c r="J970" i="3"/>
  <c r="J971" i="3"/>
  <c r="J972" i="3"/>
  <c r="J973" i="3"/>
  <c r="J977" i="3"/>
  <c r="J978" i="3"/>
  <c r="J979" i="3"/>
  <c r="J980" i="3"/>
  <c r="J982" i="3"/>
  <c r="J983" i="3"/>
  <c r="J985" i="3"/>
  <c r="J986" i="3"/>
  <c r="J987" i="3"/>
  <c r="J988" i="3"/>
  <c r="J992" i="3"/>
  <c r="J995" i="3"/>
  <c r="J997" i="3"/>
  <c r="J998" i="3"/>
  <c r="J999" i="3"/>
  <c r="J1000" i="3"/>
  <c r="J1001" i="3"/>
  <c r="J1002" i="3"/>
  <c r="J1005" i="3"/>
  <c r="J1006" i="3"/>
  <c r="J1007" i="3"/>
  <c r="J1008" i="3"/>
  <c r="J1009" i="3"/>
  <c r="J1010" i="3"/>
  <c r="J1011" i="3"/>
  <c r="J1012" i="3"/>
  <c r="J1013" i="3"/>
  <c r="J1017" i="3"/>
  <c r="J1018" i="3"/>
  <c r="J1020" i="3"/>
  <c r="J1021" i="3"/>
  <c r="J1022" i="3"/>
  <c r="J1023" i="3"/>
  <c r="J1024" i="3"/>
  <c r="J1025" i="3"/>
  <c r="J1026" i="3"/>
  <c r="J1027" i="3"/>
  <c r="J1028" i="3"/>
  <c r="J1029" i="3"/>
  <c r="J1030" i="3"/>
  <c r="J1031" i="3"/>
  <c r="J1032" i="3"/>
  <c r="J1033" i="3"/>
  <c r="J1034" i="3"/>
  <c r="J1035" i="3"/>
  <c r="J1036" i="3"/>
  <c r="J1037" i="3"/>
  <c r="J1038" i="3"/>
  <c r="J1039" i="3"/>
  <c r="J1040" i="3"/>
  <c r="J1041" i="3"/>
  <c r="J1043" i="3"/>
  <c r="J1044" i="3"/>
  <c r="J1045" i="3"/>
  <c r="J1046" i="3"/>
  <c r="J1047" i="3"/>
  <c r="J1048" i="3"/>
  <c r="J1049" i="3"/>
  <c r="J1050" i="3"/>
  <c r="J1051" i="3"/>
  <c r="J1052" i="3"/>
  <c r="J1054" i="3"/>
  <c r="J1055" i="3"/>
  <c r="J1057" i="3"/>
  <c r="J1058" i="3"/>
  <c r="J1059" i="3"/>
  <c r="J1060" i="3"/>
  <c r="J1061" i="3"/>
  <c r="J1062" i="3"/>
  <c r="J1063" i="3"/>
  <c r="J1064" i="3"/>
  <c r="J1065" i="3"/>
  <c r="J1066" i="3"/>
  <c r="J1067" i="3"/>
  <c r="J1068" i="3"/>
  <c r="J1069" i="3"/>
  <c r="J1072" i="3"/>
  <c r="J1074" i="3"/>
  <c r="J1076" i="3"/>
  <c r="J1077" i="3"/>
  <c r="J1078" i="3"/>
  <c r="J1079" i="3"/>
  <c r="J1082" i="3"/>
  <c r="J1083" i="3"/>
  <c r="J1084" i="3"/>
  <c r="J1085" i="3"/>
  <c r="J1086" i="3"/>
  <c r="J1087" i="3"/>
  <c r="J1088" i="3"/>
  <c r="J1089" i="3"/>
  <c r="J1090" i="3"/>
  <c r="J1091" i="3"/>
  <c r="J1092" i="3"/>
  <c r="J1093" i="3"/>
  <c r="J1094" i="3"/>
  <c r="J1095" i="3"/>
  <c r="J1096" i="3"/>
  <c r="J1097" i="3"/>
  <c r="J1098" i="3"/>
  <c r="J1099" i="3"/>
  <c r="J1100" i="3"/>
  <c r="J1103" i="3"/>
  <c r="J1114" i="3"/>
  <c r="J1123" i="3"/>
  <c r="J1124" i="3"/>
  <c r="J1125" i="3"/>
  <c r="J1126" i="3"/>
  <c r="J1127" i="3"/>
  <c r="J1128" i="3"/>
  <c r="J1130" i="3"/>
  <c r="J1133" i="3"/>
  <c r="J1134" i="3"/>
  <c r="J1135" i="3"/>
  <c r="J1136" i="3"/>
  <c r="J15" i="3"/>
  <c r="J16" i="3"/>
  <c r="J20" i="3"/>
  <c r="J21" i="3"/>
  <c r="J23" i="3"/>
  <c r="J24" i="3"/>
  <c r="J25" i="3"/>
  <c r="J26" i="3"/>
  <c r="J27" i="3"/>
  <c r="J28" i="3"/>
  <c r="J33" i="3"/>
  <c r="J34" i="3"/>
  <c r="J35" i="3"/>
  <c r="J36" i="3"/>
  <c r="J37" i="3"/>
  <c r="J39" i="3"/>
  <c r="J41" i="3"/>
  <c r="J43" i="3"/>
  <c r="J44" i="3"/>
  <c r="J46" i="3"/>
  <c r="J47" i="3"/>
  <c r="J48" i="3"/>
  <c r="J49" i="3"/>
  <c r="J50" i="3"/>
  <c r="J53" i="3"/>
  <c r="J54" i="3"/>
  <c r="J55" i="3"/>
  <c r="J56" i="3"/>
  <c r="J59" i="3"/>
  <c r="J61" i="3"/>
  <c r="J63" i="3"/>
  <c r="J64" i="3"/>
  <c r="J65" i="3"/>
  <c r="J66" i="3"/>
  <c r="J67" i="3"/>
  <c r="J69" i="3"/>
  <c r="J73" i="3"/>
  <c r="J74" i="3"/>
  <c r="J75" i="3"/>
  <c r="J76" i="3"/>
  <c r="J77" i="3"/>
  <c r="J78" i="3"/>
  <c r="J80" i="3"/>
  <c r="J82" i="3"/>
  <c r="J83" i="3"/>
  <c r="J85" i="3"/>
  <c r="J86" i="3"/>
  <c r="J88" i="3"/>
  <c r="J89" i="3"/>
  <c r="J90" i="3"/>
  <c r="J92" i="3"/>
  <c r="J93" i="3"/>
  <c r="J94" i="3"/>
  <c r="J95" i="3"/>
  <c r="J97" i="3"/>
  <c r="J99" i="3"/>
  <c r="J100" i="3"/>
  <c r="J101" i="3"/>
  <c r="J102" i="3"/>
  <c r="J106" i="3"/>
  <c r="J108" i="3"/>
  <c r="J109" i="3"/>
  <c r="J110" i="3"/>
  <c r="J111" i="3"/>
  <c r="J112" i="3"/>
  <c r="J113" i="3"/>
  <c r="J115" i="3"/>
  <c r="J116" i="3"/>
  <c r="J117" i="3"/>
  <c r="J118" i="3"/>
  <c r="J119" i="3"/>
  <c r="J120" i="3"/>
  <c r="J121" i="3"/>
  <c r="J122" i="3"/>
  <c r="J123" i="3"/>
  <c r="J127" i="3"/>
  <c r="J128" i="3"/>
  <c r="J129" i="3"/>
  <c r="J130" i="3"/>
  <c r="J131" i="3"/>
  <c r="J132" i="3"/>
  <c r="J133" i="3"/>
  <c r="J134" i="3"/>
  <c r="J136" i="3"/>
  <c r="J137" i="3"/>
  <c r="J139" i="3"/>
  <c r="J140" i="3"/>
  <c r="J141" i="3"/>
  <c r="J142" i="3"/>
  <c r="J143" i="3"/>
  <c r="J144" i="3"/>
  <c r="J145" i="3"/>
  <c r="J146" i="3"/>
  <c r="J147" i="3"/>
  <c r="J148" i="3"/>
  <c r="J149" i="3"/>
  <c r="J151" i="3"/>
  <c r="J152" i="3"/>
  <c r="J153" i="3"/>
  <c r="J154" i="3"/>
  <c r="J156" i="3"/>
  <c r="J157" i="3"/>
  <c r="J158" i="3"/>
  <c r="J159" i="3"/>
  <c r="J160" i="3"/>
  <c r="J161" i="3"/>
  <c r="J162" i="3"/>
  <c r="J163" i="3"/>
  <c r="J1137" i="3" l="1"/>
  <c r="BO1137" i="3" l="1"/>
  <c r="BN1137" i="3"/>
  <c r="BL1137" i="3"/>
  <c r="BK1137" i="3"/>
  <c r="BI1137" i="3"/>
  <c r="BH1137" i="3"/>
  <c r="BC1137" i="3"/>
  <c r="BB1137" i="3"/>
  <c r="AZ1137" i="3"/>
  <c r="AY1137" i="3"/>
  <c r="AW1137" i="3"/>
  <c r="AV1137" i="3"/>
  <c r="AQ1137" i="3"/>
  <c r="AP1137" i="3"/>
  <c r="AN1137" i="3"/>
  <c r="AM1137" i="3"/>
  <c r="AK1137" i="3"/>
  <c r="AI1137" i="3"/>
  <c r="AH1137" i="3"/>
  <c r="AG1137" i="3"/>
  <c r="AF1137" i="3"/>
  <c r="AE1137" i="3"/>
  <c r="AD1137" i="3"/>
  <c r="AC1137" i="3"/>
  <c r="AB1137" i="3"/>
  <c r="AA1137" i="3"/>
  <c r="Z1137" i="3"/>
  <c r="Y1137" i="3"/>
  <c r="X1137" i="3"/>
  <c r="W1137" i="3"/>
  <c r="V1137" i="3"/>
  <c r="U1137" i="3"/>
  <c r="T1137" i="3"/>
  <c r="S1137" i="3"/>
  <c r="R1137" i="3"/>
  <c r="Q1137" i="3"/>
  <c r="P1137" i="3"/>
  <c r="O1137" i="3"/>
  <c r="N1137" i="3"/>
  <c r="M1137" i="3"/>
  <c r="L1137" i="3"/>
  <c r="K1137" i="3"/>
  <c r="H1137" i="3"/>
  <c r="G1137" i="3"/>
  <c r="F1137" i="3"/>
  <c r="E1137" i="3"/>
  <c r="BR162" i="3"/>
  <c r="BQ162" i="3"/>
  <c r="BP162" i="3"/>
  <c r="BM162" i="3"/>
  <c r="BJ162" i="3"/>
  <c r="BF162" i="3"/>
  <c r="BE162" i="3"/>
  <c r="BD162" i="3"/>
  <c r="BA162" i="3"/>
  <c r="AX162" i="3"/>
  <c r="AT162" i="3"/>
  <c r="AS162" i="3"/>
  <c r="AR162" i="3"/>
  <c r="AO162" i="3"/>
  <c r="AL162" i="3"/>
  <c r="BR161" i="3"/>
  <c r="BQ161" i="3"/>
  <c r="BP161" i="3"/>
  <c r="BM161" i="3"/>
  <c r="BJ161" i="3"/>
  <c r="BF161" i="3"/>
  <c r="BE161" i="3"/>
  <c r="BD161" i="3"/>
  <c r="BA161" i="3"/>
  <c r="AX161" i="3"/>
  <c r="AT161" i="3"/>
  <c r="AS161" i="3"/>
  <c r="AR161" i="3"/>
  <c r="AO161" i="3"/>
  <c r="AL161" i="3"/>
  <c r="BR160" i="3"/>
  <c r="BQ160" i="3"/>
  <c r="BP160" i="3"/>
  <c r="BM160" i="3"/>
  <c r="BJ160" i="3"/>
  <c r="BF160" i="3"/>
  <c r="BE160" i="3"/>
  <c r="BD160" i="3"/>
  <c r="BA160" i="3"/>
  <c r="AX160" i="3"/>
  <c r="AT160" i="3"/>
  <c r="AS160" i="3"/>
  <c r="AR160" i="3"/>
  <c r="AO160" i="3"/>
  <c r="AL160" i="3"/>
  <c r="BR159" i="3"/>
  <c r="BQ159" i="3"/>
  <c r="BP159" i="3"/>
  <c r="BM159" i="3"/>
  <c r="BJ159" i="3"/>
  <c r="BF159" i="3"/>
  <c r="BE159" i="3"/>
  <c r="BD159" i="3"/>
  <c r="BA159" i="3"/>
  <c r="AX159" i="3"/>
  <c r="AT159" i="3"/>
  <c r="AS159" i="3"/>
  <c r="AR159" i="3"/>
  <c r="AO159" i="3"/>
  <c r="AL159" i="3"/>
  <c r="BR158" i="3"/>
  <c r="BQ158" i="3"/>
  <c r="BP158" i="3"/>
  <c r="BM158" i="3"/>
  <c r="BJ158" i="3"/>
  <c r="BF158" i="3"/>
  <c r="BE158" i="3"/>
  <c r="BD158" i="3"/>
  <c r="BA158" i="3"/>
  <c r="AX158" i="3"/>
  <c r="AT158" i="3"/>
  <c r="AS158" i="3"/>
  <c r="AR158" i="3"/>
  <c r="AO158" i="3"/>
  <c r="AL158" i="3"/>
  <c r="BR157" i="3"/>
  <c r="BQ157" i="3"/>
  <c r="BP157" i="3"/>
  <c r="BM157" i="3"/>
  <c r="BJ157" i="3"/>
  <c r="BF157" i="3"/>
  <c r="BE157" i="3"/>
  <c r="BD157" i="3"/>
  <c r="BA157" i="3"/>
  <c r="AX157" i="3"/>
  <c r="AT157" i="3"/>
  <c r="AS157" i="3"/>
  <c r="AR157" i="3"/>
  <c r="AO157" i="3"/>
  <c r="AL157" i="3"/>
  <c r="BR156" i="3"/>
  <c r="BQ156" i="3"/>
  <c r="BP156" i="3"/>
  <c r="BM156" i="3"/>
  <c r="BJ156" i="3"/>
  <c r="BF156" i="3"/>
  <c r="BE156" i="3"/>
  <c r="BD156" i="3"/>
  <c r="BA156" i="3"/>
  <c r="AX156" i="3"/>
  <c r="AT156" i="3"/>
  <c r="AS156" i="3"/>
  <c r="AR156" i="3"/>
  <c r="AO156" i="3"/>
  <c r="AL156" i="3"/>
  <c r="BR155" i="3"/>
  <c r="BQ155" i="3"/>
  <c r="BP155" i="3"/>
  <c r="BM155" i="3"/>
  <c r="BJ155" i="3"/>
  <c r="BF155" i="3"/>
  <c r="BE155" i="3"/>
  <c r="BD155" i="3"/>
  <c r="BA155" i="3"/>
  <c r="AX155" i="3"/>
  <c r="AT155" i="3"/>
  <c r="AS155" i="3"/>
  <c r="AR155" i="3"/>
  <c r="AO155" i="3"/>
  <c r="AL155" i="3"/>
  <c r="BR154" i="3"/>
  <c r="BQ154" i="3"/>
  <c r="BP154" i="3"/>
  <c r="BM154" i="3"/>
  <c r="BJ154" i="3"/>
  <c r="BF154" i="3"/>
  <c r="BE154" i="3"/>
  <c r="BD154" i="3"/>
  <c r="BA154" i="3"/>
  <c r="AX154" i="3"/>
  <c r="AT154" i="3"/>
  <c r="AS154" i="3"/>
  <c r="AR154" i="3"/>
  <c r="AO154" i="3"/>
  <c r="AL154" i="3"/>
  <c r="BR153" i="3"/>
  <c r="BQ153" i="3"/>
  <c r="BP153" i="3"/>
  <c r="BM153" i="3"/>
  <c r="BJ153" i="3"/>
  <c r="BF153" i="3"/>
  <c r="BE153" i="3"/>
  <c r="BD153" i="3"/>
  <c r="BA153" i="3"/>
  <c r="AX153" i="3"/>
  <c r="AT153" i="3"/>
  <c r="AS153" i="3"/>
  <c r="AR153" i="3"/>
  <c r="AO153" i="3"/>
  <c r="AL153" i="3"/>
  <c r="BR152" i="3"/>
  <c r="BQ152" i="3"/>
  <c r="BP152" i="3"/>
  <c r="BM152" i="3"/>
  <c r="BJ152" i="3"/>
  <c r="BF152" i="3"/>
  <c r="BE152" i="3"/>
  <c r="BD152" i="3"/>
  <c r="BA152" i="3"/>
  <c r="AX152" i="3"/>
  <c r="AT152" i="3"/>
  <c r="AS152" i="3"/>
  <c r="AR152" i="3"/>
  <c r="AO152" i="3"/>
  <c r="AL152" i="3"/>
  <c r="BR151" i="3"/>
  <c r="BQ151" i="3"/>
  <c r="BP151" i="3"/>
  <c r="BM151" i="3"/>
  <c r="BJ151" i="3"/>
  <c r="BF151" i="3"/>
  <c r="BE151" i="3"/>
  <c r="BD151" i="3"/>
  <c r="BA151" i="3"/>
  <c r="AX151" i="3"/>
  <c r="AT151" i="3"/>
  <c r="AS151" i="3"/>
  <c r="AR151" i="3"/>
  <c r="AO151" i="3"/>
  <c r="AL151" i="3"/>
  <c r="BR150" i="3"/>
  <c r="BQ150" i="3"/>
  <c r="BP150" i="3"/>
  <c r="BM150" i="3"/>
  <c r="BJ150" i="3"/>
  <c r="BF150" i="3"/>
  <c r="BE150" i="3"/>
  <c r="BD150" i="3"/>
  <c r="BA150" i="3"/>
  <c r="AX150" i="3"/>
  <c r="AT150" i="3"/>
  <c r="AS150" i="3"/>
  <c r="AR150" i="3"/>
  <c r="AO150" i="3"/>
  <c r="AL150" i="3"/>
  <c r="BR149" i="3"/>
  <c r="BQ149" i="3"/>
  <c r="BP149" i="3"/>
  <c r="BM149" i="3"/>
  <c r="BJ149" i="3"/>
  <c r="BF149" i="3"/>
  <c r="BE149" i="3"/>
  <c r="BD149" i="3"/>
  <c r="BA149" i="3"/>
  <c r="AX149" i="3"/>
  <c r="AT149" i="3"/>
  <c r="AS149" i="3"/>
  <c r="AR149" i="3"/>
  <c r="AO149" i="3"/>
  <c r="AL149" i="3"/>
  <c r="BR148" i="3"/>
  <c r="BQ148" i="3"/>
  <c r="BP148" i="3"/>
  <c r="BM148" i="3"/>
  <c r="BJ148" i="3"/>
  <c r="BF148" i="3"/>
  <c r="BE148" i="3"/>
  <c r="BD148" i="3"/>
  <c r="BA148" i="3"/>
  <c r="AX148" i="3"/>
  <c r="AT148" i="3"/>
  <c r="AS148" i="3"/>
  <c r="AR148" i="3"/>
  <c r="AO148" i="3"/>
  <c r="AL148" i="3"/>
  <c r="BR147" i="3"/>
  <c r="BQ147" i="3"/>
  <c r="BP147" i="3"/>
  <c r="BM147" i="3"/>
  <c r="BJ147" i="3"/>
  <c r="BF147" i="3"/>
  <c r="BE147" i="3"/>
  <c r="BD147" i="3"/>
  <c r="BA147" i="3"/>
  <c r="AX147" i="3"/>
  <c r="AT147" i="3"/>
  <c r="AS147" i="3"/>
  <c r="AR147" i="3"/>
  <c r="AO147" i="3"/>
  <c r="AL147" i="3"/>
  <c r="BR146" i="3"/>
  <c r="BQ146" i="3"/>
  <c r="BP146" i="3"/>
  <c r="BM146" i="3"/>
  <c r="BJ146" i="3"/>
  <c r="BF146" i="3"/>
  <c r="BE146" i="3"/>
  <c r="BD146" i="3"/>
  <c r="BA146" i="3"/>
  <c r="AX146" i="3"/>
  <c r="AT146" i="3"/>
  <c r="AS146" i="3"/>
  <c r="AR146" i="3"/>
  <c r="AO146" i="3"/>
  <c r="AL146" i="3"/>
  <c r="BR145" i="3"/>
  <c r="BQ145" i="3"/>
  <c r="BP145" i="3"/>
  <c r="BM145" i="3"/>
  <c r="BJ145" i="3"/>
  <c r="BF145" i="3"/>
  <c r="BE145" i="3"/>
  <c r="BD145" i="3"/>
  <c r="BA145" i="3"/>
  <c r="AX145" i="3"/>
  <c r="AT145" i="3"/>
  <c r="AS145" i="3"/>
  <c r="AR145" i="3"/>
  <c r="AO145" i="3"/>
  <c r="AL145" i="3"/>
  <c r="BR144" i="3"/>
  <c r="BQ144" i="3"/>
  <c r="BP144" i="3"/>
  <c r="BM144" i="3"/>
  <c r="BJ144" i="3"/>
  <c r="BF144" i="3"/>
  <c r="BE144" i="3"/>
  <c r="BD144" i="3"/>
  <c r="BA144" i="3"/>
  <c r="AX144" i="3"/>
  <c r="AT144" i="3"/>
  <c r="AS144" i="3"/>
  <c r="AR144" i="3"/>
  <c r="AO144" i="3"/>
  <c r="AL144" i="3"/>
  <c r="BR143" i="3"/>
  <c r="BQ143" i="3"/>
  <c r="BP143" i="3"/>
  <c r="BM143" i="3"/>
  <c r="BJ143" i="3"/>
  <c r="BF143" i="3"/>
  <c r="BE143" i="3"/>
  <c r="BD143" i="3"/>
  <c r="BA143" i="3"/>
  <c r="AX143" i="3"/>
  <c r="AT143" i="3"/>
  <c r="AS143" i="3"/>
  <c r="AR143" i="3"/>
  <c r="AO143" i="3"/>
  <c r="AL143" i="3"/>
  <c r="BR142" i="3"/>
  <c r="BQ142" i="3"/>
  <c r="BP142" i="3"/>
  <c r="BM142" i="3"/>
  <c r="BJ142" i="3"/>
  <c r="BF142" i="3"/>
  <c r="BE142" i="3"/>
  <c r="BD142" i="3"/>
  <c r="BA142" i="3"/>
  <c r="AX142" i="3"/>
  <c r="AT142" i="3"/>
  <c r="AS142" i="3"/>
  <c r="AR142" i="3"/>
  <c r="AO142" i="3"/>
  <c r="AL142" i="3"/>
  <c r="BR141" i="3"/>
  <c r="BQ141" i="3"/>
  <c r="BP141" i="3"/>
  <c r="BM141" i="3"/>
  <c r="BJ141" i="3"/>
  <c r="BF141" i="3"/>
  <c r="BE141" i="3"/>
  <c r="BD141" i="3"/>
  <c r="BA141" i="3"/>
  <c r="AX141" i="3"/>
  <c r="AT141" i="3"/>
  <c r="AS141" i="3"/>
  <c r="AR141" i="3"/>
  <c r="AO141" i="3"/>
  <c r="AL141" i="3"/>
  <c r="BR140" i="3"/>
  <c r="BQ140" i="3"/>
  <c r="BP140" i="3"/>
  <c r="BM140" i="3"/>
  <c r="BJ140" i="3"/>
  <c r="BF140" i="3"/>
  <c r="BE140" i="3"/>
  <c r="BD140" i="3"/>
  <c r="BA140" i="3"/>
  <c r="AX140" i="3"/>
  <c r="AT140" i="3"/>
  <c r="AS140" i="3"/>
  <c r="AR140" i="3"/>
  <c r="AO140" i="3"/>
  <c r="AL140" i="3"/>
  <c r="BR139" i="3"/>
  <c r="BQ139" i="3"/>
  <c r="BP139" i="3"/>
  <c r="BM139" i="3"/>
  <c r="BJ139" i="3"/>
  <c r="BF139" i="3"/>
  <c r="BE139" i="3"/>
  <c r="BD139" i="3"/>
  <c r="BA139" i="3"/>
  <c r="AX139" i="3"/>
  <c r="AT139" i="3"/>
  <c r="AS139" i="3"/>
  <c r="AR139" i="3"/>
  <c r="AO139" i="3"/>
  <c r="AL139" i="3"/>
  <c r="BR138" i="3"/>
  <c r="BQ138" i="3"/>
  <c r="BP138" i="3"/>
  <c r="BM138" i="3"/>
  <c r="BJ138" i="3"/>
  <c r="BF138" i="3"/>
  <c r="BE138" i="3"/>
  <c r="BD138" i="3"/>
  <c r="BA138" i="3"/>
  <c r="AX138" i="3"/>
  <c r="AT138" i="3"/>
  <c r="AS138" i="3"/>
  <c r="AR138" i="3"/>
  <c r="AO138" i="3"/>
  <c r="AL138" i="3"/>
  <c r="BR137" i="3"/>
  <c r="BQ137" i="3"/>
  <c r="BP137" i="3"/>
  <c r="BM137" i="3"/>
  <c r="BJ137" i="3"/>
  <c r="BF137" i="3"/>
  <c r="BE137" i="3"/>
  <c r="BD137" i="3"/>
  <c r="BA137" i="3"/>
  <c r="AX137" i="3"/>
  <c r="AT137" i="3"/>
  <c r="AS137" i="3"/>
  <c r="AR137" i="3"/>
  <c r="AO137" i="3"/>
  <c r="AL137" i="3"/>
  <c r="BR136" i="3"/>
  <c r="BQ136" i="3"/>
  <c r="BP136" i="3"/>
  <c r="BM136" i="3"/>
  <c r="BJ136" i="3"/>
  <c r="BF136" i="3"/>
  <c r="BE136" i="3"/>
  <c r="BD136" i="3"/>
  <c r="BA136" i="3"/>
  <c r="AX136" i="3"/>
  <c r="AT136" i="3"/>
  <c r="AS136" i="3"/>
  <c r="AR136" i="3"/>
  <c r="AO136" i="3"/>
  <c r="AL136" i="3"/>
  <c r="BR135" i="3"/>
  <c r="BQ135" i="3"/>
  <c r="BP135" i="3"/>
  <c r="BM135" i="3"/>
  <c r="BJ135" i="3"/>
  <c r="BF135" i="3"/>
  <c r="BE135" i="3"/>
  <c r="BD135" i="3"/>
  <c r="BA135" i="3"/>
  <c r="AX135" i="3"/>
  <c r="AT135" i="3"/>
  <c r="AS135" i="3"/>
  <c r="AR135" i="3"/>
  <c r="AO135" i="3"/>
  <c r="AL135" i="3"/>
  <c r="BR134" i="3"/>
  <c r="BQ134" i="3"/>
  <c r="BP134" i="3"/>
  <c r="BM134" i="3"/>
  <c r="BJ134" i="3"/>
  <c r="BF134" i="3"/>
  <c r="BE134" i="3"/>
  <c r="BD134" i="3"/>
  <c r="BA134" i="3"/>
  <c r="AX134" i="3"/>
  <c r="AT134" i="3"/>
  <c r="AS134" i="3"/>
  <c r="AR134" i="3"/>
  <c r="AO134" i="3"/>
  <c r="AL134" i="3"/>
  <c r="BR133" i="3"/>
  <c r="BQ133" i="3"/>
  <c r="BP133" i="3"/>
  <c r="BM133" i="3"/>
  <c r="BJ133" i="3"/>
  <c r="BF133" i="3"/>
  <c r="BE133" i="3"/>
  <c r="BD133" i="3"/>
  <c r="BA133" i="3"/>
  <c r="AX133" i="3"/>
  <c r="AT133" i="3"/>
  <c r="AS133" i="3"/>
  <c r="AR133" i="3"/>
  <c r="AO133" i="3"/>
  <c r="AL133" i="3"/>
  <c r="BR132" i="3"/>
  <c r="BQ132" i="3"/>
  <c r="BP132" i="3"/>
  <c r="BM132" i="3"/>
  <c r="BJ132" i="3"/>
  <c r="BF132" i="3"/>
  <c r="BE132" i="3"/>
  <c r="BD132" i="3"/>
  <c r="BA132" i="3"/>
  <c r="AX132" i="3"/>
  <c r="AT132" i="3"/>
  <c r="AS132" i="3"/>
  <c r="AR132" i="3"/>
  <c r="AO132" i="3"/>
  <c r="AL132" i="3"/>
  <c r="BR131" i="3"/>
  <c r="BQ131" i="3"/>
  <c r="BP131" i="3"/>
  <c r="BM131" i="3"/>
  <c r="BJ131" i="3"/>
  <c r="BF131" i="3"/>
  <c r="BE131" i="3"/>
  <c r="BD131" i="3"/>
  <c r="BA131" i="3"/>
  <c r="AX131" i="3"/>
  <c r="AT131" i="3"/>
  <c r="AS131" i="3"/>
  <c r="AR131" i="3"/>
  <c r="AO131" i="3"/>
  <c r="AL131" i="3"/>
  <c r="BR130" i="3"/>
  <c r="BQ130" i="3"/>
  <c r="BP130" i="3"/>
  <c r="BM130" i="3"/>
  <c r="BJ130" i="3"/>
  <c r="BF130" i="3"/>
  <c r="BE130" i="3"/>
  <c r="BD130" i="3"/>
  <c r="BA130" i="3"/>
  <c r="AX130" i="3"/>
  <c r="AT130" i="3"/>
  <c r="AS130" i="3"/>
  <c r="AR130" i="3"/>
  <c r="AO130" i="3"/>
  <c r="AL130" i="3"/>
  <c r="BR129" i="3"/>
  <c r="BQ129" i="3"/>
  <c r="BP129" i="3"/>
  <c r="BM129" i="3"/>
  <c r="BJ129" i="3"/>
  <c r="BF129" i="3"/>
  <c r="BE129" i="3"/>
  <c r="BD129" i="3"/>
  <c r="BA129" i="3"/>
  <c r="AX129" i="3"/>
  <c r="AT129" i="3"/>
  <c r="AS129" i="3"/>
  <c r="AR129" i="3"/>
  <c r="AO129" i="3"/>
  <c r="AL129" i="3"/>
  <c r="BR128" i="3"/>
  <c r="BQ128" i="3"/>
  <c r="BP128" i="3"/>
  <c r="BM128" i="3"/>
  <c r="BJ128" i="3"/>
  <c r="BF128" i="3"/>
  <c r="BE128" i="3"/>
  <c r="BD128" i="3"/>
  <c r="BA128" i="3"/>
  <c r="AX128" i="3"/>
  <c r="AT128" i="3"/>
  <c r="AS128" i="3"/>
  <c r="AR128" i="3"/>
  <c r="AO128" i="3"/>
  <c r="AL128" i="3"/>
  <c r="BR127" i="3"/>
  <c r="BQ127" i="3"/>
  <c r="BP127" i="3"/>
  <c r="BM127" i="3"/>
  <c r="BJ127" i="3"/>
  <c r="BF127" i="3"/>
  <c r="BE127" i="3"/>
  <c r="BD127" i="3"/>
  <c r="BA127" i="3"/>
  <c r="AX127" i="3"/>
  <c r="AT127" i="3"/>
  <c r="AS127" i="3"/>
  <c r="AR127" i="3"/>
  <c r="AO127" i="3"/>
  <c r="AL127" i="3"/>
  <c r="BR126" i="3"/>
  <c r="BQ126" i="3"/>
  <c r="BP126" i="3"/>
  <c r="BM126" i="3"/>
  <c r="BJ126" i="3"/>
  <c r="BF126" i="3"/>
  <c r="BE126" i="3"/>
  <c r="BD126" i="3"/>
  <c r="BA126" i="3"/>
  <c r="AX126" i="3"/>
  <c r="AT126" i="3"/>
  <c r="AS126" i="3"/>
  <c r="AR126" i="3"/>
  <c r="AO126" i="3"/>
  <c r="AL126" i="3"/>
  <c r="BR125" i="3"/>
  <c r="BQ125" i="3"/>
  <c r="BP125" i="3"/>
  <c r="BM125" i="3"/>
  <c r="BJ125" i="3"/>
  <c r="BF125" i="3"/>
  <c r="BE125" i="3"/>
  <c r="BD125" i="3"/>
  <c r="BA125" i="3"/>
  <c r="AX125" i="3"/>
  <c r="AT125" i="3"/>
  <c r="AS125" i="3"/>
  <c r="AR125" i="3"/>
  <c r="AO125" i="3"/>
  <c r="AL125" i="3"/>
  <c r="BR124" i="3"/>
  <c r="BQ124" i="3"/>
  <c r="BP124" i="3"/>
  <c r="BM124" i="3"/>
  <c r="BJ124" i="3"/>
  <c r="BF124" i="3"/>
  <c r="BE124" i="3"/>
  <c r="BD124" i="3"/>
  <c r="BA124" i="3"/>
  <c r="AX124" i="3"/>
  <c r="AT124" i="3"/>
  <c r="AS124" i="3"/>
  <c r="AR124" i="3"/>
  <c r="AO124" i="3"/>
  <c r="AL124" i="3"/>
  <c r="BR123" i="3"/>
  <c r="BQ123" i="3"/>
  <c r="BP123" i="3"/>
  <c r="BM123" i="3"/>
  <c r="BJ123" i="3"/>
  <c r="BF123" i="3"/>
  <c r="BE123" i="3"/>
  <c r="BD123" i="3"/>
  <c r="BA123" i="3"/>
  <c r="AX123" i="3"/>
  <c r="AT123" i="3"/>
  <c r="AS123" i="3"/>
  <c r="AR123" i="3"/>
  <c r="AO123" i="3"/>
  <c r="AL123" i="3"/>
  <c r="BR122" i="3"/>
  <c r="BQ122" i="3"/>
  <c r="BP122" i="3"/>
  <c r="BM122" i="3"/>
  <c r="BJ122" i="3"/>
  <c r="BF122" i="3"/>
  <c r="BE122" i="3"/>
  <c r="BD122" i="3"/>
  <c r="BA122" i="3"/>
  <c r="AX122" i="3"/>
  <c r="AT122" i="3"/>
  <c r="AS122" i="3"/>
  <c r="AR122" i="3"/>
  <c r="AO122" i="3"/>
  <c r="AL122" i="3"/>
  <c r="BR121" i="3"/>
  <c r="BQ121" i="3"/>
  <c r="BP121" i="3"/>
  <c r="BM121" i="3"/>
  <c r="BJ121" i="3"/>
  <c r="BF121" i="3"/>
  <c r="BE121" i="3"/>
  <c r="BD121" i="3"/>
  <c r="BA121" i="3"/>
  <c r="AX121" i="3"/>
  <c r="AT121" i="3"/>
  <c r="AS121" i="3"/>
  <c r="AR121" i="3"/>
  <c r="AO121" i="3"/>
  <c r="AL121" i="3"/>
  <c r="BR120" i="3"/>
  <c r="BQ120" i="3"/>
  <c r="BP120" i="3"/>
  <c r="BM120" i="3"/>
  <c r="BJ120" i="3"/>
  <c r="BF120" i="3"/>
  <c r="BE120" i="3"/>
  <c r="BD120" i="3"/>
  <c r="BA120" i="3"/>
  <c r="AX120" i="3"/>
  <c r="AT120" i="3"/>
  <c r="AS120" i="3"/>
  <c r="AR120" i="3"/>
  <c r="AO120" i="3"/>
  <c r="AL120" i="3"/>
  <c r="BR119" i="3"/>
  <c r="BQ119" i="3"/>
  <c r="BP119" i="3"/>
  <c r="BM119" i="3"/>
  <c r="BJ119" i="3"/>
  <c r="BF119" i="3"/>
  <c r="BE119" i="3"/>
  <c r="BD119" i="3"/>
  <c r="BA119" i="3"/>
  <c r="AX119" i="3"/>
  <c r="AT119" i="3"/>
  <c r="AS119" i="3"/>
  <c r="AR119" i="3"/>
  <c r="AO119" i="3"/>
  <c r="AL119" i="3"/>
  <c r="BR118" i="3"/>
  <c r="BQ118" i="3"/>
  <c r="BP118" i="3"/>
  <c r="BM118" i="3"/>
  <c r="BJ118" i="3"/>
  <c r="BF118" i="3"/>
  <c r="BE118" i="3"/>
  <c r="BD118" i="3"/>
  <c r="BA118" i="3"/>
  <c r="AX118" i="3"/>
  <c r="AT118" i="3"/>
  <c r="AS118" i="3"/>
  <c r="AR118" i="3"/>
  <c r="AO118" i="3"/>
  <c r="AL118" i="3"/>
  <c r="BR117" i="3"/>
  <c r="BQ117" i="3"/>
  <c r="BP117" i="3"/>
  <c r="BM117" i="3"/>
  <c r="BJ117" i="3"/>
  <c r="BF117" i="3"/>
  <c r="BE117" i="3"/>
  <c r="BD117" i="3"/>
  <c r="BA117" i="3"/>
  <c r="AX117" i="3"/>
  <c r="AT117" i="3"/>
  <c r="AS117" i="3"/>
  <c r="AR117" i="3"/>
  <c r="AO117" i="3"/>
  <c r="AL117" i="3"/>
  <c r="BR116" i="3"/>
  <c r="BQ116" i="3"/>
  <c r="BP116" i="3"/>
  <c r="BM116" i="3"/>
  <c r="BJ116" i="3"/>
  <c r="BF116" i="3"/>
  <c r="BE116" i="3"/>
  <c r="BD116" i="3"/>
  <c r="BA116" i="3"/>
  <c r="AX116" i="3"/>
  <c r="AT116" i="3"/>
  <c r="AS116" i="3"/>
  <c r="AR116" i="3"/>
  <c r="AO116" i="3"/>
  <c r="AL116" i="3"/>
  <c r="BR115" i="3"/>
  <c r="BQ115" i="3"/>
  <c r="BP115" i="3"/>
  <c r="BM115" i="3"/>
  <c r="BJ115" i="3"/>
  <c r="BF115" i="3"/>
  <c r="BE115" i="3"/>
  <c r="BD115" i="3"/>
  <c r="BA115" i="3"/>
  <c r="AX115" i="3"/>
  <c r="AT115" i="3"/>
  <c r="AS115" i="3"/>
  <c r="AR115" i="3"/>
  <c r="AO115" i="3"/>
  <c r="AL115" i="3"/>
  <c r="BR114" i="3"/>
  <c r="BQ114" i="3"/>
  <c r="BP114" i="3"/>
  <c r="BM114" i="3"/>
  <c r="BJ114" i="3"/>
  <c r="BF114" i="3"/>
  <c r="BE114" i="3"/>
  <c r="BD114" i="3"/>
  <c r="BA114" i="3"/>
  <c r="AX114" i="3"/>
  <c r="AT114" i="3"/>
  <c r="AS114" i="3"/>
  <c r="AR114" i="3"/>
  <c r="AO114" i="3"/>
  <c r="AL114" i="3"/>
  <c r="BR113" i="3"/>
  <c r="BQ113" i="3"/>
  <c r="BP113" i="3"/>
  <c r="BM113" i="3"/>
  <c r="BJ113" i="3"/>
  <c r="BF113" i="3"/>
  <c r="BE113" i="3"/>
  <c r="BD113" i="3"/>
  <c r="BA113" i="3"/>
  <c r="AX113" i="3"/>
  <c r="AT113" i="3"/>
  <c r="AS113" i="3"/>
  <c r="AR113" i="3"/>
  <c r="AO113" i="3"/>
  <c r="AL113" i="3"/>
  <c r="BR112" i="3"/>
  <c r="BQ112" i="3"/>
  <c r="BP112" i="3"/>
  <c r="BM112" i="3"/>
  <c r="BJ112" i="3"/>
  <c r="BF112" i="3"/>
  <c r="BE112" i="3"/>
  <c r="BD112" i="3"/>
  <c r="BA112" i="3"/>
  <c r="AX112" i="3"/>
  <c r="AT112" i="3"/>
  <c r="AS112" i="3"/>
  <c r="AR112" i="3"/>
  <c r="AO112" i="3"/>
  <c r="AL112" i="3"/>
  <c r="BR111" i="3"/>
  <c r="BQ111" i="3"/>
  <c r="BP111" i="3"/>
  <c r="BM111" i="3"/>
  <c r="BJ111" i="3"/>
  <c r="BF111" i="3"/>
  <c r="BE111" i="3"/>
  <c r="BD111" i="3"/>
  <c r="BA111" i="3"/>
  <c r="AX111" i="3"/>
  <c r="AT111" i="3"/>
  <c r="AS111" i="3"/>
  <c r="AR111" i="3"/>
  <c r="AO111" i="3"/>
  <c r="AL111" i="3"/>
  <c r="BR110" i="3"/>
  <c r="BQ110" i="3"/>
  <c r="BP110" i="3"/>
  <c r="BM110" i="3"/>
  <c r="BJ110" i="3"/>
  <c r="BF110" i="3"/>
  <c r="BE110" i="3"/>
  <c r="BD110" i="3"/>
  <c r="BA110" i="3"/>
  <c r="AX110" i="3"/>
  <c r="AT110" i="3"/>
  <c r="AS110" i="3"/>
  <c r="AR110" i="3"/>
  <c r="AO110" i="3"/>
  <c r="AL110" i="3"/>
  <c r="BR109" i="3"/>
  <c r="BQ109" i="3"/>
  <c r="BP109" i="3"/>
  <c r="BM109" i="3"/>
  <c r="BJ109" i="3"/>
  <c r="BF109" i="3"/>
  <c r="BE109" i="3"/>
  <c r="BD109" i="3"/>
  <c r="BA109" i="3"/>
  <c r="AX109" i="3"/>
  <c r="AT109" i="3"/>
  <c r="AS109" i="3"/>
  <c r="AR109" i="3"/>
  <c r="AO109" i="3"/>
  <c r="AL109" i="3"/>
  <c r="BR108" i="3"/>
  <c r="BQ108" i="3"/>
  <c r="BP108" i="3"/>
  <c r="BM108" i="3"/>
  <c r="BJ108" i="3"/>
  <c r="BF108" i="3"/>
  <c r="BE108" i="3"/>
  <c r="BD108" i="3"/>
  <c r="BA108" i="3"/>
  <c r="AX108" i="3"/>
  <c r="AT108" i="3"/>
  <c r="AS108" i="3"/>
  <c r="AR108" i="3"/>
  <c r="AO108" i="3"/>
  <c r="AL108" i="3"/>
  <c r="BR107" i="3"/>
  <c r="BQ107" i="3"/>
  <c r="BP107" i="3"/>
  <c r="BM107" i="3"/>
  <c r="BJ107" i="3"/>
  <c r="BF107" i="3"/>
  <c r="BE107" i="3"/>
  <c r="BD107" i="3"/>
  <c r="BA107" i="3"/>
  <c r="AX107" i="3"/>
  <c r="AT107" i="3"/>
  <c r="AS107" i="3"/>
  <c r="AR107" i="3"/>
  <c r="AO107" i="3"/>
  <c r="AL107" i="3"/>
  <c r="BR106" i="3"/>
  <c r="BQ106" i="3"/>
  <c r="BP106" i="3"/>
  <c r="BM106" i="3"/>
  <c r="BJ106" i="3"/>
  <c r="BF106" i="3"/>
  <c r="BE106" i="3"/>
  <c r="BD106" i="3"/>
  <c r="BA106" i="3"/>
  <c r="AX106" i="3"/>
  <c r="AT106" i="3"/>
  <c r="AS106" i="3"/>
  <c r="AR106" i="3"/>
  <c r="AO106" i="3"/>
  <c r="AL106" i="3"/>
  <c r="BR105" i="3"/>
  <c r="BQ105" i="3"/>
  <c r="BP105" i="3"/>
  <c r="BM105" i="3"/>
  <c r="BJ105" i="3"/>
  <c r="BF105" i="3"/>
  <c r="BE105" i="3"/>
  <c r="BD105" i="3"/>
  <c r="BA105" i="3"/>
  <c r="AX105" i="3"/>
  <c r="AT105" i="3"/>
  <c r="AS105" i="3"/>
  <c r="AR105" i="3"/>
  <c r="AO105" i="3"/>
  <c r="AL105" i="3"/>
  <c r="BR104" i="3"/>
  <c r="BQ104" i="3"/>
  <c r="BP104" i="3"/>
  <c r="BM104" i="3"/>
  <c r="BJ104" i="3"/>
  <c r="BF104" i="3"/>
  <c r="BE104" i="3"/>
  <c r="BD104" i="3"/>
  <c r="BA104" i="3"/>
  <c r="AX104" i="3"/>
  <c r="AT104" i="3"/>
  <c r="AS104" i="3"/>
  <c r="AR104" i="3"/>
  <c r="AO104" i="3"/>
  <c r="AL104" i="3"/>
  <c r="BR103" i="3"/>
  <c r="BQ103" i="3"/>
  <c r="BP103" i="3"/>
  <c r="BM103" i="3"/>
  <c r="BJ103" i="3"/>
  <c r="BF103" i="3"/>
  <c r="BE103" i="3"/>
  <c r="BD103" i="3"/>
  <c r="BA103" i="3"/>
  <c r="AX103" i="3"/>
  <c r="AT103" i="3"/>
  <c r="AS103" i="3"/>
  <c r="AR103" i="3"/>
  <c r="AO103" i="3"/>
  <c r="AL103" i="3"/>
  <c r="BR102" i="3"/>
  <c r="BQ102" i="3"/>
  <c r="BP102" i="3"/>
  <c r="BM102" i="3"/>
  <c r="BJ102" i="3"/>
  <c r="BF102" i="3"/>
  <c r="BE102" i="3"/>
  <c r="BD102" i="3"/>
  <c r="BA102" i="3"/>
  <c r="AX102" i="3"/>
  <c r="AT102" i="3"/>
  <c r="AS102" i="3"/>
  <c r="AR102" i="3"/>
  <c r="AO102" i="3"/>
  <c r="AL102" i="3"/>
  <c r="BR101" i="3"/>
  <c r="BQ101" i="3"/>
  <c r="BP101" i="3"/>
  <c r="BM101" i="3"/>
  <c r="BJ101" i="3"/>
  <c r="BF101" i="3"/>
  <c r="BE101" i="3"/>
  <c r="BD101" i="3"/>
  <c r="BA101" i="3"/>
  <c r="AX101" i="3"/>
  <c r="AT101" i="3"/>
  <c r="AS101" i="3"/>
  <c r="AR101" i="3"/>
  <c r="AO101" i="3"/>
  <c r="AL101" i="3"/>
  <c r="BR100" i="3"/>
  <c r="BQ100" i="3"/>
  <c r="BP100" i="3"/>
  <c r="BM100" i="3"/>
  <c r="BJ100" i="3"/>
  <c r="BF100" i="3"/>
  <c r="BE100" i="3"/>
  <c r="BD100" i="3"/>
  <c r="BA100" i="3"/>
  <c r="AX100" i="3"/>
  <c r="AT100" i="3"/>
  <c r="AS100" i="3"/>
  <c r="AR100" i="3"/>
  <c r="AO100" i="3"/>
  <c r="AL100" i="3"/>
  <c r="BR99" i="3"/>
  <c r="BQ99" i="3"/>
  <c r="BP99" i="3"/>
  <c r="BM99" i="3"/>
  <c r="BJ99" i="3"/>
  <c r="BF99" i="3"/>
  <c r="BE99" i="3"/>
  <c r="BD99" i="3"/>
  <c r="BA99" i="3"/>
  <c r="AX99" i="3"/>
  <c r="AT99" i="3"/>
  <c r="AS99" i="3"/>
  <c r="AR99" i="3"/>
  <c r="AO99" i="3"/>
  <c r="AL99" i="3"/>
  <c r="BR98" i="3"/>
  <c r="BQ98" i="3"/>
  <c r="BP98" i="3"/>
  <c r="BM98" i="3"/>
  <c r="BJ98" i="3"/>
  <c r="BF98" i="3"/>
  <c r="BE98" i="3"/>
  <c r="BD98" i="3"/>
  <c r="BA98" i="3"/>
  <c r="AX98" i="3"/>
  <c r="AT98" i="3"/>
  <c r="AS98" i="3"/>
  <c r="AR98" i="3"/>
  <c r="AO98" i="3"/>
  <c r="AL98" i="3"/>
  <c r="BR97" i="3"/>
  <c r="BQ97" i="3"/>
  <c r="BP97" i="3"/>
  <c r="BM97" i="3"/>
  <c r="BJ97" i="3"/>
  <c r="BF97" i="3"/>
  <c r="BE97" i="3"/>
  <c r="BD97" i="3"/>
  <c r="BA97" i="3"/>
  <c r="AX97" i="3"/>
  <c r="AT97" i="3"/>
  <c r="AS97" i="3"/>
  <c r="AR97" i="3"/>
  <c r="AO97" i="3"/>
  <c r="AL97" i="3"/>
  <c r="BR96" i="3"/>
  <c r="BQ96" i="3"/>
  <c r="BP96" i="3"/>
  <c r="BM96" i="3"/>
  <c r="BJ96" i="3"/>
  <c r="BF96" i="3"/>
  <c r="BE96" i="3"/>
  <c r="BD96" i="3"/>
  <c r="BA96" i="3"/>
  <c r="AX96" i="3"/>
  <c r="AT96" i="3"/>
  <c r="AS96" i="3"/>
  <c r="AR96" i="3"/>
  <c r="AO96" i="3"/>
  <c r="AL96" i="3"/>
  <c r="BR95" i="3"/>
  <c r="BQ95" i="3"/>
  <c r="BP95" i="3"/>
  <c r="BM95" i="3"/>
  <c r="BJ95" i="3"/>
  <c r="BF95" i="3"/>
  <c r="BE95" i="3"/>
  <c r="BD95" i="3"/>
  <c r="BA95" i="3"/>
  <c r="AX95" i="3"/>
  <c r="AT95" i="3"/>
  <c r="AS95" i="3"/>
  <c r="AR95" i="3"/>
  <c r="AO95" i="3"/>
  <c r="AL95" i="3"/>
  <c r="BR94" i="3"/>
  <c r="BQ94" i="3"/>
  <c r="BP94" i="3"/>
  <c r="BM94" i="3"/>
  <c r="BJ94" i="3"/>
  <c r="BF94" i="3"/>
  <c r="BE94" i="3"/>
  <c r="BD94" i="3"/>
  <c r="BA94" i="3"/>
  <c r="AX94" i="3"/>
  <c r="AT94" i="3"/>
  <c r="AS94" i="3"/>
  <c r="AR94" i="3"/>
  <c r="AO94" i="3"/>
  <c r="AL94" i="3"/>
  <c r="BR93" i="3"/>
  <c r="BQ93" i="3"/>
  <c r="BP93" i="3"/>
  <c r="BM93" i="3"/>
  <c r="BJ93" i="3"/>
  <c r="BF93" i="3"/>
  <c r="BE93" i="3"/>
  <c r="BD93" i="3"/>
  <c r="BA93" i="3"/>
  <c r="AX93" i="3"/>
  <c r="AT93" i="3"/>
  <c r="AS93" i="3"/>
  <c r="AR93" i="3"/>
  <c r="AO93" i="3"/>
  <c r="AL93" i="3"/>
  <c r="BR92" i="3"/>
  <c r="BQ92" i="3"/>
  <c r="BP92" i="3"/>
  <c r="BM92" i="3"/>
  <c r="BJ92" i="3"/>
  <c r="BF92" i="3"/>
  <c r="BE92" i="3"/>
  <c r="BD92" i="3"/>
  <c r="BA92" i="3"/>
  <c r="AX92" i="3"/>
  <c r="AT92" i="3"/>
  <c r="AS92" i="3"/>
  <c r="AR92" i="3"/>
  <c r="AO92" i="3"/>
  <c r="AL92" i="3"/>
  <c r="BR91" i="3"/>
  <c r="BQ91" i="3"/>
  <c r="BP91" i="3"/>
  <c r="BM91" i="3"/>
  <c r="BJ91" i="3"/>
  <c r="BF91" i="3"/>
  <c r="BE91" i="3"/>
  <c r="BD91" i="3"/>
  <c r="BA91" i="3"/>
  <c r="AX91" i="3"/>
  <c r="AT91" i="3"/>
  <c r="AS91" i="3"/>
  <c r="AR91" i="3"/>
  <c r="AO91" i="3"/>
  <c r="AL91" i="3"/>
  <c r="BR90" i="3"/>
  <c r="BQ90" i="3"/>
  <c r="BP90" i="3"/>
  <c r="BM90" i="3"/>
  <c r="BJ90" i="3"/>
  <c r="BF90" i="3"/>
  <c r="BE90" i="3"/>
  <c r="BD90" i="3"/>
  <c r="BA90" i="3"/>
  <c r="AX90" i="3"/>
  <c r="AT90" i="3"/>
  <c r="AS90" i="3"/>
  <c r="AR90" i="3"/>
  <c r="AO90" i="3"/>
  <c r="AL90" i="3"/>
  <c r="BR89" i="3"/>
  <c r="BQ89" i="3"/>
  <c r="BP89" i="3"/>
  <c r="BM89" i="3"/>
  <c r="BJ89" i="3"/>
  <c r="BF89" i="3"/>
  <c r="BE89" i="3"/>
  <c r="BD89" i="3"/>
  <c r="BA89" i="3"/>
  <c r="AX89" i="3"/>
  <c r="AT89" i="3"/>
  <c r="AS89" i="3"/>
  <c r="AR89" i="3"/>
  <c r="AO89" i="3"/>
  <c r="AL89" i="3"/>
  <c r="BR88" i="3"/>
  <c r="BQ88" i="3"/>
  <c r="BP88" i="3"/>
  <c r="BM88" i="3"/>
  <c r="BJ88" i="3"/>
  <c r="BF88" i="3"/>
  <c r="BE88" i="3"/>
  <c r="BD88" i="3"/>
  <c r="BA88" i="3"/>
  <c r="AX88" i="3"/>
  <c r="AT88" i="3"/>
  <c r="AS88" i="3"/>
  <c r="AR88" i="3"/>
  <c r="AO88" i="3"/>
  <c r="AL88" i="3"/>
  <c r="BR87" i="3"/>
  <c r="BQ87" i="3"/>
  <c r="BP87" i="3"/>
  <c r="BM87" i="3"/>
  <c r="BJ87" i="3"/>
  <c r="BF87" i="3"/>
  <c r="BE87" i="3"/>
  <c r="BD87" i="3"/>
  <c r="BA87" i="3"/>
  <c r="AX87" i="3"/>
  <c r="AT87" i="3"/>
  <c r="AS87" i="3"/>
  <c r="AR87" i="3"/>
  <c r="AO87" i="3"/>
  <c r="AL87" i="3"/>
  <c r="BR86" i="3"/>
  <c r="BQ86" i="3"/>
  <c r="BP86" i="3"/>
  <c r="BM86" i="3"/>
  <c r="BJ86" i="3"/>
  <c r="BF86" i="3"/>
  <c r="BE86" i="3"/>
  <c r="BD86" i="3"/>
  <c r="BA86" i="3"/>
  <c r="AX86" i="3"/>
  <c r="AT86" i="3"/>
  <c r="AS86" i="3"/>
  <c r="AR86" i="3"/>
  <c r="AO86" i="3"/>
  <c r="AL86" i="3"/>
  <c r="BR85" i="3"/>
  <c r="BQ85" i="3"/>
  <c r="BP85" i="3"/>
  <c r="BM85" i="3"/>
  <c r="BJ85" i="3"/>
  <c r="BF85" i="3"/>
  <c r="BE85" i="3"/>
  <c r="BD85" i="3"/>
  <c r="BA85" i="3"/>
  <c r="AX85" i="3"/>
  <c r="AT85" i="3"/>
  <c r="AS85" i="3"/>
  <c r="AR85" i="3"/>
  <c r="AO85" i="3"/>
  <c r="AL85" i="3"/>
  <c r="BR84" i="3"/>
  <c r="BQ84" i="3"/>
  <c r="BP84" i="3"/>
  <c r="BM84" i="3"/>
  <c r="BJ84" i="3"/>
  <c r="BF84" i="3"/>
  <c r="BE84" i="3"/>
  <c r="BD84" i="3"/>
  <c r="BA84" i="3"/>
  <c r="AX84" i="3"/>
  <c r="AT84" i="3"/>
  <c r="AS84" i="3"/>
  <c r="AR84" i="3"/>
  <c r="AO84" i="3"/>
  <c r="AL84" i="3"/>
  <c r="BR83" i="3"/>
  <c r="BQ83" i="3"/>
  <c r="BP83" i="3"/>
  <c r="BM83" i="3"/>
  <c r="BJ83" i="3"/>
  <c r="BF83" i="3"/>
  <c r="BE83" i="3"/>
  <c r="BD83" i="3"/>
  <c r="BA83" i="3"/>
  <c r="AX83" i="3"/>
  <c r="AT83" i="3"/>
  <c r="AS83" i="3"/>
  <c r="AR83" i="3"/>
  <c r="AO83" i="3"/>
  <c r="AL83" i="3"/>
  <c r="BR82" i="3"/>
  <c r="BQ82" i="3"/>
  <c r="BP82" i="3"/>
  <c r="BM82" i="3"/>
  <c r="BJ82" i="3"/>
  <c r="BF82" i="3"/>
  <c r="BE82" i="3"/>
  <c r="BD82" i="3"/>
  <c r="BA82" i="3"/>
  <c r="AX82" i="3"/>
  <c r="AT82" i="3"/>
  <c r="AS82" i="3"/>
  <c r="AR82" i="3"/>
  <c r="AO82" i="3"/>
  <c r="AL82" i="3"/>
  <c r="BR81" i="3"/>
  <c r="BQ81" i="3"/>
  <c r="BP81" i="3"/>
  <c r="BM81" i="3"/>
  <c r="BJ81" i="3"/>
  <c r="BF81" i="3"/>
  <c r="BE81" i="3"/>
  <c r="BD81" i="3"/>
  <c r="BA81" i="3"/>
  <c r="AX81" i="3"/>
  <c r="AT81" i="3"/>
  <c r="AS81" i="3"/>
  <c r="AR81" i="3"/>
  <c r="AO81" i="3"/>
  <c r="AL81" i="3"/>
  <c r="BR80" i="3"/>
  <c r="BQ80" i="3"/>
  <c r="BP80" i="3"/>
  <c r="BM80" i="3"/>
  <c r="BJ80" i="3"/>
  <c r="BF80" i="3"/>
  <c r="BE80" i="3"/>
  <c r="BD80" i="3"/>
  <c r="BA80" i="3"/>
  <c r="AX80" i="3"/>
  <c r="AT80" i="3"/>
  <c r="AS80" i="3"/>
  <c r="AR80" i="3"/>
  <c r="AO80" i="3"/>
  <c r="AL80" i="3"/>
  <c r="BR79" i="3"/>
  <c r="BQ79" i="3"/>
  <c r="BP79" i="3"/>
  <c r="BM79" i="3"/>
  <c r="BJ79" i="3"/>
  <c r="BF79" i="3"/>
  <c r="BE79" i="3"/>
  <c r="BD79" i="3"/>
  <c r="BA79" i="3"/>
  <c r="AX79" i="3"/>
  <c r="AT79" i="3"/>
  <c r="AS79" i="3"/>
  <c r="AR79" i="3"/>
  <c r="AO79" i="3"/>
  <c r="AL79" i="3"/>
  <c r="BR78" i="3"/>
  <c r="BQ78" i="3"/>
  <c r="BP78" i="3"/>
  <c r="BM78" i="3"/>
  <c r="BJ78" i="3"/>
  <c r="BF78" i="3"/>
  <c r="BE78" i="3"/>
  <c r="BD78" i="3"/>
  <c r="BA78" i="3"/>
  <c r="AX78" i="3"/>
  <c r="AT78" i="3"/>
  <c r="AS78" i="3"/>
  <c r="AR78" i="3"/>
  <c r="AO78" i="3"/>
  <c r="AL78" i="3"/>
  <c r="BR77" i="3"/>
  <c r="BQ77" i="3"/>
  <c r="BP77" i="3"/>
  <c r="BM77" i="3"/>
  <c r="BJ77" i="3"/>
  <c r="BF77" i="3"/>
  <c r="BE77" i="3"/>
  <c r="BD77" i="3"/>
  <c r="BA77" i="3"/>
  <c r="AX77" i="3"/>
  <c r="AT77" i="3"/>
  <c r="AS77" i="3"/>
  <c r="AR77" i="3"/>
  <c r="AO77" i="3"/>
  <c r="AL77" i="3"/>
  <c r="BR76" i="3"/>
  <c r="BQ76" i="3"/>
  <c r="BP76" i="3"/>
  <c r="BM76" i="3"/>
  <c r="BJ76" i="3"/>
  <c r="BF76" i="3"/>
  <c r="BE76" i="3"/>
  <c r="BD76" i="3"/>
  <c r="BA76" i="3"/>
  <c r="AX76" i="3"/>
  <c r="AT76" i="3"/>
  <c r="AS76" i="3"/>
  <c r="AR76" i="3"/>
  <c r="AO76" i="3"/>
  <c r="AL76" i="3"/>
  <c r="BR75" i="3"/>
  <c r="BQ75" i="3"/>
  <c r="BP75" i="3"/>
  <c r="BM75" i="3"/>
  <c r="BJ75" i="3"/>
  <c r="BF75" i="3"/>
  <c r="BE75" i="3"/>
  <c r="BD75" i="3"/>
  <c r="BA75" i="3"/>
  <c r="AX75" i="3"/>
  <c r="AT75" i="3"/>
  <c r="AS75" i="3"/>
  <c r="AR75" i="3"/>
  <c r="AO75" i="3"/>
  <c r="AL75" i="3"/>
  <c r="BR74" i="3"/>
  <c r="BQ74" i="3"/>
  <c r="BP74" i="3"/>
  <c r="BM74" i="3"/>
  <c r="BJ74" i="3"/>
  <c r="BF74" i="3"/>
  <c r="BE74" i="3"/>
  <c r="BD74" i="3"/>
  <c r="BA74" i="3"/>
  <c r="AX74" i="3"/>
  <c r="AT74" i="3"/>
  <c r="AS74" i="3"/>
  <c r="AR74" i="3"/>
  <c r="AO74" i="3"/>
  <c r="AL74" i="3"/>
  <c r="BR73" i="3"/>
  <c r="BQ73" i="3"/>
  <c r="BP73" i="3"/>
  <c r="BM73" i="3"/>
  <c r="BJ73" i="3"/>
  <c r="BF73" i="3"/>
  <c r="BE73" i="3"/>
  <c r="BD73" i="3"/>
  <c r="BA73" i="3"/>
  <c r="AX73" i="3"/>
  <c r="AT73" i="3"/>
  <c r="AS73" i="3"/>
  <c r="AR73" i="3"/>
  <c r="AO73" i="3"/>
  <c r="AL73" i="3"/>
  <c r="BR72" i="3"/>
  <c r="BQ72" i="3"/>
  <c r="BP72" i="3"/>
  <c r="BM72" i="3"/>
  <c r="BJ72" i="3"/>
  <c r="BF72" i="3"/>
  <c r="BE72" i="3"/>
  <c r="BD72" i="3"/>
  <c r="BA72" i="3"/>
  <c r="AX72" i="3"/>
  <c r="AT72" i="3"/>
  <c r="AS72" i="3"/>
  <c r="AR72" i="3"/>
  <c r="AO72" i="3"/>
  <c r="AL72" i="3"/>
  <c r="BR71" i="3"/>
  <c r="BQ71" i="3"/>
  <c r="BP71" i="3"/>
  <c r="BM71" i="3"/>
  <c r="BJ71" i="3"/>
  <c r="BF71" i="3"/>
  <c r="BE71" i="3"/>
  <c r="BD71" i="3"/>
  <c r="BA71" i="3"/>
  <c r="AX71" i="3"/>
  <c r="AT71" i="3"/>
  <c r="AS71" i="3"/>
  <c r="AR71" i="3"/>
  <c r="AO71" i="3"/>
  <c r="AL71" i="3"/>
  <c r="BR70" i="3"/>
  <c r="BQ70" i="3"/>
  <c r="BP70" i="3"/>
  <c r="BM70" i="3"/>
  <c r="BJ70" i="3"/>
  <c r="BF70" i="3"/>
  <c r="BE70" i="3"/>
  <c r="BD70" i="3"/>
  <c r="BA70" i="3"/>
  <c r="AX70" i="3"/>
  <c r="AT70" i="3"/>
  <c r="AS70" i="3"/>
  <c r="AR70" i="3"/>
  <c r="AO70" i="3"/>
  <c r="AL70" i="3"/>
  <c r="BR69" i="3"/>
  <c r="BQ69" i="3"/>
  <c r="BP69" i="3"/>
  <c r="BM69" i="3"/>
  <c r="BJ69" i="3"/>
  <c r="BF69" i="3"/>
  <c r="BE69" i="3"/>
  <c r="BD69" i="3"/>
  <c r="BA69" i="3"/>
  <c r="AX69" i="3"/>
  <c r="AT69" i="3"/>
  <c r="AS69" i="3"/>
  <c r="AR69" i="3"/>
  <c r="AO69" i="3"/>
  <c r="AL69" i="3"/>
  <c r="BR68" i="3"/>
  <c r="BQ68" i="3"/>
  <c r="BP68" i="3"/>
  <c r="BM68" i="3"/>
  <c r="BJ68" i="3"/>
  <c r="BF68" i="3"/>
  <c r="BE68" i="3"/>
  <c r="BD68" i="3"/>
  <c r="BA68" i="3"/>
  <c r="AX68" i="3"/>
  <c r="AT68" i="3"/>
  <c r="AS68" i="3"/>
  <c r="AR68" i="3"/>
  <c r="AO68" i="3"/>
  <c r="AL68" i="3"/>
  <c r="BR67" i="3"/>
  <c r="BQ67" i="3"/>
  <c r="BP67" i="3"/>
  <c r="BM67" i="3"/>
  <c r="BJ67" i="3"/>
  <c r="BF67" i="3"/>
  <c r="BE67" i="3"/>
  <c r="BD67" i="3"/>
  <c r="BA67" i="3"/>
  <c r="AX67" i="3"/>
  <c r="AT67" i="3"/>
  <c r="AS67" i="3"/>
  <c r="AR67" i="3"/>
  <c r="AO67" i="3"/>
  <c r="AL67" i="3"/>
  <c r="BR66" i="3"/>
  <c r="BQ66" i="3"/>
  <c r="BP66" i="3"/>
  <c r="BM66" i="3"/>
  <c r="BJ66" i="3"/>
  <c r="BF66" i="3"/>
  <c r="BE66" i="3"/>
  <c r="BD66" i="3"/>
  <c r="BA66" i="3"/>
  <c r="AX66" i="3"/>
  <c r="AT66" i="3"/>
  <c r="AS66" i="3"/>
  <c r="AR66" i="3"/>
  <c r="AO66" i="3"/>
  <c r="AL66" i="3"/>
  <c r="BR65" i="3"/>
  <c r="BQ65" i="3"/>
  <c r="BP65" i="3"/>
  <c r="BM65" i="3"/>
  <c r="BJ65" i="3"/>
  <c r="BF65" i="3"/>
  <c r="BE65" i="3"/>
  <c r="BD65" i="3"/>
  <c r="BA65" i="3"/>
  <c r="AX65" i="3"/>
  <c r="AT65" i="3"/>
  <c r="AS65" i="3"/>
  <c r="AR65" i="3"/>
  <c r="AO65" i="3"/>
  <c r="AL65" i="3"/>
  <c r="BR64" i="3"/>
  <c r="BQ64" i="3"/>
  <c r="BP64" i="3"/>
  <c r="BM64" i="3"/>
  <c r="BJ64" i="3"/>
  <c r="BF64" i="3"/>
  <c r="BE64" i="3"/>
  <c r="BD64" i="3"/>
  <c r="BA64" i="3"/>
  <c r="AX64" i="3"/>
  <c r="AT64" i="3"/>
  <c r="AS64" i="3"/>
  <c r="AR64" i="3"/>
  <c r="AO64" i="3"/>
  <c r="AL64" i="3"/>
  <c r="BR63" i="3"/>
  <c r="BQ63" i="3"/>
  <c r="BP63" i="3"/>
  <c r="BM63" i="3"/>
  <c r="BJ63" i="3"/>
  <c r="BF63" i="3"/>
  <c r="BE63" i="3"/>
  <c r="BD63" i="3"/>
  <c r="BA63" i="3"/>
  <c r="AX63" i="3"/>
  <c r="AT63" i="3"/>
  <c r="AS63" i="3"/>
  <c r="AR63" i="3"/>
  <c r="AO63" i="3"/>
  <c r="AL63" i="3"/>
  <c r="BR62" i="3"/>
  <c r="BQ62" i="3"/>
  <c r="BP62" i="3"/>
  <c r="BM62" i="3"/>
  <c r="BJ62" i="3"/>
  <c r="BF62" i="3"/>
  <c r="BE62" i="3"/>
  <c r="BD62" i="3"/>
  <c r="BA62" i="3"/>
  <c r="AX62" i="3"/>
  <c r="AT62" i="3"/>
  <c r="AS62" i="3"/>
  <c r="AR62" i="3"/>
  <c r="AO62" i="3"/>
  <c r="AL62" i="3"/>
  <c r="BR61" i="3"/>
  <c r="BQ61" i="3"/>
  <c r="BP61" i="3"/>
  <c r="BM61" i="3"/>
  <c r="BJ61" i="3"/>
  <c r="BF61" i="3"/>
  <c r="BE61" i="3"/>
  <c r="BD61" i="3"/>
  <c r="BA61" i="3"/>
  <c r="AX61" i="3"/>
  <c r="AT61" i="3"/>
  <c r="AS61" i="3"/>
  <c r="AR61" i="3"/>
  <c r="AO61" i="3"/>
  <c r="AL61" i="3"/>
  <c r="BR60" i="3"/>
  <c r="BQ60" i="3"/>
  <c r="BP60" i="3"/>
  <c r="BM60" i="3"/>
  <c r="BJ60" i="3"/>
  <c r="BF60" i="3"/>
  <c r="BE60" i="3"/>
  <c r="BD60" i="3"/>
  <c r="BA60" i="3"/>
  <c r="AX60" i="3"/>
  <c r="AT60" i="3"/>
  <c r="AS60" i="3"/>
  <c r="AR60" i="3"/>
  <c r="AO60" i="3"/>
  <c r="AL60" i="3"/>
  <c r="BR59" i="3"/>
  <c r="BQ59" i="3"/>
  <c r="BP59" i="3"/>
  <c r="BM59" i="3"/>
  <c r="BJ59" i="3"/>
  <c r="BF59" i="3"/>
  <c r="BE59" i="3"/>
  <c r="BD59" i="3"/>
  <c r="BA59" i="3"/>
  <c r="AX59" i="3"/>
  <c r="AT59" i="3"/>
  <c r="AS59" i="3"/>
  <c r="AR59" i="3"/>
  <c r="AO59" i="3"/>
  <c r="AL59" i="3"/>
  <c r="BR58" i="3"/>
  <c r="BQ58" i="3"/>
  <c r="BP58" i="3"/>
  <c r="BM58" i="3"/>
  <c r="BJ58" i="3"/>
  <c r="BF58" i="3"/>
  <c r="BE58" i="3"/>
  <c r="BD58" i="3"/>
  <c r="BA58" i="3"/>
  <c r="AX58" i="3"/>
  <c r="AT58" i="3"/>
  <c r="AS58" i="3"/>
  <c r="AR58" i="3"/>
  <c r="AO58" i="3"/>
  <c r="AL58" i="3"/>
  <c r="BR57" i="3"/>
  <c r="BQ57" i="3"/>
  <c r="BP57" i="3"/>
  <c r="BM57" i="3"/>
  <c r="BJ57" i="3"/>
  <c r="BF57" i="3"/>
  <c r="BE57" i="3"/>
  <c r="BD57" i="3"/>
  <c r="BA57" i="3"/>
  <c r="AX57" i="3"/>
  <c r="AT57" i="3"/>
  <c r="AS57" i="3"/>
  <c r="AR57" i="3"/>
  <c r="AO57" i="3"/>
  <c r="AL57" i="3"/>
  <c r="BR56" i="3"/>
  <c r="BQ56" i="3"/>
  <c r="BP56" i="3"/>
  <c r="BM56" i="3"/>
  <c r="BJ56" i="3"/>
  <c r="BF56" i="3"/>
  <c r="BE56" i="3"/>
  <c r="BD56" i="3"/>
  <c r="BA56" i="3"/>
  <c r="AX56" i="3"/>
  <c r="AT56" i="3"/>
  <c r="AS56" i="3"/>
  <c r="AR56" i="3"/>
  <c r="AO56" i="3"/>
  <c r="AL56" i="3"/>
  <c r="BR55" i="3"/>
  <c r="BQ55" i="3"/>
  <c r="BP55" i="3"/>
  <c r="BM55" i="3"/>
  <c r="BJ55" i="3"/>
  <c r="BF55" i="3"/>
  <c r="BE55" i="3"/>
  <c r="BD55" i="3"/>
  <c r="BA55" i="3"/>
  <c r="AX55" i="3"/>
  <c r="AT55" i="3"/>
  <c r="AS55" i="3"/>
  <c r="AR55" i="3"/>
  <c r="AO55" i="3"/>
  <c r="AL55" i="3"/>
  <c r="BR54" i="3"/>
  <c r="BQ54" i="3"/>
  <c r="BP54" i="3"/>
  <c r="BM54" i="3"/>
  <c r="BJ54" i="3"/>
  <c r="BF54" i="3"/>
  <c r="BE54" i="3"/>
  <c r="BD54" i="3"/>
  <c r="BA54" i="3"/>
  <c r="AX54" i="3"/>
  <c r="AT54" i="3"/>
  <c r="AS54" i="3"/>
  <c r="AR54" i="3"/>
  <c r="AO54" i="3"/>
  <c r="AL54" i="3"/>
  <c r="BR53" i="3"/>
  <c r="BQ53" i="3"/>
  <c r="BP53" i="3"/>
  <c r="BM53" i="3"/>
  <c r="BJ53" i="3"/>
  <c r="BF53" i="3"/>
  <c r="BE53" i="3"/>
  <c r="BD53" i="3"/>
  <c r="BA53" i="3"/>
  <c r="AX53" i="3"/>
  <c r="AT53" i="3"/>
  <c r="AS53" i="3"/>
  <c r="AR53" i="3"/>
  <c r="AO53" i="3"/>
  <c r="AL53" i="3"/>
  <c r="BR52" i="3"/>
  <c r="BQ52" i="3"/>
  <c r="BP52" i="3"/>
  <c r="BM52" i="3"/>
  <c r="BJ52" i="3"/>
  <c r="BF52" i="3"/>
  <c r="BE52" i="3"/>
  <c r="BD52" i="3"/>
  <c r="BA52" i="3"/>
  <c r="AX52" i="3"/>
  <c r="AT52" i="3"/>
  <c r="AS52" i="3"/>
  <c r="AR52" i="3"/>
  <c r="AO52" i="3"/>
  <c r="AL52" i="3"/>
  <c r="BR51" i="3"/>
  <c r="BQ51" i="3"/>
  <c r="BP51" i="3"/>
  <c r="BM51" i="3"/>
  <c r="BJ51" i="3"/>
  <c r="BF51" i="3"/>
  <c r="BE51" i="3"/>
  <c r="BD51" i="3"/>
  <c r="BA51" i="3"/>
  <c r="AX51" i="3"/>
  <c r="AT51" i="3"/>
  <c r="AS51" i="3"/>
  <c r="AR51" i="3"/>
  <c r="AO51" i="3"/>
  <c r="AL51" i="3"/>
  <c r="BR50" i="3"/>
  <c r="BQ50" i="3"/>
  <c r="BP50" i="3"/>
  <c r="BM50" i="3"/>
  <c r="BJ50" i="3"/>
  <c r="BF50" i="3"/>
  <c r="BE50" i="3"/>
  <c r="BD50" i="3"/>
  <c r="BA50" i="3"/>
  <c r="AX50" i="3"/>
  <c r="AT50" i="3"/>
  <c r="AS50" i="3"/>
  <c r="AR50" i="3"/>
  <c r="AO50" i="3"/>
  <c r="AL50" i="3"/>
  <c r="BR49" i="3"/>
  <c r="BQ49" i="3"/>
  <c r="BP49" i="3"/>
  <c r="BM49" i="3"/>
  <c r="BJ49" i="3"/>
  <c r="BF49" i="3"/>
  <c r="BE49" i="3"/>
  <c r="BD49" i="3"/>
  <c r="BA49" i="3"/>
  <c r="AX49" i="3"/>
  <c r="AT49" i="3"/>
  <c r="AS49" i="3"/>
  <c r="AR49" i="3"/>
  <c r="AO49" i="3"/>
  <c r="AL49" i="3"/>
  <c r="BR48" i="3"/>
  <c r="BQ48" i="3"/>
  <c r="BP48" i="3"/>
  <c r="BM48" i="3"/>
  <c r="BJ48" i="3"/>
  <c r="BF48" i="3"/>
  <c r="BE48" i="3"/>
  <c r="BD48" i="3"/>
  <c r="BA48" i="3"/>
  <c r="AX48" i="3"/>
  <c r="AT48" i="3"/>
  <c r="AS48" i="3"/>
  <c r="AR48" i="3"/>
  <c r="AO48" i="3"/>
  <c r="AL48" i="3"/>
  <c r="BR47" i="3"/>
  <c r="BQ47" i="3"/>
  <c r="BP47" i="3"/>
  <c r="BM47" i="3"/>
  <c r="BJ47" i="3"/>
  <c r="BF47" i="3"/>
  <c r="BE47" i="3"/>
  <c r="BD47" i="3"/>
  <c r="BA47" i="3"/>
  <c r="AX47" i="3"/>
  <c r="AT47" i="3"/>
  <c r="AS47" i="3"/>
  <c r="AR47" i="3"/>
  <c r="AO47" i="3"/>
  <c r="AL47" i="3"/>
  <c r="BR46" i="3"/>
  <c r="BQ46" i="3"/>
  <c r="BP46" i="3"/>
  <c r="BM46" i="3"/>
  <c r="BJ46" i="3"/>
  <c r="BF46" i="3"/>
  <c r="BE46" i="3"/>
  <c r="BD46" i="3"/>
  <c r="BA46" i="3"/>
  <c r="AX46" i="3"/>
  <c r="AT46" i="3"/>
  <c r="AS46" i="3"/>
  <c r="AR46" i="3"/>
  <c r="AO46" i="3"/>
  <c r="AL46" i="3"/>
  <c r="BR45" i="3"/>
  <c r="BQ45" i="3"/>
  <c r="BP45" i="3"/>
  <c r="BM45" i="3"/>
  <c r="BJ45" i="3"/>
  <c r="BF45" i="3"/>
  <c r="BE45" i="3"/>
  <c r="BD45" i="3"/>
  <c r="BA45" i="3"/>
  <c r="AX45" i="3"/>
  <c r="AT45" i="3"/>
  <c r="AS45" i="3"/>
  <c r="AR45" i="3"/>
  <c r="AO45" i="3"/>
  <c r="AL45" i="3"/>
  <c r="BR44" i="3"/>
  <c r="BQ44" i="3"/>
  <c r="BP44" i="3"/>
  <c r="BM44" i="3"/>
  <c r="BJ44" i="3"/>
  <c r="BF44" i="3"/>
  <c r="BE44" i="3"/>
  <c r="BD44" i="3"/>
  <c r="BA44" i="3"/>
  <c r="AX44" i="3"/>
  <c r="AT44" i="3"/>
  <c r="AS44" i="3"/>
  <c r="AR44" i="3"/>
  <c r="AO44" i="3"/>
  <c r="AL44" i="3"/>
  <c r="BR43" i="3"/>
  <c r="BQ43" i="3"/>
  <c r="BP43" i="3"/>
  <c r="BM43" i="3"/>
  <c r="BJ43" i="3"/>
  <c r="BF43" i="3"/>
  <c r="BE43" i="3"/>
  <c r="BD43" i="3"/>
  <c r="BA43" i="3"/>
  <c r="AX43" i="3"/>
  <c r="AT43" i="3"/>
  <c r="AS43" i="3"/>
  <c r="AR43" i="3"/>
  <c r="AO43" i="3"/>
  <c r="AL43" i="3"/>
  <c r="BR42" i="3"/>
  <c r="BQ42" i="3"/>
  <c r="BP42" i="3"/>
  <c r="BM42" i="3"/>
  <c r="BJ42" i="3"/>
  <c r="BF42" i="3"/>
  <c r="BE42" i="3"/>
  <c r="BD42" i="3"/>
  <c r="BA42" i="3"/>
  <c r="AX42" i="3"/>
  <c r="AT42" i="3"/>
  <c r="AS42" i="3"/>
  <c r="AR42" i="3"/>
  <c r="AO42" i="3"/>
  <c r="AL42" i="3"/>
  <c r="BR41" i="3"/>
  <c r="BQ41" i="3"/>
  <c r="BP41" i="3"/>
  <c r="BM41" i="3"/>
  <c r="BJ41" i="3"/>
  <c r="BF41" i="3"/>
  <c r="BE41" i="3"/>
  <c r="BD41" i="3"/>
  <c r="BA41" i="3"/>
  <c r="AX41" i="3"/>
  <c r="AT41" i="3"/>
  <c r="AS41" i="3"/>
  <c r="AR41" i="3"/>
  <c r="AO41" i="3"/>
  <c r="AL41" i="3"/>
  <c r="BR40" i="3"/>
  <c r="BQ40" i="3"/>
  <c r="BP40" i="3"/>
  <c r="BM40" i="3"/>
  <c r="BJ40" i="3"/>
  <c r="BF40" i="3"/>
  <c r="BE40" i="3"/>
  <c r="BD40" i="3"/>
  <c r="BA40" i="3"/>
  <c r="AX40" i="3"/>
  <c r="AT40" i="3"/>
  <c r="AS40" i="3"/>
  <c r="AR40" i="3"/>
  <c r="AO40" i="3"/>
  <c r="AL40" i="3"/>
  <c r="BR39" i="3"/>
  <c r="BQ39" i="3"/>
  <c r="BP39" i="3"/>
  <c r="BM39" i="3"/>
  <c r="BJ39" i="3"/>
  <c r="BF39" i="3"/>
  <c r="BE39" i="3"/>
  <c r="BD39" i="3"/>
  <c r="BA39" i="3"/>
  <c r="AX39" i="3"/>
  <c r="AT39" i="3"/>
  <c r="AS39" i="3"/>
  <c r="AR39" i="3"/>
  <c r="AO39" i="3"/>
  <c r="AL39" i="3"/>
  <c r="BR38" i="3"/>
  <c r="BQ38" i="3"/>
  <c r="BP38" i="3"/>
  <c r="BM38" i="3"/>
  <c r="BJ38" i="3"/>
  <c r="BF38" i="3"/>
  <c r="BE38" i="3"/>
  <c r="BD38" i="3"/>
  <c r="BA38" i="3"/>
  <c r="AX38" i="3"/>
  <c r="AT38" i="3"/>
  <c r="AS38" i="3"/>
  <c r="AR38" i="3"/>
  <c r="AO38" i="3"/>
  <c r="AL38" i="3"/>
  <c r="BR37" i="3"/>
  <c r="BQ37" i="3"/>
  <c r="BP37" i="3"/>
  <c r="BM37" i="3"/>
  <c r="BJ37" i="3"/>
  <c r="BF37" i="3"/>
  <c r="BE37" i="3"/>
  <c r="BD37" i="3"/>
  <c r="BA37" i="3"/>
  <c r="AX37" i="3"/>
  <c r="AT37" i="3"/>
  <c r="AS37" i="3"/>
  <c r="AR37" i="3"/>
  <c r="AO37" i="3"/>
  <c r="AL37" i="3"/>
  <c r="BR36" i="3"/>
  <c r="BQ36" i="3"/>
  <c r="BP36" i="3"/>
  <c r="BM36" i="3"/>
  <c r="BJ36" i="3"/>
  <c r="BF36" i="3"/>
  <c r="BE36" i="3"/>
  <c r="BD36" i="3"/>
  <c r="BA36" i="3"/>
  <c r="AX36" i="3"/>
  <c r="AT36" i="3"/>
  <c r="AS36" i="3"/>
  <c r="AR36" i="3"/>
  <c r="AO36" i="3"/>
  <c r="AL36" i="3"/>
  <c r="BR35" i="3"/>
  <c r="BQ35" i="3"/>
  <c r="BP35" i="3"/>
  <c r="BM35" i="3"/>
  <c r="BJ35" i="3"/>
  <c r="BF35" i="3"/>
  <c r="BE35" i="3"/>
  <c r="BD35" i="3"/>
  <c r="BA35" i="3"/>
  <c r="AX35" i="3"/>
  <c r="AT35" i="3"/>
  <c r="AS35" i="3"/>
  <c r="AR35" i="3"/>
  <c r="AO35" i="3"/>
  <c r="AL35" i="3"/>
  <c r="BR34" i="3"/>
  <c r="BQ34" i="3"/>
  <c r="BP34" i="3"/>
  <c r="BM34" i="3"/>
  <c r="BJ34" i="3"/>
  <c r="BF34" i="3"/>
  <c r="BE34" i="3"/>
  <c r="BD34" i="3"/>
  <c r="BA34" i="3"/>
  <c r="AX34" i="3"/>
  <c r="AT34" i="3"/>
  <c r="AS34" i="3"/>
  <c r="AR34" i="3"/>
  <c r="AO34" i="3"/>
  <c r="AL34" i="3"/>
  <c r="BR33" i="3"/>
  <c r="BQ33" i="3"/>
  <c r="BP33" i="3"/>
  <c r="BM33" i="3"/>
  <c r="BJ33" i="3"/>
  <c r="BF33" i="3"/>
  <c r="BE33" i="3"/>
  <c r="BD33" i="3"/>
  <c r="BA33" i="3"/>
  <c r="AX33" i="3"/>
  <c r="AT33" i="3"/>
  <c r="AS33" i="3"/>
  <c r="AR33" i="3"/>
  <c r="AO33" i="3"/>
  <c r="AL33" i="3"/>
  <c r="BR32" i="3"/>
  <c r="BQ32" i="3"/>
  <c r="BP32" i="3"/>
  <c r="BM32" i="3"/>
  <c r="BJ32" i="3"/>
  <c r="BF32" i="3"/>
  <c r="BE32" i="3"/>
  <c r="BD32" i="3"/>
  <c r="BA32" i="3"/>
  <c r="AX32" i="3"/>
  <c r="AT32" i="3"/>
  <c r="AS32" i="3"/>
  <c r="AR32" i="3"/>
  <c r="AO32" i="3"/>
  <c r="AL32" i="3"/>
  <c r="BR31" i="3"/>
  <c r="BQ31" i="3"/>
  <c r="BP31" i="3"/>
  <c r="BM31" i="3"/>
  <c r="BJ31" i="3"/>
  <c r="BF31" i="3"/>
  <c r="BE31" i="3"/>
  <c r="BD31" i="3"/>
  <c r="BA31" i="3"/>
  <c r="AX31" i="3"/>
  <c r="AT31" i="3"/>
  <c r="AS31" i="3"/>
  <c r="AR31" i="3"/>
  <c r="AO31" i="3"/>
  <c r="AL31" i="3"/>
  <c r="BR30" i="3"/>
  <c r="BQ30" i="3"/>
  <c r="BP30" i="3"/>
  <c r="BM30" i="3"/>
  <c r="BJ30" i="3"/>
  <c r="BF30" i="3"/>
  <c r="BE30" i="3"/>
  <c r="BD30" i="3"/>
  <c r="BA30" i="3"/>
  <c r="AX30" i="3"/>
  <c r="AT30" i="3"/>
  <c r="AS30" i="3"/>
  <c r="AR30" i="3"/>
  <c r="AO30" i="3"/>
  <c r="AL30" i="3"/>
  <c r="BR29" i="3"/>
  <c r="BQ29" i="3"/>
  <c r="BP29" i="3"/>
  <c r="BM29" i="3"/>
  <c r="BJ29" i="3"/>
  <c r="BF29" i="3"/>
  <c r="BE29" i="3"/>
  <c r="BD29" i="3"/>
  <c r="BA29" i="3"/>
  <c r="AX29" i="3"/>
  <c r="AT29" i="3"/>
  <c r="AS29" i="3"/>
  <c r="AR29" i="3"/>
  <c r="AO29" i="3"/>
  <c r="AL29" i="3"/>
  <c r="BR28" i="3"/>
  <c r="BQ28" i="3"/>
  <c r="BP28" i="3"/>
  <c r="BM28" i="3"/>
  <c r="BJ28" i="3"/>
  <c r="BF28" i="3"/>
  <c r="BE28" i="3"/>
  <c r="BD28" i="3"/>
  <c r="BA28" i="3"/>
  <c r="AX28" i="3"/>
  <c r="AT28" i="3"/>
  <c r="AS28" i="3"/>
  <c r="AR28" i="3"/>
  <c r="AO28" i="3"/>
  <c r="AL28" i="3"/>
  <c r="BR27" i="3"/>
  <c r="BQ27" i="3"/>
  <c r="BP27" i="3"/>
  <c r="BM27" i="3"/>
  <c r="BJ27" i="3"/>
  <c r="BF27" i="3"/>
  <c r="BE27" i="3"/>
  <c r="BD27" i="3"/>
  <c r="BA27" i="3"/>
  <c r="AX27" i="3"/>
  <c r="AT27" i="3"/>
  <c r="AS27" i="3"/>
  <c r="AR27" i="3"/>
  <c r="AO27" i="3"/>
  <c r="AL27" i="3"/>
  <c r="BR26" i="3"/>
  <c r="BQ26" i="3"/>
  <c r="BP26" i="3"/>
  <c r="BM26" i="3"/>
  <c r="BJ26" i="3"/>
  <c r="BF26" i="3"/>
  <c r="BE26" i="3"/>
  <c r="BD26" i="3"/>
  <c r="BA26" i="3"/>
  <c r="AX26" i="3"/>
  <c r="AT26" i="3"/>
  <c r="AS26" i="3"/>
  <c r="AR26" i="3"/>
  <c r="AO26" i="3"/>
  <c r="AL26" i="3"/>
  <c r="BR25" i="3"/>
  <c r="BQ25" i="3"/>
  <c r="BP25" i="3"/>
  <c r="BM25" i="3"/>
  <c r="BJ25" i="3"/>
  <c r="BF25" i="3"/>
  <c r="BE25" i="3"/>
  <c r="BD25" i="3"/>
  <c r="BA25" i="3"/>
  <c r="AX25" i="3"/>
  <c r="AT25" i="3"/>
  <c r="AS25" i="3"/>
  <c r="AR25" i="3"/>
  <c r="AO25" i="3"/>
  <c r="AL25" i="3"/>
  <c r="BR24" i="3"/>
  <c r="BQ24" i="3"/>
  <c r="BP24" i="3"/>
  <c r="BM24" i="3"/>
  <c r="BJ24" i="3"/>
  <c r="BF24" i="3"/>
  <c r="BE24" i="3"/>
  <c r="BD24" i="3"/>
  <c r="BA24" i="3"/>
  <c r="AX24" i="3"/>
  <c r="AT24" i="3"/>
  <c r="AS24" i="3"/>
  <c r="AR24" i="3"/>
  <c r="AO24" i="3"/>
  <c r="AL24" i="3"/>
  <c r="BR23" i="3"/>
  <c r="BQ23" i="3"/>
  <c r="BP23" i="3"/>
  <c r="BM23" i="3"/>
  <c r="BJ23" i="3"/>
  <c r="BF23" i="3"/>
  <c r="BE23" i="3"/>
  <c r="BD23" i="3"/>
  <c r="BA23" i="3"/>
  <c r="AX23" i="3"/>
  <c r="AT23" i="3"/>
  <c r="AS23" i="3"/>
  <c r="AR23" i="3"/>
  <c r="AO23" i="3"/>
  <c r="AL23" i="3"/>
  <c r="BR22" i="3"/>
  <c r="BQ22" i="3"/>
  <c r="BP22" i="3"/>
  <c r="BM22" i="3"/>
  <c r="BJ22" i="3"/>
  <c r="BF22" i="3"/>
  <c r="BE22" i="3"/>
  <c r="BD22" i="3"/>
  <c r="BA22" i="3"/>
  <c r="AX22" i="3"/>
  <c r="AT22" i="3"/>
  <c r="AS22" i="3"/>
  <c r="AR22" i="3"/>
  <c r="AO22" i="3"/>
  <c r="AL22" i="3"/>
  <c r="BR21" i="3"/>
  <c r="BQ21" i="3"/>
  <c r="BP21" i="3"/>
  <c r="BM21" i="3"/>
  <c r="BJ21" i="3"/>
  <c r="BF21" i="3"/>
  <c r="BE21" i="3"/>
  <c r="BD21" i="3"/>
  <c r="BA21" i="3"/>
  <c r="AX21" i="3"/>
  <c r="AT21" i="3"/>
  <c r="AS21" i="3"/>
  <c r="AR21" i="3"/>
  <c r="AO21" i="3"/>
  <c r="AL21" i="3"/>
  <c r="BR20" i="3"/>
  <c r="BQ20" i="3"/>
  <c r="BP20" i="3"/>
  <c r="BM20" i="3"/>
  <c r="BJ20" i="3"/>
  <c r="BF20" i="3"/>
  <c r="BE20" i="3"/>
  <c r="BD20" i="3"/>
  <c r="BA20" i="3"/>
  <c r="AX20" i="3"/>
  <c r="AT20" i="3"/>
  <c r="AS20" i="3"/>
  <c r="AR20" i="3"/>
  <c r="AO20" i="3"/>
  <c r="AL20" i="3"/>
  <c r="BR19" i="3"/>
  <c r="BQ19" i="3"/>
  <c r="BP19" i="3"/>
  <c r="BM19" i="3"/>
  <c r="BJ19" i="3"/>
  <c r="BF19" i="3"/>
  <c r="BE19" i="3"/>
  <c r="BD19" i="3"/>
  <c r="BA19" i="3"/>
  <c r="AX19" i="3"/>
  <c r="AT19" i="3"/>
  <c r="AS19" i="3"/>
  <c r="AR19" i="3"/>
  <c r="AO19" i="3"/>
  <c r="AL19" i="3"/>
  <c r="BR18" i="3"/>
  <c r="BQ18" i="3"/>
  <c r="BP18" i="3"/>
  <c r="BM18" i="3"/>
  <c r="BJ18" i="3"/>
  <c r="BF18" i="3"/>
  <c r="BE18" i="3"/>
  <c r="BD18" i="3"/>
  <c r="BA18" i="3"/>
  <c r="AX18" i="3"/>
  <c r="AT18" i="3"/>
  <c r="AS18" i="3"/>
  <c r="AR18" i="3"/>
  <c r="AO18" i="3"/>
  <c r="AL18" i="3"/>
  <c r="BR17" i="3"/>
  <c r="BQ17" i="3"/>
  <c r="BP17" i="3"/>
  <c r="BM17" i="3"/>
  <c r="BJ17" i="3"/>
  <c r="BF17" i="3"/>
  <c r="BE17" i="3"/>
  <c r="BD17" i="3"/>
  <c r="BA17" i="3"/>
  <c r="AX17" i="3"/>
  <c r="AT17" i="3"/>
  <c r="AS17" i="3"/>
  <c r="AR17" i="3"/>
  <c r="AO17" i="3"/>
  <c r="AL17" i="3"/>
  <c r="BR16" i="3"/>
  <c r="BQ16" i="3"/>
  <c r="BP16" i="3"/>
  <c r="BM16" i="3"/>
  <c r="BJ16" i="3"/>
  <c r="BF16" i="3"/>
  <c r="BE16" i="3"/>
  <c r="BD16" i="3"/>
  <c r="BA16" i="3"/>
  <c r="AX16" i="3"/>
  <c r="AT16" i="3"/>
  <c r="AS16" i="3"/>
  <c r="AR16" i="3"/>
  <c r="AO16" i="3"/>
  <c r="AL16" i="3"/>
  <c r="BR15" i="3"/>
  <c r="BQ15" i="3"/>
  <c r="BP15" i="3"/>
  <c r="BM15" i="3"/>
  <c r="BJ15" i="3"/>
  <c r="BF15" i="3"/>
  <c r="BE15" i="3"/>
  <c r="BD15" i="3"/>
  <c r="BA15" i="3"/>
  <c r="AX15" i="3"/>
  <c r="AT15" i="3"/>
  <c r="AS15" i="3"/>
  <c r="AR15" i="3"/>
  <c r="AO15" i="3"/>
  <c r="AL15" i="3"/>
  <c r="BR1136" i="3"/>
  <c r="BQ1136" i="3"/>
  <c r="BP1136" i="3"/>
  <c r="BM1136" i="3"/>
  <c r="BJ1136" i="3"/>
  <c r="BF1136" i="3"/>
  <c r="BE1136" i="3"/>
  <c r="BD1136" i="3"/>
  <c r="BA1136" i="3"/>
  <c r="AX1136" i="3"/>
  <c r="AT1136" i="3"/>
  <c r="AS1136" i="3"/>
  <c r="AR1136" i="3"/>
  <c r="AO1136" i="3"/>
  <c r="AL1136" i="3"/>
  <c r="BR1135" i="3"/>
  <c r="BQ1135" i="3"/>
  <c r="BP1135" i="3"/>
  <c r="BM1135" i="3"/>
  <c r="BJ1135" i="3"/>
  <c r="BF1135" i="3"/>
  <c r="BE1135" i="3"/>
  <c r="BD1135" i="3"/>
  <c r="BA1135" i="3"/>
  <c r="AX1135" i="3"/>
  <c r="AT1135" i="3"/>
  <c r="AS1135" i="3"/>
  <c r="AR1135" i="3"/>
  <c r="AO1135" i="3"/>
  <c r="AL1135" i="3"/>
  <c r="BR1134" i="3"/>
  <c r="BQ1134" i="3"/>
  <c r="BP1134" i="3"/>
  <c r="BM1134" i="3"/>
  <c r="BJ1134" i="3"/>
  <c r="BF1134" i="3"/>
  <c r="BE1134" i="3"/>
  <c r="BD1134" i="3"/>
  <c r="BA1134" i="3"/>
  <c r="AX1134" i="3"/>
  <c r="AT1134" i="3"/>
  <c r="AS1134" i="3"/>
  <c r="AR1134" i="3"/>
  <c r="AO1134" i="3"/>
  <c r="AL1134" i="3"/>
  <c r="BR1133" i="3"/>
  <c r="BQ1133" i="3"/>
  <c r="BP1133" i="3"/>
  <c r="BM1133" i="3"/>
  <c r="BJ1133" i="3"/>
  <c r="BF1133" i="3"/>
  <c r="BE1133" i="3"/>
  <c r="BD1133" i="3"/>
  <c r="BA1133" i="3"/>
  <c r="AX1133" i="3"/>
  <c r="AT1133" i="3"/>
  <c r="AS1133" i="3"/>
  <c r="AR1133" i="3"/>
  <c r="AO1133" i="3"/>
  <c r="AL1133" i="3"/>
  <c r="BR1130" i="3"/>
  <c r="BQ1130" i="3"/>
  <c r="BP1130" i="3"/>
  <c r="BM1130" i="3"/>
  <c r="BJ1130" i="3"/>
  <c r="BF1130" i="3"/>
  <c r="BE1130" i="3"/>
  <c r="BD1130" i="3"/>
  <c r="BA1130" i="3"/>
  <c r="AX1130" i="3"/>
  <c r="AT1130" i="3"/>
  <c r="AS1130" i="3"/>
  <c r="AR1130" i="3"/>
  <c r="AO1130" i="3"/>
  <c r="AL1130" i="3"/>
  <c r="BR1128" i="3"/>
  <c r="BQ1128" i="3"/>
  <c r="BP1128" i="3"/>
  <c r="BM1128" i="3"/>
  <c r="BJ1128" i="3"/>
  <c r="BF1128" i="3"/>
  <c r="BE1128" i="3"/>
  <c r="BD1128" i="3"/>
  <c r="BA1128" i="3"/>
  <c r="AX1128" i="3"/>
  <c r="AT1128" i="3"/>
  <c r="AS1128" i="3"/>
  <c r="AR1128" i="3"/>
  <c r="AO1128" i="3"/>
  <c r="AL1128" i="3"/>
  <c r="BR1127" i="3"/>
  <c r="BQ1127" i="3"/>
  <c r="BP1127" i="3"/>
  <c r="BM1127" i="3"/>
  <c r="BJ1127" i="3"/>
  <c r="BF1127" i="3"/>
  <c r="BE1127" i="3"/>
  <c r="BD1127" i="3"/>
  <c r="BA1127" i="3"/>
  <c r="AX1127" i="3"/>
  <c r="AT1127" i="3"/>
  <c r="AS1127" i="3"/>
  <c r="AR1127" i="3"/>
  <c r="AO1127" i="3"/>
  <c r="AL1127" i="3"/>
  <c r="BR1126" i="3"/>
  <c r="BQ1126" i="3"/>
  <c r="BP1126" i="3"/>
  <c r="BM1126" i="3"/>
  <c r="BJ1126" i="3"/>
  <c r="BF1126" i="3"/>
  <c r="BE1126" i="3"/>
  <c r="BD1126" i="3"/>
  <c r="BA1126" i="3"/>
  <c r="AX1126" i="3"/>
  <c r="AT1126" i="3"/>
  <c r="AS1126" i="3"/>
  <c r="AR1126" i="3"/>
  <c r="AO1126" i="3"/>
  <c r="AL1126" i="3"/>
  <c r="BR1125" i="3"/>
  <c r="BQ1125" i="3"/>
  <c r="BP1125" i="3"/>
  <c r="BM1125" i="3"/>
  <c r="BJ1125" i="3"/>
  <c r="BF1125" i="3"/>
  <c r="BE1125" i="3"/>
  <c r="BD1125" i="3"/>
  <c r="BA1125" i="3"/>
  <c r="AX1125" i="3"/>
  <c r="AT1125" i="3"/>
  <c r="AS1125" i="3"/>
  <c r="AR1125" i="3"/>
  <c r="AO1125" i="3"/>
  <c r="AL1125" i="3"/>
  <c r="BR1124" i="3"/>
  <c r="BQ1124" i="3"/>
  <c r="BP1124" i="3"/>
  <c r="BM1124" i="3"/>
  <c r="BJ1124" i="3"/>
  <c r="BF1124" i="3"/>
  <c r="BE1124" i="3"/>
  <c r="BD1124" i="3"/>
  <c r="BA1124" i="3"/>
  <c r="AX1124" i="3"/>
  <c r="AT1124" i="3"/>
  <c r="AS1124" i="3"/>
  <c r="AR1124" i="3"/>
  <c r="AO1124" i="3"/>
  <c r="AL1124" i="3"/>
  <c r="BR1123" i="3"/>
  <c r="BQ1123" i="3"/>
  <c r="BP1123" i="3"/>
  <c r="BM1123" i="3"/>
  <c r="BJ1123" i="3"/>
  <c r="BF1123" i="3"/>
  <c r="BE1123" i="3"/>
  <c r="BD1123" i="3"/>
  <c r="BA1123" i="3"/>
  <c r="AX1123" i="3"/>
  <c r="AT1123" i="3"/>
  <c r="AS1123" i="3"/>
  <c r="AR1123" i="3"/>
  <c r="AO1123" i="3"/>
  <c r="AL1123" i="3"/>
  <c r="BR1114" i="3"/>
  <c r="BQ1114" i="3"/>
  <c r="BP1114" i="3"/>
  <c r="BM1114" i="3"/>
  <c r="BJ1114" i="3"/>
  <c r="BF1114" i="3"/>
  <c r="BE1114" i="3"/>
  <c r="BD1114" i="3"/>
  <c r="BA1114" i="3"/>
  <c r="AX1114" i="3"/>
  <c r="AT1114" i="3"/>
  <c r="AS1114" i="3"/>
  <c r="AR1114" i="3"/>
  <c r="AO1114" i="3"/>
  <c r="AL1114" i="3"/>
  <c r="BR1103" i="3"/>
  <c r="BQ1103" i="3"/>
  <c r="BP1103" i="3"/>
  <c r="BM1103" i="3"/>
  <c r="BJ1103" i="3"/>
  <c r="BF1103" i="3"/>
  <c r="BE1103" i="3"/>
  <c r="BD1103" i="3"/>
  <c r="BA1103" i="3"/>
  <c r="AX1103" i="3"/>
  <c r="AT1103" i="3"/>
  <c r="AS1103" i="3"/>
  <c r="AR1103" i="3"/>
  <c r="AO1103" i="3"/>
  <c r="AL1103" i="3"/>
  <c r="BR1102" i="3"/>
  <c r="BQ1102" i="3"/>
  <c r="BP1102" i="3"/>
  <c r="BM1102" i="3"/>
  <c r="BJ1102" i="3"/>
  <c r="BF1102" i="3"/>
  <c r="BE1102" i="3"/>
  <c r="BD1102" i="3"/>
  <c r="BA1102" i="3"/>
  <c r="AX1102" i="3"/>
  <c r="AT1102" i="3"/>
  <c r="AS1102" i="3"/>
  <c r="AR1102" i="3"/>
  <c r="AO1102" i="3"/>
  <c r="AL1102" i="3"/>
  <c r="BR1101" i="3"/>
  <c r="BQ1101" i="3"/>
  <c r="BP1101" i="3"/>
  <c r="BM1101" i="3"/>
  <c r="BJ1101" i="3"/>
  <c r="BF1101" i="3"/>
  <c r="BE1101" i="3"/>
  <c r="BD1101" i="3"/>
  <c r="BA1101" i="3"/>
  <c r="AX1101" i="3"/>
  <c r="AT1101" i="3"/>
  <c r="AS1101" i="3"/>
  <c r="AR1101" i="3"/>
  <c r="AO1101" i="3"/>
  <c r="AL1101" i="3"/>
  <c r="BR1100" i="3"/>
  <c r="BQ1100" i="3"/>
  <c r="BP1100" i="3"/>
  <c r="BM1100" i="3"/>
  <c r="BJ1100" i="3"/>
  <c r="BF1100" i="3"/>
  <c r="BE1100" i="3"/>
  <c r="BD1100" i="3"/>
  <c r="BA1100" i="3"/>
  <c r="AX1100" i="3"/>
  <c r="AT1100" i="3"/>
  <c r="AS1100" i="3"/>
  <c r="AR1100" i="3"/>
  <c r="AO1100" i="3"/>
  <c r="AL1100" i="3"/>
  <c r="BR1099" i="3"/>
  <c r="BQ1099" i="3"/>
  <c r="BP1099" i="3"/>
  <c r="BM1099" i="3"/>
  <c r="BJ1099" i="3"/>
  <c r="BF1099" i="3"/>
  <c r="BE1099" i="3"/>
  <c r="BD1099" i="3"/>
  <c r="BA1099" i="3"/>
  <c r="AX1099" i="3"/>
  <c r="AT1099" i="3"/>
  <c r="AS1099" i="3"/>
  <c r="AR1099" i="3"/>
  <c r="AO1099" i="3"/>
  <c r="AL1099" i="3"/>
  <c r="BR1098" i="3"/>
  <c r="BQ1098" i="3"/>
  <c r="BP1098" i="3"/>
  <c r="BM1098" i="3"/>
  <c r="BJ1098" i="3"/>
  <c r="BF1098" i="3"/>
  <c r="BE1098" i="3"/>
  <c r="BD1098" i="3"/>
  <c r="BA1098" i="3"/>
  <c r="AX1098" i="3"/>
  <c r="AT1098" i="3"/>
  <c r="AS1098" i="3"/>
  <c r="AR1098" i="3"/>
  <c r="AO1098" i="3"/>
  <c r="AL1098" i="3"/>
  <c r="BR1097" i="3"/>
  <c r="BQ1097" i="3"/>
  <c r="BP1097" i="3"/>
  <c r="BM1097" i="3"/>
  <c r="BJ1097" i="3"/>
  <c r="BF1097" i="3"/>
  <c r="BE1097" i="3"/>
  <c r="BD1097" i="3"/>
  <c r="BA1097" i="3"/>
  <c r="AX1097" i="3"/>
  <c r="AT1097" i="3"/>
  <c r="AS1097" i="3"/>
  <c r="AR1097" i="3"/>
  <c r="AO1097" i="3"/>
  <c r="AL1097" i="3"/>
  <c r="BR1096" i="3"/>
  <c r="BQ1096" i="3"/>
  <c r="BP1096" i="3"/>
  <c r="BM1096" i="3"/>
  <c r="BJ1096" i="3"/>
  <c r="BF1096" i="3"/>
  <c r="BE1096" i="3"/>
  <c r="BD1096" i="3"/>
  <c r="BA1096" i="3"/>
  <c r="AX1096" i="3"/>
  <c r="AT1096" i="3"/>
  <c r="AS1096" i="3"/>
  <c r="AR1096" i="3"/>
  <c r="AO1096" i="3"/>
  <c r="AL1096" i="3"/>
  <c r="BR1095" i="3"/>
  <c r="BQ1095" i="3"/>
  <c r="BP1095" i="3"/>
  <c r="BM1095" i="3"/>
  <c r="BJ1095" i="3"/>
  <c r="BF1095" i="3"/>
  <c r="BE1095" i="3"/>
  <c r="BD1095" i="3"/>
  <c r="BA1095" i="3"/>
  <c r="AX1095" i="3"/>
  <c r="AT1095" i="3"/>
  <c r="AS1095" i="3"/>
  <c r="AR1095" i="3"/>
  <c r="AO1095" i="3"/>
  <c r="AL1095" i="3"/>
  <c r="BR1094" i="3"/>
  <c r="BQ1094" i="3"/>
  <c r="BP1094" i="3"/>
  <c r="BM1094" i="3"/>
  <c r="BJ1094" i="3"/>
  <c r="BF1094" i="3"/>
  <c r="BE1094" i="3"/>
  <c r="BD1094" i="3"/>
  <c r="BA1094" i="3"/>
  <c r="AX1094" i="3"/>
  <c r="AT1094" i="3"/>
  <c r="AS1094" i="3"/>
  <c r="AR1094" i="3"/>
  <c r="AO1094" i="3"/>
  <c r="AL1094" i="3"/>
  <c r="BR1093" i="3"/>
  <c r="BQ1093" i="3"/>
  <c r="BP1093" i="3"/>
  <c r="BM1093" i="3"/>
  <c r="BJ1093" i="3"/>
  <c r="BF1093" i="3"/>
  <c r="BE1093" i="3"/>
  <c r="BD1093" i="3"/>
  <c r="BA1093" i="3"/>
  <c r="AX1093" i="3"/>
  <c r="AT1093" i="3"/>
  <c r="AS1093" i="3"/>
  <c r="AR1093" i="3"/>
  <c r="AO1093" i="3"/>
  <c r="AL1093" i="3"/>
  <c r="BR1092" i="3"/>
  <c r="BQ1092" i="3"/>
  <c r="BP1092" i="3"/>
  <c r="BM1092" i="3"/>
  <c r="BJ1092" i="3"/>
  <c r="BF1092" i="3"/>
  <c r="BE1092" i="3"/>
  <c r="BD1092" i="3"/>
  <c r="BA1092" i="3"/>
  <c r="AX1092" i="3"/>
  <c r="AT1092" i="3"/>
  <c r="AS1092" i="3"/>
  <c r="AR1092" i="3"/>
  <c r="AO1092" i="3"/>
  <c r="AL1092" i="3"/>
  <c r="BR1091" i="3"/>
  <c r="BQ1091" i="3"/>
  <c r="BP1091" i="3"/>
  <c r="BM1091" i="3"/>
  <c r="BJ1091" i="3"/>
  <c r="BF1091" i="3"/>
  <c r="BE1091" i="3"/>
  <c r="BD1091" i="3"/>
  <c r="BA1091" i="3"/>
  <c r="AX1091" i="3"/>
  <c r="AT1091" i="3"/>
  <c r="AS1091" i="3"/>
  <c r="AR1091" i="3"/>
  <c r="AO1091" i="3"/>
  <c r="AL1091" i="3"/>
  <c r="BR1090" i="3"/>
  <c r="BQ1090" i="3"/>
  <c r="BP1090" i="3"/>
  <c r="BM1090" i="3"/>
  <c r="BJ1090" i="3"/>
  <c r="BF1090" i="3"/>
  <c r="BE1090" i="3"/>
  <c r="BD1090" i="3"/>
  <c r="BA1090" i="3"/>
  <c r="AX1090" i="3"/>
  <c r="AT1090" i="3"/>
  <c r="AS1090" i="3"/>
  <c r="AR1090" i="3"/>
  <c r="AO1090" i="3"/>
  <c r="AL1090" i="3"/>
  <c r="BR1089" i="3"/>
  <c r="BQ1089" i="3"/>
  <c r="BP1089" i="3"/>
  <c r="BM1089" i="3"/>
  <c r="BJ1089" i="3"/>
  <c r="BF1089" i="3"/>
  <c r="BE1089" i="3"/>
  <c r="BD1089" i="3"/>
  <c r="BA1089" i="3"/>
  <c r="AX1089" i="3"/>
  <c r="AT1089" i="3"/>
  <c r="AS1089" i="3"/>
  <c r="AR1089" i="3"/>
  <c r="AO1089" i="3"/>
  <c r="AL1089" i="3"/>
  <c r="BR1088" i="3"/>
  <c r="BQ1088" i="3"/>
  <c r="BP1088" i="3"/>
  <c r="BM1088" i="3"/>
  <c r="BJ1088" i="3"/>
  <c r="BF1088" i="3"/>
  <c r="BE1088" i="3"/>
  <c r="BD1088" i="3"/>
  <c r="BA1088" i="3"/>
  <c r="AX1088" i="3"/>
  <c r="AT1088" i="3"/>
  <c r="AS1088" i="3"/>
  <c r="AR1088" i="3"/>
  <c r="AO1088" i="3"/>
  <c r="AL1088" i="3"/>
  <c r="BR1087" i="3"/>
  <c r="BQ1087" i="3"/>
  <c r="BP1087" i="3"/>
  <c r="BM1087" i="3"/>
  <c r="BJ1087" i="3"/>
  <c r="BF1087" i="3"/>
  <c r="BE1087" i="3"/>
  <c r="BD1087" i="3"/>
  <c r="BA1087" i="3"/>
  <c r="AX1087" i="3"/>
  <c r="AT1087" i="3"/>
  <c r="AS1087" i="3"/>
  <c r="AR1087" i="3"/>
  <c r="AO1087" i="3"/>
  <c r="AL1087" i="3"/>
  <c r="BR1086" i="3"/>
  <c r="BQ1086" i="3"/>
  <c r="BP1086" i="3"/>
  <c r="BM1086" i="3"/>
  <c r="BJ1086" i="3"/>
  <c r="BF1086" i="3"/>
  <c r="BE1086" i="3"/>
  <c r="BD1086" i="3"/>
  <c r="BA1086" i="3"/>
  <c r="AX1086" i="3"/>
  <c r="AT1086" i="3"/>
  <c r="AS1086" i="3"/>
  <c r="AR1086" i="3"/>
  <c r="AO1086" i="3"/>
  <c r="AL1086" i="3"/>
  <c r="BR1085" i="3"/>
  <c r="BQ1085" i="3"/>
  <c r="BP1085" i="3"/>
  <c r="BM1085" i="3"/>
  <c r="BJ1085" i="3"/>
  <c r="BF1085" i="3"/>
  <c r="BE1085" i="3"/>
  <c r="BD1085" i="3"/>
  <c r="BA1085" i="3"/>
  <c r="AX1085" i="3"/>
  <c r="AT1085" i="3"/>
  <c r="AS1085" i="3"/>
  <c r="AR1085" i="3"/>
  <c r="AO1085" i="3"/>
  <c r="AL1085" i="3"/>
  <c r="BR1084" i="3"/>
  <c r="BQ1084" i="3"/>
  <c r="BP1084" i="3"/>
  <c r="BM1084" i="3"/>
  <c r="BJ1084" i="3"/>
  <c r="BF1084" i="3"/>
  <c r="BE1084" i="3"/>
  <c r="BD1084" i="3"/>
  <c r="BA1084" i="3"/>
  <c r="AX1084" i="3"/>
  <c r="AT1084" i="3"/>
  <c r="AS1084" i="3"/>
  <c r="AR1084" i="3"/>
  <c r="AO1084" i="3"/>
  <c r="AL1084" i="3"/>
  <c r="BR1083" i="3"/>
  <c r="BQ1083" i="3"/>
  <c r="BP1083" i="3"/>
  <c r="BM1083" i="3"/>
  <c r="BJ1083" i="3"/>
  <c r="BF1083" i="3"/>
  <c r="BE1083" i="3"/>
  <c r="BD1083" i="3"/>
  <c r="BA1083" i="3"/>
  <c r="AX1083" i="3"/>
  <c r="AT1083" i="3"/>
  <c r="AS1083" i="3"/>
  <c r="AR1083" i="3"/>
  <c r="AO1083" i="3"/>
  <c r="AL1083" i="3"/>
  <c r="BR1082" i="3"/>
  <c r="BQ1082" i="3"/>
  <c r="BP1082" i="3"/>
  <c r="BM1082" i="3"/>
  <c r="BJ1082" i="3"/>
  <c r="BF1082" i="3"/>
  <c r="BE1082" i="3"/>
  <c r="BD1082" i="3"/>
  <c r="BA1082" i="3"/>
  <c r="AX1082" i="3"/>
  <c r="AT1082" i="3"/>
  <c r="AS1082" i="3"/>
  <c r="AR1082" i="3"/>
  <c r="AO1082" i="3"/>
  <c r="AL1082" i="3"/>
  <c r="BR1081" i="3"/>
  <c r="BQ1081" i="3"/>
  <c r="BP1081" i="3"/>
  <c r="BM1081" i="3"/>
  <c r="BJ1081" i="3"/>
  <c r="BF1081" i="3"/>
  <c r="BE1081" i="3"/>
  <c r="BD1081" i="3"/>
  <c r="BA1081" i="3"/>
  <c r="AX1081" i="3"/>
  <c r="AT1081" i="3"/>
  <c r="AS1081" i="3"/>
  <c r="AR1081" i="3"/>
  <c r="AO1081" i="3"/>
  <c r="AL1081" i="3"/>
  <c r="BR1080" i="3"/>
  <c r="BQ1080" i="3"/>
  <c r="BP1080" i="3"/>
  <c r="BM1080" i="3"/>
  <c r="BJ1080" i="3"/>
  <c r="BF1080" i="3"/>
  <c r="BE1080" i="3"/>
  <c r="BD1080" i="3"/>
  <c r="BA1080" i="3"/>
  <c r="AX1080" i="3"/>
  <c r="AT1080" i="3"/>
  <c r="AS1080" i="3"/>
  <c r="AR1080" i="3"/>
  <c r="AO1080" i="3"/>
  <c r="AL1080" i="3"/>
  <c r="BR1079" i="3"/>
  <c r="BQ1079" i="3"/>
  <c r="BP1079" i="3"/>
  <c r="BM1079" i="3"/>
  <c r="BJ1079" i="3"/>
  <c r="BF1079" i="3"/>
  <c r="BE1079" i="3"/>
  <c r="BD1079" i="3"/>
  <c r="BA1079" i="3"/>
  <c r="AX1079" i="3"/>
  <c r="AT1079" i="3"/>
  <c r="AS1079" i="3"/>
  <c r="AR1079" i="3"/>
  <c r="AO1079" i="3"/>
  <c r="AL1079" i="3"/>
  <c r="BR1078" i="3"/>
  <c r="BQ1078" i="3"/>
  <c r="BP1078" i="3"/>
  <c r="BM1078" i="3"/>
  <c r="BJ1078" i="3"/>
  <c r="BF1078" i="3"/>
  <c r="BE1078" i="3"/>
  <c r="BD1078" i="3"/>
  <c r="BA1078" i="3"/>
  <c r="AX1078" i="3"/>
  <c r="AT1078" i="3"/>
  <c r="AS1078" i="3"/>
  <c r="AR1078" i="3"/>
  <c r="AO1078" i="3"/>
  <c r="AL1078" i="3"/>
  <c r="BR1077" i="3"/>
  <c r="BQ1077" i="3"/>
  <c r="BP1077" i="3"/>
  <c r="BM1077" i="3"/>
  <c r="BJ1077" i="3"/>
  <c r="BF1077" i="3"/>
  <c r="BE1077" i="3"/>
  <c r="BD1077" i="3"/>
  <c r="BA1077" i="3"/>
  <c r="AX1077" i="3"/>
  <c r="AT1077" i="3"/>
  <c r="AS1077" i="3"/>
  <c r="AR1077" i="3"/>
  <c r="AO1077" i="3"/>
  <c r="AL1077" i="3"/>
  <c r="BR1076" i="3"/>
  <c r="BQ1076" i="3"/>
  <c r="BP1076" i="3"/>
  <c r="BM1076" i="3"/>
  <c r="BJ1076" i="3"/>
  <c r="BF1076" i="3"/>
  <c r="BE1076" i="3"/>
  <c r="BD1076" i="3"/>
  <c r="BA1076" i="3"/>
  <c r="AX1076" i="3"/>
  <c r="AT1076" i="3"/>
  <c r="AS1076" i="3"/>
  <c r="AR1076" i="3"/>
  <c r="AO1076" i="3"/>
  <c r="AL1076" i="3"/>
  <c r="BR1075" i="3"/>
  <c r="BQ1075" i="3"/>
  <c r="BP1075" i="3"/>
  <c r="BM1075" i="3"/>
  <c r="BJ1075" i="3"/>
  <c r="BF1075" i="3"/>
  <c r="BE1075" i="3"/>
  <c r="BD1075" i="3"/>
  <c r="BA1075" i="3"/>
  <c r="AX1075" i="3"/>
  <c r="AT1075" i="3"/>
  <c r="AS1075" i="3"/>
  <c r="AR1075" i="3"/>
  <c r="AO1075" i="3"/>
  <c r="AL1075" i="3"/>
  <c r="BR1074" i="3"/>
  <c r="BQ1074" i="3"/>
  <c r="BP1074" i="3"/>
  <c r="BM1074" i="3"/>
  <c r="BJ1074" i="3"/>
  <c r="BF1074" i="3"/>
  <c r="BE1074" i="3"/>
  <c r="BD1074" i="3"/>
  <c r="BA1074" i="3"/>
  <c r="AX1074" i="3"/>
  <c r="AT1074" i="3"/>
  <c r="AS1074" i="3"/>
  <c r="AR1074" i="3"/>
  <c r="AO1074" i="3"/>
  <c r="AL1074" i="3"/>
  <c r="BR1073" i="3"/>
  <c r="BQ1073" i="3"/>
  <c r="BP1073" i="3"/>
  <c r="BM1073" i="3"/>
  <c r="BJ1073" i="3"/>
  <c r="BF1073" i="3"/>
  <c r="BE1073" i="3"/>
  <c r="BD1073" i="3"/>
  <c r="BA1073" i="3"/>
  <c r="AX1073" i="3"/>
  <c r="AT1073" i="3"/>
  <c r="AS1073" i="3"/>
  <c r="AR1073" i="3"/>
  <c r="AO1073" i="3"/>
  <c r="AL1073" i="3"/>
  <c r="BR1072" i="3"/>
  <c r="BQ1072" i="3"/>
  <c r="BP1072" i="3"/>
  <c r="BM1072" i="3"/>
  <c r="BJ1072" i="3"/>
  <c r="BF1072" i="3"/>
  <c r="BE1072" i="3"/>
  <c r="BD1072" i="3"/>
  <c r="BA1072" i="3"/>
  <c r="AX1072" i="3"/>
  <c r="AT1072" i="3"/>
  <c r="AS1072" i="3"/>
  <c r="AR1072" i="3"/>
  <c r="AO1072" i="3"/>
  <c r="AL1072" i="3"/>
  <c r="BR1071" i="3"/>
  <c r="BQ1071" i="3"/>
  <c r="BP1071" i="3"/>
  <c r="BM1071" i="3"/>
  <c r="BJ1071" i="3"/>
  <c r="BF1071" i="3"/>
  <c r="BE1071" i="3"/>
  <c r="BD1071" i="3"/>
  <c r="BA1071" i="3"/>
  <c r="AX1071" i="3"/>
  <c r="AT1071" i="3"/>
  <c r="AS1071" i="3"/>
  <c r="AR1071" i="3"/>
  <c r="AO1071" i="3"/>
  <c r="AL1071" i="3"/>
  <c r="BR1070" i="3"/>
  <c r="BQ1070" i="3"/>
  <c r="BP1070" i="3"/>
  <c r="BM1070" i="3"/>
  <c r="BJ1070" i="3"/>
  <c r="BF1070" i="3"/>
  <c r="BE1070" i="3"/>
  <c r="BD1070" i="3"/>
  <c r="BA1070" i="3"/>
  <c r="AX1070" i="3"/>
  <c r="AT1070" i="3"/>
  <c r="AS1070" i="3"/>
  <c r="AR1070" i="3"/>
  <c r="AO1070" i="3"/>
  <c r="AL1070" i="3"/>
  <c r="BR1069" i="3"/>
  <c r="BQ1069" i="3"/>
  <c r="BP1069" i="3"/>
  <c r="BM1069" i="3"/>
  <c r="BJ1069" i="3"/>
  <c r="BF1069" i="3"/>
  <c r="BE1069" i="3"/>
  <c r="BD1069" i="3"/>
  <c r="BA1069" i="3"/>
  <c r="AX1069" i="3"/>
  <c r="AT1069" i="3"/>
  <c r="AS1069" i="3"/>
  <c r="AR1069" i="3"/>
  <c r="AO1069" i="3"/>
  <c r="AL1069" i="3"/>
  <c r="BR1068" i="3"/>
  <c r="BQ1068" i="3"/>
  <c r="BP1068" i="3"/>
  <c r="BM1068" i="3"/>
  <c r="BJ1068" i="3"/>
  <c r="BF1068" i="3"/>
  <c r="BE1068" i="3"/>
  <c r="BD1068" i="3"/>
  <c r="BA1068" i="3"/>
  <c r="AX1068" i="3"/>
  <c r="AT1068" i="3"/>
  <c r="AS1068" i="3"/>
  <c r="AR1068" i="3"/>
  <c r="AO1068" i="3"/>
  <c r="AL1068" i="3"/>
  <c r="BR1067" i="3"/>
  <c r="BQ1067" i="3"/>
  <c r="BP1067" i="3"/>
  <c r="BM1067" i="3"/>
  <c r="BJ1067" i="3"/>
  <c r="BF1067" i="3"/>
  <c r="BE1067" i="3"/>
  <c r="BD1067" i="3"/>
  <c r="BA1067" i="3"/>
  <c r="AX1067" i="3"/>
  <c r="AT1067" i="3"/>
  <c r="AS1067" i="3"/>
  <c r="AR1067" i="3"/>
  <c r="AO1067" i="3"/>
  <c r="AL1067" i="3"/>
  <c r="BR1066" i="3"/>
  <c r="BQ1066" i="3"/>
  <c r="BP1066" i="3"/>
  <c r="BM1066" i="3"/>
  <c r="BJ1066" i="3"/>
  <c r="BF1066" i="3"/>
  <c r="BE1066" i="3"/>
  <c r="BD1066" i="3"/>
  <c r="BA1066" i="3"/>
  <c r="AX1066" i="3"/>
  <c r="AT1066" i="3"/>
  <c r="AS1066" i="3"/>
  <c r="AR1066" i="3"/>
  <c r="AO1066" i="3"/>
  <c r="AL1066" i="3"/>
  <c r="BR1065" i="3"/>
  <c r="BQ1065" i="3"/>
  <c r="BP1065" i="3"/>
  <c r="BM1065" i="3"/>
  <c r="BJ1065" i="3"/>
  <c r="BF1065" i="3"/>
  <c r="BE1065" i="3"/>
  <c r="BD1065" i="3"/>
  <c r="BA1065" i="3"/>
  <c r="AX1065" i="3"/>
  <c r="AT1065" i="3"/>
  <c r="AS1065" i="3"/>
  <c r="AR1065" i="3"/>
  <c r="AO1065" i="3"/>
  <c r="AL1065" i="3"/>
  <c r="BR1064" i="3"/>
  <c r="BQ1064" i="3"/>
  <c r="BP1064" i="3"/>
  <c r="BM1064" i="3"/>
  <c r="BJ1064" i="3"/>
  <c r="BF1064" i="3"/>
  <c r="BE1064" i="3"/>
  <c r="BD1064" i="3"/>
  <c r="BA1064" i="3"/>
  <c r="AX1064" i="3"/>
  <c r="AT1064" i="3"/>
  <c r="AS1064" i="3"/>
  <c r="AR1064" i="3"/>
  <c r="AO1064" i="3"/>
  <c r="AL1064" i="3"/>
  <c r="BR1063" i="3"/>
  <c r="BQ1063" i="3"/>
  <c r="BP1063" i="3"/>
  <c r="BM1063" i="3"/>
  <c r="BJ1063" i="3"/>
  <c r="BF1063" i="3"/>
  <c r="BE1063" i="3"/>
  <c r="BD1063" i="3"/>
  <c r="BA1063" i="3"/>
  <c r="AX1063" i="3"/>
  <c r="AT1063" i="3"/>
  <c r="AS1063" i="3"/>
  <c r="AR1063" i="3"/>
  <c r="AO1063" i="3"/>
  <c r="AL1063" i="3"/>
  <c r="BR1062" i="3"/>
  <c r="BQ1062" i="3"/>
  <c r="BP1062" i="3"/>
  <c r="BM1062" i="3"/>
  <c r="BJ1062" i="3"/>
  <c r="BF1062" i="3"/>
  <c r="BE1062" i="3"/>
  <c r="BD1062" i="3"/>
  <c r="BA1062" i="3"/>
  <c r="AX1062" i="3"/>
  <c r="AT1062" i="3"/>
  <c r="AS1062" i="3"/>
  <c r="AR1062" i="3"/>
  <c r="AO1062" i="3"/>
  <c r="AL1062" i="3"/>
  <c r="BR1061" i="3"/>
  <c r="BQ1061" i="3"/>
  <c r="BP1061" i="3"/>
  <c r="BM1061" i="3"/>
  <c r="BJ1061" i="3"/>
  <c r="BF1061" i="3"/>
  <c r="BE1061" i="3"/>
  <c r="BD1061" i="3"/>
  <c r="BA1061" i="3"/>
  <c r="AX1061" i="3"/>
  <c r="AT1061" i="3"/>
  <c r="AS1061" i="3"/>
  <c r="AR1061" i="3"/>
  <c r="AO1061" i="3"/>
  <c r="AL1061" i="3"/>
  <c r="BR1060" i="3"/>
  <c r="BQ1060" i="3"/>
  <c r="BP1060" i="3"/>
  <c r="BM1060" i="3"/>
  <c r="BJ1060" i="3"/>
  <c r="BF1060" i="3"/>
  <c r="BE1060" i="3"/>
  <c r="BD1060" i="3"/>
  <c r="BA1060" i="3"/>
  <c r="AX1060" i="3"/>
  <c r="AT1060" i="3"/>
  <c r="AS1060" i="3"/>
  <c r="AR1060" i="3"/>
  <c r="AO1060" i="3"/>
  <c r="AL1060" i="3"/>
  <c r="BR1059" i="3"/>
  <c r="BQ1059" i="3"/>
  <c r="BP1059" i="3"/>
  <c r="BM1059" i="3"/>
  <c r="BJ1059" i="3"/>
  <c r="BF1059" i="3"/>
  <c r="BE1059" i="3"/>
  <c r="BD1059" i="3"/>
  <c r="BA1059" i="3"/>
  <c r="AX1059" i="3"/>
  <c r="AT1059" i="3"/>
  <c r="AS1059" i="3"/>
  <c r="AR1059" i="3"/>
  <c r="AO1059" i="3"/>
  <c r="AL1059" i="3"/>
  <c r="BR1058" i="3"/>
  <c r="BQ1058" i="3"/>
  <c r="BP1058" i="3"/>
  <c r="BM1058" i="3"/>
  <c r="BJ1058" i="3"/>
  <c r="BF1058" i="3"/>
  <c r="BE1058" i="3"/>
  <c r="BD1058" i="3"/>
  <c r="BA1058" i="3"/>
  <c r="AX1058" i="3"/>
  <c r="AT1058" i="3"/>
  <c r="AS1058" i="3"/>
  <c r="AR1058" i="3"/>
  <c r="AO1058" i="3"/>
  <c r="AL1058" i="3"/>
  <c r="BR1057" i="3"/>
  <c r="BQ1057" i="3"/>
  <c r="BP1057" i="3"/>
  <c r="BM1057" i="3"/>
  <c r="BJ1057" i="3"/>
  <c r="BF1057" i="3"/>
  <c r="BE1057" i="3"/>
  <c r="BD1057" i="3"/>
  <c r="BA1057" i="3"/>
  <c r="AX1057" i="3"/>
  <c r="AT1057" i="3"/>
  <c r="AS1057" i="3"/>
  <c r="AR1057" i="3"/>
  <c r="AO1057" i="3"/>
  <c r="AL1057" i="3"/>
  <c r="BR1056" i="3"/>
  <c r="BQ1056" i="3"/>
  <c r="BP1056" i="3"/>
  <c r="BM1056" i="3"/>
  <c r="BJ1056" i="3"/>
  <c r="BF1056" i="3"/>
  <c r="BE1056" i="3"/>
  <c r="BD1056" i="3"/>
  <c r="BA1056" i="3"/>
  <c r="AX1056" i="3"/>
  <c r="AT1056" i="3"/>
  <c r="AS1056" i="3"/>
  <c r="AR1056" i="3"/>
  <c r="AO1056" i="3"/>
  <c r="AL1056" i="3"/>
  <c r="BR1055" i="3"/>
  <c r="BQ1055" i="3"/>
  <c r="BP1055" i="3"/>
  <c r="BM1055" i="3"/>
  <c r="BJ1055" i="3"/>
  <c r="BF1055" i="3"/>
  <c r="BE1055" i="3"/>
  <c r="BD1055" i="3"/>
  <c r="BA1055" i="3"/>
  <c r="AX1055" i="3"/>
  <c r="AT1055" i="3"/>
  <c r="AS1055" i="3"/>
  <c r="AR1055" i="3"/>
  <c r="AO1055" i="3"/>
  <c r="AL1055" i="3"/>
  <c r="BR1054" i="3"/>
  <c r="BQ1054" i="3"/>
  <c r="BP1054" i="3"/>
  <c r="BM1054" i="3"/>
  <c r="BJ1054" i="3"/>
  <c r="BF1054" i="3"/>
  <c r="BE1054" i="3"/>
  <c r="BD1054" i="3"/>
  <c r="BA1054" i="3"/>
  <c r="AX1054" i="3"/>
  <c r="AT1054" i="3"/>
  <c r="AS1054" i="3"/>
  <c r="AR1054" i="3"/>
  <c r="AO1054" i="3"/>
  <c r="AL1054" i="3"/>
  <c r="BR1053" i="3"/>
  <c r="BQ1053" i="3"/>
  <c r="BP1053" i="3"/>
  <c r="BM1053" i="3"/>
  <c r="BJ1053" i="3"/>
  <c r="BF1053" i="3"/>
  <c r="BE1053" i="3"/>
  <c r="BD1053" i="3"/>
  <c r="BA1053" i="3"/>
  <c r="AX1053" i="3"/>
  <c r="AT1053" i="3"/>
  <c r="AS1053" i="3"/>
  <c r="AR1053" i="3"/>
  <c r="AO1053" i="3"/>
  <c r="AL1053" i="3"/>
  <c r="BR1052" i="3"/>
  <c r="BQ1052" i="3"/>
  <c r="BP1052" i="3"/>
  <c r="BM1052" i="3"/>
  <c r="BJ1052" i="3"/>
  <c r="BF1052" i="3"/>
  <c r="BE1052" i="3"/>
  <c r="BD1052" i="3"/>
  <c r="BA1052" i="3"/>
  <c r="AX1052" i="3"/>
  <c r="AT1052" i="3"/>
  <c r="AS1052" i="3"/>
  <c r="AR1052" i="3"/>
  <c r="AO1052" i="3"/>
  <c r="AL1052" i="3"/>
  <c r="BR1051" i="3"/>
  <c r="BQ1051" i="3"/>
  <c r="BP1051" i="3"/>
  <c r="BM1051" i="3"/>
  <c r="BJ1051" i="3"/>
  <c r="BF1051" i="3"/>
  <c r="BE1051" i="3"/>
  <c r="BD1051" i="3"/>
  <c r="BA1051" i="3"/>
  <c r="AX1051" i="3"/>
  <c r="AT1051" i="3"/>
  <c r="AS1051" i="3"/>
  <c r="AR1051" i="3"/>
  <c r="AO1051" i="3"/>
  <c r="AL1051" i="3"/>
  <c r="BR1050" i="3"/>
  <c r="BQ1050" i="3"/>
  <c r="BP1050" i="3"/>
  <c r="BM1050" i="3"/>
  <c r="BJ1050" i="3"/>
  <c r="BF1050" i="3"/>
  <c r="BE1050" i="3"/>
  <c r="BD1050" i="3"/>
  <c r="BA1050" i="3"/>
  <c r="AX1050" i="3"/>
  <c r="AT1050" i="3"/>
  <c r="AS1050" i="3"/>
  <c r="AR1050" i="3"/>
  <c r="AO1050" i="3"/>
  <c r="AL1050" i="3"/>
  <c r="BR1049" i="3"/>
  <c r="BQ1049" i="3"/>
  <c r="BP1049" i="3"/>
  <c r="BM1049" i="3"/>
  <c r="BJ1049" i="3"/>
  <c r="BF1049" i="3"/>
  <c r="BE1049" i="3"/>
  <c r="BD1049" i="3"/>
  <c r="BA1049" i="3"/>
  <c r="AX1049" i="3"/>
  <c r="AT1049" i="3"/>
  <c r="AS1049" i="3"/>
  <c r="AR1049" i="3"/>
  <c r="AO1049" i="3"/>
  <c r="AL1049" i="3"/>
  <c r="BR1048" i="3"/>
  <c r="BQ1048" i="3"/>
  <c r="BP1048" i="3"/>
  <c r="BM1048" i="3"/>
  <c r="BJ1048" i="3"/>
  <c r="BF1048" i="3"/>
  <c r="BE1048" i="3"/>
  <c r="BD1048" i="3"/>
  <c r="BA1048" i="3"/>
  <c r="AX1048" i="3"/>
  <c r="AT1048" i="3"/>
  <c r="AS1048" i="3"/>
  <c r="AR1048" i="3"/>
  <c r="AO1048" i="3"/>
  <c r="AL1048" i="3"/>
  <c r="BR1047" i="3"/>
  <c r="BQ1047" i="3"/>
  <c r="BP1047" i="3"/>
  <c r="BM1047" i="3"/>
  <c r="BJ1047" i="3"/>
  <c r="BF1047" i="3"/>
  <c r="BE1047" i="3"/>
  <c r="BD1047" i="3"/>
  <c r="BA1047" i="3"/>
  <c r="AX1047" i="3"/>
  <c r="AT1047" i="3"/>
  <c r="AS1047" i="3"/>
  <c r="AR1047" i="3"/>
  <c r="AO1047" i="3"/>
  <c r="AL1047" i="3"/>
  <c r="BR1046" i="3"/>
  <c r="BQ1046" i="3"/>
  <c r="BP1046" i="3"/>
  <c r="BM1046" i="3"/>
  <c r="BJ1046" i="3"/>
  <c r="BF1046" i="3"/>
  <c r="BE1046" i="3"/>
  <c r="BD1046" i="3"/>
  <c r="BA1046" i="3"/>
  <c r="AX1046" i="3"/>
  <c r="AT1046" i="3"/>
  <c r="AS1046" i="3"/>
  <c r="AR1046" i="3"/>
  <c r="AO1046" i="3"/>
  <c r="AL1046" i="3"/>
  <c r="BR1045" i="3"/>
  <c r="BQ1045" i="3"/>
  <c r="BP1045" i="3"/>
  <c r="BM1045" i="3"/>
  <c r="BJ1045" i="3"/>
  <c r="BF1045" i="3"/>
  <c r="BE1045" i="3"/>
  <c r="BD1045" i="3"/>
  <c r="BA1045" i="3"/>
  <c r="AX1045" i="3"/>
  <c r="AT1045" i="3"/>
  <c r="AS1045" i="3"/>
  <c r="AR1045" i="3"/>
  <c r="AO1045" i="3"/>
  <c r="AL1045" i="3"/>
  <c r="BR1044" i="3"/>
  <c r="BQ1044" i="3"/>
  <c r="BP1044" i="3"/>
  <c r="BM1044" i="3"/>
  <c r="BJ1044" i="3"/>
  <c r="BF1044" i="3"/>
  <c r="BE1044" i="3"/>
  <c r="BD1044" i="3"/>
  <c r="BA1044" i="3"/>
  <c r="AX1044" i="3"/>
  <c r="AT1044" i="3"/>
  <c r="AS1044" i="3"/>
  <c r="AR1044" i="3"/>
  <c r="AO1044" i="3"/>
  <c r="AL1044" i="3"/>
  <c r="BR1043" i="3"/>
  <c r="BQ1043" i="3"/>
  <c r="BP1043" i="3"/>
  <c r="BM1043" i="3"/>
  <c r="BJ1043" i="3"/>
  <c r="BF1043" i="3"/>
  <c r="BE1043" i="3"/>
  <c r="BD1043" i="3"/>
  <c r="BA1043" i="3"/>
  <c r="AX1043" i="3"/>
  <c r="AT1043" i="3"/>
  <c r="AS1043" i="3"/>
  <c r="AR1043" i="3"/>
  <c r="AO1043" i="3"/>
  <c r="AL1043" i="3"/>
  <c r="BR1042" i="3"/>
  <c r="BQ1042" i="3"/>
  <c r="BP1042" i="3"/>
  <c r="BM1042" i="3"/>
  <c r="BJ1042" i="3"/>
  <c r="BF1042" i="3"/>
  <c r="BE1042" i="3"/>
  <c r="BD1042" i="3"/>
  <c r="BA1042" i="3"/>
  <c r="AX1042" i="3"/>
  <c r="AT1042" i="3"/>
  <c r="AS1042" i="3"/>
  <c r="AR1042" i="3"/>
  <c r="AO1042" i="3"/>
  <c r="AL1042" i="3"/>
  <c r="BR1041" i="3"/>
  <c r="BQ1041" i="3"/>
  <c r="BP1041" i="3"/>
  <c r="BM1041" i="3"/>
  <c r="BJ1041" i="3"/>
  <c r="BF1041" i="3"/>
  <c r="BE1041" i="3"/>
  <c r="BD1041" i="3"/>
  <c r="BA1041" i="3"/>
  <c r="AX1041" i="3"/>
  <c r="AT1041" i="3"/>
  <c r="AS1041" i="3"/>
  <c r="AR1041" i="3"/>
  <c r="AO1041" i="3"/>
  <c r="AL1041" i="3"/>
  <c r="BR1040" i="3"/>
  <c r="BQ1040" i="3"/>
  <c r="BP1040" i="3"/>
  <c r="BM1040" i="3"/>
  <c r="BJ1040" i="3"/>
  <c r="BF1040" i="3"/>
  <c r="BE1040" i="3"/>
  <c r="BD1040" i="3"/>
  <c r="BA1040" i="3"/>
  <c r="AX1040" i="3"/>
  <c r="AT1040" i="3"/>
  <c r="AS1040" i="3"/>
  <c r="AR1040" i="3"/>
  <c r="AO1040" i="3"/>
  <c r="AL1040" i="3"/>
  <c r="BR1039" i="3"/>
  <c r="BQ1039" i="3"/>
  <c r="BP1039" i="3"/>
  <c r="BM1039" i="3"/>
  <c r="BJ1039" i="3"/>
  <c r="BF1039" i="3"/>
  <c r="BE1039" i="3"/>
  <c r="BD1039" i="3"/>
  <c r="BA1039" i="3"/>
  <c r="AX1039" i="3"/>
  <c r="AT1039" i="3"/>
  <c r="AS1039" i="3"/>
  <c r="AR1039" i="3"/>
  <c r="AO1039" i="3"/>
  <c r="AL1039" i="3"/>
  <c r="BR1038" i="3"/>
  <c r="BQ1038" i="3"/>
  <c r="BP1038" i="3"/>
  <c r="BM1038" i="3"/>
  <c r="BJ1038" i="3"/>
  <c r="BF1038" i="3"/>
  <c r="BE1038" i="3"/>
  <c r="BD1038" i="3"/>
  <c r="BA1038" i="3"/>
  <c r="AX1038" i="3"/>
  <c r="AT1038" i="3"/>
  <c r="AS1038" i="3"/>
  <c r="AR1038" i="3"/>
  <c r="AO1038" i="3"/>
  <c r="AL1038" i="3"/>
  <c r="BR1037" i="3"/>
  <c r="BQ1037" i="3"/>
  <c r="BP1037" i="3"/>
  <c r="BM1037" i="3"/>
  <c r="BJ1037" i="3"/>
  <c r="BF1037" i="3"/>
  <c r="BE1037" i="3"/>
  <c r="BD1037" i="3"/>
  <c r="BA1037" i="3"/>
  <c r="AX1037" i="3"/>
  <c r="AT1037" i="3"/>
  <c r="AS1037" i="3"/>
  <c r="AR1037" i="3"/>
  <c r="AO1037" i="3"/>
  <c r="AL1037" i="3"/>
  <c r="BR1036" i="3"/>
  <c r="BQ1036" i="3"/>
  <c r="BP1036" i="3"/>
  <c r="BM1036" i="3"/>
  <c r="BJ1036" i="3"/>
  <c r="BF1036" i="3"/>
  <c r="BE1036" i="3"/>
  <c r="BD1036" i="3"/>
  <c r="BA1036" i="3"/>
  <c r="AX1036" i="3"/>
  <c r="AT1036" i="3"/>
  <c r="AS1036" i="3"/>
  <c r="AR1036" i="3"/>
  <c r="AO1036" i="3"/>
  <c r="AL1036" i="3"/>
  <c r="BR1035" i="3"/>
  <c r="BQ1035" i="3"/>
  <c r="BP1035" i="3"/>
  <c r="BM1035" i="3"/>
  <c r="BJ1035" i="3"/>
  <c r="BF1035" i="3"/>
  <c r="BE1035" i="3"/>
  <c r="BD1035" i="3"/>
  <c r="BA1035" i="3"/>
  <c r="AX1035" i="3"/>
  <c r="AT1035" i="3"/>
  <c r="AS1035" i="3"/>
  <c r="AR1035" i="3"/>
  <c r="AO1035" i="3"/>
  <c r="AL1035" i="3"/>
  <c r="BR1034" i="3"/>
  <c r="BQ1034" i="3"/>
  <c r="BP1034" i="3"/>
  <c r="BM1034" i="3"/>
  <c r="BJ1034" i="3"/>
  <c r="BF1034" i="3"/>
  <c r="BE1034" i="3"/>
  <c r="BD1034" i="3"/>
  <c r="BA1034" i="3"/>
  <c r="AX1034" i="3"/>
  <c r="AT1034" i="3"/>
  <c r="AS1034" i="3"/>
  <c r="AR1034" i="3"/>
  <c r="AO1034" i="3"/>
  <c r="AL1034" i="3"/>
  <c r="BR1033" i="3"/>
  <c r="BQ1033" i="3"/>
  <c r="BP1033" i="3"/>
  <c r="BM1033" i="3"/>
  <c r="BJ1033" i="3"/>
  <c r="BF1033" i="3"/>
  <c r="BE1033" i="3"/>
  <c r="BD1033" i="3"/>
  <c r="BA1033" i="3"/>
  <c r="AX1033" i="3"/>
  <c r="AT1033" i="3"/>
  <c r="AS1033" i="3"/>
  <c r="AR1033" i="3"/>
  <c r="AO1033" i="3"/>
  <c r="AL1033" i="3"/>
  <c r="BR1032" i="3"/>
  <c r="BQ1032" i="3"/>
  <c r="BP1032" i="3"/>
  <c r="BM1032" i="3"/>
  <c r="BJ1032" i="3"/>
  <c r="BF1032" i="3"/>
  <c r="BE1032" i="3"/>
  <c r="BD1032" i="3"/>
  <c r="BA1032" i="3"/>
  <c r="AX1032" i="3"/>
  <c r="AT1032" i="3"/>
  <c r="AS1032" i="3"/>
  <c r="AR1032" i="3"/>
  <c r="AO1032" i="3"/>
  <c r="AL1032" i="3"/>
  <c r="BR1031" i="3"/>
  <c r="BQ1031" i="3"/>
  <c r="BP1031" i="3"/>
  <c r="BM1031" i="3"/>
  <c r="BJ1031" i="3"/>
  <c r="BF1031" i="3"/>
  <c r="BE1031" i="3"/>
  <c r="BD1031" i="3"/>
  <c r="BA1031" i="3"/>
  <c r="AX1031" i="3"/>
  <c r="AT1031" i="3"/>
  <c r="AS1031" i="3"/>
  <c r="AR1031" i="3"/>
  <c r="AO1031" i="3"/>
  <c r="AL1031" i="3"/>
  <c r="BR1030" i="3"/>
  <c r="BQ1030" i="3"/>
  <c r="BP1030" i="3"/>
  <c r="BM1030" i="3"/>
  <c r="BJ1030" i="3"/>
  <c r="BF1030" i="3"/>
  <c r="BE1030" i="3"/>
  <c r="BD1030" i="3"/>
  <c r="BA1030" i="3"/>
  <c r="AX1030" i="3"/>
  <c r="AT1030" i="3"/>
  <c r="AS1030" i="3"/>
  <c r="AR1030" i="3"/>
  <c r="AO1030" i="3"/>
  <c r="AL1030" i="3"/>
  <c r="BR1029" i="3"/>
  <c r="BQ1029" i="3"/>
  <c r="BP1029" i="3"/>
  <c r="BM1029" i="3"/>
  <c r="BJ1029" i="3"/>
  <c r="BF1029" i="3"/>
  <c r="BE1029" i="3"/>
  <c r="BD1029" i="3"/>
  <c r="BA1029" i="3"/>
  <c r="AX1029" i="3"/>
  <c r="AT1029" i="3"/>
  <c r="AS1029" i="3"/>
  <c r="AR1029" i="3"/>
  <c r="AO1029" i="3"/>
  <c r="AL1029" i="3"/>
  <c r="BR1028" i="3"/>
  <c r="BQ1028" i="3"/>
  <c r="BP1028" i="3"/>
  <c r="BM1028" i="3"/>
  <c r="BJ1028" i="3"/>
  <c r="BF1028" i="3"/>
  <c r="BE1028" i="3"/>
  <c r="BD1028" i="3"/>
  <c r="BA1028" i="3"/>
  <c r="AX1028" i="3"/>
  <c r="AT1028" i="3"/>
  <c r="AS1028" i="3"/>
  <c r="AR1028" i="3"/>
  <c r="AO1028" i="3"/>
  <c r="AL1028" i="3"/>
  <c r="BR1027" i="3"/>
  <c r="BQ1027" i="3"/>
  <c r="BP1027" i="3"/>
  <c r="BM1027" i="3"/>
  <c r="BJ1027" i="3"/>
  <c r="BF1027" i="3"/>
  <c r="BE1027" i="3"/>
  <c r="BD1027" i="3"/>
  <c r="BA1027" i="3"/>
  <c r="AX1027" i="3"/>
  <c r="AT1027" i="3"/>
  <c r="AS1027" i="3"/>
  <c r="AR1027" i="3"/>
  <c r="AO1027" i="3"/>
  <c r="AL1027" i="3"/>
  <c r="BR1026" i="3"/>
  <c r="BQ1026" i="3"/>
  <c r="BP1026" i="3"/>
  <c r="BM1026" i="3"/>
  <c r="BJ1026" i="3"/>
  <c r="BF1026" i="3"/>
  <c r="BE1026" i="3"/>
  <c r="BD1026" i="3"/>
  <c r="BA1026" i="3"/>
  <c r="AX1026" i="3"/>
  <c r="AT1026" i="3"/>
  <c r="AS1026" i="3"/>
  <c r="AR1026" i="3"/>
  <c r="AO1026" i="3"/>
  <c r="AL1026" i="3"/>
  <c r="BR1025" i="3"/>
  <c r="BQ1025" i="3"/>
  <c r="BP1025" i="3"/>
  <c r="BM1025" i="3"/>
  <c r="BJ1025" i="3"/>
  <c r="BF1025" i="3"/>
  <c r="BE1025" i="3"/>
  <c r="BD1025" i="3"/>
  <c r="BA1025" i="3"/>
  <c r="AX1025" i="3"/>
  <c r="AT1025" i="3"/>
  <c r="AS1025" i="3"/>
  <c r="AR1025" i="3"/>
  <c r="AO1025" i="3"/>
  <c r="AL1025" i="3"/>
  <c r="BR1024" i="3"/>
  <c r="BQ1024" i="3"/>
  <c r="BP1024" i="3"/>
  <c r="BM1024" i="3"/>
  <c r="BJ1024" i="3"/>
  <c r="BF1024" i="3"/>
  <c r="BE1024" i="3"/>
  <c r="BD1024" i="3"/>
  <c r="BA1024" i="3"/>
  <c r="AX1024" i="3"/>
  <c r="AT1024" i="3"/>
  <c r="AS1024" i="3"/>
  <c r="AR1024" i="3"/>
  <c r="AO1024" i="3"/>
  <c r="AL1024" i="3"/>
  <c r="BR1023" i="3"/>
  <c r="BQ1023" i="3"/>
  <c r="BP1023" i="3"/>
  <c r="BM1023" i="3"/>
  <c r="BJ1023" i="3"/>
  <c r="BF1023" i="3"/>
  <c r="BE1023" i="3"/>
  <c r="BD1023" i="3"/>
  <c r="BA1023" i="3"/>
  <c r="AX1023" i="3"/>
  <c r="AT1023" i="3"/>
  <c r="AS1023" i="3"/>
  <c r="AR1023" i="3"/>
  <c r="AO1023" i="3"/>
  <c r="AL1023" i="3"/>
  <c r="BR1022" i="3"/>
  <c r="BQ1022" i="3"/>
  <c r="BP1022" i="3"/>
  <c r="BM1022" i="3"/>
  <c r="BJ1022" i="3"/>
  <c r="BF1022" i="3"/>
  <c r="BE1022" i="3"/>
  <c r="BD1022" i="3"/>
  <c r="BA1022" i="3"/>
  <c r="AX1022" i="3"/>
  <c r="AT1022" i="3"/>
  <c r="AS1022" i="3"/>
  <c r="AR1022" i="3"/>
  <c r="AO1022" i="3"/>
  <c r="AL1022" i="3"/>
  <c r="BR1021" i="3"/>
  <c r="BQ1021" i="3"/>
  <c r="BP1021" i="3"/>
  <c r="BM1021" i="3"/>
  <c r="BJ1021" i="3"/>
  <c r="BF1021" i="3"/>
  <c r="BE1021" i="3"/>
  <c r="BD1021" i="3"/>
  <c r="BA1021" i="3"/>
  <c r="AX1021" i="3"/>
  <c r="AT1021" i="3"/>
  <c r="AS1021" i="3"/>
  <c r="AR1021" i="3"/>
  <c r="AO1021" i="3"/>
  <c r="AL1021" i="3"/>
  <c r="BR1020" i="3"/>
  <c r="BQ1020" i="3"/>
  <c r="BP1020" i="3"/>
  <c r="BM1020" i="3"/>
  <c r="BJ1020" i="3"/>
  <c r="BF1020" i="3"/>
  <c r="BE1020" i="3"/>
  <c r="BD1020" i="3"/>
  <c r="BA1020" i="3"/>
  <c r="AX1020" i="3"/>
  <c r="AT1020" i="3"/>
  <c r="AS1020" i="3"/>
  <c r="AR1020" i="3"/>
  <c r="AO1020" i="3"/>
  <c r="AL1020" i="3"/>
  <c r="BR1019" i="3"/>
  <c r="BQ1019" i="3"/>
  <c r="BP1019" i="3"/>
  <c r="BM1019" i="3"/>
  <c r="BJ1019" i="3"/>
  <c r="BF1019" i="3"/>
  <c r="BE1019" i="3"/>
  <c r="BD1019" i="3"/>
  <c r="BA1019" i="3"/>
  <c r="AX1019" i="3"/>
  <c r="AT1019" i="3"/>
  <c r="AS1019" i="3"/>
  <c r="AR1019" i="3"/>
  <c r="AO1019" i="3"/>
  <c r="AL1019" i="3"/>
  <c r="BR1018" i="3"/>
  <c r="BQ1018" i="3"/>
  <c r="BP1018" i="3"/>
  <c r="BM1018" i="3"/>
  <c r="BJ1018" i="3"/>
  <c r="BF1018" i="3"/>
  <c r="BE1018" i="3"/>
  <c r="BD1018" i="3"/>
  <c r="BA1018" i="3"/>
  <c r="AX1018" i="3"/>
  <c r="AT1018" i="3"/>
  <c r="AS1018" i="3"/>
  <c r="AR1018" i="3"/>
  <c r="AO1018" i="3"/>
  <c r="AL1018" i="3"/>
  <c r="BR1017" i="3"/>
  <c r="BQ1017" i="3"/>
  <c r="BP1017" i="3"/>
  <c r="BM1017" i="3"/>
  <c r="BJ1017" i="3"/>
  <c r="BF1017" i="3"/>
  <c r="BE1017" i="3"/>
  <c r="BD1017" i="3"/>
  <c r="BA1017" i="3"/>
  <c r="AX1017" i="3"/>
  <c r="AT1017" i="3"/>
  <c r="AS1017" i="3"/>
  <c r="AR1017" i="3"/>
  <c r="AO1017" i="3"/>
  <c r="AL1017" i="3"/>
  <c r="BR1016" i="3"/>
  <c r="BQ1016" i="3"/>
  <c r="BP1016" i="3"/>
  <c r="BM1016" i="3"/>
  <c r="BJ1016" i="3"/>
  <c r="BF1016" i="3"/>
  <c r="BE1016" i="3"/>
  <c r="BD1016" i="3"/>
  <c r="BA1016" i="3"/>
  <c r="AX1016" i="3"/>
  <c r="AT1016" i="3"/>
  <c r="AS1016" i="3"/>
  <c r="AR1016" i="3"/>
  <c r="AO1016" i="3"/>
  <c r="AL1016" i="3"/>
  <c r="BR1015" i="3"/>
  <c r="BQ1015" i="3"/>
  <c r="BP1015" i="3"/>
  <c r="BM1015" i="3"/>
  <c r="BJ1015" i="3"/>
  <c r="BF1015" i="3"/>
  <c r="BE1015" i="3"/>
  <c r="BD1015" i="3"/>
  <c r="BA1015" i="3"/>
  <c r="AX1015" i="3"/>
  <c r="AT1015" i="3"/>
  <c r="AS1015" i="3"/>
  <c r="AR1015" i="3"/>
  <c r="AO1015" i="3"/>
  <c r="AL1015" i="3"/>
  <c r="BR1014" i="3"/>
  <c r="BQ1014" i="3"/>
  <c r="BP1014" i="3"/>
  <c r="BM1014" i="3"/>
  <c r="BJ1014" i="3"/>
  <c r="BF1014" i="3"/>
  <c r="BE1014" i="3"/>
  <c r="BD1014" i="3"/>
  <c r="BA1014" i="3"/>
  <c r="AX1014" i="3"/>
  <c r="AT1014" i="3"/>
  <c r="AS1014" i="3"/>
  <c r="AR1014" i="3"/>
  <c r="AO1014" i="3"/>
  <c r="AL1014" i="3"/>
  <c r="BR1013" i="3"/>
  <c r="BQ1013" i="3"/>
  <c r="BP1013" i="3"/>
  <c r="BM1013" i="3"/>
  <c r="BJ1013" i="3"/>
  <c r="BF1013" i="3"/>
  <c r="BE1013" i="3"/>
  <c r="BD1013" i="3"/>
  <c r="BA1013" i="3"/>
  <c r="AX1013" i="3"/>
  <c r="AT1013" i="3"/>
  <c r="AS1013" i="3"/>
  <c r="AR1013" i="3"/>
  <c r="AO1013" i="3"/>
  <c r="AL1013" i="3"/>
  <c r="BR1012" i="3"/>
  <c r="BQ1012" i="3"/>
  <c r="BP1012" i="3"/>
  <c r="BM1012" i="3"/>
  <c r="BJ1012" i="3"/>
  <c r="BF1012" i="3"/>
  <c r="BE1012" i="3"/>
  <c r="BD1012" i="3"/>
  <c r="BA1012" i="3"/>
  <c r="AX1012" i="3"/>
  <c r="AT1012" i="3"/>
  <c r="AS1012" i="3"/>
  <c r="AR1012" i="3"/>
  <c r="AO1012" i="3"/>
  <c r="AL1012" i="3"/>
  <c r="BR1011" i="3"/>
  <c r="BQ1011" i="3"/>
  <c r="BP1011" i="3"/>
  <c r="BM1011" i="3"/>
  <c r="BJ1011" i="3"/>
  <c r="BF1011" i="3"/>
  <c r="BE1011" i="3"/>
  <c r="BD1011" i="3"/>
  <c r="BA1011" i="3"/>
  <c r="AX1011" i="3"/>
  <c r="AT1011" i="3"/>
  <c r="AS1011" i="3"/>
  <c r="AR1011" i="3"/>
  <c r="AO1011" i="3"/>
  <c r="AL1011" i="3"/>
  <c r="BR1010" i="3"/>
  <c r="BQ1010" i="3"/>
  <c r="BP1010" i="3"/>
  <c r="BM1010" i="3"/>
  <c r="BJ1010" i="3"/>
  <c r="BF1010" i="3"/>
  <c r="BE1010" i="3"/>
  <c r="BD1010" i="3"/>
  <c r="BA1010" i="3"/>
  <c r="AX1010" i="3"/>
  <c r="AT1010" i="3"/>
  <c r="AS1010" i="3"/>
  <c r="AR1010" i="3"/>
  <c r="AO1010" i="3"/>
  <c r="AL1010" i="3"/>
  <c r="BR1009" i="3"/>
  <c r="BQ1009" i="3"/>
  <c r="BP1009" i="3"/>
  <c r="BM1009" i="3"/>
  <c r="BJ1009" i="3"/>
  <c r="BF1009" i="3"/>
  <c r="BE1009" i="3"/>
  <c r="BD1009" i="3"/>
  <c r="BA1009" i="3"/>
  <c r="AX1009" i="3"/>
  <c r="AT1009" i="3"/>
  <c r="AS1009" i="3"/>
  <c r="AR1009" i="3"/>
  <c r="AO1009" i="3"/>
  <c r="AL1009" i="3"/>
  <c r="BR1008" i="3"/>
  <c r="BQ1008" i="3"/>
  <c r="BP1008" i="3"/>
  <c r="BM1008" i="3"/>
  <c r="BJ1008" i="3"/>
  <c r="BF1008" i="3"/>
  <c r="BE1008" i="3"/>
  <c r="BD1008" i="3"/>
  <c r="BA1008" i="3"/>
  <c r="AX1008" i="3"/>
  <c r="AT1008" i="3"/>
  <c r="AS1008" i="3"/>
  <c r="AR1008" i="3"/>
  <c r="AO1008" i="3"/>
  <c r="AL1008" i="3"/>
  <c r="BR1007" i="3"/>
  <c r="BQ1007" i="3"/>
  <c r="BP1007" i="3"/>
  <c r="BM1007" i="3"/>
  <c r="BJ1007" i="3"/>
  <c r="BF1007" i="3"/>
  <c r="BE1007" i="3"/>
  <c r="BD1007" i="3"/>
  <c r="BA1007" i="3"/>
  <c r="AX1007" i="3"/>
  <c r="AT1007" i="3"/>
  <c r="AS1007" i="3"/>
  <c r="AR1007" i="3"/>
  <c r="AO1007" i="3"/>
  <c r="AL1007" i="3"/>
  <c r="BR1006" i="3"/>
  <c r="BQ1006" i="3"/>
  <c r="BP1006" i="3"/>
  <c r="BM1006" i="3"/>
  <c r="BJ1006" i="3"/>
  <c r="BF1006" i="3"/>
  <c r="BE1006" i="3"/>
  <c r="BD1006" i="3"/>
  <c r="BA1006" i="3"/>
  <c r="AX1006" i="3"/>
  <c r="AT1006" i="3"/>
  <c r="AS1006" i="3"/>
  <c r="AR1006" i="3"/>
  <c r="AO1006" i="3"/>
  <c r="AL1006" i="3"/>
  <c r="BR1005" i="3"/>
  <c r="BQ1005" i="3"/>
  <c r="BP1005" i="3"/>
  <c r="BM1005" i="3"/>
  <c r="BJ1005" i="3"/>
  <c r="BF1005" i="3"/>
  <c r="BE1005" i="3"/>
  <c r="BD1005" i="3"/>
  <c r="BA1005" i="3"/>
  <c r="AX1005" i="3"/>
  <c r="AT1005" i="3"/>
  <c r="AS1005" i="3"/>
  <c r="AR1005" i="3"/>
  <c r="AO1005" i="3"/>
  <c r="AL1005" i="3"/>
  <c r="BR1004" i="3"/>
  <c r="BQ1004" i="3"/>
  <c r="BP1004" i="3"/>
  <c r="BM1004" i="3"/>
  <c r="BJ1004" i="3"/>
  <c r="BF1004" i="3"/>
  <c r="BE1004" i="3"/>
  <c r="BD1004" i="3"/>
  <c r="BA1004" i="3"/>
  <c r="AX1004" i="3"/>
  <c r="AT1004" i="3"/>
  <c r="AS1004" i="3"/>
  <c r="AR1004" i="3"/>
  <c r="AO1004" i="3"/>
  <c r="AL1004" i="3"/>
  <c r="BR1003" i="3"/>
  <c r="BQ1003" i="3"/>
  <c r="BP1003" i="3"/>
  <c r="BM1003" i="3"/>
  <c r="BJ1003" i="3"/>
  <c r="BF1003" i="3"/>
  <c r="BE1003" i="3"/>
  <c r="BD1003" i="3"/>
  <c r="BA1003" i="3"/>
  <c r="AX1003" i="3"/>
  <c r="AT1003" i="3"/>
  <c r="AS1003" i="3"/>
  <c r="AR1003" i="3"/>
  <c r="AO1003" i="3"/>
  <c r="AL1003" i="3"/>
  <c r="BR1002" i="3"/>
  <c r="BQ1002" i="3"/>
  <c r="BP1002" i="3"/>
  <c r="BM1002" i="3"/>
  <c r="BJ1002" i="3"/>
  <c r="BF1002" i="3"/>
  <c r="BE1002" i="3"/>
  <c r="BD1002" i="3"/>
  <c r="BA1002" i="3"/>
  <c r="AX1002" i="3"/>
  <c r="AT1002" i="3"/>
  <c r="AS1002" i="3"/>
  <c r="AR1002" i="3"/>
  <c r="AO1002" i="3"/>
  <c r="AL1002" i="3"/>
  <c r="BR1001" i="3"/>
  <c r="BQ1001" i="3"/>
  <c r="BP1001" i="3"/>
  <c r="BM1001" i="3"/>
  <c r="BJ1001" i="3"/>
  <c r="BF1001" i="3"/>
  <c r="BE1001" i="3"/>
  <c r="BD1001" i="3"/>
  <c r="BA1001" i="3"/>
  <c r="AX1001" i="3"/>
  <c r="AT1001" i="3"/>
  <c r="AS1001" i="3"/>
  <c r="AR1001" i="3"/>
  <c r="AO1001" i="3"/>
  <c r="AL1001" i="3"/>
  <c r="BR1000" i="3"/>
  <c r="BQ1000" i="3"/>
  <c r="BP1000" i="3"/>
  <c r="BM1000" i="3"/>
  <c r="BJ1000" i="3"/>
  <c r="BF1000" i="3"/>
  <c r="BE1000" i="3"/>
  <c r="BD1000" i="3"/>
  <c r="BA1000" i="3"/>
  <c r="AX1000" i="3"/>
  <c r="AT1000" i="3"/>
  <c r="AS1000" i="3"/>
  <c r="AR1000" i="3"/>
  <c r="AO1000" i="3"/>
  <c r="AL1000" i="3"/>
  <c r="BR999" i="3"/>
  <c r="BQ999" i="3"/>
  <c r="BP999" i="3"/>
  <c r="BM999" i="3"/>
  <c r="BJ999" i="3"/>
  <c r="BF999" i="3"/>
  <c r="BE999" i="3"/>
  <c r="BD999" i="3"/>
  <c r="BA999" i="3"/>
  <c r="AX999" i="3"/>
  <c r="AT999" i="3"/>
  <c r="AS999" i="3"/>
  <c r="AR999" i="3"/>
  <c r="AO999" i="3"/>
  <c r="AL999" i="3"/>
  <c r="BR998" i="3"/>
  <c r="BQ998" i="3"/>
  <c r="BP998" i="3"/>
  <c r="BM998" i="3"/>
  <c r="BJ998" i="3"/>
  <c r="BF998" i="3"/>
  <c r="BE998" i="3"/>
  <c r="BD998" i="3"/>
  <c r="BA998" i="3"/>
  <c r="AX998" i="3"/>
  <c r="AT998" i="3"/>
  <c r="AS998" i="3"/>
  <c r="AR998" i="3"/>
  <c r="AO998" i="3"/>
  <c r="AL998" i="3"/>
  <c r="BR997" i="3"/>
  <c r="BQ997" i="3"/>
  <c r="BP997" i="3"/>
  <c r="BM997" i="3"/>
  <c r="BJ997" i="3"/>
  <c r="BF997" i="3"/>
  <c r="BE997" i="3"/>
  <c r="BD997" i="3"/>
  <c r="BA997" i="3"/>
  <c r="AX997" i="3"/>
  <c r="AT997" i="3"/>
  <c r="AS997" i="3"/>
  <c r="AR997" i="3"/>
  <c r="AO997" i="3"/>
  <c r="AL997" i="3"/>
  <c r="BR996" i="3"/>
  <c r="BQ996" i="3"/>
  <c r="BP996" i="3"/>
  <c r="BM996" i="3"/>
  <c r="BJ996" i="3"/>
  <c r="BF996" i="3"/>
  <c r="BE996" i="3"/>
  <c r="BD996" i="3"/>
  <c r="BA996" i="3"/>
  <c r="AX996" i="3"/>
  <c r="AT996" i="3"/>
  <c r="AS996" i="3"/>
  <c r="AR996" i="3"/>
  <c r="AO996" i="3"/>
  <c r="AL996" i="3"/>
  <c r="BR995" i="3"/>
  <c r="BQ995" i="3"/>
  <c r="BP995" i="3"/>
  <c r="BM995" i="3"/>
  <c r="BJ995" i="3"/>
  <c r="BF995" i="3"/>
  <c r="BE995" i="3"/>
  <c r="BD995" i="3"/>
  <c r="BA995" i="3"/>
  <c r="AX995" i="3"/>
  <c r="AT995" i="3"/>
  <c r="AS995" i="3"/>
  <c r="AR995" i="3"/>
  <c r="AO995" i="3"/>
  <c r="AL995" i="3"/>
  <c r="BR994" i="3"/>
  <c r="BQ994" i="3"/>
  <c r="BP994" i="3"/>
  <c r="BM994" i="3"/>
  <c r="BJ994" i="3"/>
  <c r="BF994" i="3"/>
  <c r="BE994" i="3"/>
  <c r="BD994" i="3"/>
  <c r="BA994" i="3"/>
  <c r="AX994" i="3"/>
  <c r="AT994" i="3"/>
  <c r="AS994" i="3"/>
  <c r="AR994" i="3"/>
  <c r="AO994" i="3"/>
  <c r="AL994" i="3"/>
  <c r="BR993" i="3"/>
  <c r="BQ993" i="3"/>
  <c r="BP993" i="3"/>
  <c r="BM993" i="3"/>
  <c r="BJ993" i="3"/>
  <c r="BF993" i="3"/>
  <c r="BE993" i="3"/>
  <c r="BD993" i="3"/>
  <c r="BA993" i="3"/>
  <c r="AX993" i="3"/>
  <c r="AT993" i="3"/>
  <c r="AS993" i="3"/>
  <c r="AR993" i="3"/>
  <c r="AO993" i="3"/>
  <c r="AL993" i="3"/>
  <c r="BR992" i="3"/>
  <c r="BQ992" i="3"/>
  <c r="BP992" i="3"/>
  <c r="BM992" i="3"/>
  <c r="BJ992" i="3"/>
  <c r="BF992" i="3"/>
  <c r="BE992" i="3"/>
  <c r="BD992" i="3"/>
  <c r="BA992" i="3"/>
  <c r="AX992" i="3"/>
  <c r="AT992" i="3"/>
  <c r="AS992" i="3"/>
  <c r="AR992" i="3"/>
  <c r="AO992" i="3"/>
  <c r="AL992" i="3"/>
  <c r="BR991" i="3"/>
  <c r="BQ991" i="3"/>
  <c r="BP991" i="3"/>
  <c r="BM991" i="3"/>
  <c r="BJ991" i="3"/>
  <c r="BF991" i="3"/>
  <c r="BE991" i="3"/>
  <c r="BD991" i="3"/>
  <c r="BA991" i="3"/>
  <c r="AX991" i="3"/>
  <c r="AT991" i="3"/>
  <c r="AS991" i="3"/>
  <c r="AR991" i="3"/>
  <c r="AO991" i="3"/>
  <c r="AL991" i="3"/>
  <c r="BR990" i="3"/>
  <c r="BQ990" i="3"/>
  <c r="BP990" i="3"/>
  <c r="BM990" i="3"/>
  <c r="BJ990" i="3"/>
  <c r="BF990" i="3"/>
  <c r="BE990" i="3"/>
  <c r="BD990" i="3"/>
  <c r="BA990" i="3"/>
  <c r="AX990" i="3"/>
  <c r="AT990" i="3"/>
  <c r="AS990" i="3"/>
  <c r="AR990" i="3"/>
  <c r="AO990" i="3"/>
  <c r="AL990" i="3"/>
  <c r="BR989" i="3"/>
  <c r="BQ989" i="3"/>
  <c r="BP989" i="3"/>
  <c r="BM989" i="3"/>
  <c r="BJ989" i="3"/>
  <c r="BF989" i="3"/>
  <c r="BE989" i="3"/>
  <c r="BD989" i="3"/>
  <c r="BA989" i="3"/>
  <c r="AX989" i="3"/>
  <c r="AT989" i="3"/>
  <c r="AS989" i="3"/>
  <c r="AR989" i="3"/>
  <c r="AO989" i="3"/>
  <c r="AL989" i="3"/>
  <c r="BR988" i="3"/>
  <c r="BQ988" i="3"/>
  <c r="BP988" i="3"/>
  <c r="BM988" i="3"/>
  <c r="BJ988" i="3"/>
  <c r="BF988" i="3"/>
  <c r="BE988" i="3"/>
  <c r="BD988" i="3"/>
  <c r="BA988" i="3"/>
  <c r="AX988" i="3"/>
  <c r="AT988" i="3"/>
  <c r="AS988" i="3"/>
  <c r="AR988" i="3"/>
  <c r="AO988" i="3"/>
  <c r="AL988" i="3"/>
  <c r="BR987" i="3"/>
  <c r="BQ987" i="3"/>
  <c r="BP987" i="3"/>
  <c r="BM987" i="3"/>
  <c r="BJ987" i="3"/>
  <c r="BF987" i="3"/>
  <c r="BE987" i="3"/>
  <c r="BD987" i="3"/>
  <c r="BA987" i="3"/>
  <c r="AX987" i="3"/>
  <c r="AT987" i="3"/>
  <c r="AS987" i="3"/>
  <c r="AR987" i="3"/>
  <c r="AO987" i="3"/>
  <c r="AL987" i="3"/>
  <c r="BR986" i="3"/>
  <c r="BQ986" i="3"/>
  <c r="BP986" i="3"/>
  <c r="BM986" i="3"/>
  <c r="BJ986" i="3"/>
  <c r="BF986" i="3"/>
  <c r="BE986" i="3"/>
  <c r="BD986" i="3"/>
  <c r="BA986" i="3"/>
  <c r="AX986" i="3"/>
  <c r="AT986" i="3"/>
  <c r="AS986" i="3"/>
  <c r="AR986" i="3"/>
  <c r="AO986" i="3"/>
  <c r="AL986" i="3"/>
  <c r="BR985" i="3"/>
  <c r="BQ985" i="3"/>
  <c r="BP985" i="3"/>
  <c r="BM985" i="3"/>
  <c r="BJ985" i="3"/>
  <c r="BF985" i="3"/>
  <c r="BE985" i="3"/>
  <c r="BD985" i="3"/>
  <c r="BA985" i="3"/>
  <c r="AX985" i="3"/>
  <c r="AT985" i="3"/>
  <c r="AS985" i="3"/>
  <c r="AR985" i="3"/>
  <c r="AO985" i="3"/>
  <c r="AL985" i="3"/>
  <c r="BR984" i="3"/>
  <c r="BQ984" i="3"/>
  <c r="BP984" i="3"/>
  <c r="BM984" i="3"/>
  <c r="BJ984" i="3"/>
  <c r="BF984" i="3"/>
  <c r="BE984" i="3"/>
  <c r="BD984" i="3"/>
  <c r="BA984" i="3"/>
  <c r="AX984" i="3"/>
  <c r="AT984" i="3"/>
  <c r="AS984" i="3"/>
  <c r="AR984" i="3"/>
  <c r="AO984" i="3"/>
  <c r="AL984" i="3"/>
  <c r="BR983" i="3"/>
  <c r="BQ983" i="3"/>
  <c r="BP983" i="3"/>
  <c r="BM983" i="3"/>
  <c r="BJ983" i="3"/>
  <c r="BF983" i="3"/>
  <c r="BE983" i="3"/>
  <c r="BD983" i="3"/>
  <c r="BA983" i="3"/>
  <c r="AX983" i="3"/>
  <c r="AT983" i="3"/>
  <c r="AS983" i="3"/>
  <c r="AR983" i="3"/>
  <c r="AO983" i="3"/>
  <c r="AL983" i="3"/>
  <c r="BR982" i="3"/>
  <c r="BQ982" i="3"/>
  <c r="BP982" i="3"/>
  <c r="BM982" i="3"/>
  <c r="BJ982" i="3"/>
  <c r="BF982" i="3"/>
  <c r="BE982" i="3"/>
  <c r="BD982" i="3"/>
  <c r="BA982" i="3"/>
  <c r="AX982" i="3"/>
  <c r="AT982" i="3"/>
  <c r="AS982" i="3"/>
  <c r="AR982" i="3"/>
  <c r="AO982" i="3"/>
  <c r="AL982" i="3"/>
  <c r="BR981" i="3"/>
  <c r="BQ981" i="3"/>
  <c r="BP981" i="3"/>
  <c r="BM981" i="3"/>
  <c r="BJ981" i="3"/>
  <c r="BF981" i="3"/>
  <c r="BE981" i="3"/>
  <c r="BD981" i="3"/>
  <c r="BA981" i="3"/>
  <c r="AX981" i="3"/>
  <c r="AT981" i="3"/>
  <c r="AS981" i="3"/>
  <c r="AR981" i="3"/>
  <c r="AO981" i="3"/>
  <c r="AL981" i="3"/>
  <c r="BR980" i="3"/>
  <c r="BQ980" i="3"/>
  <c r="BP980" i="3"/>
  <c r="BM980" i="3"/>
  <c r="BJ980" i="3"/>
  <c r="BF980" i="3"/>
  <c r="BE980" i="3"/>
  <c r="BD980" i="3"/>
  <c r="BA980" i="3"/>
  <c r="AX980" i="3"/>
  <c r="AT980" i="3"/>
  <c r="AS980" i="3"/>
  <c r="AR980" i="3"/>
  <c r="AO980" i="3"/>
  <c r="AL980" i="3"/>
  <c r="BR979" i="3"/>
  <c r="BQ979" i="3"/>
  <c r="BP979" i="3"/>
  <c r="BM979" i="3"/>
  <c r="BJ979" i="3"/>
  <c r="BF979" i="3"/>
  <c r="BE979" i="3"/>
  <c r="BD979" i="3"/>
  <c r="BA979" i="3"/>
  <c r="AX979" i="3"/>
  <c r="AT979" i="3"/>
  <c r="AS979" i="3"/>
  <c r="AR979" i="3"/>
  <c r="AO979" i="3"/>
  <c r="AL979" i="3"/>
  <c r="BR978" i="3"/>
  <c r="BQ978" i="3"/>
  <c r="BP978" i="3"/>
  <c r="BM978" i="3"/>
  <c r="BJ978" i="3"/>
  <c r="BF978" i="3"/>
  <c r="BE978" i="3"/>
  <c r="BD978" i="3"/>
  <c r="BA978" i="3"/>
  <c r="AX978" i="3"/>
  <c r="AT978" i="3"/>
  <c r="AS978" i="3"/>
  <c r="AR978" i="3"/>
  <c r="AO978" i="3"/>
  <c r="AL978" i="3"/>
  <c r="BR977" i="3"/>
  <c r="BQ977" i="3"/>
  <c r="BP977" i="3"/>
  <c r="BM977" i="3"/>
  <c r="BJ977" i="3"/>
  <c r="BF977" i="3"/>
  <c r="BE977" i="3"/>
  <c r="BD977" i="3"/>
  <c r="BA977" i="3"/>
  <c r="AX977" i="3"/>
  <c r="AT977" i="3"/>
  <c r="AS977" i="3"/>
  <c r="AR977" i="3"/>
  <c r="AO977" i="3"/>
  <c r="AL977" i="3"/>
  <c r="BR976" i="3"/>
  <c r="BQ976" i="3"/>
  <c r="BP976" i="3"/>
  <c r="BM976" i="3"/>
  <c r="BJ976" i="3"/>
  <c r="BF976" i="3"/>
  <c r="BE976" i="3"/>
  <c r="BD976" i="3"/>
  <c r="BA976" i="3"/>
  <c r="AX976" i="3"/>
  <c r="AT976" i="3"/>
  <c r="AS976" i="3"/>
  <c r="AR976" i="3"/>
  <c r="AO976" i="3"/>
  <c r="AL976" i="3"/>
  <c r="BR975" i="3"/>
  <c r="BQ975" i="3"/>
  <c r="BP975" i="3"/>
  <c r="BM975" i="3"/>
  <c r="BJ975" i="3"/>
  <c r="BF975" i="3"/>
  <c r="BE975" i="3"/>
  <c r="BD975" i="3"/>
  <c r="BA975" i="3"/>
  <c r="AX975" i="3"/>
  <c r="AT975" i="3"/>
  <c r="AS975" i="3"/>
  <c r="AR975" i="3"/>
  <c r="AO975" i="3"/>
  <c r="AL975" i="3"/>
  <c r="BR974" i="3"/>
  <c r="BQ974" i="3"/>
  <c r="BP974" i="3"/>
  <c r="BM974" i="3"/>
  <c r="BJ974" i="3"/>
  <c r="BF974" i="3"/>
  <c r="BE974" i="3"/>
  <c r="BD974" i="3"/>
  <c r="BA974" i="3"/>
  <c r="AX974" i="3"/>
  <c r="AT974" i="3"/>
  <c r="AS974" i="3"/>
  <c r="AR974" i="3"/>
  <c r="AO974" i="3"/>
  <c r="AL974" i="3"/>
  <c r="BR973" i="3"/>
  <c r="BQ973" i="3"/>
  <c r="BP973" i="3"/>
  <c r="BM973" i="3"/>
  <c r="BJ973" i="3"/>
  <c r="BF973" i="3"/>
  <c r="BE973" i="3"/>
  <c r="BD973" i="3"/>
  <c r="BA973" i="3"/>
  <c r="AX973" i="3"/>
  <c r="AT973" i="3"/>
  <c r="AS973" i="3"/>
  <c r="AR973" i="3"/>
  <c r="AO973" i="3"/>
  <c r="AL973" i="3"/>
  <c r="BR972" i="3"/>
  <c r="BQ972" i="3"/>
  <c r="BP972" i="3"/>
  <c r="BM972" i="3"/>
  <c r="BJ972" i="3"/>
  <c r="BF972" i="3"/>
  <c r="BE972" i="3"/>
  <c r="BD972" i="3"/>
  <c r="BA972" i="3"/>
  <c r="AX972" i="3"/>
  <c r="AT972" i="3"/>
  <c r="AS972" i="3"/>
  <c r="AR972" i="3"/>
  <c r="AO972" i="3"/>
  <c r="AL972" i="3"/>
  <c r="BR971" i="3"/>
  <c r="BQ971" i="3"/>
  <c r="BP971" i="3"/>
  <c r="BM971" i="3"/>
  <c r="BJ971" i="3"/>
  <c r="BF971" i="3"/>
  <c r="BE971" i="3"/>
  <c r="BD971" i="3"/>
  <c r="BA971" i="3"/>
  <c r="AX971" i="3"/>
  <c r="AT971" i="3"/>
  <c r="AS971" i="3"/>
  <c r="AR971" i="3"/>
  <c r="AO971" i="3"/>
  <c r="AL971" i="3"/>
  <c r="BR970" i="3"/>
  <c r="BQ970" i="3"/>
  <c r="BP970" i="3"/>
  <c r="BM970" i="3"/>
  <c r="BJ970" i="3"/>
  <c r="BF970" i="3"/>
  <c r="BE970" i="3"/>
  <c r="BD970" i="3"/>
  <c r="BA970" i="3"/>
  <c r="AX970" i="3"/>
  <c r="AT970" i="3"/>
  <c r="AS970" i="3"/>
  <c r="AR970" i="3"/>
  <c r="AO970" i="3"/>
  <c r="AL970" i="3"/>
  <c r="BR969" i="3"/>
  <c r="BQ969" i="3"/>
  <c r="BP969" i="3"/>
  <c r="BM969" i="3"/>
  <c r="BJ969" i="3"/>
  <c r="BF969" i="3"/>
  <c r="BE969" i="3"/>
  <c r="BD969" i="3"/>
  <c r="BA969" i="3"/>
  <c r="AX969" i="3"/>
  <c r="AT969" i="3"/>
  <c r="AS969" i="3"/>
  <c r="AR969" i="3"/>
  <c r="AO969" i="3"/>
  <c r="AL969" i="3"/>
  <c r="BR968" i="3"/>
  <c r="BQ968" i="3"/>
  <c r="BP968" i="3"/>
  <c r="BM968" i="3"/>
  <c r="BJ968" i="3"/>
  <c r="BF968" i="3"/>
  <c r="BE968" i="3"/>
  <c r="BD968" i="3"/>
  <c r="BA968" i="3"/>
  <c r="AX968" i="3"/>
  <c r="AT968" i="3"/>
  <c r="AS968" i="3"/>
  <c r="AR968" i="3"/>
  <c r="AO968" i="3"/>
  <c r="AL968" i="3"/>
  <c r="BR967" i="3"/>
  <c r="BQ967" i="3"/>
  <c r="BP967" i="3"/>
  <c r="BM967" i="3"/>
  <c r="BJ967" i="3"/>
  <c r="BF967" i="3"/>
  <c r="BE967" i="3"/>
  <c r="BD967" i="3"/>
  <c r="BA967" i="3"/>
  <c r="AX967" i="3"/>
  <c r="AT967" i="3"/>
  <c r="AS967" i="3"/>
  <c r="AR967" i="3"/>
  <c r="AO967" i="3"/>
  <c r="AL967" i="3"/>
  <c r="BR966" i="3"/>
  <c r="BQ966" i="3"/>
  <c r="BP966" i="3"/>
  <c r="BM966" i="3"/>
  <c r="BJ966" i="3"/>
  <c r="BF966" i="3"/>
  <c r="BE966" i="3"/>
  <c r="BD966" i="3"/>
  <c r="BA966" i="3"/>
  <c r="AX966" i="3"/>
  <c r="AT966" i="3"/>
  <c r="AS966" i="3"/>
  <c r="AR966" i="3"/>
  <c r="AO966" i="3"/>
  <c r="AL966" i="3"/>
  <c r="BR965" i="3"/>
  <c r="BQ965" i="3"/>
  <c r="BP965" i="3"/>
  <c r="BM965" i="3"/>
  <c r="BJ965" i="3"/>
  <c r="BF965" i="3"/>
  <c r="BE965" i="3"/>
  <c r="BD965" i="3"/>
  <c r="BA965" i="3"/>
  <c r="AX965" i="3"/>
  <c r="AT965" i="3"/>
  <c r="AS965" i="3"/>
  <c r="AR965" i="3"/>
  <c r="AO965" i="3"/>
  <c r="AL965" i="3"/>
  <c r="BR964" i="3"/>
  <c r="BQ964" i="3"/>
  <c r="BP964" i="3"/>
  <c r="BM964" i="3"/>
  <c r="BJ964" i="3"/>
  <c r="BF964" i="3"/>
  <c r="BE964" i="3"/>
  <c r="BD964" i="3"/>
  <c r="BA964" i="3"/>
  <c r="AX964" i="3"/>
  <c r="AT964" i="3"/>
  <c r="AS964" i="3"/>
  <c r="AR964" i="3"/>
  <c r="AO964" i="3"/>
  <c r="AL964" i="3"/>
  <c r="BR963" i="3"/>
  <c r="BQ963" i="3"/>
  <c r="BP963" i="3"/>
  <c r="BM963" i="3"/>
  <c r="BJ963" i="3"/>
  <c r="BF963" i="3"/>
  <c r="BE963" i="3"/>
  <c r="BD963" i="3"/>
  <c r="BA963" i="3"/>
  <c r="AX963" i="3"/>
  <c r="AT963" i="3"/>
  <c r="AS963" i="3"/>
  <c r="AR963" i="3"/>
  <c r="AO963" i="3"/>
  <c r="AL963" i="3"/>
  <c r="BR962" i="3"/>
  <c r="BQ962" i="3"/>
  <c r="BP962" i="3"/>
  <c r="BM962" i="3"/>
  <c r="BJ962" i="3"/>
  <c r="BF962" i="3"/>
  <c r="BE962" i="3"/>
  <c r="BD962" i="3"/>
  <c r="BA962" i="3"/>
  <c r="AX962" i="3"/>
  <c r="AT962" i="3"/>
  <c r="AS962" i="3"/>
  <c r="AR962" i="3"/>
  <c r="AO962" i="3"/>
  <c r="AL962" i="3"/>
  <c r="BR961" i="3"/>
  <c r="BQ961" i="3"/>
  <c r="BP961" i="3"/>
  <c r="BM961" i="3"/>
  <c r="BJ961" i="3"/>
  <c r="BF961" i="3"/>
  <c r="BE961" i="3"/>
  <c r="BD961" i="3"/>
  <c r="BA961" i="3"/>
  <c r="AX961" i="3"/>
  <c r="AT961" i="3"/>
  <c r="AS961" i="3"/>
  <c r="AR961" i="3"/>
  <c r="AO961" i="3"/>
  <c r="AL961" i="3"/>
  <c r="BR960" i="3"/>
  <c r="BQ960" i="3"/>
  <c r="BP960" i="3"/>
  <c r="BM960" i="3"/>
  <c r="BJ960" i="3"/>
  <c r="BF960" i="3"/>
  <c r="BE960" i="3"/>
  <c r="BD960" i="3"/>
  <c r="BA960" i="3"/>
  <c r="AX960" i="3"/>
  <c r="AT960" i="3"/>
  <c r="AS960" i="3"/>
  <c r="AR960" i="3"/>
  <c r="AO960" i="3"/>
  <c r="AL960" i="3"/>
  <c r="BR959" i="3"/>
  <c r="BQ959" i="3"/>
  <c r="BP959" i="3"/>
  <c r="BM959" i="3"/>
  <c r="BJ959" i="3"/>
  <c r="BF959" i="3"/>
  <c r="BE959" i="3"/>
  <c r="BD959" i="3"/>
  <c r="BA959" i="3"/>
  <c r="AX959" i="3"/>
  <c r="AT959" i="3"/>
  <c r="AS959" i="3"/>
  <c r="AR959" i="3"/>
  <c r="AO959" i="3"/>
  <c r="AL959" i="3"/>
  <c r="BR958" i="3"/>
  <c r="BQ958" i="3"/>
  <c r="BP958" i="3"/>
  <c r="BM958" i="3"/>
  <c r="BJ958" i="3"/>
  <c r="BF958" i="3"/>
  <c r="BE958" i="3"/>
  <c r="BD958" i="3"/>
  <c r="BA958" i="3"/>
  <c r="AX958" i="3"/>
  <c r="AT958" i="3"/>
  <c r="AS958" i="3"/>
  <c r="AR958" i="3"/>
  <c r="AO958" i="3"/>
  <c r="AL958" i="3"/>
  <c r="BR957" i="3"/>
  <c r="BQ957" i="3"/>
  <c r="BP957" i="3"/>
  <c r="BM957" i="3"/>
  <c r="BJ957" i="3"/>
  <c r="BF957" i="3"/>
  <c r="BE957" i="3"/>
  <c r="BD957" i="3"/>
  <c r="BA957" i="3"/>
  <c r="AX957" i="3"/>
  <c r="AT957" i="3"/>
  <c r="AS957" i="3"/>
  <c r="AR957" i="3"/>
  <c r="AO957" i="3"/>
  <c r="AL957" i="3"/>
  <c r="BR956" i="3"/>
  <c r="BQ956" i="3"/>
  <c r="BP956" i="3"/>
  <c r="BM956" i="3"/>
  <c r="BJ956" i="3"/>
  <c r="BF956" i="3"/>
  <c r="BE956" i="3"/>
  <c r="BD956" i="3"/>
  <c r="BA956" i="3"/>
  <c r="AX956" i="3"/>
  <c r="AT956" i="3"/>
  <c r="AS956" i="3"/>
  <c r="AR956" i="3"/>
  <c r="AO956" i="3"/>
  <c r="AL956" i="3"/>
  <c r="BR955" i="3"/>
  <c r="BQ955" i="3"/>
  <c r="BP955" i="3"/>
  <c r="BM955" i="3"/>
  <c r="BJ955" i="3"/>
  <c r="BF955" i="3"/>
  <c r="BE955" i="3"/>
  <c r="BD955" i="3"/>
  <c r="BA955" i="3"/>
  <c r="AX955" i="3"/>
  <c r="AT955" i="3"/>
  <c r="AS955" i="3"/>
  <c r="AR955" i="3"/>
  <c r="AO955" i="3"/>
  <c r="AL955" i="3"/>
  <c r="BR954" i="3"/>
  <c r="BQ954" i="3"/>
  <c r="BP954" i="3"/>
  <c r="BM954" i="3"/>
  <c r="BJ954" i="3"/>
  <c r="BF954" i="3"/>
  <c r="BE954" i="3"/>
  <c r="BD954" i="3"/>
  <c r="BA954" i="3"/>
  <c r="AX954" i="3"/>
  <c r="AT954" i="3"/>
  <c r="AS954" i="3"/>
  <c r="AR954" i="3"/>
  <c r="AO954" i="3"/>
  <c r="AL954" i="3"/>
  <c r="BR953" i="3"/>
  <c r="BQ953" i="3"/>
  <c r="BP953" i="3"/>
  <c r="BM953" i="3"/>
  <c r="BJ953" i="3"/>
  <c r="BF953" i="3"/>
  <c r="BE953" i="3"/>
  <c r="BD953" i="3"/>
  <c r="BA953" i="3"/>
  <c r="AX953" i="3"/>
  <c r="AT953" i="3"/>
  <c r="AS953" i="3"/>
  <c r="AR953" i="3"/>
  <c r="AO953" i="3"/>
  <c r="AL953" i="3"/>
  <c r="BR952" i="3"/>
  <c r="BQ952" i="3"/>
  <c r="BP952" i="3"/>
  <c r="BM952" i="3"/>
  <c r="BJ952" i="3"/>
  <c r="BF952" i="3"/>
  <c r="BE952" i="3"/>
  <c r="BD952" i="3"/>
  <c r="BA952" i="3"/>
  <c r="AX952" i="3"/>
  <c r="AT952" i="3"/>
  <c r="AS952" i="3"/>
  <c r="AR952" i="3"/>
  <c r="AO952" i="3"/>
  <c r="AL952" i="3"/>
  <c r="BR951" i="3"/>
  <c r="BQ951" i="3"/>
  <c r="BP951" i="3"/>
  <c r="BM951" i="3"/>
  <c r="BJ951" i="3"/>
  <c r="BF951" i="3"/>
  <c r="BE951" i="3"/>
  <c r="BD951" i="3"/>
  <c r="BA951" i="3"/>
  <c r="AX951" i="3"/>
  <c r="AT951" i="3"/>
  <c r="AS951" i="3"/>
  <c r="AR951" i="3"/>
  <c r="AO951" i="3"/>
  <c r="AL951" i="3"/>
  <c r="BR950" i="3"/>
  <c r="BQ950" i="3"/>
  <c r="BP950" i="3"/>
  <c r="BM950" i="3"/>
  <c r="BJ950" i="3"/>
  <c r="BF950" i="3"/>
  <c r="BE950" i="3"/>
  <c r="BD950" i="3"/>
  <c r="BA950" i="3"/>
  <c r="AX950" i="3"/>
  <c r="AT950" i="3"/>
  <c r="AS950" i="3"/>
  <c r="AR950" i="3"/>
  <c r="AO950" i="3"/>
  <c r="AL950" i="3"/>
  <c r="BR949" i="3"/>
  <c r="BQ949" i="3"/>
  <c r="BP949" i="3"/>
  <c r="BM949" i="3"/>
  <c r="BJ949" i="3"/>
  <c r="BF949" i="3"/>
  <c r="BE949" i="3"/>
  <c r="BD949" i="3"/>
  <c r="BA949" i="3"/>
  <c r="AX949" i="3"/>
  <c r="AT949" i="3"/>
  <c r="AS949" i="3"/>
  <c r="AR949" i="3"/>
  <c r="AO949" i="3"/>
  <c r="AL949" i="3"/>
  <c r="BR948" i="3"/>
  <c r="BQ948" i="3"/>
  <c r="BP948" i="3"/>
  <c r="BM948" i="3"/>
  <c r="BJ948" i="3"/>
  <c r="BF948" i="3"/>
  <c r="BE948" i="3"/>
  <c r="BD948" i="3"/>
  <c r="BA948" i="3"/>
  <c r="AX948" i="3"/>
  <c r="AT948" i="3"/>
  <c r="AS948" i="3"/>
  <c r="AR948" i="3"/>
  <c r="AO948" i="3"/>
  <c r="AL948" i="3"/>
  <c r="BR947" i="3"/>
  <c r="BQ947" i="3"/>
  <c r="BP947" i="3"/>
  <c r="BM947" i="3"/>
  <c r="BJ947" i="3"/>
  <c r="BF947" i="3"/>
  <c r="BE947" i="3"/>
  <c r="BD947" i="3"/>
  <c r="BA947" i="3"/>
  <c r="AX947" i="3"/>
  <c r="AT947" i="3"/>
  <c r="AS947" i="3"/>
  <c r="AR947" i="3"/>
  <c r="AO947" i="3"/>
  <c r="AL947" i="3"/>
  <c r="BR946" i="3"/>
  <c r="BQ946" i="3"/>
  <c r="BP946" i="3"/>
  <c r="BM946" i="3"/>
  <c r="BJ946" i="3"/>
  <c r="BF946" i="3"/>
  <c r="BE946" i="3"/>
  <c r="BD946" i="3"/>
  <c r="BA946" i="3"/>
  <c r="AX946" i="3"/>
  <c r="AT946" i="3"/>
  <c r="AS946" i="3"/>
  <c r="AR946" i="3"/>
  <c r="AO946" i="3"/>
  <c r="AL946" i="3"/>
  <c r="BR945" i="3"/>
  <c r="BQ945" i="3"/>
  <c r="BP945" i="3"/>
  <c r="BM945" i="3"/>
  <c r="BJ945" i="3"/>
  <c r="BF945" i="3"/>
  <c r="BE945" i="3"/>
  <c r="BD945" i="3"/>
  <c r="BA945" i="3"/>
  <c r="AX945" i="3"/>
  <c r="AT945" i="3"/>
  <c r="AS945" i="3"/>
  <c r="AR945" i="3"/>
  <c r="AO945" i="3"/>
  <c r="AL945" i="3"/>
  <c r="BR944" i="3"/>
  <c r="BQ944" i="3"/>
  <c r="BP944" i="3"/>
  <c r="BM944" i="3"/>
  <c r="BJ944" i="3"/>
  <c r="BF944" i="3"/>
  <c r="BE944" i="3"/>
  <c r="BD944" i="3"/>
  <c r="BA944" i="3"/>
  <c r="AX944" i="3"/>
  <c r="AT944" i="3"/>
  <c r="AS944" i="3"/>
  <c r="AR944" i="3"/>
  <c r="AO944" i="3"/>
  <c r="AL944" i="3"/>
  <c r="BR943" i="3"/>
  <c r="BQ943" i="3"/>
  <c r="BP943" i="3"/>
  <c r="BM943" i="3"/>
  <c r="BJ943" i="3"/>
  <c r="BF943" i="3"/>
  <c r="BE943" i="3"/>
  <c r="BD943" i="3"/>
  <c r="BA943" i="3"/>
  <c r="AX943" i="3"/>
  <c r="AT943" i="3"/>
  <c r="AS943" i="3"/>
  <c r="AR943" i="3"/>
  <c r="AO943" i="3"/>
  <c r="AL943" i="3"/>
  <c r="BR942" i="3"/>
  <c r="BQ942" i="3"/>
  <c r="BP942" i="3"/>
  <c r="BM942" i="3"/>
  <c r="BJ942" i="3"/>
  <c r="BF942" i="3"/>
  <c r="BE942" i="3"/>
  <c r="BD942" i="3"/>
  <c r="BA942" i="3"/>
  <c r="AX942" i="3"/>
  <c r="AT942" i="3"/>
  <c r="AS942" i="3"/>
  <c r="AR942" i="3"/>
  <c r="AO942" i="3"/>
  <c r="AL942" i="3"/>
  <c r="BR941" i="3"/>
  <c r="BQ941" i="3"/>
  <c r="BP941" i="3"/>
  <c r="BM941" i="3"/>
  <c r="BJ941" i="3"/>
  <c r="BF941" i="3"/>
  <c r="BE941" i="3"/>
  <c r="BD941" i="3"/>
  <c r="BA941" i="3"/>
  <c r="AX941" i="3"/>
  <c r="AT941" i="3"/>
  <c r="AS941" i="3"/>
  <c r="AR941" i="3"/>
  <c r="AO941" i="3"/>
  <c r="AL941" i="3"/>
  <c r="BR940" i="3"/>
  <c r="BQ940" i="3"/>
  <c r="BP940" i="3"/>
  <c r="BM940" i="3"/>
  <c r="BJ940" i="3"/>
  <c r="BF940" i="3"/>
  <c r="BE940" i="3"/>
  <c r="BD940" i="3"/>
  <c r="BA940" i="3"/>
  <c r="AX940" i="3"/>
  <c r="AT940" i="3"/>
  <c r="AS940" i="3"/>
  <c r="AR940" i="3"/>
  <c r="AO940" i="3"/>
  <c r="AL940" i="3"/>
  <c r="BR939" i="3"/>
  <c r="BQ939" i="3"/>
  <c r="BP939" i="3"/>
  <c r="BM939" i="3"/>
  <c r="BJ939" i="3"/>
  <c r="BF939" i="3"/>
  <c r="BE939" i="3"/>
  <c r="BD939" i="3"/>
  <c r="BA939" i="3"/>
  <c r="AX939" i="3"/>
  <c r="AT939" i="3"/>
  <c r="AS939" i="3"/>
  <c r="AR939" i="3"/>
  <c r="AO939" i="3"/>
  <c r="AL939" i="3"/>
  <c r="BR938" i="3"/>
  <c r="BQ938" i="3"/>
  <c r="BP938" i="3"/>
  <c r="BM938" i="3"/>
  <c r="BJ938" i="3"/>
  <c r="BF938" i="3"/>
  <c r="BE938" i="3"/>
  <c r="BD938" i="3"/>
  <c r="BA938" i="3"/>
  <c r="AX938" i="3"/>
  <c r="AT938" i="3"/>
  <c r="AS938" i="3"/>
  <c r="AR938" i="3"/>
  <c r="AO938" i="3"/>
  <c r="AL938" i="3"/>
  <c r="BR937" i="3"/>
  <c r="BQ937" i="3"/>
  <c r="BP937" i="3"/>
  <c r="BM937" i="3"/>
  <c r="BJ937" i="3"/>
  <c r="BF937" i="3"/>
  <c r="BE937" i="3"/>
  <c r="BD937" i="3"/>
  <c r="BA937" i="3"/>
  <c r="AX937" i="3"/>
  <c r="AT937" i="3"/>
  <c r="AS937" i="3"/>
  <c r="AR937" i="3"/>
  <c r="AO937" i="3"/>
  <c r="AL937" i="3"/>
  <c r="BR936" i="3"/>
  <c r="BQ936" i="3"/>
  <c r="BP936" i="3"/>
  <c r="BM936" i="3"/>
  <c r="BJ936" i="3"/>
  <c r="BF936" i="3"/>
  <c r="BE936" i="3"/>
  <c r="BD936" i="3"/>
  <c r="BA936" i="3"/>
  <c r="AX936" i="3"/>
  <c r="AT936" i="3"/>
  <c r="AS936" i="3"/>
  <c r="AR936" i="3"/>
  <c r="AO936" i="3"/>
  <c r="AL936" i="3"/>
  <c r="BR935" i="3"/>
  <c r="BQ935" i="3"/>
  <c r="BP935" i="3"/>
  <c r="BM935" i="3"/>
  <c r="BJ935" i="3"/>
  <c r="BF935" i="3"/>
  <c r="BE935" i="3"/>
  <c r="BD935" i="3"/>
  <c r="BA935" i="3"/>
  <c r="AX935" i="3"/>
  <c r="AT935" i="3"/>
  <c r="AS935" i="3"/>
  <c r="AR935" i="3"/>
  <c r="AO935" i="3"/>
  <c r="AL935" i="3"/>
  <c r="BR934" i="3"/>
  <c r="BQ934" i="3"/>
  <c r="BP934" i="3"/>
  <c r="BM934" i="3"/>
  <c r="BJ934" i="3"/>
  <c r="BF934" i="3"/>
  <c r="BE934" i="3"/>
  <c r="BD934" i="3"/>
  <c r="BA934" i="3"/>
  <c r="AX934" i="3"/>
  <c r="AT934" i="3"/>
  <c r="AS934" i="3"/>
  <c r="AR934" i="3"/>
  <c r="AO934" i="3"/>
  <c r="AL934" i="3"/>
  <c r="BR933" i="3"/>
  <c r="BQ933" i="3"/>
  <c r="BP933" i="3"/>
  <c r="BM933" i="3"/>
  <c r="BJ933" i="3"/>
  <c r="BF933" i="3"/>
  <c r="BE933" i="3"/>
  <c r="BD933" i="3"/>
  <c r="BA933" i="3"/>
  <c r="AX933" i="3"/>
  <c r="AT933" i="3"/>
  <c r="AS933" i="3"/>
  <c r="AR933" i="3"/>
  <c r="AO933" i="3"/>
  <c r="AL933" i="3"/>
  <c r="BR932" i="3"/>
  <c r="BQ932" i="3"/>
  <c r="BP932" i="3"/>
  <c r="BM932" i="3"/>
  <c r="BJ932" i="3"/>
  <c r="BF932" i="3"/>
  <c r="BE932" i="3"/>
  <c r="BD932" i="3"/>
  <c r="BA932" i="3"/>
  <c r="AX932" i="3"/>
  <c r="AT932" i="3"/>
  <c r="AS932" i="3"/>
  <c r="AR932" i="3"/>
  <c r="AO932" i="3"/>
  <c r="AL932" i="3"/>
  <c r="BR931" i="3"/>
  <c r="BQ931" i="3"/>
  <c r="BP931" i="3"/>
  <c r="BM931" i="3"/>
  <c r="BJ931" i="3"/>
  <c r="BF931" i="3"/>
  <c r="BE931" i="3"/>
  <c r="BD931" i="3"/>
  <c r="BA931" i="3"/>
  <c r="AX931" i="3"/>
  <c r="AT931" i="3"/>
  <c r="AS931" i="3"/>
  <c r="AR931" i="3"/>
  <c r="AO931" i="3"/>
  <c r="AL931" i="3"/>
  <c r="BR930" i="3"/>
  <c r="BQ930" i="3"/>
  <c r="BP930" i="3"/>
  <c r="BM930" i="3"/>
  <c r="BJ930" i="3"/>
  <c r="BF930" i="3"/>
  <c r="BE930" i="3"/>
  <c r="BD930" i="3"/>
  <c r="BA930" i="3"/>
  <c r="AX930" i="3"/>
  <c r="AT930" i="3"/>
  <c r="AS930" i="3"/>
  <c r="AR930" i="3"/>
  <c r="AO930" i="3"/>
  <c r="AL930" i="3"/>
  <c r="BR929" i="3"/>
  <c r="BQ929" i="3"/>
  <c r="BP929" i="3"/>
  <c r="BM929" i="3"/>
  <c r="BJ929" i="3"/>
  <c r="BF929" i="3"/>
  <c r="BE929" i="3"/>
  <c r="BD929" i="3"/>
  <c r="BA929" i="3"/>
  <c r="AX929" i="3"/>
  <c r="AT929" i="3"/>
  <c r="AS929" i="3"/>
  <c r="AR929" i="3"/>
  <c r="AO929" i="3"/>
  <c r="AL929" i="3"/>
  <c r="BR928" i="3"/>
  <c r="BQ928" i="3"/>
  <c r="BP928" i="3"/>
  <c r="BM928" i="3"/>
  <c r="BJ928" i="3"/>
  <c r="BF928" i="3"/>
  <c r="BE928" i="3"/>
  <c r="BD928" i="3"/>
  <c r="BA928" i="3"/>
  <c r="AX928" i="3"/>
  <c r="AT928" i="3"/>
  <c r="AS928" i="3"/>
  <c r="AR928" i="3"/>
  <c r="AO928" i="3"/>
  <c r="AL928" i="3"/>
  <c r="BR927" i="3"/>
  <c r="BQ927" i="3"/>
  <c r="BP927" i="3"/>
  <c r="BM927" i="3"/>
  <c r="BJ927" i="3"/>
  <c r="BF927" i="3"/>
  <c r="BE927" i="3"/>
  <c r="BD927" i="3"/>
  <c r="BA927" i="3"/>
  <c r="AX927" i="3"/>
  <c r="AT927" i="3"/>
  <c r="AS927" i="3"/>
  <c r="AR927" i="3"/>
  <c r="AO927" i="3"/>
  <c r="AL927" i="3"/>
  <c r="BR926" i="3"/>
  <c r="BQ926" i="3"/>
  <c r="BP926" i="3"/>
  <c r="BM926" i="3"/>
  <c r="BJ926" i="3"/>
  <c r="BF926" i="3"/>
  <c r="BE926" i="3"/>
  <c r="BD926" i="3"/>
  <c r="BA926" i="3"/>
  <c r="AX926" i="3"/>
  <c r="AT926" i="3"/>
  <c r="AS926" i="3"/>
  <c r="AR926" i="3"/>
  <c r="AO926" i="3"/>
  <c r="AL926" i="3"/>
  <c r="BR925" i="3"/>
  <c r="BQ925" i="3"/>
  <c r="BP925" i="3"/>
  <c r="BM925" i="3"/>
  <c r="BJ925" i="3"/>
  <c r="BF925" i="3"/>
  <c r="BE925" i="3"/>
  <c r="BD925" i="3"/>
  <c r="BA925" i="3"/>
  <c r="AX925" i="3"/>
  <c r="AT925" i="3"/>
  <c r="AS925" i="3"/>
  <c r="AR925" i="3"/>
  <c r="AO925" i="3"/>
  <c r="AL925" i="3"/>
  <c r="BR924" i="3"/>
  <c r="BQ924" i="3"/>
  <c r="BP924" i="3"/>
  <c r="BM924" i="3"/>
  <c r="BJ924" i="3"/>
  <c r="BF924" i="3"/>
  <c r="BE924" i="3"/>
  <c r="BD924" i="3"/>
  <c r="BA924" i="3"/>
  <c r="AX924" i="3"/>
  <c r="AT924" i="3"/>
  <c r="AS924" i="3"/>
  <c r="AR924" i="3"/>
  <c r="AO924" i="3"/>
  <c r="AL924" i="3"/>
  <c r="BR923" i="3"/>
  <c r="BQ923" i="3"/>
  <c r="BP923" i="3"/>
  <c r="BM923" i="3"/>
  <c r="BJ923" i="3"/>
  <c r="BF923" i="3"/>
  <c r="BE923" i="3"/>
  <c r="BD923" i="3"/>
  <c r="BA923" i="3"/>
  <c r="AX923" i="3"/>
  <c r="AT923" i="3"/>
  <c r="AS923" i="3"/>
  <c r="AR923" i="3"/>
  <c r="AO923" i="3"/>
  <c r="AL923" i="3"/>
  <c r="BR922" i="3"/>
  <c r="BQ922" i="3"/>
  <c r="BP922" i="3"/>
  <c r="BM922" i="3"/>
  <c r="BJ922" i="3"/>
  <c r="BF922" i="3"/>
  <c r="BE922" i="3"/>
  <c r="BD922" i="3"/>
  <c r="BA922" i="3"/>
  <c r="AX922" i="3"/>
  <c r="AT922" i="3"/>
  <c r="AS922" i="3"/>
  <c r="AR922" i="3"/>
  <c r="AO922" i="3"/>
  <c r="AL922" i="3"/>
  <c r="BR921" i="3"/>
  <c r="BQ921" i="3"/>
  <c r="BP921" i="3"/>
  <c r="BM921" i="3"/>
  <c r="BJ921" i="3"/>
  <c r="BF921" i="3"/>
  <c r="BE921" i="3"/>
  <c r="BD921" i="3"/>
  <c r="BA921" i="3"/>
  <c r="AX921" i="3"/>
  <c r="AT921" i="3"/>
  <c r="AS921" i="3"/>
  <c r="AR921" i="3"/>
  <c r="AO921" i="3"/>
  <c r="AL921" i="3"/>
  <c r="BR920" i="3"/>
  <c r="BQ920" i="3"/>
  <c r="BP920" i="3"/>
  <c r="BM920" i="3"/>
  <c r="BJ920" i="3"/>
  <c r="BF920" i="3"/>
  <c r="BE920" i="3"/>
  <c r="BD920" i="3"/>
  <c r="BA920" i="3"/>
  <c r="AX920" i="3"/>
  <c r="AT920" i="3"/>
  <c r="AS920" i="3"/>
  <c r="AR920" i="3"/>
  <c r="AO920" i="3"/>
  <c r="AL920" i="3"/>
  <c r="BR919" i="3"/>
  <c r="BQ919" i="3"/>
  <c r="BP919" i="3"/>
  <c r="BM919" i="3"/>
  <c r="BJ919" i="3"/>
  <c r="BF919" i="3"/>
  <c r="BE919" i="3"/>
  <c r="BD919" i="3"/>
  <c r="BA919" i="3"/>
  <c r="AX919" i="3"/>
  <c r="AT919" i="3"/>
  <c r="AS919" i="3"/>
  <c r="AR919" i="3"/>
  <c r="AO919" i="3"/>
  <c r="AL919" i="3"/>
  <c r="BR918" i="3"/>
  <c r="BQ918" i="3"/>
  <c r="BP918" i="3"/>
  <c r="BM918" i="3"/>
  <c r="BJ918" i="3"/>
  <c r="BF918" i="3"/>
  <c r="BE918" i="3"/>
  <c r="BD918" i="3"/>
  <c r="BA918" i="3"/>
  <c r="AX918" i="3"/>
  <c r="AT918" i="3"/>
  <c r="AS918" i="3"/>
  <c r="AR918" i="3"/>
  <c r="AO918" i="3"/>
  <c r="AL918" i="3"/>
  <c r="BR917" i="3"/>
  <c r="BQ917" i="3"/>
  <c r="BP917" i="3"/>
  <c r="BM917" i="3"/>
  <c r="BJ917" i="3"/>
  <c r="BF917" i="3"/>
  <c r="BE917" i="3"/>
  <c r="BD917" i="3"/>
  <c r="BA917" i="3"/>
  <c r="AX917" i="3"/>
  <c r="AT917" i="3"/>
  <c r="AS917" i="3"/>
  <c r="AR917" i="3"/>
  <c r="AO917" i="3"/>
  <c r="AL917" i="3"/>
  <c r="BR916" i="3"/>
  <c r="BQ916" i="3"/>
  <c r="BP916" i="3"/>
  <c r="BM916" i="3"/>
  <c r="BJ916" i="3"/>
  <c r="BF916" i="3"/>
  <c r="BE916" i="3"/>
  <c r="BD916" i="3"/>
  <c r="BA916" i="3"/>
  <c r="AX916" i="3"/>
  <c r="AT916" i="3"/>
  <c r="AS916" i="3"/>
  <c r="AR916" i="3"/>
  <c r="AO916" i="3"/>
  <c r="AL916" i="3"/>
  <c r="BR915" i="3"/>
  <c r="BQ915" i="3"/>
  <c r="BP915" i="3"/>
  <c r="BM915" i="3"/>
  <c r="BJ915" i="3"/>
  <c r="BF915" i="3"/>
  <c r="BE915" i="3"/>
  <c r="BD915" i="3"/>
  <c r="BA915" i="3"/>
  <c r="AX915" i="3"/>
  <c r="AT915" i="3"/>
  <c r="AS915" i="3"/>
  <c r="AR915" i="3"/>
  <c r="AO915" i="3"/>
  <c r="AL915" i="3"/>
  <c r="BR914" i="3"/>
  <c r="BQ914" i="3"/>
  <c r="BP914" i="3"/>
  <c r="BM914" i="3"/>
  <c r="BJ914" i="3"/>
  <c r="BF914" i="3"/>
  <c r="BE914" i="3"/>
  <c r="BD914" i="3"/>
  <c r="BA914" i="3"/>
  <c r="AX914" i="3"/>
  <c r="AT914" i="3"/>
  <c r="AS914" i="3"/>
  <c r="AR914" i="3"/>
  <c r="AO914" i="3"/>
  <c r="AL914" i="3"/>
  <c r="BR913" i="3"/>
  <c r="BQ913" i="3"/>
  <c r="BP913" i="3"/>
  <c r="BM913" i="3"/>
  <c r="BJ913" i="3"/>
  <c r="BF913" i="3"/>
  <c r="BE913" i="3"/>
  <c r="BD913" i="3"/>
  <c r="BA913" i="3"/>
  <c r="AX913" i="3"/>
  <c r="AT913" i="3"/>
  <c r="AS913" i="3"/>
  <c r="AR913" i="3"/>
  <c r="AO913" i="3"/>
  <c r="AL913" i="3"/>
  <c r="BR912" i="3"/>
  <c r="BQ912" i="3"/>
  <c r="BP912" i="3"/>
  <c r="BM912" i="3"/>
  <c r="BJ912" i="3"/>
  <c r="BF912" i="3"/>
  <c r="BE912" i="3"/>
  <c r="BD912" i="3"/>
  <c r="BA912" i="3"/>
  <c r="AX912" i="3"/>
  <c r="AT912" i="3"/>
  <c r="AS912" i="3"/>
  <c r="AR912" i="3"/>
  <c r="AO912" i="3"/>
  <c r="AL912" i="3"/>
  <c r="BR911" i="3"/>
  <c r="BQ911" i="3"/>
  <c r="BP911" i="3"/>
  <c r="BM911" i="3"/>
  <c r="BJ911" i="3"/>
  <c r="BF911" i="3"/>
  <c r="BE911" i="3"/>
  <c r="BD911" i="3"/>
  <c r="BA911" i="3"/>
  <c r="AX911" i="3"/>
  <c r="AT911" i="3"/>
  <c r="AS911" i="3"/>
  <c r="AR911" i="3"/>
  <c r="AO911" i="3"/>
  <c r="AL911" i="3"/>
  <c r="BR910" i="3"/>
  <c r="BQ910" i="3"/>
  <c r="BP910" i="3"/>
  <c r="BM910" i="3"/>
  <c r="BJ910" i="3"/>
  <c r="BF910" i="3"/>
  <c r="BE910" i="3"/>
  <c r="BD910" i="3"/>
  <c r="BA910" i="3"/>
  <c r="AX910" i="3"/>
  <c r="AT910" i="3"/>
  <c r="AS910" i="3"/>
  <c r="AR910" i="3"/>
  <c r="AO910" i="3"/>
  <c r="AL910" i="3"/>
  <c r="BR909" i="3"/>
  <c r="BQ909" i="3"/>
  <c r="BP909" i="3"/>
  <c r="BM909" i="3"/>
  <c r="BJ909" i="3"/>
  <c r="BF909" i="3"/>
  <c r="BE909" i="3"/>
  <c r="BD909" i="3"/>
  <c r="BA909" i="3"/>
  <c r="AX909" i="3"/>
  <c r="AT909" i="3"/>
  <c r="AS909" i="3"/>
  <c r="AR909" i="3"/>
  <c r="AO909" i="3"/>
  <c r="AL909" i="3"/>
  <c r="BR908" i="3"/>
  <c r="BQ908" i="3"/>
  <c r="BP908" i="3"/>
  <c r="BM908" i="3"/>
  <c r="BJ908" i="3"/>
  <c r="BF908" i="3"/>
  <c r="BE908" i="3"/>
  <c r="BD908" i="3"/>
  <c r="BA908" i="3"/>
  <c r="AX908" i="3"/>
  <c r="AT908" i="3"/>
  <c r="AS908" i="3"/>
  <c r="AR908" i="3"/>
  <c r="AO908" i="3"/>
  <c r="AL908" i="3"/>
  <c r="BR907" i="3"/>
  <c r="BQ907" i="3"/>
  <c r="BP907" i="3"/>
  <c r="BM907" i="3"/>
  <c r="BJ907" i="3"/>
  <c r="BF907" i="3"/>
  <c r="BE907" i="3"/>
  <c r="BD907" i="3"/>
  <c r="BA907" i="3"/>
  <c r="AX907" i="3"/>
  <c r="AT907" i="3"/>
  <c r="AS907" i="3"/>
  <c r="AR907" i="3"/>
  <c r="AO907" i="3"/>
  <c r="AL907" i="3"/>
  <c r="BR906" i="3"/>
  <c r="BQ906" i="3"/>
  <c r="BP906" i="3"/>
  <c r="BM906" i="3"/>
  <c r="BJ906" i="3"/>
  <c r="BF906" i="3"/>
  <c r="BE906" i="3"/>
  <c r="BD906" i="3"/>
  <c r="BA906" i="3"/>
  <c r="AX906" i="3"/>
  <c r="AT906" i="3"/>
  <c r="AS906" i="3"/>
  <c r="AR906" i="3"/>
  <c r="AO906" i="3"/>
  <c r="AL906" i="3"/>
  <c r="BR905" i="3"/>
  <c r="BQ905" i="3"/>
  <c r="BP905" i="3"/>
  <c r="BM905" i="3"/>
  <c r="BJ905" i="3"/>
  <c r="BF905" i="3"/>
  <c r="BE905" i="3"/>
  <c r="BD905" i="3"/>
  <c r="BA905" i="3"/>
  <c r="AX905" i="3"/>
  <c r="AT905" i="3"/>
  <c r="AS905" i="3"/>
  <c r="AR905" i="3"/>
  <c r="AO905" i="3"/>
  <c r="AL905" i="3"/>
  <c r="BR904" i="3"/>
  <c r="BQ904" i="3"/>
  <c r="BP904" i="3"/>
  <c r="BM904" i="3"/>
  <c r="BJ904" i="3"/>
  <c r="BF904" i="3"/>
  <c r="BE904" i="3"/>
  <c r="BD904" i="3"/>
  <c r="BA904" i="3"/>
  <c r="AX904" i="3"/>
  <c r="AT904" i="3"/>
  <c r="AS904" i="3"/>
  <c r="AR904" i="3"/>
  <c r="AO904" i="3"/>
  <c r="AL904" i="3"/>
  <c r="BR903" i="3"/>
  <c r="BQ903" i="3"/>
  <c r="BP903" i="3"/>
  <c r="BM903" i="3"/>
  <c r="BJ903" i="3"/>
  <c r="BF903" i="3"/>
  <c r="BE903" i="3"/>
  <c r="BD903" i="3"/>
  <c r="BA903" i="3"/>
  <c r="AX903" i="3"/>
  <c r="AT903" i="3"/>
  <c r="AS903" i="3"/>
  <c r="AR903" i="3"/>
  <c r="AO903" i="3"/>
  <c r="AL903" i="3"/>
  <c r="BR902" i="3"/>
  <c r="BQ902" i="3"/>
  <c r="BP902" i="3"/>
  <c r="BM902" i="3"/>
  <c r="BJ902" i="3"/>
  <c r="BF902" i="3"/>
  <c r="BE902" i="3"/>
  <c r="BD902" i="3"/>
  <c r="BA902" i="3"/>
  <c r="AX902" i="3"/>
  <c r="AT902" i="3"/>
  <c r="AS902" i="3"/>
  <c r="AR902" i="3"/>
  <c r="AO902" i="3"/>
  <c r="AL902" i="3"/>
  <c r="BR901" i="3"/>
  <c r="BQ901" i="3"/>
  <c r="BP901" i="3"/>
  <c r="BM901" i="3"/>
  <c r="BJ901" i="3"/>
  <c r="BF901" i="3"/>
  <c r="BE901" i="3"/>
  <c r="BD901" i="3"/>
  <c r="BA901" i="3"/>
  <c r="AX901" i="3"/>
  <c r="AT901" i="3"/>
  <c r="AS901" i="3"/>
  <c r="AR901" i="3"/>
  <c r="AO901" i="3"/>
  <c r="AL901" i="3"/>
  <c r="BR900" i="3"/>
  <c r="BQ900" i="3"/>
  <c r="BP900" i="3"/>
  <c r="BM900" i="3"/>
  <c r="BJ900" i="3"/>
  <c r="BF900" i="3"/>
  <c r="BE900" i="3"/>
  <c r="BD900" i="3"/>
  <c r="BA900" i="3"/>
  <c r="AX900" i="3"/>
  <c r="AT900" i="3"/>
  <c r="AS900" i="3"/>
  <c r="AR900" i="3"/>
  <c r="AO900" i="3"/>
  <c r="AL900" i="3"/>
  <c r="BR899" i="3"/>
  <c r="BQ899" i="3"/>
  <c r="BP899" i="3"/>
  <c r="BM899" i="3"/>
  <c r="BJ899" i="3"/>
  <c r="BF899" i="3"/>
  <c r="BE899" i="3"/>
  <c r="BD899" i="3"/>
  <c r="BA899" i="3"/>
  <c r="AX899" i="3"/>
  <c r="AT899" i="3"/>
  <c r="AS899" i="3"/>
  <c r="AR899" i="3"/>
  <c r="AO899" i="3"/>
  <c r="AL899" i="3"/>
  <c r="BR898" i="3"/>
  <c r="BQ898" i="3"/>
  <c r="BP898" i="3"/>
  <c r="BM898" i="3"/>
  <c r="BJ898" i="3"/>
  <c r="BF898" i="3"/>
  <c r="BE898" i="3"/>
  <c r="BD898" i="3"/>
  <c r="BA898" i="3"/>
  <c r="AX898" i="3"/>
  <c r="AT898" i="3"/>
  <c r="AS898" i="3"/>
  <c r="AR898" i="3"/>
  <c r="AO898" i="3"/>
  <c r="AL898" i="3"/>
  <c r="BR897" i="3"/>
  <c r="BQ897" i="3"/>
  <c r="BP897" i="3"/>
  <c r="BM897" i="3"/>
  <c r="BJ897" i="3"/>
  <c r="BF897" i="3"/>
  <c r="BE897" i="3"/>
  <c r="BD897" i="3"/>
  <c r="BA897" i="3"/>
  <c r="AX897" i="3"/>
  <c r="AT897" i="3"/>
  <c r="AS897" i="3"/>
  <c r="AR897" i="3"/>
  <c r="AO897" i="3"/>
  <c r="AL897" i="3"/>
  <c r="BR896" i="3"/>
  <c r="BQ896" i="3"/>
  <c r="BP896" i="3"/>
  <c r="BM896" i="3"/>
  <c r="BJ896" i="3"/>
  <c r="BF896" i="3"/>
  <c r="BE896" i="3"/>
  <c r="BD896" i="3"/>
  <c r="BA896" i="3"/>
  <c r="AX896" i="3"/>
  <c r="AT896" i="3"/>
  <c r="AS896" i="3"/>
  <c r="AR896" i="3"/>
  <c r="AO896" i="3"/>
  <c r="AL896" i="3"/>
  <c r="BR895" i="3"/>
  <c r="BQ895" i="3"/>
  <c r="BP895" i="3"/>
  <c r="BM895" i="3"/>
  <c r="BJ895" i="3"/>
  <c r="BF895" i="3"/>
  <c r="BE895" i="3"/>
  <c r="BD895" i="3"/>
  <c r="BA895" i="3"/>
  <c r="AX895" i="3"/>
  <c r="AT895" i="3"/>
  <c r="AS895" i="3"/>
  <c r="AR895" i="3"/>
  <c r="AO895" i="3"/>
  <c r="AL895" i="3"/>
  <c r="BR894" i="3"/>
  <c r="BQ894" i="3"/>
  <c r="BP894" i="3"/>
  <c r="BM894" i="3"/>
  <c r="BJ894" i="3"/>
  <c r="BF894" i="3"/>
  <c r="BE894" i="3"/>
  <c r="BD894" i="3"/>
  <c r="BA894" i="3"/>
  <c r="AX894" i="3"/>
  <c r="AT894" i="3"/>
  <c r="AS894" i="3"/>
  <c r="AR894" i="3"/>
  <c r="AO894" i="3"/>
  <c r="AL894" i="3"/>
  <c r="BR893" i="3"/>
  <c r="BQ893" i="3"/>
  <c r="BP893" i="3"/>
  <c r="BM893" i="3"/>
  <c r="BJ893" i="3"/>
  <c r="BF893" i="3"/>
  <c r="BE893" i="3"/>
  <c r="BD893" i="3"/>
  <c r="BA893" i="3"/>
  <c r="AX893" i="3"/>
  <c r="AT893" i="3"/>
  <c r="AS893" i="3"/>
  <c r="AR893" i="3"/>
  <c r="AO893" i="3"/>
  <c r="AL893" i="3"/>
  <c r="BR892" i="3"/>
  <c r="BQ892" i="3"/>
  <c r="BP892" i="3"/>
  <c r="BM892" i="3"/>
  <c r="BJ892" i="3"/>
  <c r="BF892" i="3"/>
  <c r="BE892" i="3"/>
  <c r="BD892" i="3"/>
  <c r="BA892" i="3"/>
  <c r="AX892" i="3"/>
  <c r="AT892" i="3"/>
  <c r="AS892" i="3"/>
  <c r="AR892" i="3"/>
  <c r="AO892" i="3"/>
  <c r="AL892" i="3"/>
  <c r="BR891" i="3"/>
  <c r="BQ891" i="3"/>
  <c r="BP891" i="3"/>
  <c r="BM891" i="3"/>
  <c r="BJ891" i="3"/>
  <c r="BF891" i="3"/>
  <c r="BE891" i="3"/>
  <c r="BD891" i="3"/>
  <c r="BA891" i="3"/>
  <c r="AX891" i="3"/>
  <c r="AT891" i="3"/>
  <c r="AS891" i="3"/>
  <c r="AR891" i="3"/>
  <c r="AO891" i="3"/>
  <c r="AL891" i="3"/>
  <c r="BR890" i="3"/>
  <c r="BQ890" i="3"/>
  <c r="BP890" i="3"/>
  <c r="BM890" i="3"/>
  <c r="BJ890" i="3"/>
  <c r="BF890" i="3"/>
  <c r="BE890" i="3"/>
  <c r="BD890" i="3"/>
  <c r="BA890" i="3"/>
  <c r="AX890" i="3"/>
  <c r="AT890" i="3"/>
  <c r="AS890" i="3"/>
  <c r="AR890" i="3"/>
  <c r="AO890" i="3"/>
  <c r="AL890" i="3"/>
  <c r="BR889" i="3"/>
  <c r="BQ889" i="3"/>
  <c r="BP889" i="3"/>
  <c r="BM889" i="3"/>
  <c r="BJ889" i="3"/>
  <c r="BF889" i="3"/>
  <c r="BE889" i="3"/>
  <c r="BD889" i="3"/>
  <c r="BA889" i="3"/>
  <c r="AX889" i="3"/>
  <c r="AT889" i="3"/>
  <c r="AS889" i="3"/>
  <c r="AR889" i="3"/>
  <c r="AO889" i="3"/>
  <c r="AL889" i="3"/>
  <c r="BR888" i="3"/>
  <c r="BQ888" i="3"/>
  <c r="BP888" i="3"/>
  <c r="BM888" i="3"/>
  <c r="BJ888" i="3"/>
  <c r="BF888" i="3"/>
  <c r="BE888" i="3"/>
  <c r="BD888" i="3"/>
  <c r="BA888" i="3"/>
  <c r="AX888" i="3"/>
  <c r="AT888" i="3"/>
  <c r="AS888" i="3"/>
  <c r="AR888" i="3"/>
  <c r="AO888" i="3"/>
  <c r="AL888" i="3"/>
  <c r="BR887" i="3"/>
  <c r="BQ887" i="3"/>
  <c r="BP887" i="3"/>
  <c r="BM887" i="3"/>
  <c r="BJ887" i="3"/>
  <c r="BF887" i="3"/>
  <c r="BE887" i="3"/>
  <c r="BD887" i="3"/>
  <c r="BA887" i="3"/>
  <c r="AX887" i="3"/>
  <c r="AT887" i="3"/>
  <c r="AS887" i="3"/>
  <c r="AR887" i="3"/>
  <c r="AO887" i="3"/>
  <c r="AL887" i="3"/>
  <c r="BR886" i="3"/>
  <c r="BQ886" i="3"/>
  <c r="BP886" i="3"/>
  <c r="BM886" i="3"/>
  <c r="BJ886" i="3"/>
  <c r="BF886" i="3"/>
  <c r="BE886" i="3"/>
  <c r="BD886" i="3"/>
  <c r="BA886" i="3"/>
  <c r="AX886" i="3"/>
  <c r="AT886" i="3"/>
  <c r="AS886" i="3"/>
  <c r="AR886" i="3"/>
  <c r="AO886" i="3"/>
  <c r="AL886" i="3"/>
  <c r="BR885" i="3"/>
  <c r="BQ885" i="3"/>
  <c r="BP885" i="3"/>
  <c r="BM885" i="3"/>
  <c r="BJ885" i="3"/>
  <c r="BF885" i="3"/>
  <c r="BE885" i="3"/>
  <c r="BD885" i="3"/>
  <c r="BA885" i="3"/>
  <c r="AX885" i="3"/>
  <c r="AT885" i="3"/>
  <c r="AS885" i="3"/>
  <c r="AR885" i="3"/>
  <c r="AO885" i="3"/>
  <c r="AL885" i="3"/>
  <c r="BR884" i="3"/>
  <c r="BQ884" i="3"/>
  <c r="BP884" i="3"/>
  <c r="BM884" i="3"/>
  <c r="BJ884" i="3"/>
  <c r="BF884" i="3"/>
  <c r="BE884" i="3"/>
  <c r="BD884" i="3"/>
  <c r="BA884" i="3"/>
  <c r="AX884" i="3"/>
  <c r="AT884" i="3"/>
  <c r="AS884" i="3"/>
  <c r="AR884" i="3"/>
  <c r="AO884" i="3"/>
  <c r="AL884" i="3"/>
  <c r="BR883" i="3"/>
  <c r="BQ883" i="3"/>
  <c r="BP883" i="3"/>
  <c r="BM883" i="3"/>
  <c r="BJ883" i="3"/>
  <c r="BF883" i="3"/>
  <c r="BE883" i="3"/>
  <c r="BD883" i="3"/>
  <c r="BA883" i="3"/>
  <c r="AX883" i="3"/>
  <c r="AT883" i="3"/>
  <c r="AS883" i="3"/>
  <c r="AR883" i="3"/>
  <c r="AO883" i="3"/>
  <c r="AL883" i="3"/>
  <c r="BR882" i="3"/>
  <c r="BQ882" i="3"/>
  <c r="BP882" i="3"/>
  <c r="BM882" i="3"/>
  <c r="BJ882" i="3"/>
  <c r="BF882" i="3"/>
  <c r="BE882" i="3"/>
  <c r="BD882" i="3"/>
  <c r="BA882" i="3"/>
  <c r="AX882" i="3"/>
  <c r="AT882" i="3"/>
  <c r="AS882" i="3"/>
  <c r="AR882" i="3"/>
  <c r="AO882" i="3"/>
  <c r="AL882" i="3"/>
  <c r="BR881" i="3"/>
  <c r="BQ881" i="3"/>
  <c r="BP881" i="3"/>
  <c r="BM881" i="3"/>
  <c r="BJ881" i="3"/>
  <c r="BF881" i="3"/>
  <c r="BE881" i="3"/>
  <c r="BD881" i="3"/>
  <c r="BA881" i="3"/>
  <c r="AX881" i="3"/>
  <c r="AT881" i="3"/>
  <c r="AS881" i="3"/>
  <c r="AR881" i="3"/>
  <c r="AO881" i="3"/>
  <c r="AL881" i="3"/>
  <c r="BR880" i="3"/>
  <c r="BQ880" i="3"/>
  <c r="BP880" i="3"/>
  <c r="BM880" i="3"/>
  <c r="BJ880" i="3"/>
  <c r="BF880" i="3"/>
  <c r="BE880" i="3"/>
  <c r="BD880" i="3"/>
  <c r="BA880" i="3"/>
  <c r="AX880" i="3"/>
  <c r="AT880" i="3"/>
  <c r="AS880" i="3"/>
  <c r="AR880" i="3"/>
  <c r="AO880" i="3"/>
  <c r="AL880" i="3"/>
  <c r="BR879" i="3"/>
  <c r="BQ879" i="3"/>
  <c r="BP879" i="3"/>
  <c r="BM879" i="3"/>
  <c r="BJ879" i="3"/>
  <c r="BF879" i="3"/>
  <c r="BE879" i="3"/>
  <c r="BD879" i="3"/>
  <c r="BA879" i="3"/>
  <c r="AX879" i="3"/>
  <c r="AT879" i="3"/>
  <c r="AS879" i="3"/>
  <c r="AR879" i="3"/>
  <c r="AO879" i="3"/>
  <c r="AL879" i="3"/>
  <c r="BR878" i="3"/>
  <c r="BQ878" i="3"/>
  <c r="BP878" i="3"/>
  <c r="BM878" i="3"/>
  <c r="BJ878" i="3"/>
  <c r="BF878" i="3"/>
  <c r="BE878" i="3"/>
  <c r="BD878" i="3"/>
  <c r="BA878" i="3"/>
  <c r="AX878" i="3"/>
  <c r="AT878" i="3"/>
  <c r="AS878" i="3"/>
  <c r="AR878" i="3"/>
  <c r="AO878" i="3"/>
  <c r="AL878" i="3"/>
  <c r="BR877" i="3"/>
  <c r="BQ877" i="3"/>
  <c r="BP877" i="3"/>
  <c r="BM877" i="3"/>
  <c r="BJ877" i="3"/>
  <c r="BF877" i="3"/>
  <c r="BE877" i="3"/>
  <c r="BD877" i="3"/>
  <c r="BA877" i="3"/>
  <c r="AX877" i="3"/>
  <c r="AT877" i="3"/>
  <c r="AS877" i="3"/>
  <c r="AR877" i="3"/>
  <c r="AO877" i="3"/>
  <c r="AL877" i="3"/>
  <c r="BR876" i="3"/>
  <c r="BQ876" i="3"/>
  <c r="BP876" i="3"/>
  <c r="BM876" i="3"/>
  <c r="BJ876" i="3"/>
  <c r="BF876" i="3"/>
  <c r="BE876" i="3"/>
  <c r="BD876" i="3"/>
  <c r="BA876" i="3"/>
  <c r="AX876" i="3"/>
  <c r="AT876" i="3"/>
  <c r="AS876" i="3"/>
  <c r="AR876" i="3"/>
  <c r="AO876" i="3"/>
  <c r="AL876" i="3"/>
  <c r="BR875" i="3"/>
  <c r="BQ875" i="3"/>
  <c r="BP875" i="3"/>
  <c r="BM875" i="3"/>
  <c r="BJ875" i="3"/>
  <c r="BF875" i="3"/>
  <c r="BE875" i="3"/>
  <c r="BD875" i="3"/>
  <c r="BA875" i="3"/>
  <c r="AX875" i="3"/>
  <c r="AT875" i="3"/>
  <c r="AS875" i="3"/>
  <c r="AR875" i="3"/>
  <c r="AO875" i="3"/>
  <c r="AL875" i="3"/>
  <c r="BR874" i="3"/>
  <c r="BQ874" i="3"/>
  <c r="BP874" i="3"/>
  <c r="BM874" i="3"/>
  <c r="BJ874" i="3"/>
  <c r="BF874" i="3"/>
  <c r="BE874" i="3"/>
  <c r="BD874" i="3"/>
  <c r="BA874" i="3"/>
  <c r="AX874" i="3"/>
  <c r="AT874" i="3"/>
  <c r="AS874" i="3"/>
  <c r="AR874" i="3"/>
  <c r="AO874" i="3"/>
  <c r="AL874" i="3"/>
  <c r="BR873" i="3"/>
  <c r="BQ873" i="3"/>
  <c r="BP873" i="3"/>
  <c r="BM873" i="3"/>
  <c r="BJ873" i="3"/>
  <c r="BF873" i="3"/>
  <c r="BE873" i="3"/>
  <c r="BD873" i="3"/>
  <c r="BA873" i="3"/>
  <c r="AX873" i="3"/>
  <c r="AT873" i="3"/>
  <c r="AS873" i="3"/>
  <c r="AR873" i="3"/>
  <c r="AO873" i="3"/>
  <c r="AL873" i="3"/>
  <c r="BR872" i="3"/>
  <c r="BQ872" i="3"/>
  <c r="BP872" i="3"/>
  <c r="BM872" i="3"/>
  <c r="BJ872" i="3"/>
  <c r="BF872" i="3"/>
  <c r="BE872" i="3"/>
  <c r="BD872" i="3"/>
  <c r="BA872" i="3"/>
  <c r="AX872" i="3"/>
  <c r="AT872" i="3"/>
  <c r="AS872" i="3"/>
  <c r="AR872" i="3"/>
  <c r="AO872" i="3"/>
  <c r="AL872" i="3"/>
  <c r="BR871" i="3"/>
  <c r="BQ871" i="3"/>
  <c r="BP871" i="3"/>
  <c r="BM871" i="3"/>
  <c r="BJ871" i="3"/>
  <c r="BF871" i="3"/>
  <c r="BE871" i="3"/>
  <c r="BD871" i="3"/>
  <c r="BA871" i="3"/>
  <c r="AX871" i="3"/>
  <c r="AT871" i="3"/>
  <c r="AS871" i="3"/>
  <c r="AR871" i="3"/>
  <c r="AO871" i="3"/>
  <c r="AL871" i="3"/>
  <c r="BR870" i="3"/>
  <c r="BQ870" i="3"/>
  <c r="BP870" i="3"/>
  <c r="BM870" i="3"/>
  <c r="BJ870" i="3"/>
  <c r="BF870" i="3"/>
  <c r="BE870" i="3"/>
  <c r="BD870" i="3"/>
  <c r="BA870" i="3"/>
  <c r="AX870" i="3"/>
  <c r="AT870" i="3"/>
  <c r="AS870" i="3"/>
  <c r="AR870" i="3"/>
  <c r="AO870" i="3"/>
  <c r="AL870" i="3"/>
  <c r="BR869" i="3"/>
  <c r="BQ869" i="3"/>
  <c r="BP869" i="3"/>
  <c r="BM869" i="3"/>
  <c r="BJ869" i="3"/>
  <c r="BF869" i="3"/>
  <c r="BE869" i="3"/>
  <c r="BD869" i="3"/>
  <c r="BA869" i="3"/>
  <c r="AX869" i="3"/>
  <c r="AT869" i="3"/>
  <c r="AS869" i="3"/>
  <c r="AR869" i="3"/>
  <c r="AO869" i="3"/>
  <c r="AL869" i="3"/>
  <c r="BR868" i="3"/>
  <c r="BQ868" i="3"/>
  <c r="BP868" i="3"/>
  <c r="BM868" i="3"/>
  <c r="BJ868" i="3"/>
  <c r="BF868" i="3"/>
  <c r="BE868" i="3"/>
  <c r="BD868" i="3"/>
  <c r="BA868" i="3"/>
  <c r="AX868" i="3"/>
  <c r="AT868" i="3"/>
  <c r="AS868" i="3"/>
  <c r="AR868" i="3"/>
  <c r="AO868" i="3"/>
  <c r="AL868" i="3"/>
  <c r="BR867" i="3"/>
  <c r="BQ867" i="3"/>
  <c r="BP867" i="3"/>
  <c r="BM867" i="3"/>
  <c r="BJ867" i="3"/>
  <c r="BF867" i="3"/>
  <c r="BE867" i="3"/>
  <c r="BD867" i="3"/>
  <c r="BA867" i="3"/>
  <c r="AX867" i="3"/>
  <c r="AT867" i="3"/>
  <c r="AS867" i="3"/>
  <c r="AR867" i="3"/>
  <c r="AO867" i="3"/>
  <c r="AL867" i="3"/>
  <c r="BR866" i="3"/>
  <c r="BQ866" i="3"/>
  <c r="BP866" i="3"/>
  <c r="BM866" i="3"/>
  <c r="BJ866" i="3"/>
  <c r="BF866" i="3"/>
  <c r="BE866" i="3"/>
  <c r="BD866" i="3"/>
  <c r="BA866" i="3"/>
  <c r="AX866" i="3"/>
  <c r="AT866" i="3"/>
  <c r="AS866" i="3"/>
  <c r="AR866" i="3"/>
  <c r="AO866" i="3"/>
  <c r="AL866" i="3"/>
  <c r="BR865" i="3"/>
  <c r="BQ865" i="3"/>
  <c r="BP865" i="3"/>
  <c r="BM865" i="3"/>
  <c r="BJ865" i="3"/>
  <c r="BF865" i="3"/>
  <c r="BE865" i="3"/>
  <c r="BD865" i="3"/>
  <c r="BA865" i="3"/>
  <c r="AX865" i="3"/>
  <c r="AT865" i="3"/>
  <c r="AS865" i="3"/>
  <c r="AR865" i="3"/>
  <c r="AO865" i="3"/>
  <c r="AL865" i="3"/>
  <c r="BR864" i="3"/>
  <c r="BQ864" i="3"/>
  <c r="BP864" i="3"/>
  <c r="BM864" i="3"/>
  <c r="BJ864" i="3"/>
  <c r="BF864" i="3"/>
  <c r="BE864" i="3"/>
  <c r="BD864" i="3"/>
  <c r="BA864" i="3"/>
  <c r="AX864" i="3"/>
  <c r="AT864" i="3"/>
  <c r="AS864" i="3"/>
  <c r="AR864" i="3"/>
  <c r="AO864" i="3"/>
  <c r="AL864" i="3"/>
  <c r="BR863" i="3"/>
  <c r="BQ863" i="3"/>
  <c r="BP863" i="3"/>
  <c r="BM863" i="3"/>
  <c r="BJ863" i="3"/>
  <c r="BF863" i="3"/>
  <c r="BE863" i="3"/>
  <c r="BD863" i="3"/>
  <c r="BA863" i="3"/>
  <c r="AX863" i="3"/>
  <c r="AT863" i="3"/>
  <c r="AS863" i="3"/>
  <c r="AR863" i="3"/>
  <c r="AO863" i="3"/>
  <c r="AL863" i="3"/>
  <c r="BR862" i="3"/>
  <c r="BQ862" i="3"/>
  <c r="BP862" i="3"/>
  <c r="BM862" i="3"/>
  <c r="BJ862" i="3"/>
  <c r="BF862" i="3"/>
  <c r="BE862" i="3"/>
  <c r="BD862" i="3"/>
  <c r="BA862" i="3"/>
  <c r="AX862" i="3"/>
  <c r="AT862" i="3"/>
  <c r="AS862" i="3"/>
  <c r="AR862" i="3"/>
  <c r="AO862" i="3"/>
  <c r="AL862" i="3"/>
  <c r="BR861" i="3"/>
  <c r="BQ861" i="3"/>
  <c r="BP861" i="3"/>
  <c r="BM861" i="3"/>
  <c r="BJ861" i="3"/>
  <c r="BF861" i="3"/>
  <c r="BE861" i="3"/>
  <c r="BD861" i="3"/>
  <c r="BA861" i="3"/>
  <c r="AX861" i="3"/>
  <c r="AT861" i="3"/>
  <c r="AS861" i="3"/>
  <c r="AR861" i="3"/>
  <c r="AO861" i="3"/>
  <c r="AL861" i="3"/>
  <c r="BR860" i="3"/>
  <c r="BQ860" i="3"/>
  <c r="BP860" i="3"/>
  <c r="BM860" i="3"/>
  <c r="BJ860" i="3"/>
  <c r="BF860" i="3"/>
  <c r="BE860" i="3"/>
  <c r="BD860" i="3"/>
  <c r="BA860" i="3"/>
  <c r="AX860" i="3"/>
  <c r="AT860" i="3"/>
  <c r="AS860" i="3"/>
  <c r="AR860" i="3"/>
  <c r="AO860" i="3"/>
  <c r="AL860" i="3"/>
  <c r="BR859" i="3"/>
  <c r="BQ859" i="3"/>
  <c r="BP859" i="3"/>
  <c r="BM859" i="3"/>
  <c r="BJ859" i="3"/>
  <c r="BF859" i="3"/>
  <c r="BE859" i="3"/>
  <c r="BD859" i="3"/>
  <c r="BA859" i="3"/>
  <c r="AX859" i="3"/>
  <c r="AT859" i="3"/>
  <c r="AS859" i="3"/>
  <c r="AR859" i="3"/>
  <c r="AO859" i="3"/>
  <c r="AL859" i="3"/>
  <c r="BR858" i="3"/>
  <c r="BQ858" i="3"/>
  <c r="BP858" i="3"/>
  <c r="BM858" i="3"/>
  <c r="BJ858" i="3"/>
  <c r="BF858" i="3"/>
  <c r="BE858" i="3"/>
  <c r="BD858" i="3"/>
  <c r="BA858" i="3"/>
  <c r="AX858" i="3"/>
  <c r="AT858" i="3"/>
  <c r="AS858" i="3"/>
  <c r="AR858" i="3"/>
  <c r="AO858" i="3"/>
  <c r="AL858" i="3"/>
  <c r="BR857" i="3"/>
  <c r="BQ857" i="3"/>
  <c r="BP857" i="3"/>
  <c r="BM857" i="3"/>
  <c r="BJ857" i="3"/>
  <c r="BF857" i="3"/>
  <c r="BE857" i="3"/>
  <c r="BD857" i="3"/>
  <c r="BA857" i="3"/>
  <c r="AX857" i="3"/>
  <c r="AT857" i="3"/>
  <c r="AS857" i="3"/>
  <c r="AR857" i="3"/>
  <c r="AO857" i="3"/>
  <c r="AL857" i="3"/>
  <c r="BR856" i="3"/>
  <c r="BQ856" i="3"/>
  <c r="BP856" i="3"/>
  <c r="BM856" i="3"/>
  <c r="BJ856" i="3"/>
  <c r="BF856" i="3"/>
  <c r="BE856" i="3"/>
  <c r="BD856" i="3"/>
  <c r="BA856" i="3"/>
  <c r="AX856" i="3"/>
  <c r="AT856" i="3"/>
  <c r="AS856" i="3"/>
  <c r="AR856" i="3"/>
  <c r="AO856" i="3"/>
  <c r="AL856" i="3"/>
  <c r="BR855" i="3"/>
  <c r="BQ855" i="3"/>
  <c r="BP855" i="3"/>
  <c r="BM855" i="3"/>
  <c r="BJ855" i="3"/>
  <c r="BF855" i="3"/>
  <c r="BE855" i="3"/>
  <c r="BD855" i="3"/>
  <c r="BA855" i="3"/>
  <c r="AX855" i="3"/>
  <c r="AT855" i="3"/>
  <c r="AS855" i="3"/>
  <c r="AR855" i="3"/>
  <c r="AO855" i="3"/>
  <c r="AL855" i="3"/>
  <c r="BR854" i="3"/>
  <c r="BQ854" i="3"/>
  <c r="BP854" i="3"/>
  <c r="BM854" i="3"/>
  <c r="BJ854" i="3"/>
  <c r="BF854" i="3"/>
  <c r="BE854" i="3"/>
  <c r="BD854" i="3"/>
  <c r="BA854" i="3"/>
  <c r="AX854" i="3"/>
  <c r="AT854" i="3"/>
  <c r="AS854" i="3"/>
  <c r="AR854" i="3"/>
  <c r="AO854" i="3"/>
  <c r="AL854" i="3"/>
  <c r="BR853" i="3"/>
  <c r="BQ853" i="3"/>
  <c r="BP853" i="3"/>
  <c r="BM853" i="3"/>
  <c r="BJ853" i="3"/>
  <c r="BF853" i="3"/>
  <c r="BE853" i="3"/>
  <c r="BD853" i="3"/>
  <c r="BA853" i="3"/>
  <c r="AX853" i="3"/>
  <c r="AT853" i="3"/>
  <c r="AS853" i="3"/>
  <c r="AR853" i="3"/>
  <c r="AO853" i="3"/>
  <c r="AL853" i="3"/>
  <c r="BR852" i="3"/>
  <c r="BQ852" i="3"/>
  <c r="BP852" i="3"/>
  <c r="BM852" i="3"/>
  <c r="BJ852" i="3"/>
  <c r="BF852" i="3"/>
  <c r="BE852" i="3"/>
  <c r="BD852" i="3"/>
  <c r="BA852" i="3"/>
  <c r="AX852" i="3"/>
  <c r="AT852" i="3"/>
  <c r="AS852" i="3"/>
  <c r="AR852" i="3"/>
  <c r="AO852" i="3"/>
  <c r="AL852" i="3"/>
  <c r="BR851" i="3"/>
  <c r="BQ851" i="3"/>
  <c r="BP851" i="3"/>
  <c r="BM851" i="3"/>
  <c r="BJ851" i="3"/>
  <c r="BF851" i="3"/>
  <c r="BE851" i="3"/>
  <c r="BD851" i="3"/>
  <c r="BA851" i="3"/>
  <c r="AX851" i="3"/>
  <c r="AT851" i="3"/>
  <c r="AS851" i="3"/>
  <c r="AR851" i="3"/>
  <c r="AO851" i="3"/>
  <c r="AL851" i="3"/>
  <c r="BR850" i="3"/>
  <c r="BQ850" i="3"/>
  <c r="BP850" i="3"/>
  <c r="BM850" i="3"/>
  <c r="BJ850" i="3"/>
  <c r="BF850" i="3"/>
  <c r="BE850" i="3"/>
  <c r="BD850" i="3"/>
  <c r="BA850" i="3"/>
  <c r="AX850" i="3"/>
  <c r="AT850" i="3"/>
  <c r="AS850" i="3"/>
  <c r="AR850" i="3"/>
  <c r="AO850" i="3"/>
  <c r="AL850" i="3"/>
  <c r="BR849" i="3"/>
  <c r="BQ849" i="3"/>
  <c r="BP849" i="3"/>
  <c r="BM849" i="3"/>
  <c r="BJ849" i="3"/>
  <c r="BF849" i="3"/>
  <c r="BE849" i="3"/>
  <c r="BD849" i="3"/>
  <c r="BA849" i="3"/>
  <c r="AX849" i="3"/>
  <c r="AT849" i="3"/>
  <c r="AS849" i="3"/>
  <c r="AR849" i="3"/>
  <c r="AO849" i="3"/>
  <c r="AL849" i="3"/>
  <c r="BR848" i="3"/>
  <c r="BQ848" i="3"/>
  <c r="BP848" i="3"/>
  <c r="BM848" i="3"/>
  <c r="BJ848" i="3"/>
  <c r="BF848" i="3"/>
  <c r="BE848" i="3"/>
  <c r="BD848" i="3"/>
  <c r="BA848" i="3"/>
  <c r="AX848" i="3"/>
  <c r="AT848" i="3"/>
  <c r="AS848" i="3"/>
  <c r="AR848" i="3"/>
  <c r="AO848" i="3"/>
  <c r="AL848" i="3"/>
  <c r="BR847" i="3"/>
  <c r="BQ847" i="3"/>
  <c r="BP847" i="3"/>
  <c r="BM847" i="3"/>
  <c r="BJ847" i="3"/>
  <c r="BF847" i="3"/>
  <c r="BE847" i="3"/>
  <c r="BD847" i="3"/>
  <c r="BA847" i="3"/>
  <c r="AX847" i="3"/>
  <c r="AT847" i="3"/>
  <c r="AS847" i="3"/>
  <c r="AR847" i="3"/>
  <c r="AO847" i="3"/>
  <c r="AL847" i="3"/>
  <c r="BR846" i="3"/>
  <c r="BQ846" i="3"/>
  <c r="BP846" i="3"/>
  <c r="BM846" i="3"/>
  <c r="BJ846" i="3"/>
  <c r="BF846" i="3"/>
  <c r="BE846" i="3"/>
  <c r="BD846" i="3"/>
  <c r="BA846" i="3"/>
  <c r="AX846" i="3"/>
  <c r="AT846" i="3"/>
  <c r="AS846" i="3"/>
  <c r="AR846" i="3"/>
  <c r="AO846" i="3"/>
  <c r="AL846" i="3"/>
  <c r="BR845" i="3"/>
  <c r="BQ845" i="3"/>
  <c r="BP845" i="3"/>
  <c r="BM845" i="3"/>
  <c r="BJ845" i="3"/>
  <c r="BF845" i="3"/>
  <c r="BE845" i="3"/>
  <c r="BD845" i="3"/>
  <c r="BA845" i="3"/>
  <c r="AX845" i="3"/>
  <c r="AT845" i="3"/>
  <c r="AS845" i="3"/>
  <c r="AR845" i="3"/>
  <c r="AO845" i="3"/>
  <c r="AL845" i="3"/>
  <c r="BR844" i="3"/>
  <c r="BQ844" i="3"/>
  <c r="BP844" i="3"/>
  <c r="BM844" i="3"/>
  <c r="BJ844" i="3"/>
  <c r="BF844" i="3"/>
  <c r="BE844" i="3"/>
  <c r="BD844" i="3"/>
  <c r="BA844" i="3"/>
  <c r="AX844" i="3"/>
  <c r="AT844" i="3"/>
  <c r="AS844" i="3"/>
  <c r="AR844" i="3"/>
  <c r="AO844" i="3"/>
  <c r="AL844" i="3"/>
  <c r="BR843" i="3"/>
  <c r="BQ843" i="3"/>
  <c r="BP843" i="3"/>
  <c r="BM843" i="3"/>
  <c r="BJ843" i="3"/>
  <c r="BF843" i="3"/>
  <c r="BE843" i="3"/>
  <c r="BD843" i="3"/>
  <c r="BA843" i="3"/>
  <c r="AX843" i="3"/>
  <c r="AT843" i="3"/>
  <c r="AS843" i="3"/>
  <c r="AR843" i="3"/>
  <c r="AO843" i="3"/>
  <c r="AL843" i="3"/>
  <c r="BR842" i="3"/>
  <c r="BQ842" i="3"/>
  <c r="BP842" i="3"/>
  <c r="BM842" i="3"/>
  <c r="BJ842" i="3"/>
  <c r="BF842" i="3"/>
  <c r="BE842" i="3"/>
  <c r="BD842" i="3"/>
  <c r="BA842" i="3"/>
  <c r="AX842" i="3"/>
  <c r="AT842" i="3"/>
  <c r="AS842" i="3"/>
  <c r="AR842" i="3"/>
  <c r="AO842" i="3"/>
  <c r="AL842" i="3"/>
  <c r="BR841" i="3"/>
  <c r="BQ841" i="3"/>
  <c r="BP841" i="3"/>
  <c r="BM841" i="3"/>
  <c r="BJ841" i="3"/>
  <c r="BF841" i="3"/>
  <c r="BE841" i="3"/>
  <c r="BD841" i="3"/>
  <c r="BA841" i="3"/>
  <c r="AX841" i="3"/>
  <c r="AT841" i="3"/>
  <c r="AS841" i="3"/>
  <c r="AR841" i="3"/>
  <c r="AO841" i="3"/>
  <c r="AL841" i="3"/>
  <c r="BR840" i="3"/>
  <c r="BQ840" i="3"/>
  <c r="BP840" i="3"/>
  <c r="BM840" i="3"/>
  <c r="BJ840" i="3"/>
  <c r="BF840" i="3"/>
  <c r="BE840" i="3"/>
  <c r="BD840" i="3"/>
  <c r="BA840" i="3"/>
  <c r="AX840" i="3"/>
  <c r="AT840" i="3"/>
  <c r="AS840" i="3"/>
  <c r="AR840" i="3"/>
  <c r="AO840" i="3"/>
  <c r="AL840" i="3"/>
  <c r="BR839" i="3"/>
  <c r="BQ839" i="3"/>
  <c r="BP839" i="3"/>
  <c r="BM839" i="3"/>
  <c r="BJ839" i="3"/>
  <c r="BF839" i="3"/>
  <c r="BE839" i="3"/>
  <c r="BD839" i="3"/>
  <c r="BA839" i="3"/>
  <c r="AX839" i="3"/>
  <c r="AT839" i="3"/>
  <c r="AS839" i="3"/>
  <c r="AR839" i="3"/>
  <c r="AO839" i="3"/>
  <c r="AL839" i="3"/>
  <c r="BR838" i="3"/>
  <c r="BQ838" i="3"/>
  <c r="BP838" i="3"/>
  <c r="BM838" i="3"/>
  <c r="BJ838" i="3"/>
  <c r="BF838" i="3"/>
  <c r="BE838" i="3"/>
  <c r="BD838" i="3"/>
  <c r="BA838" i="3"/>
  <c r="AX838" i="3"/>
  <c r="AT838" i="3"/>
  <c r="AS838" i="3"/>
  <c r="AR838" i="3"/>
  <c r="AO838" i="3"/>
  <c r="AL838" i="3"/>
  <c r="BR837" i="3"/>
  <c r="BQ837" i="3"/>
  <c r="BP837" i="3"/>
  <c r="BM837" i="3"/>
  <c r="BJ837" i="3"/>
  <c r="BF837" i="3"/>
  <c r="BE837" i="3"/>
  <c r="BD837" i="3"/>
  <c r="BA837" i="3"/>
  <c r="AX837" i="3"/>
  <c r="AT837" i="3"/>
  <c r="AS837" i="3"/>
  <c r="AR837" i="3"/>
  <c r="AO837" i="3"/>
  <c r="AL837" i="3"/>
  <c r="BR836" i="3"/>
  <c r="BQ836" i="3"/>
  <c r="BP836" i="3"/>
  <c r="BM836" i="3"/>
  <c r="BJ836" i="3"/>
  <c r="BF836" i="3"/>
  <c r="BE836" i="3"/>
  <c r="BD836" i="3"/>
  <c r="BA836" i="3"/>
  <c r="AX836" i="3"/>
  <c r="AT836" i="3"/>
  <c r="AS836" i="3"/>
  <c r="AR836" i="3"/>
  <c r="AO836" i="3"/>
  <c r="AL836" i="3"/>
  <c r="BR835" i="3"/>
  <c r="BQ835" i="3"/>
  <c r="BP835" i="3"/>
  <c r="BM835" i="3"/>
  <c r="BJ835" i="3"/>
  <c r="BF835" i="3"/>
  <c r="BE835" i="3"/>
  <c r="BD835" i="3"/>
  <c r="BA835" i="3"/>
  <c r="AX835" i="3"/>
  <c r="AT835" i="3"/>
  <c r="AS835" i="3"/>
  <c r="AR835" i="3"/>
  <c r="AO835" i="3"/>
  <c r="AL835" i="3"/>
  <c r="BR834" i="3"/>
  <c r="BQ834" i="3"/>
  <c r="BP834" i="3"/>
  <c r="BM834" i="3"/>
  <c r="BJ834" i="3"/>
  <c r="BF834" i="3"/>
  <c r="BE834" i="3"/>
  <c r="BD834" i="3"/>
  <c r="BA834" i="3"/>
  <c r="AX834" i="3"/>
  <c r="AT834" i="3"/>
  <c r="AS834" i="3"/>
  <c r="AR834" i="3"/>
  <c r="AO834" i="3"/>
  <c r="AL834" i="3"/>
  <c r="BR833" i="3"/>
  <c r="BQ833" i="3"/>
  <c r="BP833" i="3"/>
  <c r="BM833" i="3"/>
  <c r="BJ833" i="3"/>
  <c r="BF833" i="3"/>
  <c r="BE833" i="3"/>
  <c r="BD833" i="3"/>
  <c r="BA833" i="3"/>
  <c r="AX833" i="3"/>
  <c r="AT833" i="3"/>
  <c r="AS833" i="3"/>
  <c r="AR833" i="3"/>
  <c r="AO833" i="3"/>
  <c r="AL833" i="3"/>
  <c r="BR832" i="3"/>
  <c r="BQ832" i="3"/>
  <c r="BP832" i="3"/>
  <c r="BM832" i="3"/>
  <c r="BJ832" i="3"/>
  <c r="BF832" i="3"/>
  <c r="BE832" i="3"/>
  <c r="BD832" i="3"/>
  <c r="BA832" i="3"/>
  <c r="AX832" i="3"/>
  <c r="AT832" i="3"/>
  <c r="AS832" i="3"/>
  <c r="AR832" i="3"/>
  <c r="AO832" i="3"/>
  <c r="AL832" i="3"/>
  <c r="BR831" i="3"/>
  <c r="BQ831" i="3"/>
  <c r="BP831" i="3"/>
  <c r="BM831" i="3"/>
  <c r="BJ831" i="3"/>
  <c r="BF831" i="3"/>
  <c r="BE831" i="3"/>
  <c r="BD831" i="3"/>
  <c r="BA831" i="3"/>
  <c r="AX831" i="3"/>
  <c r="AT831" i="3"/>
  <c r="AS831" i="3"/>
  <c r="AR831" i="3"/>
  <c r="AO831" i="3"/>
  <c r="AL831" i="3"/>
  <c r="BR830" i="3"/>
  <c r="BQ830" i="3"/>
  <c r="BP830" i="3"/>
  <c r="BM830" i="3"/>
  <c r="BJ830" i="3"/>
  <c r="BF830" i="3"/>
  <c r="BE830" i="3"/>
  <c r="BD830" i="3"/>
  <c r="BA830" i="3"/>
  <c r="AX830" i="3"/>
  <c r="AT830" i="3"/>
  <c r="AS830" i="3"/>
  <c r="AR830" i="3"/>
  <c r="AO830" i="3"/>
  <c r="AL830" i="3"/>
  <c r="BR829" i="3"/>
  <c r="BQ829" i="3"/>
  <c r="BP829" i="3"/>
  <c r="BM829" i="3"/>
  <c r="BJ829" i="3"/>
  <c r="BF829" i="3"/>
  <c r="BE829" i="3"/>
  <c r="BD829" i="3"/>
  <c r="BA829" i="3"/>
  <c r="AX829" i="3"/>
  <c r="AT829" i="3"/>
  <c r="AS829" i="3"/>
  <c r="AR829" i="3"/>
  <c r="AO829" i="3"/>
  <c r="AL829" i="3"/>
  <c r="BR828" i="3"/>
  <c r="BQ828" i="3"/>
  <c r="BP828" i="3"/>
  <c r="BM828" i="3"/>
  <c r="BJ828" i="3"/>
  <c r="BF828" i="3"/>
  <c r="BE828" i="3"/>
  <c r="BD828" i="3"/>
  <c r="BA828" i="3"/>
  <c r="AX828" i="3"/>
  <c r="AT828" i="3"/>
  <c r="AS828" i="3"/>
  <c r="AR828" i="3"/>
  <c r="AO828" i="3"/>
  <c r="AL828" i="3"/>
  <c r="BR827" i="3"/>
  <c r="BQ827" i="3"/>
  <c r="BP827" i="3"/>
  <c r="BM827" i="3"/>
  <c r="BJ827" i="3"/>
  <c r="BF827" i="3"/>
  <c r="BE827" i="3"/>
  <c r="BD827" i="3"/>
  <c r="BA827" i="3"/>
  <c r="AX827" i="3"/>
  <c r="AT827" i="3"/>
  <c r="AS827" i="3"/>
  <c r="AR827" i="3"/>
  <c r="AO827" i="3"/>
  <c r="AL827" i="3"/>
  <c r="BR826" i="3"/>
  <c r="BQ826" i="3"/>
  <c r="BP826" i="3"/>
  <c r="BM826" i="3"/>
  <c r="BJ826" i="3"/>
  <c r="BF826" i="3"/>
  <c r="BE826" i="3"/>
  <c r="BD826" i="3"/>
  <c r="BA826" i="3"/>
  <c r="AX826" i="3"/>
  <c r="AT826" i="3"/>
  <c r="AS826" i="3"/>
  <c r="AR826" i="3"/>
  <c r="AO826" i="3"/>
  <c r="AL826" i="3"/>
  <c r="BR825" i="3"/>
  <c r="BQ825" i="3"/>
  <c r="BP825" i="3"/>
  <c r="BM825" i="3"/>
  <c r="BJ825" i="3"/>
  <c r="BF825" i="3"/>
  <c r="BE825" i="3"/>
  <c r="BD825" i="3"/>
  <c r="BA825" i="3"/>
  <c r="AX825" i="3"/>
  <c r="AT825" i="3"/>
  <c r="AS825" i="3"/>
  <c r="AR825" i="3"/>
  <c r="AO825" i="3"/>
  <c r="AL825" i="3"/>
  <c r="BR824" i="3"/>
  <c r="BQ824" i="3"/>
  <c r="BP824" i="3"/>
  <c r="BM824" i="3"/>
  <c r="BJ824" i="3"/>
  <c r="BF824" i="3"/>
  <c r="BE824" i="3"/>
  <c r="BD824" i="3"/>
  <c r="BA824" i="3"/>
  <c r="AX824" i="3"/>
  <c r="AT824" i="3"/>
  <c r="AS824" i="3"/>
  <c r="AR824" i="3"/>
  <c r="AO824" i="3"/>
  <c r="AL824" i="3"/>
  <c r="BR823" i="3"/>
  <c r="BQ823" i="3"/>
  <c r="BP823" i="3"/>
  <c r="BM823" i="3"/>
  <c r="BJ823" i="3"/>
  <c r="BF823" i="3"/>
  <c r="BE823" i="3"/>
  <c r="BD823" i="3"/>
  <c r="BA823" i="3"/>
  <c r="AX823" i="3"/>
  <c r="AT823" i="3"/>
  <c r="AS823" i="3"/>
  <c r="AR823" i="3"/>
  <c r="AO823" i="3"/>
  <c r="AL823" i="3"/>
  <c r="BR822" i="3"/>
  <c r="BQ822" i="3"/>
  <c r="BP822" i="3"/>
  <c r="BM822" i="3"/>
  <c r="BJ822" i="3"/>
  <c r="BF822" i="3"/>
  <c r="BE822" i="3"/>
  <c r="BD822" i="3"/>
  <c r="BA822" i="3"/>
  <c r="AX822" i="3"/>
  <c r="AT822" i="3"/>
  <c r="AS822" i="3"/>
  <c r="AR822" i="3"/>
  <c r="AO822" i="3"/>
  <c r="AL822" i="3"/>
  <c r="BR821" i="3"/>
  <c r="BQ821" i="3"/>
  <c r="BP821" i="3"/>
  <c r="BM821" i="3"/>
  <c r="BJ821" i="3"/>
  <c r="BF821" i="3"/>
  <c r="BE821" i="3"/>
  <c r="BD821" i="3"/>
  <c r="BA821" i="3"/>
  <c r="AX821" i="3"/>
  <c r="AT821" i="3"/>
  <c r="AS821" i="3"/>
  <c r="AR821" i="3"/>
  <c r="AO821" i="3"/>
  <c r="AL821" i="3"/>
  <c r="BR820" i="3"/>
  <c r="BQ820" i="3"/>
  <c r="BP820" i="3"/>
  <c r="BM820" i="3"/>
  <c r="BJ820" i="3"/>
  <c r="BF820" i="3"/>
  <c r="BE820" i="3"/>
  <c r="BD820" i="3"/>
  <c r="BA820" i="3"/>
  <c r="AX820" i="3"/>
  <c r="AT820" i="3"/>
  <c r="AS820" i="3"/>
  <c r="AR820" i="3"/>
  <c r="AO820" i="3"/>
  <c r="AL820" i="3"/>
  <c r="BR819" i="3"/>
  <c r="BQ819" i="3"/>
  <c r="BP819" i="3"/>
  <c r="BM819" i="3"/>
  <c r="BJ819" i="3"/>
  <c r="BF819" i="3"/>
  <c r="BE819" i="3"/>
  <c r="BD819" i="3"/>
  <c r="BA819" i="3"/>
  <c r="AX819" i="3"/>
  <c r="AT819" i="3"/>
  <c r="AS819" i="3"/>
  <c r="AR819" i="3"/>
  <c r="AO819" i="3"/>
  <c r="AL819" i="3"/>
  <c r="BR818" i="3"/>
  <c r="BQ818" i="3"/>
  <c r="BP818" i="3"/>
  <c r="BM818" i="3"/>
  <c r="BJ818" i="3"/>
  <c r="BF818" i="3"/>
  <c r="BE818" i="3"/>
  <c r="BD818" i="3"/>
  <c r="BA818" i="3"/>
  <c r="AX818" i="3"/>
  <c r="AT818" i="3"/>
  <c r="AS818" i="3"/>
  <c r="AR818" i="3"/>
  <c r="AO818" i="3"/>
  <c r="AL818" i="3"/>
  <c r="BR817" i="3"/>
  <c r="BQ817" i="3"/>
  <c r="BP817" i="3"/>
  <c r="BM817" i="3"/>
  <c r="BJ817" i="3"/>
  <c r="BF817" i="3"/>
  <c r="BE817" i="3"/>
  <c r="BD817" i="3"/>
  <c r="BA817" i="3"/>
  <c r="AX817" i="3"/>
  <c r="AT817" i="3"/>
  <c r="AS817" i="3"/>
  <c r="AR817" i="3"/>
  <c r="AO817" i="3"/>
  <c r="AL817" i="3"/>
  <c r="BR816" i="3"/>
  <c r="BQ816" i="3"/>
  <c r="BP816" i="3"/>
  <c r="BM816" i="3"/>
  <c r="BJ816" i="3"/>
  <c r="BF816" i="3"/>
  <c r="BE816" i="3"/>
  <c r="BD816" i="3"/>
  <c r="BA816" i="3"/>
  <c r="AX816" i="3"/>
  <c r="AT816" i="3"/>
  <c r="AS816" i="3"/>
  <c r="AR816" i="3"/>
  <c r="AO816" i="3"/>
  <c r="AL816" i="3"/>
  <c r="BR815" i="3"/>
  <c r="BQ815" i="3"/>
  <c r="BP815" i="3"/>
  <c r="BM815" i="3"/>
  <c r="BJ815" i="3"/>
  <c r="BF815" i="3"/>
  <c r="BE815" i="3"/>
  <c r="BD815" i="3"/>
  <c r="BA815" i="3"/>
  <c r="AX815" i="3"/>
  <c r="AT815" i="3"/>
  <c r="AS815" i="3"/>
  <c r="AR815" i="3"/>
  <c r="AO815" i="3"/>
  <c r="AL815" i="3"/>
  <c r="BR814" i="3"/>
  <c r="BQ814" i="3"/>
  <c r="BP814" i="3"/>
  <c r="BM814" i="3"/>
  <c r="BJ814" i="3"/>
  <c r="BF814" i="3"/>
  <c r="BE814" i="3"/>
  <c r="BD814" i="3"/>
  <c r="BA814" i="3"/>
  <c r="AX814" i="3"/>
  <c r="AT814" i="3"/>
  <c r="AS814" i="3"/>
  <c r="AR814" i="3"/>
  <c r="AO814" i="3"/>
  <c r="AL814" i="3"/>
  <c r="BR813" i="3"/>
  <c r="BQ813" i="3"/>
  <c r="BP813" i="3"/>
  <c r="BM813" i="3"/>
  <c r="BJ813" i="3"/>
  <c r="BF813" i="3"/>
  <c r="BE813" i="3"/>
  <c r="BD813" i="3"/>
  <c r="BA813" i="3"/>
  <c r="AX813" i="3"/>
  <c r="AT813" i="3"/>
  <c r="AS813" i="3"/>
  <c r="AR813" i="3"/>
  <c r="AO813" i="3"/>
  <c r="AL813" i="3"/>
  <c r="BR812" i="3"/>
  <c r="BQ812" i="3"/>
  <c r="BP812" i="3"/>
  <c r="BM812" i="3"/>
  <c r="BJ812" i="3"/>
  <c r="BF812" i="3"/>
  <c r="BE812" i="3"/>
  <c r="BD812" i="3"/>
  <c r="BA812" i="3"/>
  <c r="AX812" i="3"/>
  <c r="AT812" i="3"/>
  <c r="AS812" i="3"/>
  <c r="AR812" i="3"/>
  <c r="AO812" i="3"/>
  <c r="AL812" i="3"/>
  <c r="BR811" i="3"/>
  <c r="BQ811" i="3"/>
  <c r="BP811" i="3"/>
  <c r="BM811" i="3"/>
  <c r="BJ811" i="3"/>
  <c r="BF811" i="3"/>
  <c r="BE811" i="3"/>
  <c r="BD811" i="3"/>
  <c r="BA811" i="3"/>
  <c r="AX811" i="3"/>
  <c r="AT811" i="3"/>
  <c r="AS811" i="3"/>
  <c r="AR811" i="3"/>
  <c r="AO811" i="3"/>
  <c r="AL811" i="3"/>
  <c r="BR810" i="3"/>
  <c r="BQ810" i="3"/>
  <c r="BP810" i="3"/>
  <c r="BM810" i="3"/>
  <c r="BJ810" i="3"/>
  <c r="BF810" i="3"/>
  <c r="BE810" i="3"/>
  <c r="BD810" i="3"/>
  <c r="BA810" i="3"/>
  <c r="AX810" i="3"/>
  <c r="AT810" i="3"/>
  <c r="AS810" i="3"/>
  <c r="AR810" i="3"/>
  <c r="AO810" i="3"/>
  <c r="AL810" i="3"/>
  <c r="BR809" i="3"/>
  <c r="BQ809" i="3"/>
  <c r="BP809" i="3"/>
  <c r="BM809" i="3"/>
  <c r="BJ809" i="3"/>
  <c r="BF809" i="3"/>
  <c r="BE809" i="3"/>
  <c r="BD809" i="3"/>
  <c r="BA809" i="3"/>
  <c r="AX809" i="3"/>
  <c r="AT809" i="3"/>
  <c r="AS809" i="3"/>
  <c r="AR809" i="3"/>
  <c r="AO809" i="3"/>
  <c r="AL809" i="3"/>
  <c r="BR808" i="3"/>
  <c r="BQ808" i="3"/>
  <c r="BP808" i="3"/>
  <c r="BM808" i="3"/>
  <c r="BJ808" i="3"/>
  <c r="BF808" i="3"/>
  <c r="BE808" i="3"/>
  <c r="BD808" i="3"/>
  <c r="BA808" i="3"/>
  <c r="AX808" i="3"/>
  <c r="AT808" i="3"/>
  <c r="AS808" i="3"/>
  <c r="AR808" i="3"/>
  <c r="AO808" i="3"/>
  <c r="AL808" i="3"/>
  <c r="BR807" i="3"/>
  <c r="BQ807" i="3"/>
  <c r="BP807" i="3"/>
  <c r="BM807" i="3"/>
  <c r="BJ807" i="3"/>
  <c r="BF807" i="3"/>
  <c r="BE807" i="3"/>
  <c r="BD807" i="3"/>
  <c r="BA807" i="3"/>
  <c r="AX807" i="3"/>
  <c r="AT807" i="3"/>
  <c r="AS807" i="3"/>
  <c r="AR807" i="3"/>
  <c r="AO807" i="3"/>
  <c r="AL807" i="3"/>
  <c r="BR806" i="3"/>
  <c r="BQ806" i="3"/>
  <c r="BP806" i="3"/>
  <c r="BM806" i="3"/>
  <c r="BJ806" i="3"/>
  <c r="BF806" i="3"/>
  <c r="BE806" i="3"/>
  <c r="BD806" i="3"/>
  <c r="BA806" i="3"/>
  <c r="AX806" i="3"/>
  <c r="AT806" i="3"/>
  <c r="AS806" i="3"/>
  <c r="AR806" i="3"/>
  <c r="AO806" i="3"/>
  <c r="AL806" i="3"/>
  <c r="BR805" i="3"/>
  <c r="BQ805" i="3"/>
  <c r="BP805" i="3"/>
  <c r="BM805" i="3"/>
  <c r="BJ805" i="3"/>
  <c r="BF805" i="3"/>
  <c r="BE805" i="3"/>
  <c r="BD805" i="3"/>
  <c r="BA805" i="3"/>
  <c r="AX805" i="3"/>
  <c r="AT805" i="3"/>
  <c r="AS805" i="3"/>
  <c r="AR805" i="3"/>
  <c r="AO805" i="3"/>
  <c r="AL805" i="3"/>
  <c r="BR804" i="3"/>
  <c r="BQ804" i="3"/>
  <c r="BP804" i="3"/>
  <c r="BM804" i="3"/>
  <c r="BJ804" i="3"/>
  <c r="BF804" i="3"/>
  <c r="BE804" i="3"/>
  <c r="BD804" i="3"/>
  <c r="BA804" i="3"/>
  <c r="AX804" i="3"/>
  <c r="AT804" i="3"/>
  <c r="AS804" i="3"/>
  <c r="AR804" i="3"/>
  <c r="AO804" i="3"/>
  <c r="AL804" i="3"/>
  <c r="BR803" i="3"/>
  <c r="BQ803" i="3"/>
  <c r="BP803" i="3"/>
  <c r="BM803" i="3"/>
  <c r="BJ803" i="3"/>
  <c r="BF803" i="3"/>
  <c r="BE803" i="3"/>
  <c r="BD803" i="3"/>
  <c r="BA803" i="3"/>
  <c r="AX803" i="3"/>
  <c r="AT803" i="3"/>
  <c r="AS803" i="3"/>
  <c r="AR803" i="3"/>
  <c r="AO803" i="3"/>
  <c r="AL803" i="3"/>
  <c r="BR802" i="3"/>
  <c r="BQ802" i="3"/>
  <c r="BP802" i="3"/>
  <c r="BM802" i="3"/>
  <c r="BJ802" i="3"/>
  <c r="BF802" i="3"/>
  <c r="BE802" i="3"/>
  <c r="BD802" i="3"/>
  <c r="BA802" i="3"/>
  <c r="AX802" i="3"/>
  <c r="AT802" i="3"/>
  <c r="AS802" i="3"/>
  <c r="AR802" i="3"/>
  <c r="AO802" i="3"/>
  <c r="AL802" i="3"/>
  <c r="BR801" i="3"/>
  <c r="BQ801" i="3"/>
  <c r="BP801" i="3"/>
  <c r="BM801" i="3"/>
  <c r="BJ801" i="3"/>
  <c r="BF801" i="3"/>
  <c r="BE801" i="3"/>
  <c r="BD801" i="3"/>
  <c r="BA801" i="3"/>
  <c r="AX801" i="3"/>
  <c r="AT801" i="3"/>
  <c r="AS801" i="3"/>
  <c r="AR801" i="3"/>
  <c r="AO801" i="3"/>
  <c r="AL801" i="3"/>
  <c r="BR800" i="3"/>
  <c r="BQ800" i="3"/>
  <c r="BP800" i="3"/>
  <c r="BM800" i="3"/>
  <c r="BJ800" i="3"/>
  <c r="BF800" i="3"/>
  <c r="BE800" i="3"/>
  <c r="BD800" i="3"/>
  <c r="BA800" i="3"/>
  <c r="AX800" i="3"/>
  <c r="AT800" i="3"/>
  <c r="AS800" i="3"/>
  <c r="AR800" i="3"/>
  <c r="AO800" i="3"/>
  <c r="AL800" i="3"/>
  <c r="BR799" i="3"/>
  <c r="BQ799" i="3"/>
  <c r="BP799" i="3"/>
  <c r="BM799" i="3"/>
  <c r="BJ799" i="3"/>
  <c r="BF799" i="3"/>
  <c r="BE799" i="3"/>
  <c r="BD799" i="3"/>
  <c r="BA799" i="3"/>
  <c r="AX799" i="3"/>
  <c r="AT799" i="3"/>
  <c r="AS799" i="3"/>
  <c r="AR799" i="3"/>
  <c r="AO799" i="3"/>
  <c r="AL799" i="3"/>
  <c r="BR798" i="3"/>
  <c r="BQ798" i="3"/>
  <c r="BP798" i="3"/>
  <c r="BM798" i="3"/>
  <c r="BJ798" i="3"/>
  <c r="BF798" i="3"/>
  <c r="BE798" i="3"/>
  <c r="BD798" i="3"/>
  <c r="BA798" i="3"/>
  <c r="AX798" i="3"/>
  <c r="AT798" i="3"/>
  <c r="AS798" i="3"/>
  <c r="AR798" i="3"/>
  <c r="AO798" i="3"/>
  <c r="AL798" i="3"/>
  <c r="BR797" i="3"/>
  <c r="BQ797" i="3"/>
  <c r="BP797" i="3"/>
  <c r="BM797" i="3"/>
  <c r="BJ797" i="3"/>
  <c r="BF797" i="3"/>
  <c r="BE797" i="3"/>
  <c r="BD797" i="3"/>
  <c r="BA797" i="3"/>
  <c r="AX797" i="3"/>
  <c r="AT797" i="3"/>
  <c r="AS797" i="3"/>
  <c r="AR797" i="3"/>
  <c r="AO797" i="3"/>
  <c r="AL797" i="3"/>
  <c r="BR796" i="3"/>
  <c r="BQ796" i="3"/>
  <c r="BP796" i="3"/>
  <c r="BM796" i="3"/>
  <c r="BJ796" i="3"/>
  <c r="BF796" i="3"/>
  <c r="BE796" i="3"/>
  <c r="BD796" i="3"/>
  <c r="BA796" i="3"/>
  <c r="AX796" i="3"/>
  <c r="AT796" i="3"/>
  <c r="AS796" i="3"/>
  <c r="AR796" i="3"/>
  <c r="AO796" i="3"/>
  <c r="AL796" i="3"/>
  <c r="BR795" i="3"/>
  <c r="BQ795" i="3"/>
  <c r="BP795" i="3"/>
  <c r="BM795" i="3"/>
  <c r="BJ795" i="3"/>
  <c r="BF795" i="3"/>
  <c r="BE795" i="3"/>
  <c r="BD795" i="3"/>
  <c r="BA795" i="3"/>
  <c r="AX795" i="3"/>
  <c r="AT795" i="3"/>
  <c r="AS795" i="3"/>
  <c r="AR795" i="3"/>
  <c r="AO795" i="3"/>
  <c r="AL795" i="3"/>
  <c r="BR794" i="3"/>
  <c r="BQ794" i="3"/>
  <c r="BP794" i="3"/>
  <c r="BM794" i="3"/>
  <c r="BJ794" i="3"/>
  <c r="BF794" i="3"/>
  <c r="BE794" i="3"/>
  <c r="BD794" i="3"/>
  <c r="BA794" i="3"/>
  <c r="AX794" i="3"/>
  <c r="AT794" i="3"/>
  <c r="AS794" i="3"/>
  <c r="AR794" i="3"/>
  <c r="AO794" i="3"/>
  <c r="AL794" i="3"/>
  <c r="BR793" i="3"/>
  <c r="BQ793" i="3"/>
  <c r="BP793" i="3"/>
  <c r="BM793" i="3"/>
  <c r="BJ793" i="3"/>
  <c r="BF793" i="3"/>
  <c r="BE793" i="3"/>
  <c r="BD793" i="3"/>
  <c r="BA793" i="3"/>
  <c r="AX793" i="3"/>
  <c r="AT793" i="3"/>
  <c r="AS793" i="3"/>
  <c r="AR793" i="3"/>
  <c r="AO793" i="3"/>
  <c r="AL793" i="3"/>
  <c r="BR792" i="3"/>
  <c r="BQ792" i="3"/>
  <c r="BP792" i="3"/>
  <c r="BM792" i="3"/>
  <c r="BJ792" i="3"/>
  <c r="BF792" i="3"/>
  <c r="BE792" i="3"/>
  <c r="BD792" i="3"/>
  <c r="BA792" i="3"/>
  <c r="AX792" i="3"/>
  <c r="AT792" i="3"/>
  <c r="AS792" i="3"/>
  <c r="AR792" i="3"/>
  <c r="AO792" i="3"/>
  <c r="AL792" i="3"/>
  <c r="BR791" i="3"/>
  <c r="BQ791" i="3"/>
  <c r="BP791" i="3"/>
  <c r="BM791" i="3"/>
  <c r="BJ791" i="3"/>
  <c r="BF791" i="3"/>
  <c r="BE791" i="3"/>
  <c r="BD791" i="3"/>
  <c r="BA791" i="3"/>
  <c r="AX791" i="3"/>
  <c r="AT791" i="3"/>
  <c r="AS791" i="3"/>
  <c r="AR791" i="3"/>
  <c r="AO791" i="3"/>
  <c r="AL791" i="3"/>
  <c r="BR790" i="3"/>
  <c r="BQ790" i="3"/>
  <c r="BP790" i="3"/>
  <c r="BM790" i="3"/>
  <c r="BJ790" i="3"/>
  <c r="BF790" i="3"/>
  <c r="BE790" i="3"/>
  <c r="BD790" i="3"/>
  <c r="BA790" i="3"/>
  <c r="AX790" i="3"/>
  <c r="AT790" i="3"/>
  <c r="AS790" i="3"/>
  <c r="AR790" i="3"/>
  <c r="AO790" i="3"/>
  <c r="AL790" i="3"/>
  <c r="BR789" i="3"/>
  <c r="BQ789" i="3"/>
  <c r="BP789" i="3"/>
  <c r="BM789" i="3"/>
  <c r="BJ789" i="3"/>
  <c r="BF789" i="3"/>
  <c r="BE789" i="3"/>
  <c r="BD789" i="3"/>
  <c r="BA789" i="3"/>
  <c r="AX789" i="3"/>
  <c r="AT789" i="3"/>
  <c r="AS789" i="3"/>
  <c r="AR789" i="3"/>
  <c r="AO789" i="3"/>
  <c r="AL789" i="3"/>
  <c r="BR788" i="3"/>
  <c r="BQ788" i="3"/>
  <c r="BP788" i="3"/>
  <c r="BM788" i="3"/>
  <c r="BJ788" i="3"/>
  <c r="BF788" i="3"/>
  <c r="BE788" i="3"/>
  <c r="BD788" i="3"/>
  <c r="BA788" i="3"/>
  <c r="AX788" i="3"/>
  <c r="AT788" i="3"/>
  <c r="AS788" i="3"/>
  <c r="AR788" i="3"/>
  <c r="AO788" i="3"/>
  <c r="AL788" i="3"/>
  <c r="BR787" i="3"/>
  <c r="BQ787" i="3"/>
  <c r="BP787" i="3"/>
  <c r="BM787" i="3"/>
  <c r="BJ787" i="3"/>
  <c r="BF787" i="3"/>
  <c r="BE787" i="3"/>
  <c r="BD787" i="3"/>
  <c r="BA787" i="3"/>
  <c r="AX787" i="3"/>
  <c r="AT787" i="3"/>
  <c r="AS787" i="3"/>
  <c r="AR787" i="3"/>
  <c r="AO787" i="3"/>
  <c r="AL787" i="3"/>
  <c r="BR786" i="3"/>
  <c r="BQ786" i="3"/>
  <c r="BP786" i="3"/>
  <c r="BM786" i="3"/>
  <c r="BJ786" i="3"/>
  <c r="BF786" i="3"/>
  <c r="BE786" i="3"/>
  <c r="BD786" i="3"/>
  <c r="BA786" i="3"/>
  <c r="AX786" i="3"/>
  <c r="AT786" i="3"/>
  <c r="AS786" i="3"/>
  <c r="AR786" i="3"/>
  <c r="AO786" i="3"/>
  <c r="AL786" i="3"/>
  <c r="BR785" i="3"/>
  <c r="BQ785" i="3"/>
  <c r="BP785" i="3"/>
  <c r="BM785" i="3"/>
  <c r="BJ785" i="3"/>
  <c r="BF785" i="3"/>
  <c r="BE785" i="3"/>
  <c r="BD785" i="3"/>
  <c r="BA785" i="3"/>
  <c r="AX785" i="3"/>
  <c r="AT785" i="3"/>
  <c r="AS785" i="3"/>
  <c r="AR785" i="3"/>
  <c r="AO785" i="3"/>
  <c r="AL785" i="3"/>
  <c r="BR784" i="3"/>
  <c r="BQ784" i="3"/>
  <c r="BP784" i="3"/>
  <c r="BM784" i="3"/>
  <c r="BJ784" i="3"/>
  <c r="BF784" i="3"/>
  <c r="BE784" i="3"/>
  <c r="BD784" i="3"/>
  <c r="BA784" i="3"/>
  <c r="AX784" i="3"/>
  <c r="AT784" i="3"/>
  <c r="AS784" i="3"/>
  <c r="AR784" i="3"/>
  <c r="AO784" i="3"/>
  <c r="AL784" i="3"/>
  <c r="BR783" i="3"/>
  <c r="BQ783" i="3"/>
  <c r="BP783" i="3"/>
  <c r="BM783" i="3"/>
  <c r="BJ783" i="3"/>
  <c r="BF783" i="3"/>
  <c r="BE783" i="3"/>
  <c r="BD783" i="3"/>
  <c r="BA783" i="3"/>
  <c r="AX783" i="3"/>
  <c r="AT783" i="3"/>
  <c r="AS783" i="3"/>
  <c r="AR783" i="3"/>
  <c r="AO783" i="3"/>
  <c r="AL783" i="3"/>
  <c r="BR782" i="3"/>
  <c r="BQ782" i="3"/>
  <c r="BP782" i="3"/>
  <c r="BM782" i="3"/>
  <c r="BJ782" i="3"/>
  <c r="BF782" i="3"/>
  <c r="BE782" i="3"/>
  <c r="BD782" i="3"/>
  <c r="BA782" i="3"/>
  <c r="AX782" i="3"/>
  <c r="AT782" i="3"/>
  <c r="AS782" i="3"/>
  <c r="AR782" i="3"/>
  <c r="AO782" i="3"/>
  <c r="AL782" i="3"/>
  <c r="BR781" i="3"/>
  <c r="BQ781" i="3"/>
  <c r="BP781" i="3"/>
  <c r="BM781" i="3"/>
  <c r="BJ781" i="3"/>
  <c r="BF781" i="3"/>
  <c r="BE781" i="3"/>
  <c r="BD781" i="3"/>
  <c r="BA781" i="3"/>
  <c r="AX781" i="3"/>
  <c r="AT781" i="3"/>
  <c r="AS781" i="3"/>
  <c r="AR781" i="3"/>
  <c r="AO781" i="3"/>
  <c r="AL781" i="3"/>
  <c r="BR780" i="3"/>
  <c r="BQ780" i="3"/>
  <c r="BP780" i="3"/>
  <c r="BM780" i="3"/>
  <c r="BJ780" i="3"/>
  <c r="BF780" i="3"/>
  <c r="BE780" i="3"/>
  <c r="BD780" i="3"/>
  <c r="BA780" i="3"/>
  <c r="AX780" i="3"/>
  <c r="AT780" i="3"/>
  <c r="AS780" i="3"/>
  <c r="AR780" i="3"/>
  <c r="AO780" i="3"/>
  <c r="AL780" i="3"/>
  <c r="BR779" i="3"/>
  <c r="BQ779" i="3"/>
  <c r="BP779" i="3"/>
  <c r="BM779" i="3"/>
  <c r="BJ779" i="3"/>
  <c r="BF779" i="3"/>
  <c r="BE779" i="3"/>
  <c r="BD779" i="3"/>
  <c r="BA779" i="3"/>
  <c r="AX779" i="3"/>
  <c r="AT779" i="3"/>
  <c r="AS779" i="3"/>
  <c r="AR779" i="3"/>
  <c r="AO779" i="3"/>
  <c r="AL779" i="3"/>
  <c r="BR778" i="3"/>
  <c r="BQ778" i="3"/>
  <c r="BP778" i="3"/>
  <c r="BM778" i="3"/>
  <c r="BJ778" i="3"/>
  <c r="BF778" i="3"/>
  <c r="BE778" i="3"/>
  <c r="BD778" i="3"/>
  <c r="BA778" i="3"/>
  <c r="AX778" i="3"/>
  <c r="AT778" i="3"/>
  <c r="AS778" i="3"/>
  <c r="AR778" i="3"/>
  <c r="AO778" i="3"/>
  <c r="AL778" i="3"/>
  <c r="BR777" i="3"/>
  <c r="BQ777" i="3"/>
  <c r="BP777" i="3"/>
  <c r="BM777" i="3"/>
  <c r="BJ777" i="3"/>
  <c r="BF777" i="3"/>
  <c r="BE777" i="3"/>
  <c r="BD777" i="3"/>
  <c r="BA777" i="3"/>
  <c r="AX777" i="3"/>
  <c r="AT777" i="3"/>
  <c r="AS777" i="3"/>
  <c r="AR777" i="3"/>
  <c r="AO777" i="3"/>
  <c r="AL777" i="3"/>
  <c r="BR776" i="3"/>
  <c r="BQ776" i="3"/>
  <c r="BP776" i="3"/>
  <c r="BM776" i="3"/>
  <c r="BJ776" i="3"/>
  <c r="BF776" i="3"/>
  <c r="BE776" i="3"/>
  <c r="BD776" i="3"/>
  <c r="BA776" i="3"/>
  <c r="AX776" i="3"/>
  <c r="AT776" i="3"/>
  <c r="AS776" i="3"/>
  <c r="AR776" i="3"/>
  <c r="AO776" i="3"/>
  <c r="AL776" i="3"/>
  <c r="BR775" i="3"/>
  <c r="BQ775" i="3"/>
  <c r="BP775" i="3"/>
  <c r="BM775" i="3"/>
  <c r="BJ775" i="3"/>
  <c r="BF775" i="3"/>
  <c r="BE775" i="3"/>
  <c r="BD775" i="3"/>
  <c r="BA775" i="3"/>
  <c r="AX775" i="3"/>
  <c r="AT775" i="3"/>
  <c r="AS775" i="3"/>
  <c r="AR775" i="3"/>
  <c r="AO775" i="3"/>
  <c r="AL775" i="3"/>
  <c r="BR774" i="3"/>
  <c r="BQ774" i="3"/>
  <c r="BP774" i="3"/>
  <c r="BM774" i="3"/>
  <c r="BJ774" i="3"/>
  <c r="BF774" i="3"/>
  <c r="BE774" i="3"/>
  <c r="BD774" i="3"/>
  <c r="BA774" i="3"/>
  <c r="AX774" i="3"/>
  <c r="AT774" i="3"/>
  <c r="AS774" i="3"/>
  <c r="AR774" i="3"/>
  <c r="AO774" i="3"/>
  <c r="AL774" i="3"/>
  <c r="BR773" i="3"/>
  <c r="BQ773" i="3"/>
  <c r="BP773" i="3"/>
  <c r="BM773" i="3"/>
  <c r="BJ773" i="3"/>
  <c r="BF773" i="3"/>
  <c r="BE773" i="3"/>
  <c r="BD773" i="3"/>
  <c r="BA773" i="3"/>
  <c r="AX773" i="3"/>
  <c r="AT773" i="3"/>
  <c r="AS773" i="3"/>
  <c r="AR773" i="3"/>
  <c r="AO773" i="3"/>
  <c r="AL773" i="3"/>
  <c r="BR772" i="3"/>
  <c r="BQ772" i="3"/>
  <c r="BP772" i="3"/>
  <c r="BM772" i="3"/>
  <c r="BJ772" i="3"/>
  <c r="BF772" i="3"/>
  <c r="BE772" i="3"/>
  <c r="BD772" i="3"/>
  <c r="BA772" i="3"/>
  <c r="AX772" i="3"/>
  <c r="AT772" i="3"/>
  <c r="AS772" i="3"/>
  <c r="AR772" i="3"/>
  <c r="AO772" i="3"/>
  <c r="AL772" i="3"/>
  <c r="BR771" i="3"/>
  <c r="BQ771" i="3"/>
  <c r="BP771" i="3"/>
  <c r="BM771" i="3"/>
  <c r="BJ771" i="3"/>
  <c r="BF771" i="3"/>
  <c r="BE771" i="3"/>
  <c r="BD771" i="3"/>
  <c r="BA771" i="3"/>
  <c r="AX771" i="3"/>
  <c r="AT771" i="3"/>
  <c r="AS771" i="3"/>
  <c r="AR771" i="3"/>
  <c r="AO771" i="3"/>
  <c r="AL771" i="3"/>
  <c r="BR770" i="3"/>
  <c r="BQ770" i="3"/>
  <c r="BP770" i="3"/>
  <c r="BM770" i="3"/>
  <c r="BJ770" i="3"/>
  <c r="BF770" i="3"/>
  <c r="BE770" i="3"/>
  <c r="BD770" i="3"/>
  <c r="BA770" i="3"/>
  <c r="AX770" i="3"/>
  <c r="AT770" i="3"/>
  <c r="AS770" i="3"/>
  <c r="AR770" i="3"/>
  <c r="AO770" i="3"/>
  <c r="AL770" i="3"/>
  <c r="BR769" i="3"/>
  <c r="BQ769" i="3"/>
  <c r="BP769" i="3"/>
  <c r="BM769" i="3"/>
  <c r="BJ769" i="3"/>
  <c r="BF769" i="3"/>
  <c r="BE769" i="3"/>
  <c r="BD769" i="3"/>
  <c r="BA769" i="3"/>
  <c r="AX769" i="3"/>
  <c r="AT769" i="3"/>
  <c r="AS769" i="3"/>
  <c r="AR769" i="3"/>
  <c r="AO769" i="3"/>
  <c r="AL769" i="3"/>
  <c r="BR768" i="3"/>
  <c r="BQ768" i="3"/>
  <c r="BP768" i="3"/>
  <c r="BM768" i="3"/>
  <c r="BJ768" i="3"/>
  <c r="BF768" i="3"/>
  <c r="BE768" i="3"/>
  <c r="BD768" i="3"/>
  <c r="BA768" i="3"/>
  <c r="AX768" i="3"/>
  <c r="AT768" i="3"/>
  <c r="AS768" i="3"/>
  <c r="AR768" i="3"/>
  <c r="AO768" i="3"/>
  <c r="AL768" i="3"/>
  <c r="BR767" i="3"/>
  <c r="BQ767" i="3"/>
  <c r="BP767" i="3"/>
  <c r="BM767" i="3"/>
  <c r="BJ767" i="3"/>
  <c r="BF767" i="3"/>
  <c r="BE767" i="3"/>
  <c r="BD767" i="3"/>
  <c r="BA767" i="3"/>
  <c r="AX767" i="3"/>
  <c r="AT767" i="3"/>
  <c r="AS767" i="3"/>
  <c r="AR767" i="3"/>
  <c r="AO767" i="3"/>
  <c r="AL767" i="3"/>
  <c r="BR766" i="3"/>
  <c r="BQ766" i="3"/>
  <c r="BP766" i="3"/>
  <c r="BM766" i="3"/>
  <c r="BJ766" i="3"/>
  <c r="BF766" i="3"/>
  <c r="BE766" i="3"/>
  <c r="BD766" i="3"/>
  <c r="BA766" i="3"/>
  <c r="AX766" i="3"/>
  <c r="AT766" i="3"/>
  <c r="AS766" i="3"/>
  <c r="AR766" i="3"/>
  <c r="AO766" i="3"/>
  <c r="AL766" i="3"/>
  <c r="BR765" i="3"/>
  <c r="BQ765" i="3"/>
  <c r="BP765" i="3"/>
  <c r="BM765" i="3"/>
  <c r="BJ765" i="3"/>
  <c r="BF765" i="3"/>
  <c r="BE765" i="3"/>
  <c r="BD765" i="3"/>
  <c r="BA765" i="3"/>
  <c r="AX765" i="3"/>
  <c r="AT765" i="3"/>
  <c r="AS765" i="3"/>
  <c r="AR765" i="3"/>
  <c r="AO765" i="3"/>
  <c r="AL765" i="3"/>
  <c r="BR764" i="3"/>
  <c r="BQ764" i="3"/>
  <c r="BP764" i="3"/>
  <c r="BM764" i="3"/>
  <c r="BJ764" i="3"/>
  <c r="BF764" i="3"/>
  <c r="BE764" i="3"/>
  <c r="BD764" i="3"/>
  <c r="BA764" i="3"/>
  <c r="AX764" i="3"/>
  <c r="AT764" i="3"/>
  <c r="AS764" i="3"/>
  <c r="AR764" i="3"/>
  <c r="AO764" i="3"/>
  <c r="AL764" i="3"/>
  <c r="BR763" i="3"/>
  <c r="BQ763" i="3"/>
  <c r="BP763" i="3"/>
  <c r="BM763" i="3"/>
  <c r="BJ763" i="3"/>
  <c r="BF763" i="3"/>
  <c r="BE763" i="3"/>
  <c r="BD763" i="3"/>
  <c r="BA763" i="3"/>
  <c r="AX763" i="3"/>
  <c r="AT763" i="3"/>
  <c r="AS763" i="3"/>
  <c r="AR763" i="3"/>
  <c r="AO763" i="3"/>
  <c r="AL763" i="3"/>
  <c r="BR762" i="3"/>
  <c r="BQ762" i="3"/>
  <c r="BP762" i="3"/>
  <c r="BM762" i="3"/>
  <c r="BJ762" i="3"/>
  <c r="BF762" i="3"/>
  <c r="BE762" i="3"/>
  <c r="BD762" i="3"/>
  <c r="BA762" i="3"/>
  <c r="AX762" i="3"/>
  <c r="AT762" i="3"/>
  <c r="AS762" i="3"/>
  <c r="AR762" i="3"/>
  <c r="AO762" i="3"/>
  <c r="AL762" i="3"/>
  <c r="BR761" i="3"/>
  <c r="BQ761" i="3"/>
  <c r="BP761" i="3"/>
  <c r="BM761" i="3"/>
  <c r="BJ761" i="3"/>
  <c r="BF761" i="3"/>
  <c r="BE761" i="3"/>
  <c r="BD761" i="3"/>
  <c r="BA761" i="3"/>
  <c r="AX761" i="3"/>
  <c r="AT761" i="3"/>
  <c r="AS761" i="3"/>
  <c r="AR761" i="3"/>
  <c r="AO761" i="3"/>
  <c r="AL761" i="3"/>
  <c r="BR760" i="3"/>
  <c r="BQ760" i="3"/>
  <c r="BP760" i="3"/>
  <c r="BM760" i="3"/>
  <c r="BJ760" i="3"/>
  <c r="BF760" i="3"/>
  <c r="BE760" i="3"/>
  <c r="BD760" i="3"/>
  <c r="BA760" i="3"/>
  <c r="AX760" i="3"/>
  <c r="AT760" i="3"/>
  <c r="AS760" i="3"/>
  <c r="AR760" i="3"/>
  <c r="AO760" i="3"/>
  <c r="AL760" i="3"/>
  <c r="BR759" i="3"/>
  <c r="BQ759" i="3"/>
  <c r="BP759" i="3"/>
  <c r="BM759" i="3"/>
  <c r="BJ759" i="3"/>
  <c r="BF759" i="3"/>
  <c r="BE759" i="3"/>
  <c r="BD759" i="3"/>
  <c r="BA759" i="3"/>
  <c r="AX759" i="3"/>
  <c r="AT759" i="3"/>
  <c r="AS759" i="3"/>
  <c r="AR759" i="3"/>
  <c r="AO759" i="3"/>
  <c r="AL759" i="3"/>
  <c r="BR758" i="3"/>
  <c r="BQ758" i="3"/>
  <c r="BP758" i="3"/>
  <c r="BM758" i="3"/>
  <c r="BJ758" i="3"/>
  <c r="BF758" i="3"/>
  <c r="BE758" i="3"/>
  <c r="BD758" i="3"/>
  <c r="BA758" i="3"/>
  <c r="AX758" i="3"/>
  <c r="AT758" i="3"/>
  <c r="AS758" i="3"/>
  <c r="AR758" i="3"/>
  <c r="AO758" i="3"/>
  <c r="AL758" i="3"/>
  <c r="BR757" i="3"/>
  <c r="BQ757" i="3"/>
  <c r="BP757" i="3"/>
  <c r="BM757" i="3"/>
  <c r="BJ757" i="3"/>
  <c r="BF757" i="3"/>
  <c r="BE757" i="3"/>
  <c r="BD757" i="3"/>
  <c r="BA757" i="3"/>
  <c r="AX757" i="3"/>
  <c r="AT757" i="3"/>
  <c r="AS757" i="3"/>
  <c r="AR757" i="3"/>
  <c r="AO757" i="3"/>
  <c r="AL757" i="3"/>
  <c r="BR756" i="3"/>
  <c r="BQ756" i="3"/>
  <c r="BP756" i="3"/>
  <c r="BM756" i="3"/>
  <c r="BJ756" i="3"/>
  <c r="BF756" i="3"/>
  <c r="BE756" i="3"/>
  <c r="BD756" i="3"/>
  <c r="BA756" i="3"/>
  <c r="AX756" i="3"/>
  <c r="AT756" i="3"/>
  <c r="AS756" i="3"/>
  <c r="AR756" i="3"/>
  <c r="AO756" i="3"/>
  <c r="AL756" i="3"/>
  <c r="BR755" i="3"/>
  <c r="BQ755" i="3"/>
  <c r="BP755" i="3"/>
  <c r="BM755" i="3"/>
  <c r="BJ755" i="3"/>
  <c r="BF755" i="3"/>
  <c r="BE755" i="3"/>
  <c r="BD755" i="3"/>
  <c r="BA755" i="3"/>
  <c r="AX755" i="3"/>
  <c r="AT755" i="3"/>
  <c r="AS755" i="3"/>
  <c r="AR755" i="3"/>
  <c r="AO755" i="3"/>
  <c r="AL755" i="3"/>
  <c r="BR754" i="3"/>
  <c r="BQ754" i="3"/>
  <c r="BP754" i="3"/>
  <c r="BM754" i="3"/>
  <c r="BJ754" i="3"/>
  <c r="BF754" i="3"/>
  <c r="BE754" i="3"/>
  <c r="BD754" i="3"/>
  <c r="BA754" i="3"/>
  <c r="AX754" i="3"/>
  <c r="AT754" i="3"/>
  <c r="AS754" i="3"/>
  <c r="AR754" i="3"/>
  <c r="AO754" i="3"/>
  <c r="AL754" i="3"/>
  <c r="BR753" i="3"/>
  <c r="BQ753" i="3"/>
  <c r="BP753" i="3"/>
  <c r="BM753" i="3"/>
  <c r="BJ753" i="3"/>
  <c r="BF753" i="3"/>
  <c r="BE753" i="3"/>
  <c r="BD753" i="3"/>
  <c r="BA753" i="3"/>
  <c r="AX753" i="3"/>
  <c r="AT753" i="3"/>
  <c r="AS753" i="3"/>
  <c r="AR753" i="3"/>
  <c r="AO753" i="3"/>
  <c r="AL753" i="3"/>
  <c r="BR752" i="3"/>
  <c r="BQ752" i="3"/>
  <c r="BP752" i="3"/>
  <c r="BM752" i="3"/>
  <c r="BJ752" i="3"/>
  <c r="BF752" i="3"/>
  <c r="BE752" i="3"/>
  <c r="BD752" i="3"/>
  <c r="BA752" i="3"/>
  <c r="AX752" i="3"/>
  <c r="AT752" i="3"/>
  <c r="AS752" i="3"/>
  <c r="AR752" i="3"/>
  <c r="AO752" i="3"/>
  <c r="AL752" i="3"/>
  <c r="BR751" i="3"/>
  <c r="BQ751" i="3"/>
  <c r="BP751" i="3"/>
  <c r="BM751" i="3"/>
  <c r="BJ751" i="3"/>
  <c r="BF751" i="3"/>
  <c r="BE751" i="3"/>
  <c r="BD751" i="3"/>
  <c r="BA751" i="3"/>
  <c r="AX751" i="3"/>
  <c r="AT751" i="3"/>
  <c r="AS751" i="3"/>
  <c r="AR751" i="3"/>
  <c r="AO751" i="3"/>
  <c r="AL751" i="3"/>
  <c r="BR750" i="3"/>
  <c r="BQ750" i="3"/>
  <c r="BP750" i="3"/>
  <c r="BM750" i="3"/>
  <c r="BJ750" i="3"/>
  <c r="BF750" i="3"/>
  <c r="BE750" i="3"/>
  <c r="BD750" i="3"/>
  <c r="BA750" i="3"/>
  <c r="AX750" i="3"/>
  <c r="AT750" i="3"/>
  <c r="AS750" i="3"/>
  <c r="AR750" i="3"/>
  <c r="AO750" i="3"/>
  <c r="AL750" i="3"/>
  <c r="BR749" i="3"/>
  <c r="BQ749" i="3"/>
  <c r="BP749" i="3"/>
  <c r="BM749" i="3"/>
  <c r="BJ749" i="3"/>
  <c r="BF749" i="3"/>
  <c r="BE749" i="3"/>
  <c r="BD749" i="3"/>
  <c r="BA749" i="3"/>
  <c r="AX749" i="3"/>
  <c r="AT749" i="3"/>
  <c r="AS749" i="3"/>
  <c r="AR749" i="3"/>
  <c r="AO749" i="3"/>
  <c r="AL749" i="3"/>
  <c r="BR748" i="3"/>
  <c r="BQ748" i="3"/>
  <c r="BP748" i="3"/>
  <c r="BM748" i="3"/>
  <c r="BJ748" i="3"/>
  <c r="BF748" i="3"/>
  <c r="BE748" i="3"/>
  <c r="BD748" i="3"/>
  <c r="BA748" i="3"/>
  <c r="AX748" i="3"/>
  <c r="AT748" i="3"/>
  <c r="AS748" i="3"/>
  <c r="AR748" i="3"/>
  <c r="AO748" i="3"/>
  <c r="AL748" i="3"/>
  <c r="BR747" i="3"/>
  <c r="BQ747" i="3"/>
  <c r="BP747" i="3"/>
  <c r="BM747" i="3"/>
  <c r="BJ747" i="3"/>
  <c r="BF747" i="3"/>
  <c r="BE747" i="3"/>
  <c r="BD747" i="3"/>
  <c r="BA747" i="3"/>
  <c r="AX747" i="3"/>
  <c r="AT747" i="3"/>
  <c r="AS747" i="3"/>
  <c r="AR747" i="3"/>
  <c r="AO747" i="3"/>
  <c r="AL747" i="3"/>
  <c r="BR746" i="3"/>
  <c r="BQ746" i="3"/>
  <c r="BP746" i="3"/>
  <c r="BM746" i="3"/>
  <c r="BJ746" i="3"/>
  <c r="BF746" i="3"/>
  <c r="BE746" i="3"/>
  <c r="BD746" i="3"/>
  <c r="BA746" i="3"/>
  <c r="AX746" i="3"/>
  <c r="AT746" i="3"/>
  <c r="AS746" i="3"/>
  <c r="AR746" i="3"/>
  <c r="AO746" i="3"/>
  <c r="AL746" i="3"/>
  <c r="BR745" i="3"/>
  <c r="BQ745" i="3"/>
  <c r="BP745" i="3"/>
  <c r="BM745" i="3"/>
  <c r="BJ745" i="3"/>
  <c r="BF745" i="3"/>
  <c r="BE745" i="3"/>
  <c r="BD745" i="3"/>
  <c r="BA745" i="3"/>
  <c r="AX745" i="3"/>
  <c r="AT745" i="3"/>
  <c r="AS745" i="3"/>
  <c r="AR745" i="3"/>
  <c r="AO745" i="3"/>
  <c r="AL745" i="3"/>
  <c r="BR744" i="3"/>
  <c r="BQ744" i="3"/>
  <c r="BP744" i="3"/>
  <c r="BM744" i="3"/>
  <c r="BJ744" i="3"/>
  <c r="BF744" i="3"/>
  <c r="BE744" i="3"/>
  <c r="BD744" i="3"/>
  <c r="BA744" i="3"/>
  <c r="AX744" i="3"/>
  <c r="AT744" i="3"/>
  <c r="AS744" i="3"/>
  <c r="AR744" i="3"/>
  <c r="AO744" i="3"/>
  <c r="AL744" i="3"/>
  <c r="BR743" i="3"/>
  <c r="BQ743" i="3"/>
  <c r="BP743" i="3"/>
  <c r="BM743" i="3"/>
  <c r="BJ743" i="3"/>
  <c r="BF743" i="3"/>
  <c r="BE743" i="3"/>
  <c r="BD743" i="3"/>
  <c r="BA743" i="3"/>
  <c r="AX743" i="3"/>
  <c r="AT743" i="3"/>
  <c r="AS743" i="3"/>
  <c r="AR743" i="3"/>
  <c r="AO743" i="3"/>
  <c r="AL743" i="3"/>
  <c r="BR742" i="3"/>
  <c r="BQ742" i="3"/>
  <c r="BP742" i="3"/>
  <c r="BM742" i="3"/>
  <c r="BJ742" i="3"/>
  <c r="BF742" i="3"/>
  <c r="BE742" i="3"/>
  <c r="BD742" i="3"/>
  <c r="BA742" i="3"/>
  <c r="AX742" i="3"/>
  <c r="AT742" i="3"/>
  <c r="AS742" i="3"/>
  <c r="AR742" i="3"/>
  <c r="AO742" i="3"/>
  <c r="AL742" i="3"/>
  <c r="BR741" i="3"/>
  <c r="BQ741" i="3"/>
  <c r="BP741" i="3"/>
  <c r="BM741" i="3"/>
  <c r="BJ741" i="3"/>
  <c r="BF741" i="3"/>
  <c r="BE741" i="3"/>
  <c r="BD741" i="3"/>
  <c r="BA741" i="3"/>
  <c r="AX741" i="3"/>
  <c r="AT741" i="3"/>
  <c r="AS741" i="3"/>
  <c r="AR741" i="3"/>
  <c r="AO741" i="3"/>
  <c r="AL741" i="3"/>
  <c r="BR740" i="3"/>
  <c r="BQ740" i="3"/>
  <c r="BP740" i="3"/>
  <c r="BM740" i="3"/>
  <c r="BJ740" i="3"/>
  <c r="BF740" i="3"/>
  <c r="BE740" i="3"/>
  <c r="BD740" i="3"/>
  <c r="BA740" i="3"/>
  <c r="AX740" i="3"/>
  <c r="AT740" i="3"/>
  <c r="AS740" i="3"/>
  <c r="AR740" i="3"/>
  <c r="AO740" i="3"/>
  <c r="AL740" i="3"/>
  <c r="BR739" i="3"/>
  <c r="BQ739" i="3"/>
  <c r="BP739" i="3"/>
  <c r="BM739" i="3"/>
  <c r="BJ739" i="3"/>
  <c r="BF739" i="3"/>
  <c r="BE739" i="3"/>
  <c r="BD739" i="3"/>
  <c r="BA739" i="3"/>
  <c r="AX739" i="3"/>
  <c r="AT739" i="3"/>
  <c r="AS739" i="3"/>
  <c r="AR739" i="3"/>
  <c r="AO739" i="3"/>
  <c r="AL739" i="3"/>
  <c r="BR738" i="3"/>
  <c r="BQ738" i="3"/>
  <c r="BP738" i="3"/>
  <c r="BM738" i="3"/>
  <c r="BJ738" i="3"/>
  <c r="BF738" i="3"/>
  <c r="BE738" i="3"/>
  <c r="BD738" i="3"/>
  <c r="BA738" i="3"/>
  <c r="AX738" i="3"/>
  <c r="AT738" i="3"/>
  <c r="AS738" i="3"/>
  <c r="AR738" i="3"/>
  <c r="AO738" i="3"/>
  <c r="AL738" i="3"/>
  <c r="BR737" i="3"/>
  <c r="BQ737" i="3"/>
  <c r="BP737" i="3"/>
  <c r="BM737" i="3"/>
  <c r="BJ737" i="3"/>
  <c r="BF737" i="3"/>
  <c r="BE737" i="3"/>
  <c r="BD737" i="3"/>
  <c r="BA737" i="3"/>
  <c r="AX737" i="3"/>
  <c r="AT737" i="3"/>
  <c r="AS737" i="3"/>
  <c r="AR737" i="3"/>
  <c r="AO737" i="3"/>
  <c r="AL737" i="3"/>
  <c r="BR736" i="3"/>
  <c r="BQ736" i="3"/>
  <c r="BP736" i="3"/>
  <c r="BM736" i="3"/>
  <c r="BJ736" i="3"/>
  <c r="BF736" i="3"/>
  <c r="BE736" i="3"/>
  <c r="BD736" i="3"/>
  <c r="BA736" i="3"/>
  <c r="AX736" i="3"/>
  <c r="AT736" i="3"/>
  <c r="AS736" i="3"/>
  <c r="AR736" i="3"/>
  <c r="AO736" i="3"/>
  <c r="AL736" i="3"/>
  <c r="BR735" i="3"/>
  <c r="BQ735" i="3"/>
  <c r="BP735" i="3"/>
  <c r="BM735" i="3"/>
  <c r="BJ735" i="3"/>
  <c r="BF735" i="3"/>
  <c r="BE735" i="3"/>
  <c r="BD735" i="3"/>
  <c r="BA735" i="3"/>
  <c r="AX735" i="3"/>
  <c r="AT735" i="3"/>
  <c r="AS735" i="3"/>
  <c r="AR735" i="3"/>
  <c r="AO735" i="3"/>
  <c r="AL735" i="3"/>
  <c r="BR734" i="3"/>
  <c r="BQ734" i="3"/>
  <c r="BP734" i="3"/>
  <c r="BM734" i="3"/>
  <c r="BJ734" i="3"/>
  <c r="BF734" i="3"/>
  <c r="BE734" i="3"/>
  <c r="BD734" i="3"/>
  <c r="BA734" i="3"/>
  <c r="AX734" i="3"/>
  <c r="AT734" i="3"/>
  <c r="AS734" i="3"/>
  <c r="AR734" i="3"/>
  <c r="AO734" i="3"/>
  <c r="AL734" i="3"/>
  <c r="BR733" i="3"/>
  <c r="BQ733" i="3"/>
  <c r="BP733" i="3"/>
  <c r="BM733" i="3"/>
  <c r="BJ733" i="3"/>
  <c r="BF733" i="3"/>
  <c r="BE733" i="3"/>
  <c r="BD733" i="3"/>
  <c r="BA733" i="3"/>
  <c r="AX733" i="3"/>
  <c r="AT733" i="3"/>
  <c r="AS733" i="3"/>
  <c r="AR733" i="3"/>
  <c r="AO733" i="3"/>
  <c r="AL733" i="3"/>
  <c r="BR732" i="3"/>
  <c r="BQ732" i="3"/>
  <c r="BP732" i="3"/>
  <c r="BM732" i="3"/>
  <c r="BJ732" i="3"/>
  <c r="BF732" i="3"/>
  <c r="BE732" i="3"/>
  <c r="BD732" i="3"/>
  <c r="BA732" i="3"/>
  <c r="AX732" i="3"/>
  <c r="AT732" i="3"/>
  <c r="AS732" i="3"/>
  <c r="AR732" i="3"/>
  <c r="AO732" i="3"/>
  <c r="AL732" i="3"/>
  <c r="BR731" i="3"/>
  <c r="BQ731" i="3"/>
  <c r="BP731" i="3"/>
  <c r="BM731" i="3"/>
  <c r="BJ731" i="3"/>
  <c r="BF731" i="3"/>
  <c r="BE731" i="3"/>
  <c r="BD731" i="3"/>
  <c r="BA731" i="3"/>
  <c r="AX731" i="3"/>
  <c r="AT731" i="3"/>
  <c r="AS731" i="3"/>
  <c r="AR731" i="3"/>
  <c r="AO731" i="3"/>
  <c r="AL731" i="3"/>
  <c r="BR730" i="3"/>
  <c r="BQ730" i="3"/>
  <c r="BP730" i="3"/>
  <c r="BM730" i="3"/>
  <c r="BJ730" i="3"/>
  <c r="BF730" i="3"/>
  <c r="BE730" i="3"/>
  <c r="BD730" i="3"/>
  <c r="BA730" i="3"/>
  <c r="AX730" i="3"/>
  <c r="AT730" i="3"/>
  <c r="AS730" i="3"/>
  <c r="AR730" i="3"/>
  <c r="AO730" i="3"/>
  <c r="AL730" i="3"/>
  <c r="BR729" i="3"/>
  <c r="BQ729" i="3"/>
  <c r="BP729" i="3"/>
  <c r="BM729" i="3"/>
  <c r="BJ729" i="3"/>
  <c r="BF729" i="3"/>
  <c r="BE729" i="3"/>
  <c r="BD729" i="3"/>
  <c r="BA729" i="3"/>
  <c r="AX729" i="3"/>
  <c r="AT729" i="3"/>
  <c r="AS729" i="3"/>
  <c r="AR729" i="3"/>
  <c r="AO729" i="3"/>
  <c r="AL729" i="3"/>
  <c r="BR728" i="3"/>
  <c r="BQ728" i="3"/>
  <c r="BP728" i="3"/>
  <c r="BM728" i="3"/>
  <c r="BJ728" i="3"/>
  <c r="BF728" i="3"/>
  <c r="BE728" i="3"/>
  <c r="BD728" i="3"/>
  <c r="BA728" i="3"/>
  <c r="AX728" i="3"/>
  <c r="AT728" i="3"/>
  <c r="AS728" i="3"/>
  <c r="AR728" i="3"/>
  <c r="AO728" i="3"/>
  <c r="AL728" i="3"/>
  <c r="BR727" i="3"/>
  <c r="BQ727" i="3"/>
  <c r="BP727" i="3"/>
  <c r="BM727" i="3"/>
  <c r="BJ727" i="3"/>
  <c r="BF727" i="3"/>
  <c r="BE727" i="3"/>
  <c r="BD727" i="3"/>
  <c r="BA727" i="3"/>
  <c r="AX727" i="3"/>
  <c r="AT727" i="3"/>
  <c r="AS727" i="3"/>
  <c r="AR727" i="3"/>
  <c r="AO727" i="3"/>
  <c r="AL727" i="3"/>
  <c r="BR726" i="3"/>
  <c r="BQ726" i="3"/>
  <c r="BP726" i="3"/>
  <c r="BM726" i="3"/>
  <c r="BJ726" i="3"/>
  <c r="BF726" i="3"/>
  <c r="BE726" i="3"/>
  <c r="BD726" i="3"/>
  <c r="BA726" i="3"/>
  <c r="AX726" i="3"/>
  <c r="AT726" i="3"/>
  <c r="AS726" i="3"/>
  <c r="AR726" i="3"/>
  <c r="AO726" i="3"/>
  <c r="AL726" i="3"/>
  <c r="BR725" i="3"/>
  <c r="BQ725" i="3"/>
  <c r="BP725" i="3"/>
  <c r="BM725" i="3"/>
  <c r="BJ725" i="3"/>
  <c r="BF725" i="3"/>
  <c r="BE725" i="3"/>
  <c r="BD725" i="3"/>
  <c r="BA725" i="3"/>
  <c r="AX725" i="3"/>
  <c r="AT725" i="3"/>
  <c r="AS725" i="3"/>
  <c r="AR725" i="3"/>
  <c r="AO725" i="3"/>
  <c r="AL725" i="3"/>
  <c r="BR724" i="3"/>
  <c r="BQ724" i="3"/>
  <c r="BP724" i="3"/>
  <c r="BM724" i="3"/>
  <c r="BJ724" i="3"/>
  <c r="BF724" i="3"/>
  <c r="BE724" i="3"/>
  <c r="BD724" i="3"/>
  <c r="BA724" i="3"/>
  <c r="AX724" i="3"/>
  <c r="AT724" i="3"/>
  <c r="AS724" i="3"/>
  <c r="AR724" i="3"/>
  <c r="AO724" i="3"/>
  <c r="AL724" i="3"/>
  <c r="BR723" i="3"/>
  <c r="BQ723" i="3"/>
  <c r="BP723" i="3"/>
  <c r="BM723" i="3"/>
  <c r="BJ723" i="3"/>
  <c r="BF723" i="3"/>
  <c r="BE723" i="3"/>
  <c r="BD723" i="3"/>
  <c r="BA723" i="3"/>
  <c r="AX723" i="3"/>
  <c r="AT723" i="3"/>
  <c r="AS723" i="3"/>
  <c r="AR723" i="3"/>
  <c r="AO723" i="3"/>
  <c r="AL723" i="3"/>
  <c r="BR722" i="3"/>
  <c r="BQ722" i="3"/>
  <c r="BP722" i="3"/>
  <c r="BM722" i="3"/>
  <c r="BJ722" i="3"/>
  <c r="BF722" i="3"/>
  <c r="BE722" i="3"/>
  <c r="BD722" i="3"/>
  <c r="BA722" i="3"/>
  <c r="AX722" i="3"/>
  <c r="AT722" i="3"/>
  <c r="AS722" i="3"/>
  <c r="AR722" i="3"/>
  <c r="AO722" i="3"/>
  <c r="AL722" i="3"/>
  <c r="BR721" i="3"/>
  <c r="BQ721" i="3"/>
  <c r="BP721" i="3"/>
  <c r="BM721" i="3"/>
  <c r="BJ721" i="3"/>
  <c r="BF721" i="3"/>
  <c r="BE721" i="3"/>
  <c r="BD721" i="3"/>
  <c r="BA721" i="3"/>
  <c r="AX721" i="3"/>
  <c r="AT721" i="3"/>
  <c r="AS721" i="3"/>
  <c r="AR721" i="3"/>
  <c r="AO721" i="3"/>
  <c r="AL721" i="3"/>
  <c r="BR720" i="3"/>
  <c r="BQ720" i="3"/>
  <c r="BP720" i="3"/>
  <c r="BM720" i="3"/>
  <c r="BJ720" i="3"/>
  <c r="BF720" i="3"/>
  <c r="BE720" i="3"/>
  <c r="BD720" i="3"/>
  <c r="BA720" i="3"/>
  <c r="AX720" i="3"/>
  <c r="AT720" i="3"/>
  <c r="AS720" i="3"/>
  <c r="AR720" i="3"/>
  <c r="AO720" i="3"/>
  <c r="AL720" i="3"/>
  <c r="BR719" i="3"/>
  <c r="BQ719" i="3"/>
  <c r="BP719" i="3"/>
  <c r="BM719" i="3"/>
  <c r="BJ719" i="3"/>
  <c r="BF719" i="3"/>
  <c r="BE719" i="3"/>
  <c r="BD719" i="3"/>
  <c r="BA719" i="3"/>
  <c r="AX719" i="3"/>
  <c r="AT719" i="3"/>
  <c r="AS719" i="3"/>
  <c r="AR719" i="3"/>
  <c r="AO719" i="3"/>
  <c r="AL719" i="3"/>
  <c r="BR718" i="3"/>
  <c r="BQ718" i="3"/>
  <c r="BP718" i="3"/>
  <c r="BM718" i="3"/>
  <c r="BJ718" i="3"/>
  <c r="BF718" i="3"/>
  <c r="BE718" i="3"/>
  <c r="BD718" i="3"/>
  <c r="BA718" i="3"/>
  <c r="AX718" i="3"/>
  <c r="AT718" i="3"/>
  <c r="AS718" i="3"/>
  <c r="AR718" i="3"/>
  <c r="AO718" i="3"/>
  <c r="AL718" i="3"/>
  <c r="BR717" i="3"/>
  <c r="BQ717" i="3"/>
  <c r="BP717" i="3"/>
  <c r="BM717" i="3"/>
  <c r="BJ717" i="3"/>
  <c r="BF717" i="3"/>
  <c r="BE717" i="3"/>
  <c r="BD717" i="3"/>
  <c r="BA717" i="3"/>
  <c r="AX717" i="3"/>
  <c r="AT717" i="3"/>
  <c r="AS717" i="3"/>
  <c r="AR717" i="3"/>
  <c r="AO717" i="3"/>
  <c r="AL717" i="3"/>
  <c r="BR716" i="3"/>
  <c r="BQ716" i="3"/>
  <c r="BP716" i="3"/>
  <c r="BM716" i="3"/>
  <c r="BJ716" i="3"/>
  <c r="BF716" i="3"/>
  <c r="BE716" i="3"/>
  <c r="BD716" i="3"/>
  <c r="BA716" i="3"/>
  <c r="AX716" i="3"/>
  <c r="AT716" i="3"/>
  <c r="AS716" i="3"/>
  <c r="AR716" i="3"/>
  <c r="AO716" i="3"/>
  <c r="AL716" i="3"/>
  <c r="BR715" i="3"/>
  <c r="BQ715" i="3"/>
  <c r="BP715" i="3"/>
  <c r="BM715" i="3"/>
  <c r="BJ715" i="3"/>
  <c r="BF715" i="3"/>
  <c r="BE715" i="3"/>
  <c r="BD715" i="3"/>
  <c r="BA715" i="3"/>
  <c r="AX715" i="3"/>
  <c r="AT715" i="3"/>
  <c r="AS715" i="3"/>
  <c r="AR715" i="3"/>
  <c r="AO715" i="3"/>
  <c r="AL715" i="3"/>
  <c r="BR714" i="3"/>
  <c r="BQ714" i="3"/>
  <c r="BP714" i="3"/>
  <c r="BM714" i="3"/>
  <c r="BJ714" i="3"/>
  <c r="BF714" i="3"/>
  <c r="BE714" i="3"/>
  <c r="BD714" i="3"/>
  <c r="BA714" i="3"/>
  <c r="AX714" i="3"/>
  <c r="AT714" i="3"/>
  <c r="AS714" i="3"/>
  <c r="AR714" i="3"/>
  <c r="AO714" i="3"/>
  <c r="AL714" i="3"/>
  <c r="BR713" i="3"/>
  <c r="BQ713" i="3"/>
  <c r="BP713" i="3"/>
  <c r="BM713" i="3"/>
  <c r="BJ713" i="3"/>
  <c r="BF713" i="3"/>
  <c r="BE713" i="3"/>
  <c r="BD713" i="3"/>
  <c r="BA713" i="3"/>
  <c r="AX713" i="3"/>
  <c r="AT713" i="3"/>
  <c r="AS713" i="3"/>
  <c r="AR713" i="3"/>
  <c r="AO713" i="3"/>
  <c r="AL713" i="3"/>
  <c r="BR712" i="3"/>
  <c r="BQ712" i="3"/>
  <c r="BP712" i="3"/>
  <c r="BM712" i="3"/>
  <c r="BJ712" i="3"/>
  <c r="BF712" i="3"/>
  <c r="BE712" i="3"/>
  <c r="BD712" i="3"/>
  <c r="BA712" i="3"/>
  <c r="AX712" i="3"/>
  <c r="AT712" i="3"/>
  <c r="AS712" i="3"/>
  <c r="AR712" i="3"/>
  <c r="AO712" i="3"/>
  <c r="AL712" i="3"/>
  <c r="BR711" i="3"/>
  <c r="BQ711" i="3"/>
  <c r="BP711" i="3"/>
  <c r="BM711" i="3"/>
  <c r="BJ711" i="3"/>
  <c r="BF711" i="3"/>
  <c r="BE711" i="3"/>
  <c r="BD711" i="3"/>
  <c r="BA711" i="3"/>
  <c r="AX711" i="3"/>
  <c r="AT711" i="3"/>
  <c r="AS711" i="3"/>
  <c r="AR711" i="3"/>
  <c r="AO711" i="3"/>
  <c r="AL711" i="3"/>
  <c r="BR710" i="3"/>
  <c r="BQ710" i="3"/>
  <c r="BP710" i="3"/>
  <c r="BM710" i="3"/>
  <c r="BJ710" i="3"/>
  <c r="BF710" i="3"/>
  <c r="BE710" i="3"/>
  <c r="BD710" i="3"/>
  <c r="BA710" i="3"/>
  <c r="AX710" i="3"/>
  <c r="AT710" i="3"/>
  <c r="AS710" i="3"/>
  <c r="AR710" i="3"/>
  <c r="AO710" i="3"/>
  <c r="AL710" i="3"/>
  <c r="BR709" i="3"/>
  <c r="BQ709" i="3"/>
  <c r="BP709" i="3"/>
  <c r="BM709" i="3"/>
  <c r="BJ709" i="3"/>
  <c r="BF709" i="3"/>
  <c r="BE709" i="3"/>
  <c r="BD709" i="3"/>
  <c r="BA709" i="3"/>
  <c r="AX709" i="3"/>
  <c r="AT709" i="3"/>
  <c r="AS709" i="3"/>
  <c r="AR709" i="3"/>
  <c r="AO709" i="3"/>
  <c r="AL709" i="3"/>
  <c r="BR708" i="3"/>
  <c r="BQ708" i="3"/>
  <c r="BP708" i="3"/>
  <c r="BM708" i="3"/>
  <c r="BJ708" i="3"/>
  <c r="BF708" i="3"/>
  <c r="BE708" i="3"/>
  <c r="BD708" i="3"/>
  <c r="BA708" i="3"/>
  <c r="AX708" i="3"/>
  <c r="AT708" i="3"/>
  <c r="AS708" i="3"/>
  <c r="AR708" i="3"/>
  <c r="AO708" i="3"/>
  <c r="AL708" i="3"/>
  <c r="BR707" i="3"/>
  <c r="BQ707" i="3"/>
  <c r="BP707" i="3"/>
  <c r="BM707" i="3"/>
  <c r="BJ707" i="3"/>
  <c r="BF707" i="3"/>
  <c r="BE707" i="3"/>
  <c r="BD707" i="3"/>
  <c r="BA707" i="3"/>
  <c r="AX707" i="3"/>
  <c r="AT707" i="3"/>
  <c r="AS707" i="3"/>
  <c r="AR707" i="3"/>
  <c r="AO707" i="3"/>
  <c r="AL707" i="3"/>
  <c r="BR706" i="3"/>
  <c r="BQ706" i="3"/>
  <c r="BP706" i="3"/>
  <c r="BM706" i="3"/>
  <c r="BJ706" i="3"/>
  <c r="BF706" i="3"/>
  <c r="BE706" i="3"/>
  <c r="BD706" i="3"/>
  <c r="BA706" i="3"/>
  <c r="AX706" i="3"/>
  <c r="AT706" i="3"/>
  <c r="AS706" i="3"/>
  <c r="AR706" i="3"/>
  <c r="AO706" i="3"/>
  <c r="AL706" i="3"/>
  <c r="BR705" i="3"/>
  <c r="BQ705" i="3"/>
  <c r="BP705" i="3"/>
  <c r="BM705" i="3"/>
  <c r="BJ705" i="3"/>
  <c r="BF705" i="3"/>
  <c r="BE705" i="3"/>
  <c r="BD705" i="3"/>
  <c r="BA705" i="3"/>
  <c r="AX705" i="3"/>
  <c r="AT705" i="3"/>
  <c r="AS705" i="3"/>
  <c r="AR705" i="3"/>
  <c r="AO705" i="3"/>
  <c r="AL705" i="3"/>
  <c r="BR704" i="3"/>
  <c r="BQ704" i="3"/>
  <c r="BP704" i="3"/>
  <c r="BM704" i="3"/>
  <c r="BJ704" i="3"/>
  <c r="BF704" i="3"/>
  <c r="BE704" i="3"/>
  <c r="BD704" i="3"/>
  <c r="BA704" i="3"/>
  <c r="AX704" i="3"/>
  <c r="AT704" i="3"/>
  <c r="AS704" i="3"/>
  <c r="AR704" i="3"/>
  <c r="AO704" i="3"/>
  <c r="AL704" i="3"/>
  <c r="BR703" i="3"/>
  <c r="BQ703" i="3"/>
  <c r="BP703" i="3"/>
  <c r="BM703" i="3"/>
  <c r="BJ703" i="3"/>
  <c r="BF703" i="3"/>
  <c r="BE703" i="3"/>
  <c r="BD703" i="3"/>
  <c r="BA703" i="3"/>
  <c r="AX703" i="3"/>
  <c r="AT703" i="3"/>
  <c r="AS703" i="3"/>
  <c r="AR703" i="3"/>
  <c r="AO703" i="3"/>
  <c r="AL703" i="3"/>
  <c r="BR702" i="3"/>
  <c r="BQ702" i="3"/>
  <c r="BP702" i="3"/>
  <c r="BM702" i="3"/>
  <c r="BJ702" i="3"/>
  <c r="BF702" i="3"/>
  <c r="BE702" i="3"/>
  <c r="BD702" i="3"/>
  <c r="BA702" i="3"/>
  <c r="AX702" i="3"/>
  <c r="AT702" i="3"/>
  <c r="AS702" i="3"/>
  <c r="AR702" i="3"/>
  <c r="AO702" i="3"/>
  <c r="AL702" i="3"/>
  <c r="BR701" i="3"/>
  <c r="BQ701" i="3"/>
  <c r="BP701" i="3"/>
  <c r="BM701" i="3"/>
  <c r="BJ701" i="3"/>
  <c r="BF701" i="3"/>
  <c r="BE701" i="3"/>
  <c r="BD701" i="3"/>
  <c r="BA701" i="3"/>
  <c r="AX701" i="3"/>
  <c r="AT701" i="3"/>
  <c r="AS701" i="3"/>
  <c r="AR701" i="3"/>
  <c r="AO701" i="3"/>
  <c r="AL701" i="3"/>
  <c r="BR700" i="3"/>
  <c r="BQ700" i="3"/>
  <c r="BP700" i="3"/>
  <c r="BM700" i="3"/>
  <c r="BJ700" i="3"/>
  <c r="BF700" i="3"/>
  <c r="BE700" i="3"/>
  <c r="BD700" i="3"/>
  <c r="BA700" i="3"/>
  <c r="AX700" i="3"/>
  <c r="AT700" i="3"/>
  <c r="AS700" i="3"/>
  <c r="AR700" i="3"/>
  <c r="AO700" i="3"/>
  <c r="AL700" i="3"/>
  <c r="BR699" i="3"/>
  <c r="BQ699" i="3"/>
  <c r="BP699" i="3"/>
  <c r="BM699" i="3"/>
  <c r="BJ699" i="3"/>
  <c r="BF699" i="3"/>
  <c r="BE699" i="3"/>
  <c r="BD699" i="3"/>
  <c r="BA699" i="3"/>
  <c r="AX699" i="3"/>
  <c r="AT699" i="3"/>
  <c r="AS699" i="3"/>
  <c r="AR699" i="3"/>
  <c r="AO699" i="3"/>
  <c r="AL699" i="3"/>
  <c r="BR698" i="3"/>
  <c r="BQ698" i="3"/>
  <c r="BP698" i="3"/>
  <c r="BM698" i="3"/>
  <c r="BJ698" i="3"/>
  <c r="BF698" i="3"/>
  <c r="BE698" i="3"/>
  <c r="BD698" i="3"/>
  <c r="BA698" i="3"/>
  <c r="AX698" i="3"/>
  <c r="AT698" i="3"/>
  <c r="AS698" i="3"/>
  <c r="AR698" i="3"/>
  <c r="AO698" i="3"/>
  <c r="AL698" i="3"/>
  <c r="BR697" i="3"/>
  <c r="BQ697" i="3"/>
  <c r="BP697" i="3"/>
  <c r="BM697" i="3"/>
  <c r="BJ697" i="3"/>
  <c r="BF697" i="3"/>
  <c r="BE697" i="3"/>
  <c r="BD697" i="3"/>
  <c r="BA697" i="3"/>
  <c r="AX697" i="3"/>
  <c r="AT697" i="3"/>
  <c r="AS697" i="3"/>
  <c r="AR697" i="3"/>
  <c r="AO697" i="3"/>
  <c r="AL697" i="3"/>
  <c r="BR696" i="3"/>
  <c r="BQ696" i="3"/>
  <c r="BP696" i="3"/>
  <c r="BM696" i="3"/>
  <c r="BJ696" i="3"/>
  <c r="BF696" i="3"/>
  <c r="BE696" i="3"/>
  <c r="BD696" i="3"/>
  <c r="BA696" i="3"/>
  <c r="AX696" i="3"/>
  <c r="AT696" i="3"/>
  <c r="AS696" i="3"/>
  <c r="AR696" i="3"/>
  <c r="AO696" i="3"/>
  <c r="AL696" i="3"/>
  <c r="BR695" i="3"/>
  <c r="BQ695" i="3"/>
  <c r="BP695" i="3"/>
  <c r="BM695" i="3"/>
  <c r="BJ695" i="3"/>
  <c r="BF695" i="3"/>
  <c r="BE695" i="3"/>
  <c r="BD695" i="3"/>
  <c r="BA695" i="3"/>
  <c r="AX695" i="3"/>
  <c r="AT695" i="3"/>
  <c r="AS695" i="3"/>
  <c r="AR695" i="3"/>
  <c r="AO695" i="3"/>
  <c r="AL695" i="3"/>
  <c r="BR694" i="3"/>
  <c r="BQ694" i="3"/>
  <c r="BP694" i="3"/>
  <c r="BM694" i="3"/>
  <c r="BJ694" i="3"/>
  <c r="BF694" i="3"/>
  <c r="BE694" i="3"/>
  <c r="BD694" i="3"/>
  <c r="BA694" i="3"/>
  <c r="AX694" i="3"/>
  <c r="AT694" i="3"/>
  <c r="AS694" i="3"/>
  <c r="AR694" i="3"/>
  <c r="AO694" i="3"/>
  <c r="AL694" i="3"/>
  <c r="BR693" i="3"/>
  <c r="BQ693" i="3"/>
  <c r="BP693" i="3"/>
  <c r="BM693" i="3"/>
  <c r="BJ693" i="3"/>
  <c r="BF693" i="3"/>
  <c r="BE693" i="3"/>
  <c r="BD693" i="3"/>
  <c r="BA693" i="3"/>
  <c r="AX693" i="3"/>
  <c r="AT693" i="3"/>
  <c r="AS693" i="3"/>
  <c r="AR693" i="3"/>
  <c r="AO693" i="3"/>
  <c r="AL693" i="3"/>
  <c r="BR692" i="3"/>
  <c r="BQ692" i="3"/>
  <c r="BP692" i="3"/>
  <c r="BM692" i="3"/>
  <c r="BJ692" i="3"/>
  <c r="BF692" i="3"/>
  <c r="BE692" i="3"/>
  <c r="BD692" i="3"/>
  <c r="BA692" i="3"/>
  <c r="AX692" i="3"/>
  <c r="AT692" i="3"/>
  <c r="AS692" i="3"/>
  <c r="AR692" i="3"/>
  <c r="AO692" i="3"/>
  <c r="AL692" i="3"/>
  <c r="BR691" i="3"/>
  <c r="BQ691" i="3"/>
  <c r="BP691" i="3"/>
  <c r="BM691" i="3"/>
  <c r="BJ691" i="3"/>
  <c r="BF691" i="3"/>
  <c r="BE691" i="3"/>
  <c r="BD691" i="3"/>
  <c r="BA691" i="3"/>
  <c r="AX691" i="3"/>
  <c r="AT691" i="3"/>
  <c r="AS691" i="3"/>
  <c r="AR691" i="3"/>
  <c r="AO691" i="3"/>
  <c r="AL691" i="3"/>
  <c r="BR690" i="3"/>
  <c r="BQ690" i="3"/>
  <c r="BP690" i="3"/>
  <c r="BM690" i="3"/>
  <c r="BJ690" i="3"/>
  <c r="BF690" i="3"/>
  <c r="BE690" i="3"/>
  <c r="BD690" i="3"/>
  <c r="BA690" i="3"/>
  <c r="AX690" i="3"/>
  <c r="AT690" i="3"/>
  <c r="AS690" i="3"/>
  <c r="AR690" i="3"/>
  <c r="AO690" i="3"/>
  <c r="AL690" i="3"/>
  <c r="BR689" i="3"/>
  <c r="BQ689" i="3"/>
  <c r="BP689" i="3"/>
  <c r="BM689" i="3"/>
  <c r="BJ689" i="3"/>
  <c r="BF689" i="3"/>
  <c r="BE689" i="3"/>
  <c r="BD689" i="3"/>
  <c r="BA689" i="3"/>
  <c r="AX689" i="3"/>
  <c r="AT689" i="3"/>
  <c r="AS689" i="3"/>
  <c r="AR689" i="3"/>
  <c r="AO689" i="3"/>
  <c r="AL689" i="3"/>
  <c r="BR688" i="3"/>
  <c r="BQ688" i="3"/>
  <c r="BP688" i="3"/>
  <c r="BM688" i="3"/>
  <c r="BJ688" i="3"/>
  <c r="BF688" i="3"/>
  <c r="BE688" i="3"/>
  <c r="BD688" i="3"/>
  <c r="BA688" i="3"/>
  <c r="AX688" i="3"/>
  <c r="AT688" i="3"/>
  <c r="AS688" i="3"/>
  <c r="AR688" i="3"/>
  <c r="AO688" i="3"/>
  <c r="AL688" i="3"/>
  <c r="BR687" i="3"/>
  <c r="BQ687" i="3"/>
  <c r="BP687" i="3"/>
  <c r="BM687" i="3"/>
  <c r="BJ687" i="3"/>
  <c r="BF687" i="3"/>
  <c r="BE687" i="3"/>
  <c r="BD687" i="3"/>
  <c r="BA687" i="3"/>
  <c r="AX687" i="3"/>
  <c r="AT687" i="3"/>
  <c r="AS687" i="3"/>
  <c r="AR687" i="3"/>
  <c r="AO687" i="3"/>
  <c r="AL687" i="3"/>
  <c r="BR686" i="3"/>
  <c r="BQ686" i="3"/>
  <c r="BP686" i="3"/>
  <c r="BM686" i="3"/>
  <c r="BJ686" i="3"/>
  <c r="BF686" i="3"/>
  <c r="BE686" i="3"/>
  <c r="BD686" i="3"/>
  <c r="BA686" i="3"/>
  <c r="AX686" i="3"/>
  <c r="AT686" i="3"/>
  <c r="AS686" i="3"/>
  <c r="AR686" i="3"/>
  <c r="AO686" i="3"/>
  <c r="AL686" i="3"/>
  <c r="BR685" i="3"/>
  <c r="BQ685" i="3"/>
  <c r="BP685" i="3"/>
  <c r="BM685" i="3"/>
  <c r="BJ685" i="3"/>
  <c r="BF685" i="3"/>
  <c r="BE685" i="3"/>
  <c r="BD685" i="3"/>
  <c r="BA685" i="3"/>
  <c r="AX685" i="3"/>
  <c r="AT685" i="3"/>
  <c r="AS685" i="3"/>
  <c r="AR685" i="3"/>
  <c r="AO685" i="3"/>
  <c r="AL685" i="3"/>
  <c r="BR684" i="3"/>
  <c r="BQ684" i="3"/>
  <c r="BP684" i="3"/>
  <c r="BM684" i="3"/>
  <c r="BJ684" i="3"/>
  <c r="BF684" i="3"/>
  <c r="BE684" i="3"/>
  <c r="BD684" i="3"/>
  <c r="BA684" i="3"/>
  <c r="AX684" i="3"/>
  <c r="AT684" i="3"/>
  <c r="AS684" i="3"/>
  <c r="AR684" i="3"/>
  <c r="AO684" i="3"/>
  <c r="AL684" i="3"/>
  <c r="BR683" i="3"/>
  <c r="BQ683" i="3"/>
  <c r="BP683" i="3"/>
  <c r="BM683" i="3"/>
  <c r="BJ683" i="3"/>
  <c r="BF683" i="3"/>
  <c r="BE683" i="3"/>
  <c r="BD683" i="3"/>
  <c r="BA683" i="3"/>
  <c r="AX683" i="3"/>
  <c r="AT683" i="3"/>
  <c r="AS683" i="3"/>
  <c r="AR683" i="3"/>
  <c r="AO683" i="3"/>
  <c r="AL683" i="3"/>
  <c r="BR682" i="3"/>
  <c r="BQ682" i="3"/>
  <c r="BP682" i="3"/>
  <c r="BM682" i="3"/>
  <c r="BJ682" i="3"/>
  <c r="BF682" i="3"/>
  <c r="BE682" i="3"/>
  <c r="BD682" i="3"/>
  <c r="BA682" i="3"/>
  <c r="AX682" i="3"/>
  <c r="AT682" i="3"/>
  <c r="AS682" i="3"/>
  <c r="AR682" i="3"/>
  <c r="AO682" i="3"/>
  <c r="AL682" i="3"/>
  <c r="BR681" i="3"/>
  <c r="BQ681" i="3"/>
  <c r="BP681" i="3"/>
  <c r="BM681" i="3"/>
  <c r="BJ681" i="3"/>
  <c r="BF681" i="3"/>
  <c r="BE681" i="3"/>
  <c r="BD681" i="3"/>
  <c r="BA681" i="3"/>
  <c r="AX681" i="3"/>
  <c r="AT681" i="3"/>
  <c r="AS681" i="3"/>
  <c r="AR681" i="3"/>
  <c r="AO681" i="3"/>
  <c r="AL681" i="3"/>
  <c r="BR680" i="3"/>
  <c r="BQ680" i="3"/>
  <c r="BP680" i="3"/>
  <c r="BM680" i="3"/>
  <c r="BJ680" i="3"/>
  <c r="BF680" i="3"/>
  <c r="BE680" i="3"/>
  <c r="BD680" i="3"/>
  <c r="BA680" i="3"/>
  <c r="AX680" i="3"/>
  <c r="AT680" i="3"/>
  <c r="AS680" i="3"/>
  <c r="AR680" i="3"/>
  <c r="AO680" i="3"/>
  <c r="AL680" i="3"/>
  <c r="BR679" i="3"/>
  <c r="BQ679" i="3"/>
  <c r="BP679" i="3"/>
  <c r="BM679" i="3"/>
  <c r="BJ679" i="3"/>
  <c r="BF679" i="3"/>
  <c r="BE679" i="3"/>
  <c r="BD679" i="3"/>
  <c r="BA679" i="3"/>
  <c r="AX679" i="3"/>
  <c r="AT679" i="3"/>
  <c r="AS679" i="3"/>
  <c r="AR679" i="3"/>
  <c r="AO679" i="3"/>
  <c r="AL679" i="3"/>
  <c r="BR678" i="3"/>
  <c r="BQ678" i="3"/>
  <c r="BP678" i="3"/>
  <c r="BM678" i="3"/>
  <c r="BJ678" i="3"/>
  <c r="BF678" i="3"/>
  <c r="BE678" i="3"/>
  <c r="BD678" i="3"/>
  <c r="BA678" i="3"/>
  <c r="AX678" i="3"/>
  <c r="AT678" i="3"/>
  <c r="AS678" i="3"/>
  <c r="AR678" i="3"/>
  <c r="AO678" i="3"/>
  <c r="AL678" i="3"/>
  <c r="BR677" i="3"/>
  <c r="BQ677" i="3"/>
  <c r="BP677" i="3"/>
  <c r="BM677" i="3"/>
  <c r="BJ677" i="3"/>
  <c r="BF677" i="3"/>
  <c r="BE677" i="3"/>
  <c r="BD677" i="3"/>
  <c r="BA677" i="3"/>
  <c r="AX677" i="3"/>
  <c r="AT677" i="3"/>
  <c r="AS677" i="3"/>
  <c r="AR677" i="3"/>
  <c r="AO677" i="3"/>
  <c r="AL677" i="3"/>
  <c r="BR676" i="3"/>
  <c r="BQ676" i="3"/>
  <c r="BP676" i="3"/>
  <c r="BM676" i="3"/>
  <c r="BJ676" i="3"/>
  <c r="BF676" i="3"/>
  <c r="BE676" i="3"/>
  <c r="BD676" i="3"/>
  <c r="BA676" i="3"/>
  <c r="AX676" i="3"/>
  <c r="AT676" i="3"/>
  <c r="AS676" i="3"/>
  <c r="AR676" i="3"/>
  <c r="AO676" i="3"/>
  <c r="AL676" i="3"/>
  <c r="BR675" i="3"/>
  <c r="BQ675" i="3"/>
  <c r="BP675" i="3"/>
  <c r="BM675" i="3"/>
  <c r="BJ675" i="3"/>
  <c r="BF675" i="3"/>
  <c r="BE675" i="3"/>
  <c r="BD675" i="3"/>
  <c r="BA675" i="3"/>
  <c r="AX675" i="3"/>
  <c r="AT675" i="3"/>
  <c r="AS675" i="3"/>
  <c r="AR675" i="3"/>
  <c r="AO675" i="3"/>
  <c r="AL675" i="3"/>
  <c r="BR674" i="3"/>
  <c r="BQ674" i="3"/>
  <c r="BP674" i="3"/>
  <c r="BM674" i="3"/>
  <c r="BJ674" i="3"/>
  <c r="BF674" i="3"/>
  <c r="BE674" i="3"/>
  <c r="BD674" i="3"/>
  <c r="BA674" i="3"/>
  <c r="AX674" i="3"/>
  <c r="AT674" i="3"/>
  <c r="AS674" i="3"/>
  <c r="AR674" i="3"/>
  <c r="AO674" i="3"/>
  <c r="AL674" i="3"/>
  <c r="BR673" i="3"/>
  <c r="BQ673" i="3"/>
  <c r="BP673" i="3"/>
  <c r="BM673" i="3"/>
  <c r="BJ673" i="3"/>
  <c r="BF673" i="3"/>
  <c r="BE673" i="3"/>
  <c r="BD673" i="3"/>
  <c r="BA673" i="3"/>
  <c r="AX673" i="3"/>
  <c r="AT673" i="3"/>
  <c r="AS673" i="3"/>
  <c r="AR673" i="3"/>
  <c r="AO673" i="3"/>
  <c r="AL673" i="3"/>
  <c r="BR672" i="3"/>
  <c r="BQ672" i="3"/>
  <c r="BP672" i="3"/>
  <c r="BM672" i="3"/>
  <c r="BJ672" i="3"/>
  <c r="BF672" i="3"/>
  <c r="BE672" i="3"/>
  <c r="BD672" i="3"/>
  <c r="BA672" i="3"/>
  <c r="AX672" i="3"/>
  <c r="AT672" i="3"/>
  <c r="AS672" i="3"/>
  <c r="AR672" i="3"/>
  <c r="AO672" i="3"/>
  <c r="AL672" i="3"/>
  <c r="BR671" i="3"/>
  <c r="BQ671" i="3"/>
  <c r="BP671" i="3"/>
  <c r="BM671" i="3"/>
  <c r="BJ671" i="3"/>
  <c r="BF671" i="3"/>
  <c r="BE671" i="3"/>
  <c r="BD671" i="3"/>
  <c r="BA671" i="3"/>
  <c r="AX671" i="3"/>
  <c r="AT671" i="3"/>
  <c r="AS671" i="3"/>
  <c r="AR671" i="3"/>
  <c r="AO671" i="3"/>
  <c r="AL671" i="3"/>
  <c r="BR670" i="3"/>
  <c r="BQ670" i="3"/>
  <c r="BP670" i="3"/>
  <c r="BM670" i="3"/>
  <c r="BJ670" i="3"/>
  <c r="BF670" i="3"/>
  <c r="BE670" i="3"/>
  <c r="BD670" i="3"/>
  <c r="BA670" i="3"/>
  <c r="AX670" i="3"/>
  <c r="AT670" i="3"/>
  <c r="AS670" i="3"/>
  <c r="AR670" i="3"/>
  <c r="AO670" i="3"/>
  <c r="AL670" i="3"/>
  <c r="BR669" i="3"/>
  <c r="BQ669" i="3"/>
  <c r="BP669" i="3"/>
  <c r="BM669" i="3"/>
  <c r="BJ669" i="3"/>
  <c r="BF669" i="3"/>
  <c r="BE669" i="3"/>
  <c r="BD669" i="3"/>
  <c r="BA669" i="3"/>
  <c r="AX669" i="3"/>
  <c r="AT669" i="3"/>
  <c r="AS669" i="3"/>
  <c r="AR669" i="3"/>
  <c r="AO669" i="3"/>
  <c r="AL669" i="3"/>
  <c r="BR668" i="3"/>
  <c r="BQ668" i="3"/>
  <c r="BP668" i="3"/>
  <c r="BM668" i="3"/>
  <c r="BJ668" i="3"/>
  <c r="BF668" i="3"/>
  <c r="BE668" i="3"/>
  <c r="BD668" i="3"/>
  <c r="BA668" i="3"/>
  <c r="AX668" i="3"/>
  <c r="AT668" i="3"/>
  <c r="AS668" i="3"/>
  <c r="AR668" i="3"/>
  <c r="AO668" i="3"/>
  <c r="AL668" i="3"/>
  <c r="BR667" i="3"/>
  <c r="BQ667" i="3"/>
  <c r="BP667" i="3"/>
  <c r="BM667" i="3"/>
  <c r="BJ667" i="3"/>
  <c r="BF667" i="3"/>
  <c r="BE667" i="3"/>
  <c r="BD667" i="3"/>
  <c r="BA667" i="3"/>
  <c r="AX667" i="3"/>
  <c r="AT667" i="3"/>
  <c r="AS667" i="3"/>
  <c r="AR667" i="3"/>
  <c r="AO667" i="3"/>
  <c r="AL667" i="3"/>
  <c r="BR666" i="3"/>
  <c r="BQ666" i="3"/>
  <c r="BP666" i="3"/>
  <c r="BM666" i="3"/>
  <c r="BJ666" i="3"/>
  <c r="BF666" i="3"/>
  <c r="BE666" i="3"/>
  <c r="BD666" i="3"/>
  <c r="BA666" i="3"/>
  <c r="AX666" i="3"/>
  <c r="AT666" i="3"/>
  <c r="AS666" i="3"/>
  <c r="AR666" i="3"/>
  <c r="AO666" i="3"/>
  <c r="AL666" i="3"/>
  <c r="BR665" i="3"/>
  <c r="BQ665" i="3"/>
  <c r="BP665" i="3"/>
  <c r="BM665" i="3"/>
  <c r="BJ665" i="3"/>
  <c r="BF665" i="3"/>
  <c r="BE665" i="3"/>
  <c r="BD665" i="3"/>
  <c r="BA665" i="3"/>
  <c r="AX665" i="3"/>
  <c r="AT665" i="3"/>
  <c r="AS665" i="3"/>
  <c r="AR665" i="3"/>
  <c r="AO665" i="3"/>
  <c r="AL665" i="3"/>
  <c r="BR664" i="3"/>
  <c r="BQ664" i="3"/>
  <c r="BP664" i="3"/>
  <c r="BM664" i="3"/>
  <c r="BJ664" i="3"/>
  <c r="BF664" i="3"/>
  <c r="BE664" i="3"/>
  <c r="BD664" i="3"/>
  <c r="BA664" i="3"/>
  <c r="AX664" i="3"/>
  <c r="AT664" i="3"/>
  <c r="AS664" i="3"/>
  <c r="AR664" i="3"/>
  <c r="AO664" i="3"/>
  <c r="AL664" i="3"/>
  <c r="BR663" i="3"/>
  <c r="BQ663" i="3"/>
  <c r="BP663" i="3"/>
  <c r="BM663" i="3"/>
  <c r="BJ663" i="3"/>
  <c r="BF663" i="3"/>
  <c r="BE663" i="3"/>
  <c r="BD663" i="3"/>
  <c r="BA663" i="3"/>
  <c r="AX663" i="3"/>
  <c r="AT663" i="3"/>
  <c r="AS663" i="3"/>
  <c r="AR663" i="3"/>
  <c r="AO663" i="3"/>
  <c r="AL663" i="3"/>
  <c r="BR662" i="3"/>
  <c r="BQ662" i="3"/>
  <c r="BP662" i="3"/>
  <c r="BM662" i="3"/>
  <c r="BJ662" i="3"/>
  <c r="BF662" i="3"/>
  <c r="BE662" i="3"/>
  <c r="BD662" i="3"/>
  <c r="BA662" i="3"/>
  <c r="AX662" i="3"/>
  <c r="AT662" i="3"/>
  <c r="AS662" i="3"/>
  <c r="AR662" i="3"/>
  <c r="AO662" i="3"/>
  <c r="AL662" i="3"/>
  <c r="BR661" i="3"/>
  <c r="BQ661" i="3"/>
  <c r="BP661" i="3"/>
  <c r="BM661" i="3"/>
  <c r="BJ661" i="3"/>
  <c r="BF661" i="3"/>
  <c r="BE661" i="3"/>
  <c r="BD661" i="3"/>
  <c r="BA661" i="3"/>
  <c r="AX661" i="3"/>
  <c r="AT661" i="3"/>
  <c r="AS661" i="3"/>
  <c r="AR661" i="3"/>
  <c r="AO661" i="3"/>
  <c r="AL661" i="3"/>
  <c r="BR660" i="3"/>
  <c r="BQ660" i="3"/>
  <c r="BP660" i="3"/>
  <c r="BM660" i="3"/>
  <c r="BJ660" i="3"/>
  <c r="BF660" i="3"/>
  <c r="BE660" i="3"/>
  <c r="BD660" i="3"/>
  <c r="BA660" i="3"/>
  <c r="AX660" i="3"/>
  <c r="AT660" i="3"/>
  <c r="AS660" i="3"/>
  <c r="AR660" i="3"/>
  <c r="AO660" i="3"/>
  <c r="AL660" i="3"/>
  <c r="BR659" i="3"/>
  <c r="BQ659" i="3"/>
  <c r="BP659" i="3"/>
  <c r="BM659" i="3"/>
  <c r="BJ659" i="3"/>
  <c r="BF659" i="3"/>
  <c r="BE659" i="3"/>
  <c r="BD659" i="3"/>
  <c r="BA659" i="3"/>
  <c r="AX659" i="3"/>
  <c r="AT659" i="3"/>
  <c r="AS659" i="3"/>
  <c r="AR659" i="3"/>
  <c r="AO659" i="3"/>
  <c r="AL659" i="3"/>
  <c r="BR658" i="3"/>
  <c r="BQ658" i="3"/>
  <c r="BP658" i="3"/>
  <c r="BM658" i="3"/>
  <c r="BJ658" i="3"/>
  <c r="BF658" i="3"/>
  <c r="BE658" i="3"/>
  <c r="BD658" i="3"/>
  <c r="BA658" i="3"/>
  <c r="AX658" i="3"/>
  <c r="AT658" i="3"/>
  <c r="AS658" i="3"/>
  <c r="AR658" i="3"/>
  <c r="AO658" i="3"/>
  <c r="AL658" i="3"/>
  <c r="BR657" i="3"/>
  <c r="BQ657" i="3"/>
  <c r="BP657" i="3"/>
  <c r="BM657" i="3"/>
  <c r="BJ657" i="3"/>
  <c r="BF657" i="3"/>
  <c r="BE657" i="3"/>
  <c r="BD657" i="3"/>
  <c r="BA657" i="3"/>
  <c r="AX657" i="3"/>
  <c r="AT657" i="3"/>
  <c r="AS657" i="3"/>
  <c r="AR657" i="3"/>
  <c r="AO657" i="3"/>
  <c r="AL657" i="3"/>
  <c r="BR656" i="3"/>
  <c r="BQ656" i="3"/>
  <c r="BP656" i="3"/>
  <c r="BM656" i="3"/>
  <c r="BJ656" i="3"/>
  <c r="BF656" i="3"/>
  <c r="BE656" i="3"/>
  <c r="BD656" i="3"/>
  <c r="BA656" i="3"/>
  <c r="AX656" i="3"/>
  <c r="AT656" i="3"/>
  <c r="AS656" i="3"/>
  <c r="AR656" i="3"/>
  <c r="AO656" i="3"/>
  <c r="AL656" i="3"/>
  <c r="BR655" i="3"/>
  <c r="BQ655" i="3"/>
  <c r="BP655" i="3"/>
  <c r="BM655" i="3"/>
  <c r="BJ655" i="3"/>
  <c r="BF655" i="3"/>
  <c r="BE655" i="3"/>
  <c r="BD655" i="3"/>
  <c r="BA655" i="3"/>
  <c r="AX655" i="3"/>
  <c r="AT655" i="3"/>
  <c r="AS655" i="3"/>
  <c r="AR655" i="3"/>
  <c r="AO655" i="3"/>
  <c r="AL655" i="3"/>
  <c r="BR654" i="3"/>
  <c r="BQ654" i="3"/>
  <c r="BP654" i="3"/>
  <c r="BM654" i="3"/>
  <c r="BJ654" i="3"/>
  <c r="BF654" i="3"/>
  <c r="BE654" i="3"/>
  <c r="BD654" i="3"/>
  <c r="BA654" i="3"/>
  <c r="AX654" i="3"/>
  <c r="AT654" i="3"/>
  <c r="AS654" i="3"/>
  <c r="AR654" i="3"/>
  <c r="AO654" i="3"/>
  <c r="AL654" i="3"/>
  <c r="BR653" i="3"/>
  <c r="BQ653" i="3"/>
  <c r="BP653" i="3"/>
  <c r="BM653" i="3"/>
  <c r="BJ653" i="3"/>
  <c r="BF653" i="3"/>
  <c r="BE653" i="3"/>
  <c r="BD653" i="3"/>
  <c r="BA653" i="3"/>
  <c r="AX653" i="3"/>
  <c r="AT653" i="3"/>
  <c r="AS653" i="3"/>
  <c r="AR653" i="3"/>
  <c r="AO653" i="3"/>
  <c r="AL653" i="3"/>
  <c r="BR652" i="3"/>
  <c r="BQ652" i="3"/>
  <c r="BP652" i="3"/>
  <c r="BM652" i="3"/>
  <c r="BJ652" i="3"/>
  <c r="BF652" i="3"/>
  <c r="BE652" i="3"/>
  <c r="BD652" i="3"/>
  <c r="BA652" i="3"/>
  <c r="AX652" i="3"/>
  <c r="AT652" i="3"/>
  <c r="AS652" i="3"/>
  <c r="AR652" i="3"/>
  <c r="AO652" i="3"/>
  <c r="AL652" i="3"/>
  <c r="BR651" i="3"/>
  <c r="BQ651" i="3"/>
  <c r="BP651" i="3"/>
  <c r="BM651" i="3"/>
  <c r="BJ651" i="3"/>
  <c r="BF651" i="3"/>
  <c r="BE651" i="3"/>
  <c r="BD651" i="3"/>
  <c r="BA651" i="3"/>
  <c r="AX651" i="3"/>
  <c r="AT651" i="3"/>
  <c r="AS651" i="3"/>
  <c r="AR651" i="3"/>
  <c r="AO651" i="3"/>
  <c r="AL651" i="3"/>
  <c r="BR650" i="3"/>
  <c r="BQ650" i="3"/>
  <c r="BP650" i="3"/>
  <c r="BM650" i="3"/>
  <c r="BJ650" i="3"/>
  <c r="BF650" i="3"/>
  <c r="BE650" i="3"/>
  <c r="BD650" i="3"/>
  <c r="BA650" i="3"/>
  <c r="AX650" i="3"/>
  <c r="AT650" i="3"/>
  <c r="AS650" i="3"/>
  <c r="AR650" i="3"/>
  <c r="AO650" i="3"/>
  <c r="AL650" i="3"/>
  <c r="BR649" i="3"/>
  <c r="BQ649" i="3"/>
  <c r="BP649" i="3"/>
  <c r="BM649" i="3"/>
  <c r="BJ649" i="3"/>
  <c r="BF649" i="3"/>
  <c r="BE649" i="3"/>
  <c r="BD649" i="3"/>
  <c r="BA649" i="3"/>
  <c r="AX649" i="3"/>
  <c r="AT649" i="3"/>
  <c r="AS649" i="3"/>
  <c r="AR649" i="3"/>
  <c r="AO649" i="3"/>
  <c r="AL649" i="3"/>
  <c r="BR648" i="3"/>
  <c r="BQ648" i="3"/>
  <c r="BP648" i="3"/>
  <c r="BM648" i="3"/>
  <c r="BJ648" i="3"/>
  <c r="BF648" i="3"/>
  <c r="BE648" i="3"/>
  <c r="BD648" i="3"/>
  <c r="BA648" i="3"/>
  <c r="AX648" i="3"/>
  <c r="AT648" i="3"/>
  <c r="AS648" i="3"/>
  <c r="AR648" i="3"/>
  <c r="AO648" i="3"/>
  <c r="AL648" i="3"/>
  <c r="BR647" i="3"/>
  <c r="BQ647" i="3"/>
  <c r="BP647" i="3"/>
  <c r="BM647" i="3"/>
  <c r="BJ647" i="3"/>
  <c r="BF647" i="3"/>
  <c r="BE647" i="3"/>
  <c r="BD647" i="3"/>
  <c r="BA647" i="3"/>
  <c r="AX647" i="3"/>
  <c r="AT647" i="3"/>
  <c r="AS647" i="3"/>
  <c r="AR647" i="3"/>
  <c r="AO647" i="3"/>
  <c r="AL647" i="3"/>
  <c r="BR646" i="3"/>
  <c r="BQ646" i="3"/>
  <c r="BP646" i="3"/>
  <c r="BM646" i="3"/>
  <c r="BJ646" i="3"/>
  <c r="BF646" i="3"/>
  <c r="BE646" i="3"/>
  <c r="BD646" i="3"/>
  <c r="BA646" i="3"/>
  <c r="AX646" i="3"/>
  <c r="AT646" i="3"/>
  <c r="AS646" i="3"/>
  <c r="AR646" i="3"/>
  <c r="AO646" i="3"/>
  <c r="AL646" i="3"/>
  <c r="BR645" i="3"/>
  <c r="BQ645" i="3"/>
  <c r="BP645" i="3"/>
  <c r="BM645" i="3"/>
  <c r="BJ645" i="3"/>
  <c r="BF645" i="3"/>
  <c r="BE645" i="3"/>
  <c r="BD645" i="3"/>
  <c r="BA645" i="3"/>
  <c r="AX645" i="3"/>
  <c r="AT645" i="3"/>
  <c r="AS645" i="3"/>
  <c r="AR645" i="3"/>
  <c r="AO645" i="3"/>
  <c r="AL645" i="3"/>
  <c r="BR644" i="3"/>
  <c r="BQ644" i="3"/>
  <c r="BP644" i="3"/>
  <c r="BM644" i="3"/>
  <c r="BJ644" i="3"/>
  <c r="BF644" i="3"/>
  <c r="BE644" i="3"/>
  <c r="BD644" i="3"/>
  <c r="BA644" i="3"/>
  <c r="AX644" i="3"/>
  <c r="AT644" i="3"/>
  <c r="AS644" i="3"/>
  <c r="AR644" i="3"/>
  <c r="AO644" i="3"/>
  <c r="AL644" i="3"/>
  <c r="BR643" i="3"/>
  <c r="BQ643" i="3"/>
  <c r="BP643" i="3"/>
  <c r="BM643" i="3"/>
  <c r="BJ643" i="3"/>
  <c r="BF643" i="3"/>
  <c r="BE643" i="3"/>
  <c r="BD643" i="3"/>
  <c r="BA643" i="3"/>
  <c r="AX643" i="3"/>
  <c r="AT643" i="3"/>
  <c r="AS643" i="3"/>
  <c r="AR643" i="3"/>
  <c r="AO643" i="3"/>
  <c r="AL643" i="3"/>
  <c r="BR642" i="3"/>
  <c r="BQ642" i="3"/>
  <c r="BP642" i="3"/>
  <c r="BM642" i="3"/>
  <c r="BJ642" i="3"/>
  <c r="BF642" i="3"/>
  <c r="BE642" i="3"/>
  <c r="BD642" i="3"/>
  <c r="BA642" i="3"/>
  <c r="AX642" i="3"/>
  <c r="AT642" i="3"/>
  <c r="AS642" i="3"/>
  <c r="AR642" i="3"/>
  <c r="AO642" i="3"/>
  <c r="AL642" i="3"/>
  <c r="BR641" i="3"/>
  <c r="BQ641" i="3"/>
  <c r="BP641" i="3"/>
  <c r="BM641" i="3"/>
  <c r="BJ641" i="3"/>
  <c r="BF641" i="3"/>
  <c r="BE641" i="3"/>
  <c r="BD641" i="3"/>
  <c r="BA641" i="3"/>
  <c r="AX641" i="3"/>
  <c r="AT641" i="3"/>
  <c r="AS641" i="3"/>
  <c r="AR641" i="3"/>
  <c r="AO641" i="3"/>
  <c r="AL641" i="3"/>
  <c r="BR640" i="3"/>
  <c r="BQ640" i="3"/>
  <c r="BP640" i="3"/>
  <c r="BM640" i="3"/>
  <c r="BJ640" i="3"/>
  <c r="BF640" i="3"/>
  <c r="BE640" i="3"/>
  <c r="BD640" i="3"/>
  <c r="BA640" i="3"/>
  <c r="AX640" i="3"/>
  <c r="AT640" i="3"/>
  <c r="AS640" i="3"/>
  <c r="AR640" i="3"/>
  <c r="AO640" i="3"/>
  <c r="AL640" i="3"/>
  <c r="BR639" i="3"/>
  <c r="BQ639" i="3"/>
  <c r="BP639" i="3"/>
  <c r="BM639" i="3"/>
  <c r="BJ639" i="3"/>
  <c r="BF639" i="3"/>
  <c r="BE639" i="3"/>
  <c r="BD639" i="3"/>
  <c r="BA639" i="3"/>
  <c r="AX639" i="3"/>
  <c r="AT639" i="3"/>
  <c r="AS639" i="3"/>
  <c r="AR639" i="3"/>
  <c r="AO639" i="3"/>
  <c r="AL639" i="3"/>
  <c r="BR638" i="3"/>
  <c r="BQ638" i="3"/>
  <c r="BP638" i="3"/>
  <c r="BM638" i="3"/>
  <c r="BJ638" i="3"/>
  <c r="BF638" i="3"/>
  <c r="BE638" i="3"/>
  <c r="BD638" i="3"/>
  <c r="BA638" i="3"/>
  <c r="AX638" i="3"/>
  <c r="AT638" i="3"/>
  <c r="AS638" i="3"/>
  <c r="AR638" i="3"/>
  <c r="AO638" i="3"/>
  <c r="AL638" i="3"/>
  <c r="BR637" i="3"/>
  <c r="BQ637" i="3"/>
  <c r="BP637" i="3"/>
  <c r="BM637" i="3"/>
  <c r="BJ637" i="3"/>
  <c r="BF637" i="3"/>
  <c r="BE637" i="3"/>
  <c r="BD637" i="3"/>
  <c r="BA637" i="3"/>
  <c r="AX637" i="3"/>
  <c r="AT637" i="3"/>
  <c r="AS637" i="3"/>
  <c r="AR637" i="3"/>
  <c r="AO637" i="3"/>
  <c r="AL637" i="3"/>
  <c r="BR636" i="3"/>
  <c r="BQ636" i="3"/>
  <c r="BP636" i="3"/>
  <c r="BM636" i="3"/>
  <c r="BJ636" i="3"/>
  <c r="BF636" i="3"/>
  <c r="BE636" i="3"/>
  <c r="BD636" i="3"/>
  <c r="BA636" i="3"/>
  <c r="AX636" i="3"/>
  <c r="AT636" i="3"/>
  <c r="AS636" i="3"/>
  <c r="AR636" i="3"/>
  <c r="AO636" i="3"/>
  <c r="AL636" i="3"/>
  <c r="BR635" i="3"/>
  <c r="BQ635" i="3"/>
  <c r="BP635" i="3"/>
  <c r="BM635" i="3"/>
  <c r="BJ635" i="3"/>
  <c r="BF635" i="3"/>
  <c r="BE635" i="3"/>
  <c r="BD635" i="3"/>
  <c r="BA635" i="3"/>
  <c r="AX635" i="3"/>
  <c r="AT635" i="3"/>
  <c r="AS635" i="3"/>
  <c r="AR635" i="3"/>
  <c r="AO635" i="3"/>
  <c r="AL635" i="3"/>
  <c r="BR634" i="3"/>
  <c r="BQ634" i="3"/>
  <c r="BP634" i="3"/>
  <c r="BM634" i="3"/>
  <c r="BJ634" i="3"/>
  <c r="BF634" i="3"/>
  <c r="BE634" i="3"/>
  <c r="BD634" i="3"/>
  <c r="BA634" i="3"/>
  <c r="AX634" i="3"/>
  <c r="AT634" i="3"/>
  <c r="AS634" i="3"/>
  <c r="AR634" i="3"/>
  <c r="AO634" i="3"/>
  <c r="AL634" i="3"/>
  <c r="BR633" i="3"/>
  <c r="BQ633" i="3"/>
  <c r="BP633" i="3"/>
  <c r="BM633" i="3"/>
  <c r="BJ633" i="3"/>
  <c r="BF633" i="3"/>
  <c r="BE633" i="3"/>
  <c r="BD633" i="3"/>
  <c r="BA633" i="3"/>
  <c r="AX633" i="3"/>
  <c r="AT633" i="3"/>
  <c r="AS633" i="3"/>
  <c r="AR633" i="3"/>
  <c r="AO633" i="3"/>
  <c r="AL633" i="3"/>
  <c r="BR632" i="3"/>
  <c r="BQ632" i="3"/>
  <c r="BP632" i="3"/>
  <c r="BM632" i="3"/>
  <c r="BJ632" i="3"/>
  <c r="BF632" i="3"/>
  <c r="BE632" i="3"/>
  <c r="BD632" i="3"/>
  <c r="BA632" i="3"/>
  <c r="AX632" i="3"/>
  <c r="AT632" i="3"/>
  <c r="AS632" i="3"/>
  <c r="AR632" i="3"/>
  <c r="AO632" i="3"/>
  <c r="AL632" i="3"/>
  <c r="BR631" i="3"/>
  <c r="BQ631" i="3"/>
  <c r="BP631" i="3"/>
  <c r="BM631" i="3"/>
  <c r="BJ631" i="3"/>
  <c r="BF631" i="3"/>
  <c r="BE631" i="3"/>
  <c r="BD631" i="3"/>
  <c r="BA631" i="3"/>
  <c r="AX631" i="3"/>
  <c r="AT631" i="3"/>
  <c r="AS631" i="3"/>
  <c r="AR631" i="3"/>
  <c r="AO631" i="3"/>
  <c r="AL631" i="3"/>
  <c r="BR630" i="3"/>
  <c r="BQ630" i="3"/>
  <c r="BP630" i="3"/>
  <c r="BM630" i="3"/>
  <c r="BJ630" i="3"/>
  <c r="BF630" i="3"/>
  <c r="BE630" i="3"/>
  <c r="BD630" i="3"/>
  <c r="BA630" i="3"/>
  <c r="AX630" i="3"/>
  <c r="AT630" i="3"/>
  <c r="AS630" i="3"/>
  <c r="AR630" i="3"/>
  <c r="AO630" i="3"/>
  <c r="AL630" i="3"/>
  <c r="BR629" i="3"/>
  <c r="BQ629" i="3"/>
  <c r="BP629" i="3"/>
  <c r="BM629" i="3"/>
  <c r="BJ629" i="3"/>
  <c r="BF629" i="3"/>
  <c r="BE629" i="3"/>
  <c r="BD629" i="3"/>
  <c r="BA629" i="3"/>
  <c r="AX629" i="3"/>
  <c r="AT629" i="3"/>
  <c r="AS629" i="3"/>
  <c r="AR629" i="3"/>
  <c r="AO629" i="3"/>
  <c r="AL629" i="3"/>
  <c r="BR628" i="3"/>
  <c r="BQ628" i="3"/>
  <c r="BP628" i="3"/>
  <c r="BM628" i="3"/>
  <c r="BJ628" i="3"/>
  <c r="BF628" i="3"/>
  <c r="BE628" i="3"/>
  <c r="BD628" i="3"/>
  <c r="BA628" i="3"/>
  <c r="AX628" i="3"/>
  <c r="AT628" i="3"/>
  <c r="AS628" i="3"/>
  <c r="AR628" i="3"/>
  <c r="AO628" i="3"/>
  <c r="AL628" i="3"/>
  <c r="BR627" i="3"/>
  <c r="BQ627" i="3"/>
  <c r="BP627" i="3"/>
  <c r="BM627" i="3"/>
  <c r="BJ627" i="3"/>
  <c r="BF627" i="3"/>
  <c r="BE627" i="3"/>
  <c r="BD627" i="3"/>
  <c r="BA627" i="3"/>
  <c r="AX627" i="3"/>
  <c r="AT627" i="3"/>
  <c r="AS627" i="3"/>
  <c r="AR627" i="3"/>
  <c r="AO627" i="3"/>
  <c r="AL627" i="3"/>
  <c r="BR626" i="3"/>
  <c r="BQ626" i="3"/>
  <c r="BP626" i="3"/>
  <c r="BM626" i="3"/>
  <c r="BJ626" i="3"/>
  <c r="BF626" i="3"/>
  <c r="BE626" i="3"/>
  <c r="BD626" i="3"/>
  <c r="BA626" i="3"/>
  <c r="AX626" i="3"/>
  <c r="AT626" i="3"/>
  <c r="AS626" i="3"/>
  <c r="AR626" i="3"/>
  <c r="AO626" i="3"/>
  <c r="AL626" i="3"/>
  <c r="BR625" i="3"/>
  <c r="BQ625" i="3"/>
  <c r="BP625" i="3"/>
  <c r="BM625" i="3"/>
  <c r="BJ625" i="3"/>
  <c r="BF625" i="3"/>
  <c r="BE625" i="3"/>
  <c r="BD625" i="3"/>
  <c r="BA625" i="3"/>
  <c r="AX625" i="3"/>
  <c r="AT625" i="3"/>
  <c r="AS625" i="3"/>
  <c r="AR625" i="3"/>
  <c r="AO625" i="3"/>
  <c r="AL625" i="3"/>
  <c r="BR624" i="3"/>
  <c r="BQ624" i="3"/>
  <c r="BP624" i="3"/>
  <c r="BM624" i="3"/>
  <c r="BJ624" i="3"/>
  <c r="BF624" i="3"/>
  <c r="BE624" i="3"/>
  <c r="BD624" i="3"/>
  <c r="BA624" i="3"/>
  <c r="AX624" i="3"/>
  <c r="AT624" i="3"/>
  <c r="AS624" i="3"/>
  <c r="AR624" i="3"/>
  <c r="AO624" i="3"/>
  <c r="AL624" i="3"/>
  <c r="BR623" i="3"/>
  <c r="BQ623" i="3"/>
  <c r="BP623" i="3"/>
  <c r="BM623" i="3"/>
  <c r="BJ623" i="3"/>
  <c r="BF623" i="3"/>
  <c r="BE623" i="3"/>
  <c r="BD623" i="3"/>
  <c r="BA623" i="3"/>
  <c r="AX623" i="3"/>
  <c r="AT623" i="3"/>
  <c r="AS623" i="3"/>
  <c r="AR623" i="3"/>
  <c r="AO623" i="3"/>
  <c r="AL623" i="3"/>
  <c r="BR622" i="3"/>
  <c r="BQ622" i="3"/>
  <c r="BP622" i="3"/>
  <c r="BM622" i="3"/>
  <c r="BJ622" i="3"/>
  <c r="BF622" i="3"/>
  <c r="BE622" i="3"/>
  <c r="BD622" i="3"/>
  <c r="BA622" i="3"/>
  <c r="AX622" i="3"/>
  <c r="AT622" i="3"/>
  <c r="AS622" i="3"/>
  <c r="AR622" i="3"/>
  <c r="AO622" i="3"/>
  <c r="AL622" i="3"/>
  <c r="BR621" i="3"/>
  <c r="BQ621" i="3"/>
  <c r="BP621" i="3"/>
  <c r="BM621" i="3"/>
  <c r="BJ621" i="3"/>
  <c r="BF621" i="3"/>
  <c r="BE621" i="3"/>
  <c r="BD621" i="3"/>
  <c r="BA621" i="3"/>
  <c r="AX621" i="3"/>
  <c r="AT621" i="3"/>
  <c r="AS621" i="3"/>
  <c r="AR621" i="3"/>
  <c r="AO621" i="3"/>
  <c r="AL621" i="3"/>
  <c r="BR620" i="3"/>
  <c r="BQ620" i="3"/>
  <c r="BP620" i="3"/>
  <c r="BM620" i="3"/>
  <c r="BJ620" i="3"/>
  <c r="BF620" i="3"/>
  <c r="BE620" i="3"/>
  <c r="BD620" i="3"/>
  <c r="BA620" i="3"/>
  <c r="AX620" i="3"/>
  <c r="AT620" i="3"/>
  <c r="AS620" i="3"/>
  <c r="AR620" i="3"/>
  <c r="AO620" i="3"/>
  <c r="AL620" i="3"/>
  <c r="BR619" i="3"/>
  <c r="BQ619" i="3"/>
  <c r="BP619" i="3"/>
  <c r="BM619" i="3"/>
  <c r="BJ619" i="3"/>
  <c r="BF619" i="3"/>
  <c r="BE619" i="3"/>
  <c r="BD619" i="3"/>
  <c r="BA619" i="3"/>
  <c r="AX619" i="3"/>
  <c r="AT619" i="3"/>
  <c r="AS619" i="3"/>
  <c r="AR619" i="3"/>
  <c r="AO619" i="3"/>
  <c r="AL619" i="3"/>
  <c r="BR618" i="3"/>
  <c r="BQ618" i="3"/>
  <c r="BP618" i="3"/>
  <c r="BM618" i="3"/>
  <c r="BJ618" i="3"/>
  <c r="BF618" i="3"/>
  <c r="BE618" i="3"/>
  <c r="BD618" i="3"/>
  <c r="BA618" i="3"/>
  <c r="AX618" i="3"/>
  <c r="AT618" i="3"/>
  <c r="AS618" i="3"/>
  <c r="AR618" i="3"/>
  <c r="AO618" i="3"/>
  <c r="AL618" i="3"/>
  <c r="BR617" i="3"/>
  <c r="BQ617" i="3"/>
  <c r="BP617" i="3"/>
  <c r="BM617" i="3"/>
  <c r="BJ617" i="3"/>
  <c r="BF617" i="3"/>
  <c r="BE617" i="3"/>
  <c r="BD617" i="3"/>
  <c r="BA617" i="3"/>
  <c r="AX617" i="3"/>
  <c r="AT617" i="3"/>
  <c r="AS617" i="3"/>
  <c r="AR617" i="3"/>
  <c r="AO617" i="3"/>
  <c r="AL617" i="3"/>
  <c r="BR616" i="3"/>
  <c r="BQ616" i="3"/>
  <c r="BP616" i="3"/>
  <c r="BM616" i="3"/>
  <c r="BJ616" i="3"/>
  <c r="BF616" i="3"/>
  <c r="BE616" i="3"/>
  <c r="BD616" i="3"/>
  <c r="BA616" i="3"/>
  <c r="AX616" i="3"/>
  <c r="AT616" i="3"/>
  <c r="AS616" i="3"/>
  <c r="AR616" i="3"/>
  <c r="AO616" i="3"/>
  <c r="AL616" i="3"/>
  <c r="BR615" i="3"/>
  <c r="BQ615" i="3"/>
  <c r="BP615" i="3"/>
  <c r="BM615" i="3"/>
  <c r="BJ615" i="3"/>
  <c r="BF615" i="3"/>
  <c r="BE615" i="3"/>
  <c r="BD615" i="3"/>
  <c r="BA615" i="3"/>
  <c r="AX615" i="3"/>
  <c r="AT615" i="3"/>
  <c r="AS615" i="3"/>
  <c r="AR615" i="3"/>
  <c r="AO615" i="3"/>
  <c r="AL615" i="3"/>
  <c r="BR614" i="3"/>
  <c r="BQ614" i="3"/>
  <c r="BP614" i="3"/>
  <c r="BM614" i="3"/>
  <c r="BJ614" i="3"/>
  <c r="BF614" i="3"/>
  <c r="BE614" i="3"/>
  <c r="BD614" i="3"/>
  <c r="BA614" i="3"/>
  <c r="AX614" i="3"/>
  <c r="AT614" i="3"/>
  <c r="AS614" i="3"/>
  <c r="AR614" i="3"/>
  <c r="AO614" i="3"/>
  <c r="AL614" i="3"/>
  <c r="BR613" i="3"/>
  <c r="BQ613" i="3"/>
  <c r="BP613" i="3"/>
  <c r="BM613" i="3"/>
  <c r="BJ613" i="3"/>
  <c r="BF613" i="3"/>
  <c r="BE613" i="3"/>
  <c r="BD613" i="3"/>
  <c r="BA613" i="3"/>
  <c r="AX613" i="3"/>
  <c r="AT613" i="3"/>
  <c r="AS613" i="3"/>
  <c r="AR613" i="3"/>
  <c r="AO613" i="3"/>
  <c r="AL613" i="3"/>
  <c r="BR612" i="3"/>
  <c r="BQ612" i="3"/>
  <c r="BP612" i="3"/>
  <c r="BM612" i="3"/>
  <c r="BJ612" i="3"/>
  <c r="BF612" i="3"/>
  <c r="BE612" i="3"/>
  <c r="BD612" i="3"/>
  <c r="BA612" i="3"/>
  <c r="AX612" i="3"/>
  <c r="AT612" i="3"/>
  <c r="AS612" i="3"/>
  <c r="AR612" i="3"/>
  <c r="AO612" i="3"/>
  <c r="AL612" i="3"/>
  <c r="BR611" i="3"/>
  <c r="BQ611" i="3"/>
  <c r="BP611" i="3"/>
  <c r="BM611" i="3"/>
  <c r="BJ611" i="3"/>
  <c r="BF611" i="3"/>
  <c r="BE611" i="3"/>
  <c r="BD611" i="3"/>
  <c r="BA611" i="3"/>
  <c r="AX611" i="3"/>
  <c r="AT611" i="3"/>
  <c r="AS611" i="3"/>
  <c r="AR611" i="3"/>
  <c r="AO611" i="3"/>
  <c r="AL611" i="3"/>
  <c r="BR610" i="3"/>
  <c r="BQ610" i="3"/>
  <c r="BP610" i="3"/>
  <c r="BM610" i="3"/>
  <c r="BJ610" i="3"/>
  <c r="BF610" i="3"/>
  <c r="BE610" i="3"/>
  <c r="BD610" i="3"/>
  <c r="BA610" i="3"/>
  <c r="AX610" i="3"/>
  <c r="AT610" i="3"/>
  <c r="AS610" i="3"/>
  <c r="AR610" i="3"/>
  <c r="AO610" i="3"/>
  <c r="AL610" i="3"/>
  <c r="BR609" i="3"/>
  <c r="BQ609" i="3"/>
  <c r="BP609" i="3"/>
  <c r="BM609" i="3"/>
  <c r="BJ609" i="3"/>
  <c r="BF609" i="3"/>
  <c r="BE609" i="3"/>
  <c r="BD609" i="3"/>
  <c r="BA609" i="3"/>
  <c r="AX609" i="3"/>
  <c r="AT609" i="3"/>
  <c r="AS609" i="3"/>
  <c r="AR609" i="3"/>
  <c r="AO609" i="3"/>
  <c r="AL609" i="3"/>
  <c r="BR608" i="3"/>
  <c r="BQ608" i="3"/>
  <c r="BP608" i="3"/>
  <c r="BM608" i="3"/>
  <c r="BJ608" i="3"/>
  <c r="BF608" i="3"/>
  <c r="BE608" i="3"/>
  <c r="BD608" i="3"/>
  <c r="BA608" i="3"/>
  <c r="AX608" i="3"/>
  <c r="AT608" i="3"/>
  <c r="AS608" i="3"/>
  <c r="AR608" i="3"/>
  <c r="AO608" i="3"/>
  <c r="AL608" i="3"/>
  <c r="BR607" i="3"/>
  <c r="BQ607" i="3"/>
  <c r="BP607" i="3"/>
  <c r="BM607" i="3"/>
  <c r="BJ607" i="3"/>
  <c r="BF607" i="3"/>
  <c r="BE607" i="3"/>
  <c r="BD607" i="3"/>
  <c r="BA607" i="3"/>
  <c r="AX607" i="3"/>
  <c r="AT607" i="3"/>
  <c r="AS607" i="3"/>
  <c r="AR607" i="3"/>
  <c r="AO607" i="3"/>
  <c r="AL607" i="3"/>
  <c r="BR606" i="3"/>
  <c r="BQ606" i="3"/>
  <c r="BP606" i="3"/>
  <c r="BM606" i="3"/>
  <c r="BJ606" i="3"/>
  <c r="BF606" i="3"/>
  <c r="BE606" i="3"/>
  <c r="BD606" i="3"/>
  <c r="BA606" i="3"/>
  <c r="AX606" i="3"/>
  <c r="AT606" i="3"/>
  <c r="AS606" i="3"/>
  <c r="AR606" i="3"/>
  <c r="AO606" i="3"/>
  <c r="AL606" i="3"/>
  <c r="BR605" i="3"/>
  <c r="BQ605" i="3"/>
  <c r="BP605" i="3"/>
  <c r="BM605" i="3"/>
  <c r="BJ605" i="3"/>
  <c r="BF605" i="3"/>
  <c r="BE605" i="3"/>
  <c r="BD605" i="3"/>
  <c r="BA605" i="3"/>
  <c r="AX605" i="3"/>
  <c r="AT605" i="3"/>
  <c r="AS605" i="3"/>
  <c r="AR605" i="3"/>
  <c r="AO605" i="3"/>
  <c r="AL605" i="3"/>
  <c r="BR604" i="3"/>
  <c r="BQ604" i="3"/>
  <c r="BP604" i="3"/>
  <c r="BM604" i="3"/>
  <c r="BJ604" i="3"/>
  <c r="BF604" i="3"/>
  <c r="BE604" i="3"/>
  <c r="BD604" i="3"/>
  <c r="BA604" i="3"/>
  <c r="AX604" i="3"/>
  <c r="AT604" i="3"/>
  <c r="AS604" i="3"/>
  <c r="AR604" i="3"/>
  <c r="AO604" i="3"/>
  <c r="AL604" i="3"/>
  <c r="BR603" i="3"/>
  <c r="BQ603" i="3"/>
  <c r="BP603" i="3"/>
  <c r="BM603" i="3"/>
  <c r="BJ603" i="3"/>
  <c r="BF603" i="3"/>
  <c r="BE603" i="3"/>
  <c r="BD603" i="3"/>
  <c r="BA603" i="3"/>
  <c r="AX603" i="3"/>
  <c r="AT603" i="3"/>
  <c r="AS603" i="3"/>
  <c r="AR603" i="3"/>
  <c r="AO603" i="3"/>
  <c r="AL603" i="3"/>
  <c r="BR602" i="3"/>
  <c r="BQ602" i="3"/>
  <c r="BP602" i="3"/>
  <c r="BM602" i="3"/>
  <c r="BJ602" i="3"/>
  <c r="BF602" i="3"/>
  <c r="BE602" i="3"/>
  <c r="BD602" i="3"/>
  <c r="BA602" i="3"/>
  <c r="AX602" i="3"/>
  <c r="AT602" i="3"/>
  <c r="AS602" i="3"/>
  <c r="AR602" i="3"/>
  <c r="AO602" i="3"/>
  <c r="AL602" i="3"/>
  <c r="BR601" i="3"/>
  <c r="BQ601" i="3"/>
  <c r="BP601" i="3"/>
  <c r="BM601" i="3"/>
  <c r="BJ601" i="3"/>
  <c r="BF601" i="3"/>
  <c r="BE601" i="3"/>
  <c r="BD601" i="3"/>
  <c r="BA601" i="3"/>
  <c r="AX601" i="3"/>
  <c r="AT601" i="3"/>
  <c r="AS601" i="3"/>
  <c r="AR601" i="3"/>
  <c r="AO601" i="3"/>
  <c r="AL601" i="3"/>
  <c r="BR600" i="3"/>
  <c r="BQ600" i="3"/>
  <c r="BP600" i="3"/>
  <c r="BM600" i="3"/>
  <c r="BJ600" i="3"/>
  <c r="BF600" i="3"/>
  <c r="BE600" i="3"/>
  <c r="BD600" i="3"/>
  <c r="BA600" i="3"/>
  <c r="AX600" i="3"/>
  <c r="AT600" i="3"/>
  <c r="AS600" i="3"/>
  <c r="AR600" i="3"/>
  <c r="AO600" i="3"/>
  <c r="AL600" i="3"/>
  <c r="BR599" i="3"/>
  <c r="BQ599" i="3"/>
  <c r="BP599" i="3"/>
  <c r="BM599" i="3"/>
  <c r="BJ599" i="3"/>
  <c r="BF599" i="3"/>
  <c r="BE599" i="3"/>
  <c r="BD599" i="3"/>
  <c r="BA599" i="3"/>
  <c r="AX599" i="3"/>
  <c r="AT599" i="3"/>
  <c r="AS599" i="3"/>
  <c r="AR599" i="3"/>
  <c r="AO599" i="3"/>
  <c r="AL599" i="3"/>
  <c r="BR598" i="3"/>
  <c r="BQ598" i="3"/>
  <c r="BP598" i="3"/>
  <c r="BM598" i="3"/>
  <c r="BJ598" i="3"/>
  <c r="BF598" i="3"/>
  <c r="BE598" i="3"/>
  <c r="BD598" i="3"/>
  <c r="BA598" i="3"/>
  <c r="AX598" i="3"/>
  <c r="AT598" i="3"/>
  <c r="AS598" i="3"/>
  <c r="AR598" i="3"/>
  <c r="AO598" i="3"/>
  <c r="AL598" i="3"/>
  <c r="BR597" i="3"/>
  <c r="BQ597" i="3"/>
  <c r="BP597" i="3"/>
  <c r="BM597" i="3"/>
  <c r="BJ597" i="3"/>
  <c r="BF597" i="3"/>
  <c r="BE597" i="3"/>
  <c r="BD597" i="3"/>
  <c r="BA597" i="3"/>
  <c r="AX597" i="3"/>
  <c r="AT597" i="3"/>
  <c r="AS597" i="3"/>
  <c r="AR597" i="3"/>
  <c r="AO597" i="3"/>
  <c r="AL597" i="3"/>
  <c r="BR596" i="3"/>
  <c r="BQ596" i="3"/>
  <c r="BP596" i="3"/>
  <c r="BM596" i="3"/>
  <c r="BJ596" i="3"/>
  <c r="BF596" i="3"/>
  <c r="BE596" i="3"/>
  <c r="BD596" i="3"/>
  <c r="BA596" i="3"/>
  <c r="AX596" i="3"/>
  <c r="AT596" i="3"/>
  <c r="AS596" i="3"/>
  <c r="AR596" i="3"/>
  <c r="AO596" i="3"/>
  <c r="AL596" i="3"/>
  <c r="BR595" i="3"/>
  <c r="BQ595" i="3"/>
  <c r="BP595" i="3"/>
  <c r="BM595" i="3"/>
  <c r="BJ595" i="3"/>
  <c r="BF595" i="3"/>
  <c r="BE595" i="3"/>
  <c r="BD595" i="3"/>
  <c r="BA595" i="3"/>
  <c r="AX595" i="3"/>
  <c r="AT595" i="3"/>
  <c r="AS595" i="3"/>
  <c r="AR595" i="3"/>
  <c r="AO595" i="3"/>
  <c r="AL595" i="3"/>
  <c r="BR594" i="3"/>
  <c r="BQ594" i="3"/>
  <c r="BP594" i="3"/>
  <c r="BM594" i="3"/>
  <c r="BJ594" i="3"/>
  <c r="BF594" i="3"/>
  <c r="BE594" i="3"/>
  <c r="BD594" i="3"/>
  <c r="BA594" i="3"/>
  <c r="AX594" i="3"/>
  <c r="AT594" i="3"/>
  <c r="AS594" i="3"/>
  <c r="AR594" i="3"/>
  <c r="AO594" i="3"/>
  <c r="AL594" i="3"/>
  <c r="BR593" i="3"/>
  <c r="BQ593" i="3"/>
  <c r="BP593" i="3"/>
  <c r="BM593" i="3"/>
  <c r="BJ593" i="3"/>
  <c r="BF593" i="3"/>
  <c r="BE593" i="3"/>
  <c r="BD593" i="3"/>
  <c r="BA593" i="3"/>
  <c r="AX593" i="3"/>
  <c r="AT593" i="3"/>
  <c r="AS593" i="3"/>
  <c r="AR593" i="3"/>
  <c r="AO593" i="3"/>
  <c r="AL593" i="3"/>
  <c r="BR592" i="3"/>
  <c r="BQ592" i="3"/>
  <c r="BP592" i="3"/>
  <c r="BM592" i="3"/>
  <c r="BJ592" i="3"/>
  <c r="BF592" i="3"/>
  <c r="BE592" i="3"/>
  <c r="BD592" i="3"/>
  <c r="BA592" i="3"/>
  <c r="AX592" i="3"/>
  <c r="AT592" i="3"/>
  <c r="AS592" i="3"/>
  <c r="AR592" i="3"/>
  <c r="AO592" i="3"/>
  <c r="AL592" i="3"/>
  <c r="BR591" i="3"/>
  <c r="BQ591" i="3"/>
  <c r="BP591" i="3"/>
  <c r="BM591" i="3"/>
  <c r="BJ591" i="3"/>
  <c r="BF591" i="3"/>
  <c r="BE591" i="3"/>
  <c r="BD591" i="3"/>
  <c r="BA591" i="3"/>
  <c r="AX591" i="3"/>
  <c r="AT591" i="3"/>
  <c r="AS591" i="3"/>
  <c r="AR591" i="3"/>
  <c r="AO591" i="3"/>
  <c r="AL591" i="3"/>
  <c r="BR590" i="3"/>
  <c r="BQ590" i="3"/>
  <c r="BP590" i="3"/>
  <c r="BM590" i="3"/>
  <c r="BJ590" i="3"/>
  <c r="BF590" i="3"/>
  <c r="BE590" i="3"/>
  <c r="BD590" i="3"/>
  <c r="BA590" i="3"/>
  <c r="AX590" i="3"/>
  <c r="AT590" i="3"/>
  <c r="AS590" i="3"/>
  <c r="AR590" i="3"/>
  <c r="AO590" i="3"/>
  <c r="AL590" i="3"/>
  <c r="BR589" i="3"/>
  <c r="BQ589" i="3"/>
  <c r="BP589" i="3"/>
  <c r="BM589" i="3"/>
  <c r="BJ589" i="3"/>
  <c r="BF589" i="3"/>
  <c r="BE589" i="3"/>
  <c r="BD589" i="3"/>
  <c r="BA589" i="3"/>
  <c r="AX589" i="3"/>
  <c r="AT589" i="3"/>
  <c r="AS589" i="3"/>
  <c r="AR589" i="3"/>
  <c r="AO589" i="3"/>
  <c r="AL589" i="3"/>
  <c r="BR588" i="3"/>
  <c r="BQ588" i="3"/>
  <c r="BP588" i="3"/>
  <c r="BM588" i="3"/>
  <c r="BJ588" i="3"/>
  <c r="BF588" i="3"/>
  <c r="BE588" i="3"/>
  <c r="BD588" i="3"/>
  <c r="BA588" i="3"/>
  <c r="AX588" i="3"/>
  <c r="AT588" i="3"/>
  <c r="AS588" i="3"/>
  <c r="AR588" i="3"/>
  <c r="AO588" i="3"/>
  <c r="AL588" i="3"/>
  <c r="BR587" i="3"/>
  <c r="BQ587" i="3"/>
  <c r="BP587" i="3"/>
  <c r="BM587" i="3"/>
  <c r="BJ587" i="3"/>
  <c r="BF587" i="3"/>
  <c r="BE587" i="3"/>
  <c r="BD587" i="3"/>
  <c r="BA587" i="3"/>
  <c r="AX587" i="3"/>
  <c r="AT587" i="3"/>
  <c r="AS587" i="3"/>
  <c r="AR587" i="3"/>
  <c r="AO587" i="3"/>
  <c r="AL587" i="3"/>
  <c r="BR586" i="3"/>
  <c r="BQ586" i="3"/>
  <c r="BP586" i="3"/>
  <c r="BM586" i="3"/>
  <c r="BJ586" i="3"/>
  <c r="BF586" i="3"/>
  <c r="BE586" i="3"/>
  <c r="BD586" i="3"/>
  <c r="BA586" i="3"/>
  <c r="AX586" i="3"/>
  <c r="AT586" i="3"/>
  <c r="AS586" i="3"/>
  <c r="AR586" i="3"/>
  <c r="AO586" i="3"/>
  <c r="AL586" i="3"/>
  <c r="BR585" i="3"/>
  <c r="BQ585" i="3"/>
  <c r="BP585" i="3"/>
  <c r="BM585" i="3"/>
  <c r="BJ585" i="3"/>
  <c r="BF585" i="3"/>
  <c r="BE585" i="3"/>
  <c r="BD585" i="3"/>
  <c r="BA585" i="3"/>
  <c r="AX585" i="3"/>
  <c r="AT585" i="3"/>
  <c r="AS585" i="3"/>
  <c r="AR585" i="3"/>
  <c r="AO585" i="3"/>
  <c r="AL585" i="3"/>
  <c r="BR584" i="3"/>
  <c r="BQ584" i="3"/>
  <c r="BP584" i="3"/>
  <c r="BM584" i="3"/>
  <c r="BJ584" i="3"/>
  <c r="BF584" i="3"/>
  <c r="BE584" i="3"/>
  <c r="BD584" i="3"/>
  <c r="BA584" i="3"/>
  <c r="AX584" i="3"/>
  <c r="AT584" i="3"/>
  <c r="AS584" i="3"/>
  <c r="AR584" i="3"/>
  <c r="AO584" i="3"/>
  <c r="AL584" i="3"/>
  <c r="BR583" i="3"/>
  <c r="BQ583" i="3"/>
  <c r="BP583" i="3"/>
  <c r="BM583" i="3"/>
  <c r="BJ583" i="3"/>
  <c r="BF583" i="3"/>
  <c r="BE583" i="3"/>
  <c r="BD583" i="3"/>
  <c r="BA583" i="3"/>
  <c r="AX583" i="3"/>
  <c r="AT583" i="3"/>
  <c r="AS583" i="3"/>
  <c r="AR583" i="3"/>
  <c r="AO583" i="3"/>
  <c r="AL583" i="3"/>
  <c r="BR582" i="3"/>
  <c r="BQ582" i="3"/>
  <c r="BP582" i="3"/>
  <c r="BM582" i="3"/>
  <c r="BJ582" i="3"/>
  <c r="BF582" i="3"/>
  <c r="BE582" i="3"/>
  <c r="BD582" i="3"/>
  <c r="BA582" i="3"/>
  <c r="AX582" i="3"/>
  <c r="AT582" i="3"/>
  <c r="AS582" i="3"/>
  <c r="AR582" i="3"/>
  <c r="AO582" i="3"/>
  <c r="AL582" i="3"/>
  <c r="BR581" i="3"/>
  <c r="BQ581" i="3"/>
  <c r="BP581" i="3"/>
  <c r="BM581" i="3"/>
  <c r="BJ581" i="3"/>
  <c r="BF581" i="3"/>
  <c r="BE581" i="3"/>
  <c r="BD581" i="3"/>
  <c r="BA581" i="3"/>
  <c r="AX581" i="3"/>
  <c r="AT581" i="3"/>
  <c r="AS581" i="3"/>
  <c r="AR581" i="3"/>
  <c r="AO581" i="3"/>
  <c r="AL581" i="3"/>
  <c r="BR580" i="3"/>
  <c r="BQ580" i="3"/>
  <c r="BP580" i="3"/>
  <c r="BM580" i="3"/>
  <c r="BJ580" i="3"/>
  <c r="BF580" i="3"/>
  <c r="BE580" i="3"/>
  <c r="BD580" i="3"/>
  <c r="BA580" i="3"/>
  <c r="AX580" i="3"/>
  <c r="AT580" i="3"/>
  <c r="AS580" i="3"/>
  <c r="AR580" i="3"/>
  <c r="AO580" i="3"/>
  <c r="AL580" i="3"/>
  <c r="BR579" i="3"/>
  <c r="BQ579" i="3"/>
  <c r="BP579" i="3"/>
  <c r="BM579" i="3"/>
  <c r="BJ579" i="3"/>
  <c r="BF579" i="3"/>
  <c r="BE579" i="3"/>
  <c r="BD579" i="3"/>
  <c r="BA579" i="3"/>
  <c r="AX579" i="3"/>
  <c r="AT579" i="3"/>
  <c r="AS579" i="3"/>
  <c r="AR579" i="3"/>
  <c r="AO579" i="3"/>
  <c r="AL579" i="3"/>
  <c r="BR578" i="3"/>
  <c r="BQ578" i="3"/>
  <c r="BP578" i="3"/>
  <c r="BM578" i="3"/>
  <c r="BJ578" i="3"/>
  <c r="BF578" i="3"/>
  <c r="BE578" i="3"/>
  <c r="BD578" i="3"/>
  <c r="BA578" i="3"/>
  <c r="AX578" i="3"/>
  <c r="AT578" i="3"/>
  <c r="AS578" i="3"/>
  <c r="AR578" i="3"/>
  <c r="AO578" i="3"/>
  <c r="AL578" i="3"/>
  <c r="BR577" i="3"/>
  <c r="BQ577" i="3"/>
  <c r="BP577" i="3"/>
  <c r="BM577" i="3"/>
  <c r="BJ577" i="3"/>
  <c r="BF577" i="3"/>
  <c r="BE577" i="3"/>
  <c r="BD577" i="3"/>
  <c r="BA577" i="3"/>
  <c r="AX577" i="3"/>
  <c r="AT577" i="3"/>
  <c r="AS577" i="3"/>
  <c r="AR577" i="3"/>
  <c r="AO577" i="3"/>
  <c r="AL577" i="3"/>
  <c r="BR576" i="3"/>
  <c r="BQ576" i="3"/>
  <c r="BP576" i="3"/>
  <c r="BM576" i="3"/>
  <c r="BJ576" i="3"/>
  <c r="BF576" i="3"/>
  <c r="BE576" i="3"/>
  <c r="BD576" i="3"/>
  <c r="BA576" i="3"/>
  <c r="AX576" i="3"/>
  <c r="AT576" i="3"/>
  <c r="AS576" i="3"/>
  <c r="AR576" i="3"/>
  <c r="AO576" i="3"/>
  <c r="AL576" i="3"/>
  <c r="BR575" i="3"/>
  <c r="BQ575" i="3"/>
  <c r="BP575" i="3"/>
  <c r="BM575" i="3"/>
  <c r="BJ575" i="3"/>
  <c r="BF575" i="3"/>
  <c r="BE575" i="3"/>
  <c r="BD575" i="3"/>
  <c r="BA575" i="3"/>
  <c r="AX575" i="3"/>
  <c r="AT575" i="3"/>
  <c r="AS575" i="3"/>
  <c r="AR575" i="3"/>
  <c r="AO575" i="3"/>
  <c r="AL575" i="3"/>
  <c r="BR574" i="3"/>
  <c r="BQ574" i="3"/>
  <c r="BP574" i="3"/>
  <c r="BM574" i="3"/>
  <c r="BJ574" i="3"/>
  <c r="BF574" i="3"/>
  <c r="BE574" i="3"/>
  <c r="BD574" i="3"/>
  <c r="BA574" i="3"/>
  <c r="AX574" i="3"/>
  <c r="AT574" i="3"/>
  <c r="AS574" i="3"/>
  <c r="AR574" i="3"/>
  <c r="AO574" i="3"/>
  <c r="AL574" i="3"/>
  <c r="BR573" i="3"/>
  <c r="BQ573" i="3"/>
  <c r="BP573" i="3"/>
  <c r="BM573" i="3"/>
  <c r="BJ573" i="3"/>
  <c r="BF573" i="3"/>
  <c r="BE573" i="3"/>
  <c r="BD573" i="3"/>
  <c r="BA573" i="3"/>
  <c r="AX573" i="3"/>
  <c r="AT573" i="3"/>
  <c r="AS573" i="3"/>
  <c r="AR573" i="3"/>
  <c r="AO573" i="3"/>
  <c r="AL573" i="3"/>
  <c r="BR572" i="3"/>
  <c r="BQ572" i="3"/>
  <c r="BP572" i="3"/>
  <c r="BM572" i="3"/>
  <c r="BJ572" i="3"/>
  <c r="BF572" i="3"/>
  <c r="BE572" i="3"/>
  <c r="BD572" i="3"/>
  <c r="BA572" i="3"/>
  <c r="AX572" i="3"/>
  <c r="AT572" i="3"/>
  <c r="AS572" i="3"/>
  <c r="AR572" i="3"/>
  <c r="AO572" i="3"/>
  <c r="AL572" i="3"/>
  <c r="BR571" i="3"/>
  <c r="BQ571" i="3"/>
  <c r="BP571" i="3"/>
  <c r="BM571" i="3"/>
  <c r="BJ571" i="3"/>
  <c r="BF571" i="3"/>
  <c r="BE571" i="3"/>
  <c r="BD571" i="3"/>
  <c r="BA571" i="3"/>
  <c r="AX571" i="3"/>
  <c r="AT571" i="3"/>
  <c r="AS571" i="3"/>
  <c r="AR571" i="3"/>
  <c r="AO571" i="3"/>
  <c r="AL571" i="3"/>
  <c r="BR570" i="3"/>
  <c r="BQ570" i="3"/>
  <c r="BP570" i="3"/>
  <c r="BM570" i="3"/>
  <c r="BJ570" i="3"/>
  <c r="BF570" i="3"/>
  <c r="BE570" i="3"/>
  <c r="BD570" i="3"/>
  <c r="BA570" i="3"/>
  <c r="AX570" i="3"/>
  <c r="AT570" i="3"/>
  <c r="AS570" i="3"/>
  <c r="AR570" i="3"/>
  <c r="AO570" i="3"/>
  <c r="AL570" i="3"/>
  <c r="BR569" i="3"/>
  <c r="BQ569" i="3"/>
  <c r="BP569" i="3"/>
  <c r="BM569" i="3"/>
  <c r="BJ569" i="3"/>
  <c r="BF569" i="3"/>
  <c r="BE569" i="3"/>
  <c r="BD569" i="3"/>
  <c r="BA569" i="3"/>
  <c r="AX569" i="3"/>
  <c r="AT569" i="3"/>
  <c r="AS569" i="3"/>
  <c r="AR569" i="3"/>
  <c r="AO569" i="3"/>
  <c r="AL569" i="3"/>
  <c r="BR568" i="3"/>
  <c r="BQ568" i="3"/>
  <c r="BP568" i="3"/>
  <c r="BM568" i="3"/>
  <c r="BJ568" i="3"/>
  <c r="BF568" i="3"/>
  <c r="BE568" i="3"/>
  <c r="BD568" i="3"/>
  <c r="BA568" i="3"/>
  <c r="AX568" i="3"/>
  <c r="AT568" i="3"/>
  <c r="AS568" i="3"/>
  <c r="AR568" i="3"/>
  <c r="AO568" i="3"/>
  <c r="AL568" i="3"/>
  <c r="BR567" i="3"/>
  <c r="BQ567" i="3"/>
  <c r="BP567" i="3"/>
  <c r="BM567" i="3"/>
  <c r="BJ567" i="3"/>
  <c r="BF567" i="3"/>
  <c r="BE567" i="3"/>
  <c r="BD567" i="3"/>
  <c r="BA567" i="3"/>
  <c r="AX567" i="3"/>
  <c r="AT567" i="3"/>
  <c r="AS567" i="3"/>
  <c r="AR567" i="3"/>
  <c r="AO567" i="3"/>
  <c r="AL567" i="3"/>
  <c r="BR566" i="3"/>
  <c r="BQ566" i="3"/>
  <c r="BP566" i="3"/>
  <c r="BM566" i="3"/>
  <c r="BJ566" i="3"/>
  <c r="BF566" i="3"/>
  <c r="BE566" i="3"/>
  <c r="BD566" i="3"/>
  <c r="BA566" i="3"/>
  <c r="AX566" i="3"/>
  <c r="AT566" i="3"/>
  <c r="AS566" i="3"/>
  <c r="AR566" i="3"/>
  <c r="AO566" i="3"/>
  <c r="AL566" i="3"/>
  <c r="BR565" i="3"/>
  <c r="BQ565" i="3"/>
  <c r="BP565" i="3"/>
  <c r="BM565" i="3"/>
  <c r="BJ565" i="3"/>
  <c r="BF565" i="3"/>
  <c r="BE565" i="3"/>
  <c r="BD565" i="3"/>
  <c r="BA565" i="3"/>
  <c r="AX565" i="3"/>
  <c r="AT565" i="3"/>
  <c r="AS565" i="3"/>
  <c r="AR565" i="3"/>
  <c r="AO565" i="3"/>
  <c r="AL565" i="3"/>
  <c r="BR564" i="3"/>
  <c r="BQ564" i="3"/>
  <c r="BP564" i="3"/>
  <c r="BM564" i="3"/>
  <c r="BJ564" i="3"/>
  <c r="BF564" i="3"/>
  <c r="BE564" i="3"/>
  <c r="BD564" i="3"/>
  <c r="BA564" i="3"/>
  <c r="AX564" i="3"/>
  <c r="AT564" i="3"/>
  <c r="AS564" i="3"/>
  <c r="AR564" i="3"/>
  <c r="AO564" i="3"/>
  <c r="AL564" i="3"/>
  <c r="BR563" i="3"/>
  <c r="BQ563" i="3"/>
  <c r="BP563" i="3"/>
  <c r="BM563" i="3"/>
  <c r="BJ563" i="3"/>
  <c r="BF563" i="3"/>
  <c r="BE563" i="3"/>
  <c r="BD563" i="3"/>
  <c r="BA563" i="3"/>
  <c r="AX563" i="3"/>
  <c r="AT563" i="3"/>
  <c r="AS563" i="3"/>
  <c r="AR563" i="3"/>
  <c r="AO563" i="3"/>
  <c r="AL563" i="3"/>
  <c r="BR562" i="3"/>
  <c r="BQ562" i="3"/>
  <c r="BP562" i="3"/>
  <c r="BM562" i="3"/>
  <c r="BJ562" i="3"/>
  <c r="BF562" i="3"/>
  <c r="BE562" i="3"/>
  <c r="BD562" i="3"/>
  <c r="BA562" i="3"/>
  <c r="AX562" i="3"/>
  <c r="AT562" i="3"/>
  <c r="AS562" i="3"/>
  <c r="AR562" i="3"/>
  <c r="AO562" i="3"/>
  <c r="AL562" i="3"/>
  <c r="BR561" i="3"/>
  <c r="BQ561" i="3"/>
  <c r="BP561" i="3"/>
  <c r="BM561" i="3"/>
  <c r="BJ561" i="3"/>
  <c r="BF561" i="3"/>
  <c r="BE561" i="3"/>
  <c r="BD561" i="3"/>
  <c r="BA561" i="3"/>
  <c r="AX561" i="3"/>
  <c r="AT561" i="3"/>
  <c r="AS561" i="3"/>
  <c r="AR561" i="3"/>
  <c r="AO561" i="3"/>
  <c r="AL561" i="3"/>
  <c r="BR560" i="3"/>
  <c r="BQ560" i="3"/>
  <c r="BP560" i="3"/>
  <c r="BM560" i="3"/>
  <c r="BJ560" i="3"/>
  <c r="BF560" i="3"/>
  <c r="BE560" i="3"/>
  <c r="BD560" i="3"/>
  <c r="BA560" i="3"/>
  <c r="AX560" i="3"/>
  <c r="AT560" i="3"/>
  <c r="AS560" i="3"/>
  <c r="AR560" i="3"/>
  <c r="AO560" i="3"/>
  <c r="AL560" i="3"/>
  <c r="BR559" i="3"/>
  <c r="BQ559" i="3"/>
  <c r="BP559" i="3"/>
  <c r="BM559" i="3"/>
  <c r="BJ559" i="3"/>
  <c r="BF559" i="3"/>
  <c r="BE559" i="3"/>
  <c r="BD559" i="3"/>
  <c r="BA559" i="3"/>
  <c r="AX559" i="3"/>
  <c r="AT559" i="3"/>
  <c r="AS559" i="3"/>
  <c r="AR559" i="3"/>
  <c r="AO559" i="3"/>
  <c r="AL559" i="3"/>
  <c r="BR558" i="3"/>
  <c r="BQ558" i="3"/>
  <c r="BP558" i="3"/>
  <c r="BM558" i="3"/>
  <c r="BJ558" i="3"/>
  <c r="BF558" i="3"/>
  <c r="BE558" i="3"/>
  <c r="BD558" i="3"/>
  <c r="BA558" i="3"/>
  <c r="AX558" i="3"/>
  <c r="AT558" i="3"/>
  <c r="AS558" i="3"/>
  <c r="AR558" i="3"/>
  <c r="AO558" i="3"/>
  <c r="AL558" i="3"/>
  <c r="BR557" i="3"/>
  <c r="BQ557" i="3"/>
  <c r="BP557" i="3"/>
  <c r="BM557" i="3"/>
  <c r="BJ557" i="3"/>
  <c r="BF557" i="3"/>
  <c r="BE557" i="3"/>
  <c r="BD557" i="3"/>
  <c r="BA557" i="3"/>
  <c r="AX557" i="3"/>
  <c r="AT557" i="3"/>
  <c r="AS557" i="3"/>
  <c r="AR557" i="3"/>
  <c r="AO557" i="3"/>
  <c r="AL557" i="3"/>
  <c r="BR556" i="3"/>
  <c r="BQ556" i="3"/>
  <c r="BP556" i="3"/>
  <c r="BM556" i="3"/>
  <c r="BJ556" i="3"/>
  <c r="BF556" i="3"/>
  <c r="BE556" i="3"/>
  <c r="BD556" i="3"/>
  <c r="BA556" i="3"/>
  <c r="AX556" i="3"/>
  <c r="AT556" i="3"/>
  <c r="AS556" i="3"/>
  <c r="AR556" i="3"/>
  <c r="AO556" i="3"/>
  <c r="AL556" i="3"/>
  <c r="BR555" i="3"/>
  <c r="BQ555" i="3"/>
  <c r="BP555" i="3"/>
  <c r="BM555" i="3"/>
  <c r="BJ555" i="3"/>
  <c r="BF555" i="3"/>
  <c r="BE555" i="3"/>
  <c r="BD555" i="3"/>
  <c r="BA555" i="3"/>
  <c r="AX555" i="3"/>
  <c r="AT555" i="3"/>
  <c r="AS555" i="3"/>
  <c r="AR555" i="3"/>
  <c r="AO555" i="3"/>
  <c r="AL555" i="3"/>
  <c r="BR554" i="3"/>
  <c r="BQ554" i="3"/>
  <c r="BP554" i="3"/>
  <c r="BM554" i="3"/>
  <c r="BJ554" i="3"/>
  <c r="BF554" i="3"/>
  <c r="BE554" i="3"/>
  <c r="BD554" i="3"/>
  <c r="BA554" i="3"/>
  <c r="AX554" i="3"/>
  <c r="AT554" i="3"/>
  <c r="AS554" i="3"/>
  <c r="AR554" i="3"/>
  <c r="AO554" i="3"/>
  <c r="AL554" i="3"/>
  <c r="BR553" i="3"/>
  <c r="BQ553" i="3"/>
  <c r="BP553" i="3"/>
  <c r="BM553" i="3"/>
  <c r="BJ553" i="3"/>
  <c r="BF553" i="3"/>
  <c r="BE553" i="3"/>
  <c r="BD553" i="3"/>
  <c r="BA553" i="3"/>
  <c r="AX553" i="3"/>
  <c r="AT553" i="3"/>
  <c r="AS553" i="3"/>
  <c r="AR553" i="3"/>
  <c r="AO553" i="3"/>
  <c r="AL553" i="3"/>
  <c r="BR552" i="3"/>
  <c r="BQ552" i="3"/>
  <c r="BP552" i="3"/>
  <c r="BM552" i="3"/>
  <c r="BJ552" i="3"/>
  <c r="BF552" i="3"/>
  <c r="BE552" i="3"/>
  <c r="BD552" i="3"/>
  <c r="BA552" i="3"/>
  <c r="AX552" i="3"/>
  <c r="AT552" i="3"/>
  <c r="AS552" i="3"/>
  <c r="AR552" i="3"/>
  <c r="AO552" i="3"/>
  <c r="AL552" i="3"/>
  <c r="BR551" i="3"/>
  <c r="BQ551" i="3"/>
  <c r="BP551" i="3"/>
  <c r="BM551" i="3"/>
  <c r="BJ551" i="3"/>
  <c r="BF551" i="3"/>
  <c r="BE551" i="3"/>
  <c r="BD551" i="3"/>
  <c r="BA551" i="3"/>
  <c r="AX551" i="3"/>
  <c r="AT551" i="3"/>
  <c r="AS551" i="3"/>
  <c r="AR551" i="3"/>
  <c r="AO551" i="3"/>
  <c r="AL551" i="3"/>
  <c r="BR550" i="3"/>
  <c r="BQ550" i="3"/>
  <c r="BP550" i="3"/>
  <c r="BM550" i="3"/>
  <c r="BJ550" i="3"/>
  <c r="BF550" i="3"/>
  <c r="BE550" i="3"/>
  <c r="BD550" i="3"/>
  <c r="BA550" i="3"/>
  <c r="AX550" i="3"/>
  <c r="AT550" i="3"/>
  <c r="AS550" i="3"/>
  <c r="AR550" i="3"/>
  <c r="AO550" i="3"/>
  <c r="AL550" i="3"/>
  <c r="BR549" i="3"/>
  <c r="BQ549" i="3"/>
  <c r="BP549" i="3"/>
  <c r="BM549" i="3"/>
  <c r="BJ549" i="3"/>
  <c r="BF549" i="3"/>
  <c r="BE549" i="3"/>
  <c r="BD549" i="3"/>
  <c r="BA549" i="3"/>
  <c r="AX549" i="3"/>
  <c r="AT549" i="3"/>
  <c r="AS549" i="3"/>
  <c r="AR549" i="3"/>
  <c r="AO549" i="3"/>
  <c r="AL549" i="3"/>
  <c r="BR548" i="3"/>
  <c r="BQ548" i="3"/>
  <c r="BP548" i="3"/>
  <c r="BM548" i="3"/>
  <c r="BJ548" i="3"/>
  <c r="BF548" i="3"/>
  <c r="BE548" i="3"/>
  <c r="BD548" i="3"/>
  <c r="BA548" i="3"/>
  <c r="AX548" i="3"/>
  <c r="AT548" i="3"/>
  <c r="AS548" i="3"/>
  <c r="AR548" i="3"/>
  <c r="AO548" i="3"/>
  <c r="AL548" i="3"/>
  <c r="BR547" i="3"/>
  <c r="BQ547" i="3"/>
  <c r="BP547" i="3"/>
  <c r="BM547" i="3"/>
  <c r="BJ547" i="3"/>
  <c r="BF547" i="3"/>
  <c r="BE547" i="3"/>
  <c r="BD547" i="3"/>
  <c r="BA547" i="3"/>
  <c r="AX547" i="3"/>
  <c r="AT547" i="3"/>
  <c r="AS547" i="3"/>
  <c r="AR547" i="3"/>
  <c r="AO547" i="3"/>
  <c r="AL547" i="3"/>
  <c r="BR546" i="3"/>
  <c r="BQ546" i="3"/>
  <c r="BP546" i="3"/>
  <c r="BM546" i="3"/>
  <c r="BJ546" i="3"/>
  <c r="BF546" i="3"/>
  <c r="BE546" i="3"/>
  <c r="BD546" i="3"/>
  <c r="BA546" i="3"/>
  <c r="AX546" i="3"/>
  <c r="AT546" i="3"/>
  <c r="AS546" i="3"/>
  <c r="AR546" i="3"/>
  <c r="AO546" i="3"/>
  <c r="AL546" i="3"/>
  <c r="BR545" i="3"/>
  <c r="BQ545" i="3"/>
  <c r="BP545" i="3"/>
  <c r="BM545" i="3"/>
  <c r="BJ545" i="3"/>
  <c r="BF545" i="3"/>
  <c r="BE545" i="3"/>
  <c r="BD545" i="3"/>
  <c r="BA545" i="3"/>
  <c r="AX545" i="3"/>
  <c r="AT545" i="3"/>
  <c r="AS545" i="3"/>
  <c r="AR545" i="3"/>
  <c r="AO545" i="3"/>
  <c r="AL545" i="3"/>
  <c r="BR544" i="3"/>
  <c r="BQ544" i="3"/>
  <c r="BP544" i="3"/>
  <c r="BM544" i="3"/>
  <c r="BJ544" i="3"/>
  <c r="BF544" i="3"/>
  <c r="BE544" i="3"/>
  <c r="BD544" i="3"/>
  <c r="BA544" i="3"/>
  <c r="AX544" i="3"/>
  <c r="AT544" i="3"/>
  <c r="AS544" i="3"/>
  <c r="AR544" i="3"/>
  <c r="AO544" i="3"/>
  <c r="AL544" i="3"/>
  <c r="BR543" i="3"/>
  <c r="BQ543" i="3"/>
  <c r="BP543" i="3"/>
  <c r="BM543" i="3"/>
  <c r="BJ543" i="3"/>
  <c r="BF543" i="3"/>
  <c r="BE543" i="3"/>
  <c r="BD543" i="3"/>
  <c r="BA543" i="3"/>
  <c r="AX543" i="3"/>
  <c r="AT543" i="3"/>
  <c r="AS543" i="3"/>
  <c r="AR543" i="3"/>
  <c r="AO543" i="3"/>
  <c r="AL543" i="3"/>
  <c r="BR542" i="3"/>
  <c r="BQ542" i="3"/>
  <c r="BP542" i="3"/>
  <c r="BM542" i="3"/>
  <c r="BJ542" i="3"/>
  <c r="BF542" i="3"/>
  <c r="BE542" i="3"/>
  <c r="BD542" i="3"/>
  <c r="BA542" i="3"/>
  <c r="AX542" i="3"/>
  <c r="AT542" i="3"/>
  <c r="AS542" i="3"/>
  <c r="AR542" i="3"/>
  <c r="AO542" i="3"/>
  <c r="AL542" i="3"/>
  <c r="BR541" i="3"/>
  <c r="BQ541" i="3"/>
  <c r="BP541" i="3"/>
  <c r="BM541" i="3"/>
  <c r="BJ541" i="3"/>
  <c r="BF541" i="3"/>
  <c r="BE541" i="3"/>
  <c r="BD541" i="3"/>
  <c r="BA541" i="3"/>
  <c r="AX541" i="3"/>
  <c r="AT541" i="3"/>
  <c r="AS541" i="3"/>
  <c r="AR541" i="3"/>
  <c r="AO541" i="3"/>
  <c r="AL541" i="3"/>
  <c r="BR540" i="3"/>
  <c r="BQ540" i="3"/>
  <c r="BP540" i="3"/>
  <c r="BM540" i="3"/>
  <c r="BJ540" i="3"/>
  <c r="BF540" i="3"/>
  <c r="BE540" i="3"/>
  <c r="BD540" i="3"/>
  <c r="BA540" i="3"/>
  <c r="AX540" i="3"/>
  <c r="AT540" i="3"/>
  <c r="AS540" i="3"/>
  <c r="AR540" i="3"/>
  <c r="AO540" i="3"/>
  <c r="AL540" i="3"/>
  <c r="BR539" i="3"/>
  <c r="BQ539" i="3"/>
  <c r="BP539" i="3"/>
  <c r="BM539" i="3"/>
  <c r="BJ539" i="3"/>
  <c r="BF539" i="3"/>
  <c r="BE539" i="3"/>
  <c r="BD539" i="3"/>
  <c r="BA539" i="3"/>
  <c r="AX539" i="3"/>
  <c r="AT539" i="3"/>
  <c r="AS539" i="3"/>
  <c r="AR539" i="3"/>
  <c r="AO539" i="3"/>
  <c r="AL539" i="3"/>
  <c r="BR538" i="3"/>
  <c r="BQ538" i="3"/>
  <c r="BP538" i="3"/>
  <c r="BM538" i="3"/>
  <c r="BJ538" i="3"/>
  <c r="BF538" i="3"/>
  <c r="BE538" i="3"/>
  <c r="BD538" i="3"/>
  <c r="BA538" i="3"/>
  <c r="AX538" i="3"/>
  <c r="AT538" i="3"/>
  <c r="AS538" i="3"/>
  <c r="AR538" i="3"/>
  <c r="AO538" i="3"/>
  <c r="AL538" i="3"/>
  <c r="BR537" i="3"/>
  <c r="BQ537" i="3"/>
  <c r="BP537" i="3"/>
  <c r="BM537" i="3"/>
  <c r="BJ537" i="3"/>
  <c r="BF537" i="3"/>
  <c r="BE537" i="3"/>
  <c r="BD537" i="3"/>
  <c r="BA537" i="3"/>
  <c r="AX537" i="3"/>
  <c r="AT537" i="3"/>
  <c r="AS537" i="3"/>
  <c r="AR537" i="3"/>
  <c r="AO537" i="3"/>
  <c r="AL537" i="3"/>
  <c r="BR536" i="3"/>
  <c r="BQ536" i="3"/>
  <c r="BP536" i="3"/>
  <c r="BM536" i="3"/>
  <c r="BJ536" i="3"/>
  <c r="BF536" i="3"/>
  <c r="BE536" i="3"/>
  <c r="BD536" i="3"/>
  <c r="BA536" i="3"/>
  <c r="AX536" i="3"/>
  <c r="AT536" i="3"/>
  <c r="AS536" i="3"/>
  <c r="AR536" i="3"/>
  <c r="AO536" i="3"/>
  <c r="AL536" i="3"/>
  <c r="BR535" i="3"/>
  <c r="BQ535" i="3"/>
  <c r="BP535" i="3"/>
  <c r="BM535" i="3"/>
  <c r="BJ535" i="3"/>
  <c r="BF535" i="3"/>
  <c r="BE535" i="3"/>
  <c r="BD535" i="3"/>
  <c r="BA535" i="3"/>
  <c r="AX535" i="3"/>
  <c r="AT535" i="3"/>
  <c r="AS535" i="3"/>
  <c r="AR535" i="3"/>
  <c r="AO535" i="3"/>
  <c r="AL535" i="3"/>
  <c r="BR534" i="3"/>
  <c r="BQ534" i="3"/>
  <c r="BP534" i="3"/>
  <c r="BM534" i="3"/>
  <c r="BJ534" i="3"/>
  <c r="BF534" i="3"/>
  <c r="BE534" i="3"/>
  <c r="BD534" i="3"/>
  <c r="BA534" i="3"/>
  <c r="AX534" i="3"/>
  <c r="AT534" i="3"/>
  <c r="AS534" i="3"/>
  <c r="AR534" i="3"/>
  <c r="AO534" i="3"/>
  <c r="AL534" i="3"/>
  <c r="BR533" i="3"/>
  <c r="BQ533" i="3"/>
  <c r="BP533" i="3"/>
  <c r="BM533" i="3"/>
  <c r="BJ533" i="3"/>
  <c r="BF533" i="3"/>
  <c r="BE533" i="3"/>
  <c r="BD533" i="3"/>
  <c r="BA533" i="3"/>
  <c r="AX533" i="3"/>
  <c r="AT533" i="3"/>
  <c r="AS533" i="3"/>
  <c r="AR533" i="3"/>
  <c r="AO533" i="3"/>
  <c r="AL533" i="3"/>
  <c r="BR532" i="3"/>
  <c r="BQ532" i="3"/>
  <c r="BP532" i="3"/>
  <c r="BM532" i="3"/>
  <c r="BJ532" i="3"/>
  <c r="BF532" i="3"/>
  <c r="BE532" i="3"/>
  <c r="BD532" i="3"/>
  <c r="BA532" i="3"/>
  <c r="AX532" i="3"/>
  <c r="AT532" i="3"/>
  <c r="AS532" i="3"/>
  <c r="AR532" i="3"/>
  <c r="AO532" i="3"/>
  <c r="AL532" i="3"/>
  <c r="BR531" i="3"/>
  <c r="BQ531" i="3"/>
  <c r="BP531" i="3"/>
  <c r="BM531" i="3"/>
  <c r="BJ531" i="3"/>
  <c r="BF531" i="3"/>
  <c r="BE531" i="3"/>
  <c r="BD531" i="3"/>
  <c r="BA531" i="3"/>
  <c r="AX531" i="3"/>
  <c r="AT531" i="3"/>
  <c r="AS531" i="3"/>
  <c r="AR531" i="3"/>
  <c r="AO531" i="3"/>
  <c r="AL531" i="3"/>
  <c r="BR530" i="3"/>
  <c r="BQ530" i="3"/>
  <c r="BP530" i="3"/>
  <c r="BM530" i="3"/>
  <c r="BJ530" i="3"/>
  <c r="BF530" i="3"/>
  <c r="BE530" i="3"/>
  <c r="BD530" i="3"/>
  <c r="BA530" i="3"/>
  <c r="AX530" i="3"/>
  <c r="AT530" i="3"/>
  <c r="AS530" i="3"/>
  <c r="AR530" i="3"/>
  <c r="AO530" i="3"/>
  <c r="AL530" i="3"/>
  <c r="BR529" i="3"/>
  <c r="BQ529" i="3"/>
  <c r="BP529" i="3"/>
  <c r="BM529" i="3"/>
  <c r="BJ529" i="3"/>
  <c r="BF529" i="3"/>
  <c r="BE529" i="3"/>
  <c r="BD529" i="3"/>
  <c r="BA529" i="3"/>
  <c r="AX529" i="3"/>
  <c r="AT529" i="3"/>
  <c r="AS529" i="3"/>
  <c r="AR529" i="3"/>
  <c r="AO529" i="3"/>
  <c r="AL529" i="3"/>
  <c r="BR528" i="3"/>
  <c r="BQ528" i="3"/>
  <c r="BP528" i="3"/>
  <c r="BM528" i="3"/>
  <c r="BJ528" i="3"/>
  <c r="BF528" i="3"/>
  <c r="BE528" i="3"/>
  <c r="BD528" i="3"/>
  <c r="BA528" i="3"/>
  <c r="AX528" i="3"/>
  <c r="AT528" i="3"/>
  <c r="AS528" i="3"/>
  <c r="AR528" i="3"/>
  <c r="AO528" i="3"/>
  <c r="AL528" i="3"/>
  <c r="BR527" i="3"/>
  <c r="BQ527" i="3"/>
  <c r="BP527" i="3"/>
  <c r="BM527" i="3"/>
  <c r="BJ527" i="3"/>
  <c r="BF527" i="3"/>
  <c r="BE527" i="3"/>
  <c r="BD527" i="3"/>
  <c r="BA527" i="3"/>
  <c r="AX527" i="3"/>
  <c r="AT527" i="3"/>
  <c r="AS527" i="3"/>
  <c r="AR527" i="3"/>
  <c r="AO527" i="3"/>
  <c r="AL527" i="3"/>
  <c r="BR526" i="3"/>
  <c r="BQ526" i="3"/>
  <c r="BP526" i="3"/>
  <c r="BM526" i="3"/>
  <c r="BJ526" i="3"/>
  <c r="BF526" i="3"/>
  <c r="BE526" i="3"/>
  <c r="BD526" i="3"/>
  <c r="BA526" i="3"/>
  <c r="AX526" i="3"/>
  <c r="AT526" i="3"/>
  <c r="AS526" i="3"/>
  <c r="AR526" i="3"/>
  <c r="AO526" i="3"/>
  <c r="AL526" i="3"/>
  <c r="BR525" i="3"/>
  <c r="BQ525" i="3"/>
  <c r="BP525" i="3"/>
  <c r="BM525" i="3"/>
  <c r="BJ525" i="3"/>
  <c r="BF525" i="3"/>
  <c r="BE525" i="3"/>
  <c r="BD525" i="3"/>
  <c r="BA525" i="3"/>
  <c r="AX525" i="3"/>
  <c r="AT525" i="3"/>
  <c r="AS525" i="3"/>
  <c r="AR525" i="3"/>
  <c r="AO525" i="3"/>
  <c r="AL525" i="3"/>
  <c r="BR524" i="3"/>
  <c r="BQ524" i="3"/>
  <c r="BP524" i="3"/>
  <c r="BM524" i="3"/>
  <c r="BJ524" i="3"/>
  <c r="BF524" i="3"/>
  <c r="BE524" i="3"/>
  <c r="BD524" i="3"/>
  <c r="BA524" i="3"/>
  <c r="AX524" i="3"/>
  <c r="AT524" i="3"/>
  <c r="AS524" i="3"/>
  <c r="AR524" i="3"/>
  <c r="AO524" i="3"/>
  <c r="AL524" i="3"/>
  <c r="BR523" i="3"/>
  <c r="BQ523" i="3"/>
  <c r="BP523" i="3"/>
  <c r="BM523" i="3"/>
  <c r="BJ523" i="3"/>
  <c r="BF523" i="3"/>
  <c r="BE523" i="3"/>
  <c r="BD523" i="3"/>
  <c r="BA523" i="3"/>
  <c r="AX523" i="3"/>
  <c r="AT523" i="3"/>
  <c r="AS523" i="3"/>
  <c r="AR523" i="3"/>
  <c r="AO523" i="3"/>
  <c r="AL523" i="3"/>
  <c r="BR522" i="3"/>
  <c r="BQ522" i="3"/>
  <c r="BP522" i="3"/>
  <c r="BM522" i="3"/>
  <c r="BJ522" i="3"/>
  <c r="BF522" i="3"/>
  <c r="BE522" i="3"/>
  <c r="BD522" i="3"/>
  <c r="BA522" i="3"/>
  <c r="AX522" i="3"/>
  <c r="AT522" i="3"/>
  <c r="AS522" i="3"/>
  <c r="AR522" i="3"/>
  <c r="AO522" i="3"/>
  <c r="AL522" i="3"/>
  <c r="BR521" i="3"/>
  <c r="BQ521" i="3"/>
  <c r="BP521" i="3"/>
  <c r="BM521" i="3"/>
  <c r="BJ521" i="3"/>
  <c r="BF521" i="3"/>
  <c r="BE521" i="3"/>
  <c r="BD521" i="3"/>
  <c r="BA521" i="3"/>
  <c r="AX521" i="3"/>
  <c r="AT521" i="3"/>
  <c r="AS521" i="3"/>
  <c r="AR521" i="3"/>
  <c r="AO521" i="3"/>
  <c r="AL521" i="3"/>
  <c r="BR520" i="3"/>
  <c r="BQ520" i="3"/>
  <c r="BP520" i="3"/>
  <c r="BM520" i="3"/>
  <c r="BJ520" i="3"/>
  <c r="BF520" i="3"/>
  <c r="BE520" i="3"/>
  <c r="BD520" i="3"/>
  <c r="BA520" i="3"/>
  <c r="AX520" i="3"/>
  <c r="AT520" i="3"/>
  <c r="AS520" i="3"/>
  <c r="AR520" i="3"/>
  <c r="AO520" i="3"/>
  <c r="AL520" i="3"/>
  <c r="BR519" i="3"/>
  <c r="BQ519" i="3"/>
  <c r="BP519" i="3"/>
  <c r="BM519" i="3"/>
  <c r="BJ519" i="3"/>
  <c r="BF519" i="3"/>
  <c r="BE519" i="3"/>
  <c r="BD519" i="3"/>
  <c r="BA519" i="3"/>
  <c r="AX519" i="3"/>
  <c r="AT519" i="3"/>
  <c r="AS519" i="3"/>
  <c r="AR519" i="3"/>
  <c r="AO519" i="3"/>
  <c r="AL519" i="3"/>
  <c r="BR518" i="3"/>
  <c r="BQ518" i="3"/>
  <c r="BP518" i="3"/>
  <c r="BM518" i="3"/>
  <c r="BJ518" i="3"/>
  <c r="BF518" i="3"/>
  <c r="BE518" i="3"/>
  <c r="BD518" i="3"/>
  <c r="BA518" i="3"/>
  <c r="AX518" i="3"/>
  <c r="AT518" i="3"/>
  <c r="AS518" i="3"/>
  <c r="AR518" i="3"/>
  <c r="AO518" i="3"/>
  <c r="AL518" i="3"/>
  <c r="BR517" i="3"/>
  <c r="BQ517" i="3"/>
  <c r="BP517" i="3"/>
  <c r="BM517" i="3"/>
  <c r="BJ517" i="3"/>
  <c r="BF517" i="3"/>
  <c r="BE517" i="3"/>
  <c r="BD517" i="3"/>
  <c r="BA517" i="3"/>
  <c r="AX517" i="3"/>
  <c r="AT517" i="3"/>
  <c r="AS517" i="3"/>
  <c r="AR517" i="3"/>
  <c r="AO517" i="3"/>
  <c r="AL517" i="3"/>
  <c r="BR516" i="3"/>
  <c r="BQ516" i="3"/>
  <c r="BP516" i="3"/>
  <c r="BM516" i="3"/>
  <c r="BJ516" i="3"/>
  <c r="BF516" i="3"/>
  <c r="BE516" i="3"/>
  <c r="BD516" i="3"/>
  <c r="BA516" i="3"/>
  <c r="AX516" i="3"/>
  <c r="AT516" i="3"/>
  <c r="AS516" i="3"/>
  <c r="AR516" i="3"/>
  <c r="AO516" i="3"/>
  <c r="AL516" i="3"/>
  <c r="BR515" i="3"/>
  <c r="BQ515" i="3"/>
  <c r="BP515" i="3"/>
  <c r="BM515" i="3"/>
  <c r="BJ515" i="3"/>
  <c r="BF515" i="3"/>
  <c r="BE515" i="3"/>
  <c r="BD515" i="3"/>
  <c r="BA515" i="3"/>
  <c r="AX515" i="3"/>
  <c r="AT515" i="3"/>
  <c r="AS515" i="3"/>
  <c r="AR515" i="3"/>
  <c r="AO515" i="3"/>
  <c r="AL515" i="3"/>
  <c r="BR514" i="3"/>
  <c r="BQ514" i="3"/>
  <c r="BP514" i="3"/>
  <c r="BM514" i="3"/>
  <c r="BJ514" i="3"/>
  <c r="BF514" i="3"/>
  <c r="BE514" i="3"/>
  <c r="BD514" i="3"/>
  <c r="BA514" i="3"/>
  <c r="AX514" i="3"/>
  <c r="AT514" i="3"/>
  <c r="AS514" i="3"/>
  <c r="AR514" i="3"/>
  <c r="AO514" i="3"/>
  <c r="AL514" i="3"/>
  <c r="BR513" i="3"/>
  <c r="BQ513" i="3"/>
  <c r="BP513" i="3"/>
  <c r="BM513" i="3"/>
  <c r="BJ513" i="3"/>
  <c r="BF513" i="3"/>
  <c r="BE513" i="3"/>
  <c r="BD513" i="3"/>
  <c r="BA513" i="3"/>
  <c r="AX513" i="3"/>
  <c r="AT513" i="3"/>
  <c r="AS513" i="3"/>
  <c r="AR513" i="3"/>
  <c r="AO513" i="3"/>
  <c r="AL513" i="3"/>
  <c r="BR512" i="3"/>
  <c r="BQ512" i="3"/>
  <c r="BP512" i="3"/>
  <c r="BM512" i="3"/>
  <c r="BJ512" i="3"/>
  <c r="BF512" i="3"/>
  <c r="BE512" i="3"/>
  <c r="BD512" i="3"/>
  <c r="BA512" i="3"/>
  <c r="AX512" i="3"/>
  <c r="AT512" i="3"/>
  <c r="AS512" i="3"/>
  <c r="AR512" i="3"/>
  <c r="AO512" i="3"/>
  <c r="AL512" i="3"/>
  <c r="BR511" i="3"/>
  <c r="BQ511" i="3"/>
  <c r="BP511" i="3"/>
  <c r="BM511" i="3"/>
  <c r="BJ511" i="3"/>
  <c r="BF511" i="3"/>
  <c r="BE511" i="3"/>
  <c r="BD511" i="3"/>
  <c r="BA511" i="3"/>
  <c r="AX511" i="3"/>
  <c r="AT511" i="3"/>
  <c r="AS511" i="3"/>
  <c r="AR511" i="3"/>
  <c r="AO511" i="3"/>
  <c r="AL511" i="3"/>
  <c r="BR510" i="3"/>
  <c r="BQ510" i="3"/>
  <c r="BP510" i="3"/>
  <c r="BM510" i="3"/>
  <c r="BJ510" i="3"/>
  <c r="BF510" i="3"/>
  <c r="BE510" i="3"/>
  <c r="BD510" i="3"/>
  <c r="BA510" i="3"/>
  <c r="AX510" i="3"/>
  <c r="AT510" i="3"/>
  <c r="AS510" i="3"/>
  <c r="AR510" i="3"/>
  <c r="AO510" i="3"/>
  <c r="AL510" i="3"/>
  <c r="BR509" i="3"/>
  <c r="BQ509" i="3"/>
  <c r="BP509" i="3"/>
  <c r="BM509" i="3"/>
  <c r="BJ509" i="3"/>
  <c r="BF509" i="3"/>
  <c r="BE509" i="3"/>
  <c r="BD509" i="3"/>
  <c r="BA509" i="3"/>
  <c r="AX509" i="3"/>
  <c r="AT509" i="3"/>
  <c r="AS509" i="3"/>
  <c r="AR509" i="3"/>
  <c r="AO509" i="3"/>
  <c r="AL509" i="3"/>
  <c r="BR508" i="3"/>
  <c r="BQ508" i="3"/>
  <c r="BP508" i="3"/>
  <c r="BM508" i="3"/>
  <c r="BJ508" i="3"/>
  <c r="BF508" i="3"/>
  <c r="BE508" i="3"/>
  <c r="BD508" i="3"/>
  <c r="BA508" i="3"/>
  <c r="AX508" i="3"/>
  <c r="AT508" i="3"/>
  <c r="AS508" i="3"/>
  <c r="AR508" i="3"/>
  <c r="AO508" i="3"/>
  <c r="AL508" i="3"/>
  <c r="BR507" i="3"/>
  <c r="BQ507" i="3"/>
  <c r="BP507" i="3"/>
  <c r="BM507" i="3"/>
  <c r="BJ507" i="3"/>
  <c r="BF507" i="3"/>
  <c r="BE507" i="3"/>
  <c r="BD507" i="3"/>
  <c r="BA507" i="3"/>
  <c r="AX507" i="3"/>
  <c r="AT507" i="3"/>
  <c r="AS507" i="3"/>
  <c r="AR507" i="3"/>
  <c r="AO507" i="3"/>
  <c r="AL507" i="3"/>
  <c r="BR506" i="3"/>
  <c r="BQ506" i="3"/>
  <c r="BP506" i="3"/>
  <c r="BM506" i="3"/>
  <c r="BJ506" i="3"/>
  <c r="BF506" i="3"/>
  <c r="BE506" i="3"/>
  <c r="BD506" i="3"/>
  <c r="BA506" i="3"/>
  <c r="AX506" i="3"/>
  <c r="AT506" i="3"/>
  <c r="AS506" i="3"/>
  <c r="AR506" i="3"/>
  <c r="AO506" i="3"/>
  <c r="AL506" i="3"/>
  <c r="BR505" i="3"/>
  <c r="BQ505" i="3"/>
  <c r="BP505" i="3"/>
  <c r="BM505" i="3"/>
  <c r="BJ505" i="3"/>
  <c r="BF505" i="3"/>
  <c r="BE505" i="3"/>
  <c r="BD505" i="3"/>
  <c r="BA505" i="3"/>
  <c r="AX505" i="3"/>
  <c r="AT505" i="3"/>
  <c r="AS505" i="3"/>
  <c r="AR505" i="3"/>
  <c r="AO505" i="3"/>
  <c r="AL505" i="3"/>
  <c r="BR504" i="3"/>
  <c r="BQ504" i="3"/>
  <c r="BP504" i="3"/>
  <c r="BM504" i="3"/>
  <c r="BJ504" i="3"/>
  <c r="BF504" i="3"/>
  <c r="BE504" i="3"/>
  <c r="BD504" i="3"/>
  <c r="BA504" i="3"/>
  <c r="AX504" i="3"/>
  <c r="AT504" i="3"/>
  <c r="AS504" i="3"/>
  <c r="AR504" i="3"/>
  <c r="AO504" i="3"/>
  <c r="AL504" i="3"/>
  <c r="BR503" i="3"/>
  <c r="BQ503" i="3"/>
  <c r="BP503" i="3"/>
  <c r="BM503" i="3"/>
  <c r="BJ503" i="3"/>
  <c r="BF503" i="3"/>
  <c r="BE503" i="3"/>
  <c r="BD503" i="3"/>
  <c r="BA503" i="3"/>
  <c r="AX503" i="3"/>
  <c r="AT503" i="3"/>
  <c r="AS503" i="3"/>
  <c r="AR503" i="3"/>
  <c r="AO503" i="3"/>
  <c r="AL503" i="3"/>
  <c r="BR502" i="3"/>
  <c r="BQ502" i="3"/>
  <c r="BP502" i="3"/>
  <c r="BM502" i="3"/>
  <c r="BJ502" i="3"/>
  <c r="BF502" i="3"/>
  <c r="BE502" i="3"/>
  <c r="BD502" i="3"/>
  <c r="BA502" i="3"/>
  <c r="AX502" i="3"/>
  <c r="AT502" i="3"/>
  <c r="AS502" i="3"/>
  <c r="AR502" i="3"/>
  <c r="AO502" i="3"/>
  <c r="AL502" i="3"/>
  <c r="BR501" i="3"/>
  <c r="BQ501" i="3"/>
  <c r="BP501" i="3"/>
  <c r="BM501" i="3"/>
  <c r="BJ501" i="3"/>
  <c r="BF501" i="3"/>
  <c r="BE501" i="3"/>
  <c r="BD501" i="3"/>
  <c r="BA501" i="3"/>
  <c r="AX501" i="3"/>
  <c r="AT501" i="3"/>
  <c r="AS501" i="3"/>
  <c r="AR501" i="3"/>
  <c r="AO501" i="3"/>
  <c r="AL501" i="3"/>
  <c r="BR500" i="3"/>
  <c r="BQ500" i="3"/>
  <c r="BP500" i="3"/>
  <c r="BM500" i="3"/>
  <c r="BJ500" i="3"/>
  <c r="BF500" i="3"/>
  <c r="BE500" i="3"/>
  <c r="BD500" i="3"/>
  <c r="BA500" i="3"/>
  <c r="AX500" i="3"/>
  <c r="AT500" i="3"/>
  <c r="AS500" i="3"/>
  <c r="AR500" i="3"/>
  <c r="AO500" i="3"/>
  <c r="AL500" i="3"/>
  <c r="BR499" i="3"/>
  <c r="BQ499" i="3"/>
  <c r="BP499" i="3"/>
  <c r="BM499" i="3"/>
  <c r="BJ499" i="3"/>
  <c r="BF499" i="3"/>
  <c r="BE499" i="3"/>
  <c r="BD499" i="3"/>
  <c r="BA499" i="3"/>
  <c r="AX499" i="3"/>
  <c r="AT499" i="3"/>
  <c r="AS499" i="3"/>
  <c r="AR499" i="3"/>
  <c r="AO499" i="3"/>
  <c r="AL499" i="3"/>
  <c r="BR498" i="3"/>
  <c r="BQ498" i="3"/>
  <c r="BP498" i="3"/>
  <c r="BM498" i="3"/>
  <c r="BJ498" i="3"/>
  <c r="BF498" i="3"/>
  <c r="BE498" i="3"/>
  <c r="BD498" i="3"/>
  <c r="BA498" i="3"/>
  <c r="AX498" i="3"/>
  <c r="AT498" i="3"/>
  <c r="AS498" i="3"/>
  <c r="AR498" i="3"/>
  <c r="AO498" i="3"/>
  <c r="AL498" i="3"/>
  <c r="BR497" i="3"/>
  <c r="BQ497" i="3"/>
  <c r="BP497" i="3"/>
  <c r="BM497" i="3"/>
  <c r="BJ497" i="3"/>
  <c r="BF497" i="3"/>
  <c r="BE497" i="3"/>
  <c r="BD497" i="3"/>
  <c r="BA497" i="3"/>
  <c r="AX497" i="3"/>
  <c r="AT497" i="3"/>
  <c r="AS497" i="3"/>
  <c r="AR497" i="3"/>
  <c r="AO497" i="3"/>
  <c r="AL497" i="3"/>
  <c r="BR496" i="3"/>
  <c r="BQ496" i="3"/>
  <c r="BP496" i="3"/>
  <c r="BM496" i="3"/>
  <c r="BJ496" i="3"/>
  <c r="BF496" i="3"/>
  <c r="BE496" i="3"/>
  <c r="BD496" i="3"/>
  <c r="BA496" i="3"/>
  <c r="AX496" i="3"/>
  <c r="AT496" i="3"/>
  <c r="AS496" i="3"/>
  <c r="AR496" i="3"/>
  <c r="AO496" i="3"/>
  <c r="AL496" i="3"/>
  <c r="BR495" i="3"/>
  <c r="BQ495" i="3"/>
  <c r="BP495" i="3"/>
  <c r="BM495" i="3"/>
  <c r="BJ495" i="3"/>
  <c r="BF495" i="3"/>
  <c r="BE495" i="3"/>
  <c r="BD495" i="3"/>
  <c r="BA495" i="3"/>
  <c r="AX495" i="3"/>
  <c r="AT495" i="3"/>
  <c r="AS495" i="3"/>
  <c r="AR495" i="3"/>
  <c r="AO495" i="3"/>
  <c r="AL495" i="3"/>
  <c r="BR494" i="3"/>
  <c r="BQ494" i="3"/>
  <c r="BP494" i="3"/>
  <c r="BM494" i="3"/>
  <c r="BJ494" i="3"/>
  <c r="BF494" i="3"/>
  <c r="BE494" i="3"/>
  <c r="BD494" i="3"/>
  <c r="BA494" i="3"/>
  <c r="AX494" i="3"/>
  <c r="AT494" i="3"/>
  <c r="AS494" i="3"/>
  <c r="AR494" i="3"/>
  <c r="AO494" i="3"/>
  <c r="AL494" i="3"/>
  <c r="BR493" i="3"/>
  <c r="BQ493" i="3"/>
  <c r="BP493" i="3"/>
  <c r="BM493" i="3"/>
  <c r="BJ493" i="3"/>
  <c r="BF493" i="3"/>
  <c r="BE493" i="3"/>
  <c r="BD493" i="3"/>
  <c r="BA493" i="3"/>
  <c r="AX493" i="3"/>
  <c r="AT493" i="3"/>
  <c r="AS493" i="3"/>
  <c r="AR493" i="3"/>
  <c r="AO493" i="3"/>
  <c r="AL493" i="3"/>
  <c r="BR492" i="3"/>
  <c r="BQ492" i="3"/>
  <c r="BP492" i="3"/>
  <c r="BM492" i="3"/>
  <c r="BJ492" i="3"/>
  <c r="BF492" i="3"/>
  <c r="BE492" i="3"/>
  <c r="BD492" i="3"/>
  <c r="BA492" i="3"/>
  <c r="AX492" i="3"/>
  <c r="AT492" i="3"/>
  <c r="AS492" i="3"/>
  <c r="AR492" i="3"/>
  <c r="AO492" i="3"/>
  <c r="AL492" i="3"/>
  <c r="BR491" i="3"/>
  <c r="BQ491" i="3"/>
  <c r="BP491" i="3"/>
  <c r="BM491" i="3"/>
  <c r="BJ491" i="3"/>
  <c r="BF491" i="3"/>
  <c r="BE491" i="3"/>
  <c r="BD491" i="3"/>
  <c r="BA491" i="3"/>
  <c r="AX491" i="3"/>
  <c r="AT491" i="3"/>
  <c r="AS491" i="3"/>
  <c r="AR491" i="3"/>
  <c r="AO491" i="3"/>
  <c r="AL491" i="3"/>
  <c r="BR490" i="3"/>
  <c r="BQ490" i="3"/>
  <c r="BP490" i="3"/>
  <c r="BM490" i="3"/>
  <c r="BJ490" i="3"/>
  <c r="BF490" i="3"/>
  <c r="BE490" i="3"/>
  <c r="BD490" i="3"/>
  <c r="BA490" i="3"/>
  <c r="AX490" i="3"/>
  <c r="AT490" i="3"/>
  <c r="AS490" i="3"/>
  <c r="AR490" i="3"/>
  <c r="AO490" i="3"/>
  <c r="AL490" i="3"/>
  <c r="BR489" i="3"/>
  <c r="BQ489" i="3"/>
  <c r="BP489" i="3"/>
  <c r="BM489" i="3"/>
  <c r="BJ489" i="3"/>
  <c r="BF489" i="3"/>
  <c r="BE489" i="3"/>
  <c r="BD489" i="3"/>
  <c r="BA489" i="3"/>
  <c r="AX489" i="3"/>
  <c r="AT489" i="3"/>
  <c r="AS489" i="3"/>
  <c r="AR489" i="3"/>
  <c r="AO489" i="3"/>
  <c r="AL489" i="3"/>
  <c r="BR488" i="3"/>
  <c r="BQ488" i="3"/>
  <c r="BP488" i="3"/>
  <c r="BM488" i="3"/>
  <c r="BJ488" i="3"/>
  <c r="BF488" i="3"/>
  <c r="BE488" i="3"/>
  <c r="BD488" i="3"/>
  <c r="BA488" i="3"/>
  <c r="AX488" i="3"/>
  <c r="AT488" i="3"/>
  <c r="AS488" i="3"/>
  <c r="AR488" i="3"/>
  <c r="AO488" i="3"/>
  <c r="AL488" i="3"/>
  <c r="BR487" i="3"/>
  <c r="BQ487" i="3"/>
  <c r="BP487" i="3"/>
  <c r="BM487" i="3"/>
  <c r="BJ487" i="3"/>
  <c r="BF487" i="3"/>
  <c r="BE487" i="3"/>
  <c r="BD487" i="3"/>
  <c r="BA487" i="3"/>
  <c r="AX487" i="3"/>
  <c r="AT487" i="3"/>
  <c r="AS487" i="3"/>
  <c r="AR487" i="3"/>
  <c r="AO487" i="3"/>
  <c r="AL487" i="3"/>
  <c r="BR486" i="3"/>
  <c r="BQ486" i="3"/>
  <c r="BP486" i="3"/>
  <c r="BM486" i="3"/>
  <c r="BJ486" i="3"/>
  <c r="BF486" i="3"/>
  <c r="BE486" i="3"/>
  <c r="BD486" i="3"/>
  <c r="BA486" i="3"/>
  <c r="AX486" i="3"/>
  <c r="AT486" i="3"/>
  <c r="AS486" i="3"/>
  <c r="AR486" i="3"/>
  <c r="AO486" i="3"/>
  <c r="AL486" i="3"/>
  <c r="BR485" i="3"/>
  <c r="BQ485" i="3"/>
  <c r="BP485" i="3"/>
  <c r="BM485" i="3"/>
  <c r="BJ485" i="3"/>
  <c r="BF485" i="3"/>
  <c r="BE485" i="3"/>
  <c r="BD485" i="3"/>
  <c r="BA485" i="3"/>
  <c r="AX485" i="3"/>
  <c r="AT485" i="3"/>
  <c r="AS485" i="3"/>
  <c r="AR485" i="3"/>
  <c r="AO485" i="3"/>
  <c r="AL485" i="3"/>
  <c r="BR484" i="3"/>
  <c r="BQ484" i="3"/>
  <c r="BP484" i="3"/>
  <c r="BM484" i="3"/>
  <c r="BJ484" i="3"/>
  <c r="BF484" i="3"/>
  <c r="BE484" i="3"/>
  <c r="BD484" i="3"/>
  <c r="BA484" i="3"/>
  <c r="AX484" i="3"/>
  <c r="AT484" i="3"/>
  <c r="AS484" i="3"/>
  <c r="AR484" i="3"/>
  <c r="AO484" i="3"/>
  <c r="AL484" i="3"/>
  <c r="BR483" i="3"/>
  <c r="BQ483" i="3"/>
  <c r="BP483" i="3"/>
  <c r="BM483" i="3"/>
  <c r="BJ483" i="3"/>
  <c r="BF483" i="3"/>
  <c r="BE483" i="3"/>
  <c r="BD483" i="3"/>
  <c r="BA483" i="3"/>
  <c r="AX483" i="3"/>
  <c r="AT483" i="3"/>
  <c r="AS483" i="3"/>
  <c r="AR483" i="3"/>
  <c r="AO483" i="3"/>
  <c r="AL483" i="3"/>
  <c r="BR482" i="3"/>
  <c r="BQ482" i="3"/>
  <c r="BP482" i="3"/>
  <c r="BM482" i="3"/>
  <c r="BJ482" i="3"/>
  <c r="BF482" i="3"/>
  <c r="BE482" i="3"/>
  <c r="BD482" i="3"/>
  <c r="BA482" i="3"/>
  <c r="AX482" i="3"/>
  <c r="AT482" i="3"/>
  <c r="AS482" i="3"/>
  <c r="AR482" i="3"/>
  <c r="AO482" i="3"/>
  <c r="AL482" i="3"/>
  <c r="BR481" i="3"/>
  <c r="BQ481" i="3"/>
  <c r="BP481" i="3"/>
  <c r="BM481" i="3"/>
  <c r="BJ481" i="3"/>
  <c r="BF481" i="3"/>
  <c r="BE481" i="3"/>
  <c r="BD481" i="3"/>
  <c r="BA481" i="3"/>
  <c r="AX481" i="3"/>
  <c r="AT481" i="3"/>
  <c r="AS481" i="3"/>
  <c r="AR481" i="3"/>
  <c r="AO481" i="3"/>
  <c r="AL481" i="3"/>
  <c r="BR480" i="3"/>
  <c r="BQ480" i="3"/>
  <c r="BP480" i="3"/>
  <c r="BM480" i="3"/>
  <c r="BJ480" i="3"/>
  <c r="BF480" i="3"/>
  <c r="BE480" i="3"/>
  <c r="BD480" i="3"/>
  <c r="BA480" i="3"/>
  <c r="AX480" i="3"/>
  <c r="AT480" i="3"/>
  <c r="AS480" i="3"/>
  <c r="AR480" i="3"/>
  <c r="AO480" i="3"/>
  <c r="AL480" i="3"/>
  <c r="BR479" i="3"/>
  <c r="BQ479" i="3"/>
  <c r="BP479" i="3"/>
  <c r="BM479" i="3"/>
  <c r="BJ479" i="3"/>
  <c r="BF479" i="3"/>
  <c r="BE479" i="3"/>
  <c r="BD479" i="3"/>
  <c r="BA479" i="3"/>
  <c r="AX479" i="3"/>
  <c r="AT479" i="3"/>
  <c r="AS479" i="3"/>
  <c r="AR479" i="3"/>
  <c r="AO479" i="3"/>
  <c r="AL479" i="3"/>
  <c r="BR478" i="3"/>
  <c r="BQ478" i="3"/>
  <c r="BP478" i="3"/>
  <c r="BM478" i="3"/>
  <c r="BJ478" i="3"/>
  <c r="BF478" i="3"/>
  <c r="BE478" i="3"/>
  <c r="BD478" i="3"/>
  <c r="BA478" i="3"/>
  <c r="AX478" i="3"/>
  <c r="AT478" i="3"/>
  <c r="AS478" i="3"/>
  <c r="AR478" i="3"/>
  <c r="AO478" i="3"/>
  <c r="AL478" i="3"/>
  <c r="BR477" i="3"/>
  <c r="BQ477" i="3"/>
  <c r="BP477" i="3"/>
  <c r="BM477" i="3"/>
  <c r="BJ477" i="3"/>
  <c r="BF477" i="3"/>
  <c r="BE477" i="3"/>
  <c r="BD477" i="3"/>
  <c r="BA477" i="3"/>
  <c r="AX477" i="3"/>
  <c r="AT477" i="3"/>
  <c r="AS477" i="3"/>
  <c r="AR477" i="3"/>
  <c r="AO477" i="3"/>
  <c r="AL477" i="3"/>
  <c r="BR476" i="3"/>
  <c r="BQ476" i="3"/>
  <c r="BP476" i="3"/>
  <c r="BM476" i="3"/>
  <c r="BJ476" i="3"/>
  <c r="BF476" i="3"/>
  <c r="BE476" i="3"/>
  <c r="BD476" i="3"/>
  <c r="BA476" i="3"/>
  <c r="AX476" i="3"/>
  <c r="AT476" i="3"/>
  <c r="AS476" i="3"/>
  <c r="AR476" i="3"/>
  <c r="AO476" i="3"/>
  <c r="AL476" i="3"/>
  <c r="BR475" i="3"/>
  <c r="BQ475" i="3"/>
  <c r="BP475" i="3"/>
  <c r="BM475" i="3"/>
  <c r="BJ475" i="3"/>
  <c r="BF475" i="3"/>
  <c r="BE475" i="3"/>
  <c r="BD475" i="3"/>
  <c r="BA475" i="3"/>
  <c r="AX475" i="3"/>
  <c r="AT475" i="3"/>
  <c r="AS475" i="3"/>
  <c r="AR475" i="3"/>
  <c r="AO475" i="3"/>
  <c r="AL475" i="3"/>
  <c r="BR474" i="3"/>
  <c r="BQ474" i="3"/>
  <c r="BP474" i="3"/>
  <c r="BM474" i="3"/>
  <c r="BJ474" i="3"/>
  <c r="BF474" i="3"/>
  <c r="BE474" i="3"/>
  <c r="BD474" i="3"/>
  <c r="BA474" i="3"/>
  <c r="AX474" i="3"/>
  <c r="AT474" i="3"/>
  <c r="AS474" i="3"/>
  <c r="AR474" i="3"/>
  <c r="AO474" i="3"/>
  <c r="AL474" i="3"/>
  <c r="BR473" i="3"/>
  <c r="BQ473" i="3"/>
  <c r="BP473" i="3"/>
  <c r="BM473" i="3"/>
  <c r="BJ473" i="3"/>
  <c r="BF473" i="3"/>
  <c r="BE473" i="3"/>
  <c r="BD473" i="3"/>
  <c r="BA473" i="3"/>
  <c r="AX473" i="3"/>
  <c r="AT473" i="3"/>
  <c r="AS473" i="3"/>
  <c r="AR473" i="3"/>
  <c r="AO473" i="3"/>
  <c r="AL473" i="3"/>
  <c r="BR472" i="3"/>
  <c r="BQ472" i="3"/>
  <c r="BP472" i="3"/>
  <c r="BM472" i="3"/>
  <c r="BJ472" i="3"/>
  <c r="BF472" i="3"/>
  <c r="BE472" i="3"/>
  <c r="BD472" i="3"/>
  <c r="BA472" i="3"/>
  <c r="AX472" i="3"/>
  <c r="AT472" i="3"/>
  <c r="AS472" i="3"/>
  <c r="AR472" i="3"/>
  <c r="AO472" i="3"/>
  <c r="AL472" i="3"/>
  <c r="BR471" i="3"/>
  <c r="BQ471" i="3"/>
  <c r="BP471" i="3"/>
  <c r="BM471" i="3"/>
  <c r="BJ471" i="3"/>
  <c r="BF471" i="3"/>
  <c r="BE471" i="3"/>
  <c r="BD471" i="3"/>
  <c r="BA471" i="3"/>
  <c r="AX471" i="3"/>
  <c r="AT471" i="3"/>
  <c r="AS471" i="3"/>
  <c r="AR471" i="3"/>
  <c r="AO471" i="3"/>
  <c r="AL471" i="3"/>
  <c r="BR470" i="3"/>
  <c r="BQ470" i="3"/>
  <c r="BP470" i="3"/>
  <c r="BM470" i="3"/>
  <c r="BJ470" i="3"/>
  <c r="BF470" i="3"/>
  <c r="BE470" i="3"/>
  <c r="BD470" i="3"/>
  <c r="BA470" i="3"/>
  <c r="AX470" i="3"/>
  <c r="AT470" i="3"/>
  <c r="AS470" i="3"/>
  <c r="AR470" i="3"/>
  <c r="AO470" i="3"/>
  <c r="AL470" i="3"/>
  <c r="BR469" i="3"/>
  <c r="BQ469" i="3"/>
  <c r="BP469" i="3"/>
  <c r="BM469" i="3"/>
  <c r="BJ469" i="3"/>
  <c r="BF469" i="3"/>
  <c r="BE469" i="3"/>
  <c r="BD469" i="3"/>
  <c r="BA469" i="3"/>
  <c r="AX469" i="3"/>
  <c r="AT469" i="3"/>
  <c r="AS469" i="3"/>
  <c r="AR469" i="3"/>
  <c r="AO469" i="3"/>
  <c r="AL469" i="3"/>
  <c r="BR468" i="3"/>
  <c r="BQ468" i="3"/>
  <c r="BP468" i="3"/>
  <c r="BM468" i="3"/>
  <c r="BJ468" i="3"/>
  <c r="BF468" i="3"/>
  <c r="BE468" i="3"/>
  <c r="BD468" i="3"/>
  <c r="BA468" i="3"/>
  <c r="AX468" i="3"/>
  <c r="AT468" i="3"/>
  <c r="AS468" i="3"/>
  <c r="AR468" i="3"/>
  <c r="AO468" i="3"/>
  <c r="AL468" i="3"/>
  <c r="BR467" i="3"/>
  <c r="BQ467" i="3"/>
  <c r="BP467" i="3"/>
  <c r="BM467" i="3"/>
  <c r="BJ467" i="3"/>
  <c r="BF467" i="3"/>
  <c r="BE467" i="3"/>
  <c r="BD467" i="3"/>
  <c r="BA467" i="3"/>
  <c r="AX467" i="3"/>
  <c r="AT467" i="3"/>
  <c r="AS467" i="3"/>
  <c r="AR467" i="3"/>
  <c r="AO467" i="3"/>
  <c r="AL467" i="3"/>
  <c r="BR466" i="3"/>
  <c r="BQ466" i="3"/>
  <c r="BP466" i="3"/>
  <c r="BM466" i="3"/>
  <c r="BJ466" i="3"/>
  <c r="BF466" i="3"/>
  <c r="BE466" i="3"/>
  <c r="BD466" i="3"/>
  <c r="BA466" i="3"/>
  <c r="AX466" i="3"/>
  <c r="AT466" i="3"/>
  <c r="AS466" i="3"/>
  <c r="AR466" i="3"/>
  <c r="AO466" i="3"/>
  <c r="AL466" i="3"/>
  <c r="BR465" i="3"/>
  <c r="BQ465" i="3"/>
  <c r="BP465" i="3"/>
  <c r="BM465" i="3"/>
  <c r="BJ465" i="3"/>
  <c r="BF465" i="3"/>
  <c r="BE465" i="3"/>
  <c r="BD465" i="3"/>
  <c r="BA465" i="3"/>
  <c r="AX465" i="3"/>
  <c r="AT465" i="3"/>
  <c r="AS465" i="3"/>
  <c r="AR465" i="3"/>
  <c r="AO465" i="3"/>
  <c r="AL465" i="3"/>
  <c r="BR464" i="3"/>
  <c r="BQ464" i="3"/>
  <c r="BP464" i="3"/>
  <c r="BM464" i="3"/>
  <c r="BJ464" i="3"/>
  <c r="BF464" i="3"/>
  <c r="BE464" i="3"/>
  <c r="BD464" i="3"/>
  <c r="BA464" i="3"/>
  <c r="AX464" i="3"/>
  <c r="AT464" i="3"/>
  <c r="AS464" i="3"/>
  <c r="AR464" i="3"/>
  <c r="AO464" i="3"/>
  <c r="AL464" i="3"/>
  <c r="BR463" i="3"/>
  <c r="BQ463" i="3"/>
  <c r="BP463" i="3"/>
  <c r="BM463" i="3"/>
  <c r="BJ463" i="3"/>
  <c r="BF463" i="3"/>
  <c r="BE463" i="3"/>
  <c r="BD463" i="3"/>
  <c r="BA463" i="3"/>
  <c r="AX463" i="3"/>
  <c r="AT463" i="3"/>
  <c r="AS463" i="3"/>
  <c r="AR463" i="3"/>
  <c r="AO463" i="3"/>
  <c r="AL463" i="3"/>
  <c r="BR462" i="3"/>
  <c r="BQ462" i="3"/>
  <c r="BP462" i="3"/>
  <c r="BM462" i="3"/>
  <c r="BJ462" i="3"/>
  <c r="BF462" i="3"/>
  <c r="BE462" i="3"/>
  <c r="BD462" i="3"/>
  <c r="BA462" i="3"/>
  <c r="AX462" i="3"/>
  <c r="AT462" i="3"/>
  <c r="AS462" i="3"/>
  <c r="AR462" i="3"/>
  <c r="AO462" i="3"/>
  <c r="AL462" i="3"/>
  <c r="BR461" i="3"/>
  <c r="BQ461" i="3"/>
  <c r="BP461" i="3"/>
  <c r="BM461" i="3"/>
  <c r="BJ461" i="3"/>
  <c r="BF461" i="3"/>
  <c r="BE461" i="3"/>
  <c r="BD461" i="3"/>
  <c r="BA461" i="3"/>
  <c r="AX461" i="3"/>
  <c r="AT461" i="3"/>
  <c r="AS461" i="3"/>
  <c r="AR461" i="3"/>
  <c r="AO461" i="3"/>
  <c r="AL461" i="3"/>
  <c r="BR460" i="3"/>
  <c r="BQ460" i="3"/>
  <c r="BP460" i="3"/>
  <c r="BM460" i="3"/>
  <c r="BJ460" i="3"/>
  <c r="BF460" i="3"/>
  <c r="BE460" i="3"/>
  <c r="BD460" i="3"/>
  <c r="BA460" i="3"/>
  <c r="AX460" i="3"/>
  <c r="AT460" i="3"/>
  <c r="AS460" i="3"/>
  <c r="AR460" i="3"/>
  <c r="AO460" i="3"/>
  <c r="AL460" i="3"/>
  <c r="BR459" i="3"/>
  <c r="BQ459" i="3"/>
  <c r="BP459" i="3"/>
  <c r="BM459" i="3"/>
  <c r="BJ459" i="3"/>
  <c r="BF459" i="3"/>
  <c r="BE459" i="3"/>
  <c r="BD459" i="3"/>
  <c r="BA459" i="3"/>
  <c r="AX459" i="3"/>
  <c r="AT459" i="3"/>
  <c r="AS459" i="3"/>
  <c r="AR459" i="3"/>
  <c r="AO459" i="3"/>
  <c r="AL459" i="3"/>
  <c r="BR458" i="3"/>
  <c r="BQ458" i="3"/>
  <c r="BP458" i="3"/>
  <c r="BM458" i="3"/>
  <c r="BJ458" i="3"/>
  <c r="BF458" i="3"/>
  <c r="BE458" i="3"/>
  <c r="BD458" i="3"/>
  <c r="BA458" i="3"/>
  <c r="AX458" i="3"/>
  <c r="AT458" i="3"/>
  <c r="AS458" i="3"/>
  <c r="AR458" i="3"/>
  <c r="AO458" i="3"/>
  <c r="AL458" i="3"/>
  <c r="BR457" i="3"/>
  <c r="BQ457" i="3"/>
  <c r="BP457" i="3"/>
  <c r="BM457" i="3"/>
  <c r="BJ457" i="3"/>
  <c r="BF457" i="3"/>
  <c r="BE457" i="3"/>
  <c r="BD457" i="3"/>
  <c r="BA457" i="3"/>
  <c r="AX457" i="3"/>
  <c r="AT457" i="3"/>
  <c r="AS457" i="3"/>
  <c r="AR457" i="3"/>
  <c r="AO457" i="3"/>
  <c r="AL457" i="3"/>
  <c r="BR456" i="3"/>
  <c r="BQ456" i="3"/>
  <c r="BP456" i="3"/>
  <c r="BM456" i="3"/>
  <c r="BJ456" i="3"/>
  <c r="BF456" i="3"/>
  <c r="BE456" i="3"/>
  <c r="BD456" i="3"/>
  <c r="BA456" i="3"/>
  <c r="AX456" i="3"/>
  <c r="AT456" i="3"/>
  <c r="AS456" i="3"/>
  <c r="AR456" i="3"/>
  <c r="AO456" i="3"/>
  <c r="AL456" i="3"/>
  <c r="BR455" i="3"/>
  <c r="BQ455" i="3"/>
  <c r="BP455" i="3"/>
  <c r="BM455" i="3"/>
  <c r="BJ455" i="3"/>
  <c r="BF455" i="3"/>
  <c r="BE455" i="3"/>
  <c r="BD455" i="3"/>
  <c r="BA455" i="3"/>
  <c r="AX455" i="3"/>
  <c r="AT455" i="3"/>
  <c r="AS455" i="3"/>
  <c r="AR455" i="3"/>
  <c r="AO455" i="3"/>
  <c r="AL455" i="3"/>
  <c r="BR454" i="3"/>
  <c r="BQ454" i="3"/>
  <c r="BP454" i="3"/>
  <c r="BM454" i="3"/>
  <c r="BJ454" i="3"/>
  <c r="BF454" i="3"/>
  <c r="BE454" i="3"/>
  <c r="BD454" i="3"/>
  <c r="BA454" i="3"/>
  <c r="AX454" i="3"/>
  <c r="AT454" i="3"/>
  <c r="AS454" i="3"/>
  <c r="AR454" i="3"/>
  <c r="AO454" i="3"/>
  <c r="AL454" i="3"/>
  <c r="BR453" i="3"/>
  <c r="BQ453" i="3"/>
  <c r="BP453" i="3"/>
  <c r="BM453" i="3"/>
  <c r="BJ453" i="3"/>
  <c r="BF453" i="3"/>
  <c r="BE453" i="3"/>
  <c r="BD453" i="3"/>
  <c r="BA453" i="3"/>
  <c r="AX453" i="3"/>
  <c r="AT453" i="3"/>
  <c r="AS453" i="3"/>
  <c r="AR453" i="3"/>
  <c r="AO453" i="3"/>
  <c r="AL453" i="3"/>
  <c r="BR452" i="3"/>
  <c r="BQ452" i="3"/>
  <c r="BP452" i="3"/>
  <c r="BM452" i="3"/>
  <c r="BJ452" i="3"/>
  <c r="BF452" i="3"/>
  <c r="BE452" i="3"/>
  <c r="BD452" i="3"/>
  <c r="BA452" i="3"/>
  <c r="AX452" i="3"/>
  <c r="AT452" i="3"/>
  <c r="AS452" i="3"/>
  <c r="AR452" i="3"/>
  <c r="AO452" i="3"/>
  <c r="AL452" i="3"/>
  <c r="BR451" i="3"/>
  <c r="BQ451" i="3"/>
  <c r="BP451" i="3"/>
  <c r="BM451" i="3"/>
  <c r="BJ451" i="3"/>
  <c r="BF451" i="3"/>
  <c r="BE451" i="3"/>
  <c r="BD451" i="3"/>
  <c r="BA451" i="3"/>
  <c r="AX451" i="3"/>
  <c r="AT451" i="3"/>
  <c r="AS451" i="3"/>
  <c r="AR451" i="3"/>
  <c r="AO451" i="3"/>
  <c r="AL451" i="3"/>
  <c r="BR450" i="3"/>
  <c r="BQ450" i="3"/>
  <c r="BP450" i="3"/>
  <c r="BM450" i="3"/>
  <c r="BJ450" i="3"/>
  <c r="BF450" i="3"/>
  <c r="BE450" i="3"/>
  <c r="BD450" i="3"/>
  <c r="BA450" i="3"/>
  <c r="AX450" i="3"/>
  <c r="AT450" i="3"/>
  <c r="AS450" i="3"/>
  <c r="AR450" i="3"/>
  <c r="AO450" i="3"/>
  <c r="AL450" i="3"/>
  <c r="BR449" i="3"/>
  <c r="BQ449" i="3"/>
  <c r="BP449" i="3"/>
  <c r="BM449" i="3"/>
  <c r="BJ449" i="3"/>
  <c r="BF449" i="3"/>
  <c r="BE449" i="3"/>
  <c r="BD449" i="3"/>
  <c r="BA449" i="3"/>
  <c r="AX449" i="3"/>
  <c r="AT449" i="3"/>
  <c r="AS449" i="3"/>
  <c r="AR449" i="3"/>
  <c r="AO449" i="3"/>
  <c r="AL449" i="3"/>
  <c r="BR448" i="3"/>
  <c r="BQ448" i="3"/>
  <c r="BP448" i="3"/>
  <c r="BM448" i="3"/>
  <c r="BJ448" i="3"/>
  <c r="BF448" i="3"/>
  <c r="BE448" i="3"/>
  <c r="BD448" i="3"/>
  <c r="BA448" i="3"/>
  <c r="AX448" i="3"/>
  <c r="AT448" i="3"/>
  <c r="AS448" i="3"/>
  <c r="AR448" i="3"/>
  <c r="AO448" i="3"/>
  <c r="AL448" i="3"/>
  <c r="BR447" i="3"/>
  <c r="BQ447" i="3"/>
  <c r="BP447" i="3"/>
  <c r="BM447" i="3"/>
  <c r="BJ447" i="3"/>
  <c r="BF447" i="3"/>
  <c r="BE447" i="3"/>
  <c r="BD447" i="3"/>
  <c r="BA447" i="3"/>
  <c r="AX447" i="3"/>
  <c r="AT447" i="3"/>
  <c r="AS447" i="3"/>
  <c r="AR447" i="3"/>
  <c r="AO447" i="3"/>
  <c r="AL447" i="3"/>
  <c r="BR446" i="3"/>
  <c r="BQ446" i="3"/>
  <c r="BP446" i="3"/>
  <c r="BM446" i="3"/>
  <c r="BJ446" i="3"/>
  <c r="BF446" i="3"/>
  <c r="BE446" i="3"/>
  <c r="BD446" i="3"/>
  <c r="BA446" i="3"/>
  <c r="AX446" i="3"/>
  <c r="AT446" i="3"/>
  <c r="AS446" i="3"/>
  <c r="AR446" i="3"/>
  <c r="AO446" i="3"/>
  <c r="AL446" i="3"/>
  <c r="BR445" i="3"/>
  <c r="BQ445" i="3"/>
  <c r="BP445" i="3"/>
  <c r="BM445" i="3"/>
  <c r="BJ445" i="3"/>
  <c r="BF445" i="3"/>
  <c r="BE445" i="3"/>
  <c r="BD445" i="3"/>
  <c r="BA445" i="3"/>
  <c r="AX445" i="3"/>
  <c r="AT445" i="3"/>
  <c r="AS445" i="3"/>
  <c r="AR445" i="3"/>
  <c r="AO445" i="3"/>
  <c r="AL445" i="3"/>
  <c r="BR444" i="3"/>
  <c r="BQ444" i="3"/>
  <c r="BP444" i="3"/>
  <c r="BM444" i="3"/>
  <c r="BJ444" i="3"/>
  <c r="BF444" i="3"/>
  <c r="BE444" i="3"/>
  <c r="BD444" i="3"/>
  <c r="BA444" i="3"/>
  <c r="AX444" i="3"/>
  <c r="AT444" i="3"/>
  <c r="AS444" i="3"/>
  <c r="AR444" i="3"/>
  <c r="AO444" i="3"/>
  <c r="AL444" i="3"/>
  <c r="BR443" i="3"/>
  <c r="BQ443" i="3"/>
  <c r="BP443" i="3"/>
  <c r="BM443" i="3"/>
  <c r="BJ443" i="3"/>
  <c r="BF443" i="3"/>
  <c r="BE443" i="3"/>
  <c r="BD443" i="3"/>
  <c r="BA443" i="3"/>
  <c r="AX443" i="3"/>
  <c r="AT443" i="3"/>
  <c r="AS443" i="3"/>
  <c r="AR443" i="3"/>
  <c r="AO443" i="3"/>
  <c r="AL443" i="3"/>
  <c r="BR442" i="3"/>
  <c r="BQ442" i="3"/>
  <c r="BP442" i="3"/>
  <c r="BM442" i="3"/>
  <c r="BJ442" i="3"/>
  <c r="BF442" i="3"/>
  <c r="BE442" i="3"/>
  <c r="BD442" i="3"/>
  <c r="BA442" i="3"/>
  <c r="AX442" i="3"/>
  <c r="AT442" i="3"/>
  <c r="AS442" i="3"/>
  <c r="AR442" i="3"/>
  <c r="AO442" i="3"/>
  <c r="AL442" i="3"/>
  <c r="BR441" i="3"/>
  <c r="BQ441" i="3"/>
  <c r="BP441" i="3"/>
  <c r="BM441" i="3"/>
  <c r="BJ441" i="3"/>
  <c r="BF441" i="3"/>
  <c r="BE441" i="3"/>
  <c r="BD441" i="3"/>
  <c r="BA441" i="3"/>
  <c r="AX441" i="3"/>
  <c r="AT441" i="3"/>
  <c r="AS441" i="3"/>
  <c r="AR441" i="3"/>
  <c r="AO441" i="3"/>
  <c r="AL441" i="3"/>
  <c r="BR440" i="3"/>
  <c r="BQ440" i="3"/>
  <c r="BP440" i="3"/>
  <c r="BM440" i="3"/>
  <c r="BJ440" i="3"/>
  <c r="BF440" i="3"/>
  <c r="BE440" i="3"/>
  <c r="BD440" i="3"/>
  <c r="BA440" i="3"/>
  <c r="AX440" i="3"/>
  <c r="AT440" i="3"/>
  <c r="AS440" i="3"/>
  <c r="AR440" i="3"/>
  <c r="AO440" i="3"/>
  <c r="AL440" i="3"/>
  <c r="BR439" i="3"/>
  <c r="BQ439" i="3"/>
  <c r="BP439" i="3"/>
  <c r="BM439" i="3"/>
  <c r="BJ439" i="3"/>
  <c r="BF439" i="3"/>
  <c r="BE439" i="3"/>
  <c r="BD439" i="3"/>
  <c r="BA439" i="3"/>
  <c r="AX439" i="3"/>
  <c r="AT439" i="3"/>
  <c r="AS439" i="3"/>
  <c r="AR439" i="3"/>
  <c r="AO439" i="3"/>
  <c r="AL439" i="3"/>
  <c r="BR438" i="3"/>
  <c r="BQ438" i="3"/>
  <c r="BP438" i="3"/>
  <c r="BM438" i="3"/>
  <c r="BJ438" i="3"/>
  <c r="BF438" i="3"/>
  <c r="BE438" i="3"/>
  <c r="BD438" i="3"/>
  <c r="BA438" i="3"/>
  <c r="AX438" i="3"/>
  <c r="AT438" i="3"/>
  <c r="AS438" i="3"/>
  <c r="AR438" i="3"/>
  <c r="AO438" i="3"/>
  <c r="AL438" i="3"/>
  <c r="BR437" i="3"/>
  <c r="BQ437" i="3"/>
  <c r="BP437" i="3"/>
  <c r="BM437" i="3"/>
  <c r="BJ437" i="3"/>
  <c r="BF437" i="3"/>
  <c r="BE437" i="3"/>
  <c r="BD437" i="3"/>
  <c r="BA437" i="3"/>
  <c r="AX437" i="3"/>
  <c r="AT437" i="3"/>
  <c r="AS437" i="3"/>
  <c r="AR437" i="3"/>
  <c r="AO437" i="3"/>
  <c r="AL437" i="3"/>
  <c r="BR436" i="3"/>
  <c r="BQ436" i="3"/>
  <c r="BP436" i="3"/>
  <c r="BM436" i="3"/>
  <c r="BJ436" i="3"/>
  <c r="BF436" i="3"/>
  <c r="BE436" i="3"/>
  <c r="BD436" i="3"/>
  <c r="BA436" i="3"/>
  <c r="AX436" i="3"/>
  <c r="AT436" i="3"/>
  <c r="AS436" i="3"/>
  <c r="AR436" i="3"/>
  <c r="AO436" i="3"/>
  <c r="AL436" i="3"/>
  <c r="BR435" i="3"/>
  <c r="BQ435" i="3"/>
  <c r="BP435" i="3"/>
  <c r="BM435" i="3"/>
  <c r="BJ435" i="3"/>
  <c r="BF435" i="3"/>
  <c r="BE435" i="3"/>
  <c r="BD435" i="3"/>
  <c r="BA435" i="3"/>
  <c r="AX435" i="3"/>
  <c r="AT435" i="3"/>
  <c r="AS435" i="3"/>
  <c r="AR435" i="3"/>
  <c r="AO435" i="3"/>
  <c r="AL435" i="3"/>
  <c r="BR434" i="3"/>
  <c r="BQ434" i="3"/>
  <c r="BP434" i="3"/>
  <c r="BM434" i="3"/>
  <c r="BJ434" i="3"/>
  <c r="BF434" i="3"/>
  <c r="BE434" i="3"/>
  <c r="BD434" i="3"/>
  <c r="BA434" i="3"/>
  <c r="AX434" i="3"/>
  <c r="AT434" i="3"/>
  <c r="AS434" i="3"/>
  <c r="AR434" i="3"/>
  <c r="AO434" i="3"/>
  <c r="AL434" i="3"/>
  <c r="BR433" i="3"/>
  <c r="BQ433" i="3"/>
  <c r="BP433" i="3"/>
  <c r="BM433" i="3"/>
  <c r="BJ433" i="3"/>
  <c r="BF433" i="3"/>
  <c r="BE433" i="3"/>
  <c r="BD433" i="3"/>
  <c r="BA433" i="3"/>
  <c r="AX433" i="3"/>
  <c r="AT433" i="3"/>
  <c r="AS433" i="3"/>
  <c r="AR433" i="3"/>
  <c r="AO433" i="3"/>
  <c r="AL433" i="3"/>
  <c r="BR432" i="3"/>
  <c r="BQ432" i="3"/>
  <c r="BP432" i="3"/>
  <c r="BM432" i="3"/>
  <c r="BJ432" i="3"/>
  <c r="BF432" i="3"/>
  <c r="BE432" i="3"/>
  <c r="BD432" i="3"/>
  <c r="BA432" i="3"/>
  <c r="AX432" i="3"/>
  <c r="AT432" i="3"/>
  <c r="AS432" i="3"/>
  <c r="AR432" i="3"/>
  <c r="AO432" i="3"/>
  <c r="AL432" i="3"/>
  <c r="BR431" i="3"/>
  <c r="BQ431" i="3"/>
  <c r="BP431" i="3"/>
  <c r="BM431" i="3"/>
  <c r="BJ431" i="3"/>
  <c r="BF431" i="3"/>
  <c r="BE431" i="3"/>
  <c r="BD431" i="3"/>
  <c r="BA431" i="3"/>
  <c r="AX431" i="3"/>
  <c r="AT431" i="3"/>
  <c r="AS431" i="3"/>
  <c r="AR431" i="3"/>
  <c r="AO431" i="3"/>
  <c r="AL431" i="3"/>
  <c r="BR430" i="3"/>
  <c r="BQ430" i="3"/>
  <c r="BP430" i="3"/>
  <c r="BM430" i="3"/>
  <c r="BJ430" i="3"/>
  <c r="BF430" i="3"/>
  <c r="BE430" i="3"/>
  <c r="BD430" i="3"/>
  <c r="BA430" i="3"/>
  <c r="AX430" i="3"/>
  <c r="AT430" i="3"/>
  <c r="AS430" i="3"/>
  <c r="AR430" i="3"/>
  <c r="AO430" i="3"/>
  <c r="AL430" i="3"/>
  <c r="BR429" i="3"/>
  <c r="BQ429" i="3"/>
  <c r="BP429" i="3"/>
  <c r="BM429" i="3"/>
  <c r="BJ429" i="3"/>
  <c r="BF429" i="3"/>
  <c r="BE429" i="3"/>
  <c r="BD429" i="3"/>
  <c r="BA429" i="3"/>
  <c r="AX429" i="3"/>
  <c r="AT429" i="3"/>
  <c r="AS429" i="3"/>
  <c r="AR429" i="3"/>
  <c r="AO429" i="3"/>
  <c r="AL429" i="3"/>
  <c r="BR428" i="3"/>
  <c r="BQ428" i="3"/>
  <c r="BP428" i="3"/>
  <c r="BM428" i="3"/>
  <c r="BJ428" i="3"/>
  <c r="BF428" i="3"/>
  <c r="BE428" i="3"/>
  <c r="BD428" i="3"/>
  <c r="BA428" i="3"/>
  <c r="AX428" i="3"/>
  <c r="AT428" i="3"/>
  <c r="AS428" i="3"/>
  <c r="AR428" i="3"/>
  <c r="AO428" i="3"/>
  <c r="AL428" i="3"/>
  <c r="BR427" i="3"/>
  <c r="BQ427" i="3"/>
  <c r="BP427" i="3"/>
  <c r="BM427" i="3"/>
  <c r="BJ427" i="3"/>
  <c r="BF427" i="3"/>
  <c r="BE427" i="3"/>
  <c r="BD427" i="3"/>
  <c r="BA427" i="3"/>
  <c r="AX427" i="3"/>
  <c r="AT427" i="3"/>
  <c r="AS427" i="3"/>
  <c r="AR427" i="3"/>
  <c r="AO427" i="3"/>
  <c r="AL427" i="3"/>
  <c r="BR426" i="3"/>
  <c r="BQ426" i="3"/>
  <c r="BP426" i="3"/>
  <c r="BM426" i="3"/>
  <c r="BJ426" i="3"/>
  <c r="BF426" i="3"/>
  <c r="BE426" i="3"/>
  <c r="BD426" i="3"/>
  <c r="BA426" i="3"/>
  <c r="AX426" i="3"/>
  <c r="AT426" i="3"/>
  <c r="AS426" i="3"/>
  <c r="AR426" i="3"/>
  <c r="AO426" i="3"/>
  <c r="AL426" i="3"/>
  <c r="BR425" i="3"/>
  <c r="BQ425" i="3"/>
  <c r="BP425" i="3"/>
  <c r="BM425" i="3"/>
  <c r="BJ425" i="3"/>
  <c r="BF425" i="3"/>
  <c r="BE425" i="3"/>
  <c r="BD425" i="3"/>
  <c r="BA425" i="3"/>
  <c r="AX425" i="3"/>
  <c r="AT425" i="3"/>
  <c r="AS425" i="3"/>
  <c r="AR425" i="3"/>
  <c r="AO425" i="3"/>
  <c r="AL425" i="3"/>
  <c r="BR424" i="3"/>
  <c r="BQ424" i="3"/>
  <c r="BP424" i="3"/>
  <c r="BM424" i="3"/>
  <c r="BJ424" i="3"/>
  <c r="BF424" i="3"/>
  <c r="BE424" i="3"/>
  <c r="BD424" i="3"/>
  <c r="BA424" i="3"/>
  <c r="AX424" i="3"/>
  <c r="AT424" i="3"/>
  <c r="AS424" i="3"/>
  <c r="AR424" i="3"/>
  <c r="AO424" i="3"/>
  <c r="AL424" i="3"/>
  <c r="BR423" i="3"/>
  <c r="BQ423" i="3"/>
  <c r="BP423" i="3"/>
  <c r="BM423" i="3"/>
  <c r="BJ423" i="3"/>
  <c r="BF423" i="3"/>
  <c r="BE423" i="3"/>
  <c r="BD423" i="3"/>
  <c r="BA423" i="3"/>
  <c r="AX423" i="3"/>
  <c r="AT423" i="3"/>
  <c r="AS423" i="3"/>
  <c r="AR423" i="3"/>
  <c r="AO423" i="3"/>
  <c r="AL423" i="3"/>
  <c r="BR422" i="3"/>
  <c r="BQ422" i="3"/>
  <c r="BP422" i="3"/>
  <c r="BM422" i="3"/>
  <c r="BJ422" i="3"/>
  <c r="BF422" i="3"/>
  <c r="BE422" i="3"/>
  <c r="BD422" i="3"/>
  <c r="BA422" i="3"/>
  <c r="AX422" i="3"/>
  <c r="AT422" i="3"/>
  <c r="AS422" i="3"/>
  <c r="AR422" i="3"/>
  <c r="AO422" i="3"/>
  <c r="AL422" i="3"/>
  <c r="BR421" i="3"/>
  <c r="BQ421" i="3"/>
  <c r="BP421" i="3"/>
  <c r="BM421" i="3"/>
  <c r="BJ421" i="3"/>
  <c r="BF421" i="3"/>
  <c r="BE421" i="3"/>
  <c r="BD421" i="3"/>
  <c r="BA421" i="3"/>
  <c r="AX421" i="3"/>
  <c r="AT421" i="3"/>
  <c r="AS421" i="3"/>
  <c r="AR421" i="3"/>
  <c r="AO421" i="3"/>
  <c r="AL421" i="3"/>
  <c r="BR420" i="3"/>
  <c r="BQ420" i="3"/>
  <c r="BP420" i="3"/>
  <c r="BM420" i="3"/>
  <c r="BJ420" i="3"/>
  <c r="BF420" i="3"/>
  <c r="BE420" i="3"/>
  <c r="BD420" i="3"/>
  <c r="BA420" i="3"/>
  <c r="AX420" i="3"/>
  <c r="AT420" i="3"/>
  <c r="AS420" i="3"/>
  <c r="AR420" i="3"/>
  <c r="AO420" i="3"/>
  <c r="AL420" i="3"/>
  <c r="BR419" i="3"/>
  <c r="BQ419" i="3"/>
  <c r="BP419" i="3"/>
  <c r="BM419" i="3"/>
  <c r="BJ419" i="3"/>
  <c r="BF419" i="3"/>
  <c r="BE419" i="3"/>
  <c r="BD419" i="3"/>
  <c r="BA419" i="3"/>
  <c r="AX419" i="3"/>
  <c r="AT419" i="3"/>
  <c r="AS419" i="3"/>
  <c r="AR419" i="3"/>
  <c r="AO419" i="3"/>
  <c r="AL419" i="3"/>
  <c r="BR418" i="3"/>
  <c r="BQ418" i="3"/>
  <c r="BP418" i="3"/>
  <c r="BM418" i="3"/>
  <c r="BJ418" i="3"/>
  <c r="BF418" i="3"/>
  <c r="BE418" i="3"/>
  <c r="BD418" i="3"/>
  <c r="BA418" i="3"/>
  <c r="AX418" i="3"/>
  <c r="AT418" i="3"/>
  <c r="AS418" i="3"/>
  <c r="AR418" i="3"/>
  <c r="AO418" i="3"/>
  <c r="AL418" i="3"/>
  <c r="BR417" i="3"/>
  <c r="BQ417" i="3"/>
  <c r="BP417" i="3"/>
  <c r="BM417" i="3"/>
  <c r="BJ417" i="3"/>
  <c r="BF417" i="3"/>
  <c r="BE417" i="3"/>
  <c r="BD417" i="3"/>
  <c r="BA417" i="3"/>
  <c r="AX417" i="3"/>
  <c r="AT417" i="3"/>
  <c r="AS417" i="3"/>
  <c r="AR417" i="3"/>
  <c r="AO417" i="3"/>
  <c r="AL417" i="3"/>
  <c r="BR416" i="3"/>
  <c r="BQ416" i="3"/>
  <c r="BP416" i="3"/>
  <c r="BM416" i="3"/>
  <c r="BJ416" i="3"/>
  <c r="BF416" i="3"/>
  <c r="BE416" i="3"/>
  <c r="BD416" i="3"/>
  <c r="BA416" i="3"/>
  <c r="AX416" i="3"/>
  <c r="AT416" i="3"/>
  <c r="AS416" i="3"/>
  <c r="AR416" i="3"/>
  <c r="AO416" i="3"/>
  <c r="AL416" i="3"/>
  <c r="BR415" i="3"/>
  <c r="BQ415" i="3"/>
  <c r="BP415" i="3"/>
  <c r="BM415" i="3"/>
  <c r="BJ415" i="3"/>
  <c r="BF415" i="3"/>
  <c r="BE415" i="3"/>
  <c r="BD415" i="3"/>
  <c r="BA415" i="3"/>
  <c r="AX415" i="3"/>
  <c r="AT415" i="3"/>
  <c r="AS415" i="3"/>
  <c r="AR415" i="3"/>
  <c r="AO415" i="3"/>
  <c r="AL415" i="3"/>
  <c r="BR414" i="3"/>
  <c r="BQ414" i="3"/>
  <c r="BP414" i="3"/>
  <c r="BM414" i="3"/>
  <c r="BJ414" i="3"/>
  <c r="BF414" i="3"/>
  <c r="BE414" i="3"/>
  <c r="BD414" i="3"/>
  <c r="BA414" i="3"/>
  <c r="AX414" i="3"/>
  <c r="AT414" i="3"/>
  <c r="AS414" i="3"/>
  <c r="AR414" i="3"/>
  <c r="AO414" i="3"/>
  <c r="AL414" i="3"/>
  <c r="BR413" i="3"/>
  <c r="BQ413" i="3"/>
  <c r="BP413" i="3"/>
  <c r="BM413" i="3"/>
  <c r="BJ413" i="3"/>
  <c r="BF413" i="3"/>
  <c r="BE413" i="3"/>
  <c r="BD413" i="3"/>
  <c r="BA413" i="3"/>
  <c r="AX413" i="3"/>
  <c r="AT413" i="3"/>
  <c r="AS413" i="3"/>
  <c r="AR413" i="3"/>
  <c r="AO413" i="3"/>
  <c r="AL413" i="3"/>
  <c r="BR412" i="3"/>
  <c r="BQ412" i="3"/>
  <c r="BP412" i="3"/>
  <c r="BM412" i="3"/>
  <c r="BJ412" i="3"/>
  <c r="BF412" i="3"/>
  <c r="BE412" i="3"/>
  <c r="BD412" i="3"/>
  <c r="BA412" i="3"/>
  <c r="AX412" i="3"/>
  <c r="AT412" i="3"/>
  <c r="AS412" i="3"/>
  <c r="AR412" i="3"/>
  <c r="AO412" i="3"/>
  <c r="AL412" i="3"/>
  <c r="BR411" i="3"/>
  <c r="BQ411" i="3"/>
  <c r="BP411" i="3"/>
  <c r="BM411" i="3"/>
  <c r="BJ411" i="3"/>
  <c r="BF411" i="3"/>
  <c r="BE411" i="3"/>
  <c r="BD411" i="3"/>
  <c r="BA411" i="3"/>
  <c r="AX411" i="3"/>
  <c r="AT411" i="3"/>
  <c r="AS411" i="3"/>
  <c r="AR411" i="3"/>
  <c r="AO411" i="3"/>
  <c r="AL411" i="3"/>
  <c r="BR410" i="3"/>
  <c r="BQ410" i="3"/>
  <c r="BP410" i="3"/>
  <c r="BM410" i="3"/>
  <c r="BJ410" i="3"/>
  <c r="BF410" i="3"/>
  <c r="BE410" i="3"/>
  <c r="BD410" i="3"/>
  <c r="BA410" i="3"/>
  <c r="AX410" i="3"/>
  <c r="AT410" i="3"/>
  <c r="AS410" i="3"/>
  <c r="AR410" i="3"/>
  <c r="AO410" i="3"/>
  <c r="AL410" i="3"/>
  <c r="BR409" i="3"/>
  <c r="BQ409" i="3"/>
  <c r="BP409" i="3"/>
  <c r="BM409" i="3"/>
  <c r="BJ409" i="3"/>
  <c r="BF409" i="3"/>
  <c r="BE409" i="3"/>
  <c r="BD409" i="3"/>
  <c r="BA409" i="3"/>
  <c r="AX409" i="3"/>
  <c r="AT409" i="3"/>
  <c r="AS409" i="3"/>
  <c r="AR409" i="3"/>
  <c r="AO409" i="3"/>
  <c r="AL409" i="3"/>
  <c r="BR408" i="3"/>
  <c r="BQ408" i="3"/>
  <c r="BP408" i="3"/>
  <c r="BM408" i="3"/>
  <c r="BJ408" i="3"/>
  <c r="BF408" i="3"/>
  <c r="BE408" i="3"/>
  <c r="BD408" i="3"/>
  <c r="BA408" i="3"/>
  <c r="AX408" i="3"/>
  <c r="AT408" i="3"/>
  <c r="AS408" i="3"/>
  <c r="AR408" i="3"/>
  <c r="AO408" i="3"/>
  <c r="AL408" i="3"/>
  <c r="BR407" i="3"/>
  <c r="BQ407" i="3"/>
  <c r="BP407" i="3"/>
  <c r="BM407" i="3"/>
  <c r="BJ407" i="3"/>
  <c r="BF407" i="3"/>
  <c r="BE407" i="3"/>
  <c r="BD407" i="3"/>
  <c r="BA407" i="3"/>
  <c r="AX407" i="3"/>
  <c r="AT407" i="3"/>
  <c r="AS407" i="3"/>
  <c r="AR407" i="3"/>
  <c r="AO407" i="3"/>
  <c r="AL407" i="3"/>
  <c r="BR406" i="3"/>
  <c r="BQ406" i="3"/>
  <c r="BP406" i="3"/>
  <c r="BM406" i="3"/>
  <c r="BJ406" i="3"/>
  <c r="BF406" i="3"/>
  <c r="BE406" i="3"/>
  <c r="BD406" i="3"/>
  <c r="BA406" i="3"/>
  <c r="AX406" i="3"/>
  <c r="AT406" i="3"/>
  <c r="AS406" i="3"/>
  <c r="AR406" i="3"/>
  <c r="AO406" i="3"/>
  <c r="AL406" i="3"/>
  <c r="BR405" i="3"/>
  <c r="BQ405" i="3"/>
  <c r="BP405" i="3"/>
  <c r="BM405" i="3"/>
  <c r="BJ405" i="3"/>
  <c r="BF405" i="3"/>
  <c r="BE405" i="3"/>
  <c r="BD405" i="3"/>
  <c r="BA405" i="3"/>
  <c r="AX405" i="3"/>
  <c r="AT405" i="3"/>
  <c r="AS405" i="3"/>
  <c r="AR405" i="3"/>
  <c r="AO405" i="3"/>
  <c r="AL405" i="3"/>
  <c r="BR404" i="3"/>
  <c r="BQ404" i="3"/>
  <c r="BP404" i="3"/>
  <c r="BM404" i="3"/>
  <c r="BJ404" i="3"/>
  <c r="BF404" i="3"/>
  <c r="BE404" i="3"/>
  <c r="BD404" i="3"/>
  <c r="BA404" i="3"/>
  <c r="AX404" i="3"/>
  <c r="AT404" i="3"/>
  <c r="AS404" i="3"/>
  <c r="AR404" i="3"/>
  <c r="AO404" i="3"/>
  <c r="AL404" i="3"/>
  <c r="BR403" i="3"/>
  <c r="BQ403" i="3"/>
  <c r="BP403" i="3"/>
  <c r="BM403" i="3"/>
  <c r="BJ403" i="3"/>
  <c r="BF403" i="3"/>
  <c r="BE403" i="3"/>
  <c r="BD403" i="3"/>
  <c r="BA403" i="3"/>
  <c r="AX403" i="3"/>
  <c r="AT403" i="3"/>
  <c r="AS403" i="3"/>
  <c r="AR403" i="3"/>
  <c r="AO403" i="3"/>
  <c r="AL403" i="3"/>
  <c r="BR402" i="3"/>
  <c r="BQ402" i="3"/>
  <c r="BP402" i="3"/>
  <c r="BM402" i="3"/>
  <c r="BJ402" i="3"/>
  <c r="BF402" i="3"/>
  <c r="BE402" i="3"/>
  <c r="BD402" i="3"/>
  <c r="BA402" i="3"/>
  <c r="AX402" i="3"/>
  <c r="AT402" i="3"/>
  <c r="AS402" i="3"/>
  <c r="AR402" i="3"/>
  <c r="AO402" i="3"/>
  <c r="AL402" i="3"/>
  <c r="BR401" i="3"/>
  <c r="BQ401" i="3"/>
  <c r="BP401" i="3"/>
  <c r="BM401" i="3"/>
  <c r="BJ401" i="3"/>
  <c r="BF401" i="3"/>
  <c r="BE401" i="3"/>
  <c r="BD401" i="3"/>
  <c r="BA401" i="3"/>
  <c r="AX401" i="3"/>
  <c r="AT401" i="3"/>
  <c r="AS401" i="3"/>
  <c r="AR401" i="3"/>
  <c r="AO401" i="3"/>
  <c r="AL401" i="3"/>
  <c r="BR400" i="3"/>
  <c r="BQ400" i="3"/>
  <c r="BP400" i="3"/>
  <c r="BM400" i="3"/>
  <c r="BJ400" i="3"/>
  <c r="BF400" i="3"/>
  <c r="BE400" i="3"/>
  <c r="BD400" i="3"/>
  <c r="BA400" i="3"/>
  <c r="AX400" i="3"/>
  <c r="AT400" i="3"/>
  <c r="AS400" i="3"/>
  <c r="AR400" i="3"/>
  <c r="AO400" i="3"/>
  <c r="AL400" i="3"/>
  <c r="BR399" i="3"/>
  <c r="BQ399" i="3"/>
  <c r="BP399" i="3"/>
  <c r="BM399" i="3"/>
  <c r="BJ399" i="3"/>
  <c r="BF399" i="3"/>
  <c r="BE399" i="3"/>
  <c r="BD399" i="3"/>
  <c r="BA399" i="3"/>
  <c r="AX399" i="3"/>
  <c r="AT399" i="3"/>
  <c r="AS399" i="3"/>
  <c r="AR399" i="3"/>
  <c r="AO399" i="3"/>
  <c r="AL399" i="3"/>
  <c r="BR398" i="3"/>
  <c r="BQ398" i="3"/>
  <c r="BP398" i="3"/>
  <c r="BM398" i="3"/>
  <c r="BJ398" i="3"/>
  <c r="BF398" i="3"/>
  <c r="BE398" i="3"/>
  <c r="BD398" i="3"/>
  <c r="BA398" i="3"/>
  <c r="AX398" i="3"/>
  <c r="AT398" i="3"/>
  <c r="AS398" i="3"/>
  <c r="AR398" i="3"/>
  <c r="AO398" i="3"/>
  <c r="AL398" i="3"/>
  <c r="BR397" i="3"/>
  <c r="BQ397" i="3"/>
  <c r="BP397" i="3"/>
  <c r="BM397" i="3"/>
  <c r="BJ397" i="3"/>
  <c r="BF397" i="3"/>
  <c r="BE397" i="3"/>
  <c r="BD397" i="3"/>
  <c r="BA397" i="3"/>
  <c r="AX397" i="3"/>
  <c r="AT397" i="3"/>
  <c r="AS397" i="3"/>
  <c r="AR397" i="3"/>
  <c r="AO397" i="3"/>
  <c r="AL397" i="3"/>
  <c r="BR396" i="3"/>
  <c r="BQ396" i="3"/>
  <c r="BP396" i="3"/>
  <c r="BM396" i="3"/>
  <c r="BJ396" i="3"/>
  <c r="BF396" i="3"/>
  <c r="BE396" i="3"/>
  <c r="BD396" i="3"/>
  <c r="BA396" i="3"/>
  <c r="AX396" i="3"/>
  <c r="AT396" i="3"/>
  <c r="AS396" i="3"/>
  <c r="AR396" i="3"/>
  <c r="AO396" i="3"/>
  <c r="AL396" i="3"/>
  <c r="BR395" i="3"/>
  <c r="BQ395" i="3"/>
  <c r="BP395" i="3"/>
  <c r="BM395" i="3"/>
  <c r="BJ395" i="3"/>
  <c r="BF395" i="3"/>
  <c r="BE395" i="3"/>
  <c r="BD395" i="3"/>
  <c r="BA395" i="3"/>
  <c r="AX395" i="3"/>
  <c r="AT395" i="3"/>
  <c r="AS395" i="3"/>
  <c r="AR395" i="3"/>
  <c r="AO395" i="3"/>
  <c r="AL395" i="3"/>
  <c r="BR394" i="3"/>
  <c r="BQ394" i="3"/>
  <c r="BP394" i="3"/>
  <c r="BM394" i="3"/>
  <c r="BJ394" i="3"/>
  <c r="BF394" i="3"/>
  <c r="BE394" i="3"/>
  <c r="BD394" i="3"/>
  <c r="BA394" i="3"/>
  <c r="AX394" i="3"/>
  <c r="AT394" i="3"/>
  <c r="AS394" i="3"/>
  <c r="AR394" i="3"/>
  <c r="AO394" i="3"/>
  <c r="AL394" i="3"/>
  <c r="BR393" i="3"/>
  <c r="BQ393" i="3"/>
  <c r="BP393" i="3"/>
  <c r="BM393" i="3"/>
  <c r="BJ393" i="3"/>
  <c r="BF393" i="3"/>
  <c r="BE393" i="3"/>
  <c r="BD393" i="3"/>
  <c r="BA393" i="3"/>
  <c r="AX393" i="3"/>
  <c r="AT393" i="3"/>
  <c r="AS393" i="3"/>
  <c r="AR393" i="3"/>
  <c r="AO393" i="3"/>
  <c r="AL393" i="3"/>
  <c r="BR392" i="3"/>
  <c r="BQ392" i="3"/>
  <c r="BP392" i="3"/>
  <c r="BM392" i="3"/>
  <c r="BJ392" i="3"/>
  <c r="BF392" i="3"/>
  <c r="BE392" i="3"/>
  <c r="BD392" i="3"/>
  <c r="BA392" i="3"/>
  <c r="AX392" i="3"/>
  <c r="AT392" i="3"/>
  <c r="AS392" i="3"/>
  <c r="AR392" i="3"/>
  <c r="AO392" i="3"/>
  <c r="AL392" i="3"/>
  <c r="BR390" i="3"/>
  <c r="BQ390" i="3"/>
  <c r="BP390" i="3"/>
  <c r="BM390" i="3"/>
  <c r="BJ390" i="3"/>
  <c r="BF390" i="3"/>
  <c r="BE390" i="3"/>
  <c r="BD390" i="3"/>
  <c r="BA390" i="3"/>
  <c r="AX390" i="3"/>
  <c r="AT390" i="3"/>
  <c r="AS390" i="3"/>
  <c r="AR390" i="3"/>
  <c r="AO390" i="3"/>
  <c r="AL390" i="3"/>
  <c r="BR389" i="3"/>
  <c r="BQ389" i="3"/>
  <c r="BP389" i="3"/>
  <c r="BM389" i="3"/>
  <c r="BJ389" i="3"/>
  <c r="BF389" i="3"/>
  <c r="BE389" i="3"/>
  <c r="BD389" i="3"/>
  <c r="BA389" i="3"/>
  <c r="AX389" i="3"/>
  <c r="AT389" i="3"/>
  <c r="AS389" i="3"/>
  <c r="AR389" i="3"/>
  <c r="AO389" i="3"/>
  <c r="AL389" i="3"/>
  <c r="BR388" i="3"/>
  <c r="BQ388" i="3"/>
  <c r="BP388" i="3"/>
  <c r="BM388" i="3"/>
  <c r="BJ388" i="3"/>
  <c r="BF388" i="3"/>
  <c r="BE388" i="3"/>
  <c r="BD388" i="3"/>
  <c r="BA388" i="3"/>
  <c r="AX388" i="3"/>
  <c r="AT388" i="3"/>
  <c r="AS388" i="3"/>
  <c r="AR388" i="3"/>
  <c r="AO388" i="3"/>
  <c r="AL388" i="3"/>
  <c r="BR387" i="3"/>
  <c r="BQ387" i="3"/>
  <c r="BP387" i="3"/>
  <c r="BM387" i="3"/>
  <c r="BJ387" i="3"/>
  <c r="BF387" i="3"/>
  <c r="BE387" i="3"/>
  <c r="BD387" i="3"/>
  <c r="BA387" i="3"/>
  <c r="AX387" i="3"/>
  <c r="AT387" i="3"/>
  <c r="AS387" i="3"/>
  <c r="AR387" i="3"/>
  <c r="AO387" i="3"/>
  <c r="AL387" i="3"/>
  <c r="BR386" i="3"/>
  <c r="BQ386" i="3"/>
  <c r="BP386" i="3"/>
  <c r="BM386" i="3"/>
  <c r="BJ386" i="3"/>
  <c r="BF386" i="3"/>
  <c r="BE386" i="3"/>
  <c r="BD386" i="3"/>
  <c r="BA386" i="3"/>
  <c r="AX386" i="3"/>
  <c r="AT386" i="3"/>
  <c r="AS386" i="3"/>
  <c r="AR386" i="3"/>
  <c r="AO386" i="3"/>
  <c r="AL386" i="3"/>
  <c r="BR385" i="3"/>
  <c r="BQ385" i="3"/>
  <c r="BP385" i="3"/>
  <c r="BM385" i="3"/>
  <c r="BJ385" i="3"/>
  <c r="BF385" i="3"/>
  <c r="BE385" i="3"/>
  <c r="BD385" i="3"/>
  <c r="BA385" i="3"/>
  <c r="AX385" i="3"/>
  <c r="AT385" i="3"/>
  <c r="AS385" i="3"/>
  <c r="AR385" i="3"/>
  <c r="AO385" i="3"/>
  <c r="AL385" i="3"/>
  <c r="BR384" i="3"/>
  <c r="BQ384" i="3"/>
  <c r="BP384" i="3"/>
  <c r="BM384" i="3"/>
  <c r="BJ384" i="3"/>
  <c r="BF384" i="3"/>
  <c r="BE384" i="3"/>
  <c r="BD384" i="3"/>
  <c r="BA384" i="3"/>
  <c r="AX384" i="3"/>
  <c r="AT384" i="3"/>
  <c r="AS384" i="3"/>
  <c r="AR384" i="3"/>
  <c r="AO384" i="3"/>
  <c r="AL384" i="3"/>
  <c r="BR383" i="3"/>
  <c r="BQ383" i="3"/>
  <c r="BP383" i="3"/>
  <c r="BM383" i="3"/>
  <c r="BJ383" i="3"/>
  <c r="BF383" i="3"/>
  <c r="BE383" i="3"/>
  <c r="BD383" i="3"/>
  <c r="BA383" i="3"/>
  <c r="AX383" i="3"/>
  <c r="AT383" i="3"/>
  <c r="AS383" i="3"/>
  <c r="AR383" i="3"/>
  <c r="AO383" i="3"/>
  <c r="AL383" i="3"/>
  <c r="BR382" i="3"/>
  <c r="BQ382" i="3"/>
  <c r="BP382" i="3"/>
  <c r="BM382" i="3"/>
  <c r="BJ382" i="3"/>
  <c r="BF382" i="3"/>
  <c r="BE382" i="3"/>
  <c r="BD382" i="3"/>
  <c r="BA382" i="3"/>
  <c r="AX382" i="3"/>
  <c r="AT382" i="3"/>
  <c r="AS382" i="3"/>
  <c r="AR382" i="3"/>
  <c r="AO382" i="3"/>
  <c r="AL382" i="3"/>
  <c r="BR381" i="3"/>
  <c r="BQ381" i="3"/>
  <c r="BP381" i="3"/>
  <c r="BM381" i="3"/>
  <c r="BJ381" i="3"/>
  <c r="BF381" i="3"/>
  <c r="BE381" i="3"/>
  <c r="BD381" i="3"/>
  <c r="BA381" i="3"/>
  <c r="AX381" i="3"/>
  <c r="AT381" i="3"/>
  <c r="AS381" i="3"/>
  <c r="AR381" i="3"/>
  <c r="AO381" i="3"/>
  <c r="AL381" i="3"/>
  <c r="BR380" i="3"/>
  <c r="BQ380" i="3"/>
  <c r="BP380" i="3"/>
  <c r="BM380" i="3"/>
  <c r="BJ380" i="3"/>
  <c r="BF380" i="3"/>
  <c r="BE380" i="3"/>
  <c r="BD380" i="3"/>
  <c r="BA380" i="3"/>
  <c r="AX380" i="3"/>
  <c r="AT380" i="3"/>
  <c r="AS380" i="3"/>
  <c r="AR380" i="3"/>
  <c r="AO380" i="3"/>
  <c r="AL380" i="3"/>
  <c r="BR379" i="3"/>
  <c r="BQ379" i="3"/>
  <c r="BP379" i="3"/>
  <c r="BM379" i="3"/>
  <c r="BJ379" i="3"/>
  <c r="BF379" i="3"/>
  <c r="BE379" i="3"/>
  <c r="BD379" i="3"/>
  <c r="BA379" i="3"/>
  <c r="AX379" i="3"/>
  <c r="AT379" i="3"/>
  <c r="AS379" i="3"/>
  <c r="AR379" i="3"/>
  <c r="AO379" i="3"/>
  <c r="AL379" i="3"/>
  <c r="BR378" i="3"/>
  <c r="BQ378" i="3"/>
  <c r="BP378" i="3"/>
  <c r="BM378" i="3"/>
  <c r="BJ378" i="3"/>
  <c r="BF378" i="3"/>
  <c r="BE378" i="3"/>
  <c r="BD378" i="3"/>
  <c r="BA378" i="3"/>
  <c r="AX378" i="3"/>
  <c r="AT378" i="3"/>
  <c r="AS378" i="3"/>
  <c r="AR378" i="3"/>
  <c r="AO378" i="3"/>
  <c r="AL378" i="3"/>
  <c r="BR377" i="3"/>
  <c r="BQ377" i="3"/>
  <c r="BP377" i="3"/>
  <c r="BM377" i="3"/>
  <c r="BJ377" i="3"/>
  <c r="BF377" i="3"/>
  <c r="BE377" i="3"/>
  <c r="BD377" i="3"/>
  <c r="BA377" i="3"/>
  <c r="AX377" i="3"/>
  <c r="AT377" i="3"/>
  <c r="AS377" i="3"/>
  <c r="AR377" i="3"/>
  <c r="AO377" i="3"/>
  <c r="AL377" i="3"/>
  <c r="BR376" i="3"/>
  <c r="BQ376" i="3"/>
  <c r="BP376" i="3"/>
  <c r="BM376" i="3"/>
  <c r="BJ376" i="3"/>
  <c r="BF376" i="3"/>
  <c r="BE376" i="3"/>
  <c r="BD376" i="3"/>
  <c r="BA376" i="3"/>
  <c r="AX376" i="3"/>
  <c r="AT376" i="3"/>
  <c r="AS376" i="3"/>
  <c r="AR376" i="3"/>
  <c r="AO376" i="3"/>
  <c r="AL376" i="3"/>
  <c r="BR375" i="3"/>
  <c r="BQ375" i="3"/>
  <c r="BP375" i="3"/>
  <c r="BM375" i="3"/>
  <c r="BJ375" i="3"/>
  <c r="BF375" i="3"/>
  <c r="BE375" i="3"/>
  <c r="BD375" i="3"/>
  <c r="BA375" i="3"/>
  <c r="AX375" i="3"/>
  <c r="AT375" i="3"/>
  <c r="AS375" i="3"/>
  <c r="AR375" i="3"/>
  <c r="AO375" i="3"/>
  <c r="AL375" i="3"/>
  <c r="BR374" i="3"/>
  <c r="BQ374" i="3"/>
  <c r="BP374" i="3"/>
  <c r="BM374" i="3"/>
  <c r="BJ374" i="3"/>
  <c r="BF374" i="3"/>
  <c r="BE374" i="3"/>
  <c r="BD374" i="3"/>
  <c r="BA374" i="3"/>
  <c r="AX374" i="3"/>
  <c r="AT374" i="3"/>
  <c r="AS374" i="3"/>
  <c r="AR374" i="3"/>
  <c r="AO374" i="3"/>
  <c r="AL374" i="3"/>
  <c r="BR373" i="3"/>
  <c r="BQ373" i="3"/>
  <c r="BP373" i="3"/>
  <c r="BM373" i="3"/>
  <c r="BJ373" i="3"/>
  <c r="BF373" i="3"/>
  <c r="BE373" i="3"/>
  <c r="BD373" i="3"/>
  <c r="BA373" i="3"/>
  <c r="AX373" i="3"/>
  <c r="AT373" i="3"/>
  <c r="AS373" i="3"/>
  <c r="AR373" i="3"/>
  <c r="AO373" i="3"/>
  <c r="AL373" i="3"/>
  <c r="BR372" i="3"/>
  <c r="BQ372" i="3"/>
  <c r="BP372" i="3"/>
  <c r="BM372" i="3"/>
  <c r="BJ372" i="3"/>
  <c r="BF372" i="3"/>
  <c r="BE372" i="3"/>
  <c r="BD372" i="3"/>
  <c r="BA372" i="3"/>
  <c r="AX372" i="3"/>
  <c r="AT372" i="3"/>
  <c r="AS372" i="3"/>
  <c r="AR372" i="3"/>
  <c r="AO372" i="3"/>
  <c r="AL372" i="3"/>
  <c r="BR371" i="3"/>
  <c r="BQ371" i="3"/>
  <c r="BP371" i="3"/>
  <c r="BM371" i="3"/>
  <c r="BJ371" i="3"/>
  <c r="BF371" i="3"/>
  <c r="BE371" i="3"/>
  <c r="BD371" i="3"/>
  <c r="BA371" i="3"/>
  <c r="AX371" i="3"/>
  <c r="AT371" i="3"/>
  <c r="AS371" i="3"/>
  <c r="AR371" i="3"/>
  <c r="AO371" i="3"/>
  <c r="AL371" i="3"/>
  <c r="BR370" i="3"/>
  <c r="BQ370" i="3"/>
  <c r="BP370" i="3"/>
  <c r="BM370" i="3"/>
  <c r="BJ370" i="3"/>
  <c r="BF370" i="3"/>
  <c r="BE370" i="3"/>
  <c r="BD370" i="3"/>
  <c r="BA370" i="3"/>
  <c r="AX370" i="3"/>
  <c r="AT370" i="3"/>
  <c r="AS370" i="3"/>
  <c r="AR370" i="3"/>
  <c r="AO370" i="3"/>
  <c r="AL370" i="3"/>
  <c r="BR369" i="3"/>
  <c r="BQ369" i="3"/>
  <c r="BP369" i="3"/>
  <c r="BM369" i="3"/>
  <c r="BJ369" i="3"/>
  <c r="BF369" i="3"/>
  <c r="BE369" i="3"/>
  <c r="BD369" i="3"/>
  <c r="BA369" i="3"/>
  <c r="AX369" i="3"/>
  <c r="AT369" i="3"/>
  <c r="AS369" i="3"/>
  <c r="AR369" i="3"/>
  <c r="AO369" i="3"/>
  <c r="AL369" i="3"/>
  <c r="BR368" i="3"/>
  <c r="BQ368" i="3"/>
  <c r="BP368" i="3"/>
  <c r="BM368" i="3"/>
  <c r="BJ368" i="3"/>
  <c r="BF368" i="3"/>
  <c r="BE368" i="3"/>
  <c r="BD368" i="3"/>
  <c r="BA368" i="3"/>
  <c r="AX368" i="3"/>
  <c r="AT368" i="3"/>
  <c r="AS368" i="3"/>
  <c r="AR368" i="3"/>
  <c r="AO368" i="3"/>
  <c r="AL368" i="3"/>
  <c r="BR367" i="3"/>
  <c r="BQ367" i="3"/>
  <c r="BP367" i="3"/>
  <c r="BM367" i="3"/>
  <c r="BJ367" i="3"/>
  <c r="BF367" i="3"/>
  <c r="BE367" i="3"/>
  <c r="BD367" i="3"/>
  <c r="BA367" i="3"/>
  <c r="AX367" i="3"/>
  <c r="AT367" i="3"/>
  <c r="AS367" i="3"/>
  <c r="AR367" i="3"/>
  <c r="AO367" i="3"/>
  <c r="AL367" i="3"/>
  <c r="BR366" i="3"/>
  <c r="BQ366" i="3"/>
  <c r="BP366" i="3"/>
  <c r="BM366" i="3"/>
  <c r="BJ366" i="3"/>
  <c r="BF366" i="3"/>
  <c r="BE366" i="3"/>
  <c r="BD366" i="3"/>
  <c r="BA366" i="3"/>
  <c r="AX366" i="3"/>
  <c r="AT366" i="3"/>
  <c r="AS366" i="3"/>
  <c r="AR366" i="3"/>
  <c r="AO366" i="3"/>
  <c r="AL366" i="3"/>
  <c r="BR365" i="3"/>
  <c r="BQ365" i="3"/>
  <c r="BP365" i="3"/>
  <c r="BM365" i="3"/>
  <c r="BJ365" i="3"/>
  <c r="BF365" i="3"/>
  <c r="BE365" i="3"/>
  <c r="BD365" i="3"/>
  <c r="BA365" i="3"/>
  <c r="AX365" i="3"/>
  <c r="AT365" i="3"/>
  <c r="AS365" i="3"/>
  <c r="AR365" i="3"/>
  <c r="AO365" i="3"/>
  <c r="AL365" i="3"/>
  <c r="BR364" i="3"/>
  <c r="BQ364" i="3"/>
  <c r="BP364" i="3"/>
  <c r="BM364" i="3"/>
  <c r="BJ364" i="3"/>
  <c r="BF364" i="3"/>
  <c r="BE364" i="3"/>
  <c r="BD364" i="3"/>
  <c r="BA364" i="3"/>
  <c r="AX364" i="3"/>
  <c r="AT364" i="3"/>
  <c r="AS364" i="3"/>
  <c r="AR364" i="3"/>
  <c r="AO364" i="3"/>
  <c r="AL364" i="3"/>
  <c r="BR363" i="3"/>
  <c r="BQ363" i="3"/>
  <c r="BP363" i="3"/>
  <c r="BM363" i="3"/>
  <c r="BJ363" i="3"/>
  <c r="BF363" i="3"/>
  <c r="BE363" i="3"/>
  <c r="BD363" i="3"/>
  <c r="BA363" i="3"/>
  <c r="AX363" i="3"/>
  <c r="AT363" i="3"/>
  <c r="AS363" i="3"/>
  <c r="AR363" i="3"/>
  <c r="AO363" i="3"/>
  <c r="AL363" i="3"/>
  <c r="BR362" i="3"/>
  <c r="BQ362" i="3"/>
  <c r="BP362" i="3"/>
  <c r="BM362" i="3"/>
  <c r="BJ362" i="3"/>
  <c r="BF362" i="3"/>
  <c r="BE362" i="3"/>
  <c r="BD362" i="3"/>
  <c r="BA362" i="3"/>
  <c r="AX362" i="3"/>
  <c r="AT362" i="3"/>
  <c r="AS362" i="3"/>
  <c r="AR362" i="3"/>
  <c r="AO362" i="3"/>
  <c r="AL362" i="3"/>
  <c r="BR361" i="3"/>
  <c r="BQ361" i="3"/>
  <c r="BP361" i="3"/>
  <c r="BM361" i="3"/>
  <c r="BJ361" i="3"/>
  <c r="BF361" i="3"/>
  <c r="BE361" i="3"/>
  <c r="BD361" i="3"/>
  <c r="BA361" i="3"/>
  <c r="AX361" i="3"/>
  <c r="AT361" i="3"/>
  <c r="AS361" i="3"/>
  <c r="AR361" i="3"/>
  <c r="AO361" i="3"/>
  <c r="AL361" i="3"/>
  <c r="BR360" i="3"/>
  <c r="BQ360" i="3"/>
  <c r="BP360" i="3"/>
  <c r="BM360" i="3"/>
  <c r="BJ360" i="3"/>
  <c r="BF360" i="3"/>
  <c r="BE360" i="3"/>
  <c r="BD360" i="3"/>
  <c r="BA360" i="3"/>
  <c r="AX360" i="3"/>
  <c r="AT360" i="3"/>
  <c r="AS360" i="3"/>
  <c r="AR360" i="3"/>
  <c r="AO360" i="3"/>
  <c r="AL360" i="3"/>
  <c r="BR359" i="3"/>
  <c r="BQ359" i="3"/>
  <c r="BP359" i="3"/>
  <c r="BM359" i="3"/>
  <c r="BJ359" i="3"/>
  <c r="BF359" i="3"/>
  <c r="BE359" i="3"/>
  <c r="BD359" i="3"/>
  <c r="BA359" i="3"/>
  <c r="AX359" i="3"/>
  <c r="AT359" i="3"/>
  <c r="AS359" i="3"/>
  <c r="AR359" i="3"/>
  <c r="AO359" i="3"/>
  <c r="AL359" i="3"/>
  <c r="BR358" i="3"/>
  <c r="BQ358" i="3"/>
  <c r="BP358" i="3"/>
  <c r="BM358" i="3"/>
  <c r="BJ358" i="3"/>
  <c r="BF358" i="3"/>
  <c r="BE358" i="3"/>
  <c r="BD358" i="3"/>
  <c r="BA358" i="3"/>
  <c r="AX358" i="3"/>
  <c r="AT358" i="3"/>
  <c r="AS358" i="3"/>
  <c r="AR358" i="3"/>
  <c r="AO358" i="3"/>
  <c r="AL358" i="3"/>
  <c r="BR357" i="3"/>
  <c r="BQ357" i="3"/>
  <c r="BP357" i="3"/>
  <c r="BM357" i="3"/>
  <c r="BJ357" i="3"/>
  <c r="BF357" i="3"/>
  <c r="BE357" i="3"/>
  <c r="BD357" i="3"/>
  <c r="BA357" i="3"/>
  <c r="AX357" i="3"/>
  <c r="AT357" i="3"/>
  <c r="AS357" i="3"/>
  <c r="AR357" i="3"/>
  <c r="AO357" i="3"/>
  <c r="AL357" i="3"/>
  <c r="BR356" i="3"/>
  <c r="BQ356" i="3"/>
  <c r="BP356" i="3"/>
  <c r="BM356" i="3"/>
  <c r="BJ356" i="3"/>
  <c r="BF356" i="3"/>
  <c r="BE356" i="3"/>
  <c r="BD356" i="3"/>
  <c r="BA356" i="3"/>
  <c r="AX356" i="3"/>
  <c r="AT356" i="3"/>
  <c r="AS356" i="3"/>
  <c r="AR356" i="3"/>
  <c r="AO356" i="3"/>
  <c r="AL356" i="3"/>
  <c r="BR355" i="3"/>
  <c r="BQ355" i="3"/>
  <c r="BP355" i="3"/>
  <c r="BM355" i="3"/>
  <c r="BJ355" i="3"/>
  <c r="BF355" i="3"/>
  <c r="BE355" i="3"/>
  <c r="BD355" i="3"/>
  <c r="BA355" i="3"/>
  <c r="AX355" i="3"/>
  <c r="AT355" i="3"/>
  <c r="AS355" i="3"/>
  <c r="AR355" i="3"/>
  <c r="AO355" i="3"/>
  <c r="AL355" i="3"/>
  <c r="BR354" i="3"/>
  <c r="BQ354" i="3"/>
  <c r="BP354" i="3"/>
  <c r="BM354" i="3"/>
  <c r="BJ354" i="3"/>
  <c r="BF354" i="3"/>
  <c r="BE354" i="3"/>
  <c r="BD354" i="3"/>
  <c r="BA354" i="3"/>
  <c r="AX354" i="3"/>
  <c r="AT354" i="3"/>
  <c r="AS354" i="3"/>
  <c r="AR354" i="3"/>
  <c r="AO354" i="3"/>
  <c r="AL354" i="3"/>
  <c r="BR353" i="3"/>
  <c r="BQ353" i="3"/>
  <c r="BP353" i="3"/>
  <c r="BM353" i="3"/>
  <c r="BJ353" i="3"/>
  <c r="BF353" i="3"/>
  <c r="BE353" i="3"/>
  <c r="BD353" i="3"/>
  <c r="BA353" i="3"/>
  <c r="AX353" i="3"/>
  <c r="AT353" i="3"/>
  <c r="AS353" i="3"/>
  <c r="AR353" i="3"/>
  <c r="AO353" i="3"/>
  <c r="AL353" i="3"/>
  <c r="BR352" i="3"/>
  <c r="BQ352" i="3"/>
  <c r="BP352" i="3"/>
  <c r="BM352" i="3"/>
  <c r="BJ352" i="3"/>
  <c r="BF352" i="3"/>
  <c r="BE352" i="3"/>
  <c r="BD352" i="3"/>
  <c r="BA352" i="3"/>
  <c r="AX352" i="3"/>
  <c r="AT352" i="3"/>
  <c r="AS352" i="3"/>
  <c r="AR352" i="3"/>
  <c r="AO352" i="3"/>
  <c r="AL352" i="3"/>
  <c r="BR351" i="3"/>
  <c r="BQ351" i="3"/>
  <c r="BP351" i="3"/>
  <c r="BM351" i="3"/>
  <c r="BJ351" i="3"/>
  <c r="BF351" i="3"/>
  <c r="BE351" i="3"/>
  <c r="BD351" i="3"/>
  <c r="BA351" i="3"/>
  <c r="AX351" i="3"/>
  <c r="AT351" i="3"/>
  <c r="AS351" i="3"/>
  <c r="AR351" i="3"/>
  <c r="AO351" i="3"/>
  <c r="AL351" i="3"/>
  <c r="BR350" i="3"/>
  <c r="BQ350" i="3"/>
  <c r="BP350" i="3"/>
  <c r="BM350" i="3"/>
  <c r="BJ350" i="3"/>
  <c r="BF350" i="3"/>
  <c r="BE350" i="3"/>
  <c r="BD350" i="3"/>
  <c r="BA350" i="3"/>
  <c r="AX350" i="3"/>
  <c r="AT350" i="3"/>
  <c r="AS350" i="3"/>
  <c r="AR350" i="3"/>
  <c r="AO350" i="3"/>
  <c r="AL350" i="3"/>
  <c r="BR349" i="3"/>
  <c r="BQ349" i="3"/>
  <c r="BP349" i="3"/>
  <c r="BM349" i="3"/>
  <c r="BJ349" i="3"/>
  <c r="BF349" i="3"/>
  <c r="BE349" i="3"/>
  <c r="BD349" i="3"/>
  <c r="BA349" i="3"/>
  <c r="AX349" i="3"/>
  <c r="AT349" i="3"/>
  <c r="AS349" i="3"/>
  <c r="AR349" i="3"/>
  <c r="AO349" i="3"/>
  <c r="AL349" i="3"/>
  <c r="BR348" i="3"/>
  <c r="BQ348" i="3"/>
  <c r="BP348" i="3"/>
  <c r="BM348" i="3"/>
  <c r="BJ348" i="3"/>
  <c r="BF348" i="3"/>
  <c r="BE348" i="3"/>
  <c r="BD348" i="3"/>
  <c r="BA348" i="3"/>
  <c r="AX348" i="3"/>
  <c r="AT348" i="3"/>
  <c r="AS348" i="3"/>
  <c r="AR348" i="3"/>
  <c r="AO348" i="3"/>
  <c r="AL348" i="3"/>
  <c r="BR347" i="3"/>
  <c r="BQ347" i="3"/>
  <c r="BP347" i="3"/>
  <c r="BM347" i="3"/>
  <c r="BJ347" i="3"/>
  <c r="BF347" i="3"/>
  <c r="BE347" i="3"/>
  <c r="BD347" i="3"/>
  <c r="BA347" i="3"/>
  <c r="AX347" i="3"/>
  <c r="AT347" i="3"/>
  <c r="AS347" i="3"/>
  <c r="AR347" i="3"/>
  <c r="AO347" i="3"/>
  <c r="AL347" i="3"/>
  <c r="BR346" i="3"/>
  <c r="BQ346" i="3"/>
  <c r="BP346" i="3"/>
  <c r="BM346" i="3"/>
  <c r="BJ346" i="3"/>
  <c r="BF346" i="3"/>
  <c r="BE346" i="3"/>
  <c r="BD346" i="3"/>
  <c r="BA346" i="3"/>
  <c r="AX346" i="3"/>
  <c r="AT346" i="3"/>
  <c r="AS346" i="3"/>
  <c r="AR346" i="3"/>
  <c r="AO346" i="3"/>
  <c r="AL346" i="3"/>
  <c r="BR345" i="3"/>
  <c r="BQ345" i="3"/>
  <c r="BP345" i="3"/>
  <c r="BM345" i="3"/>
  <c r="BJ345" i="3"/>
  <c r="BF345" i="3"/>
  <c r="BE345" i="3"/>
  <c r="BD345" i="3"/>
  <c r="BA345" i="3"/>
  <c r="AX345" i="3"/>
  <c r="AT345" i="3"/>
  <c r="AS345" i="3"/>
  <c r="AR345" i="3"/>
  <c r="AO345" i="3"/>
  <c r="AL345" i="3"/>
  <c r="BR344" i="3"/>
  <c r="BQ344" i="3"/>
  <c r="BP344" i="3"/>
  <c r="BM344" i="3"/>
  <c r="BJ344" i="3"/>
  <c r="BF344" i="3"/>
  <c r="BE344" i="3"/>
  <c r="BD344" i="3"/>
  <c r="BA344" i="3"/>
  <c r="AX344" i="3"/>
  <c r="AT344" i="3"/>
  <c r="AS344" i="3"/>
  <c r="AR344" i="3"/>
  <c r="AO344" i="3"/>
  <c r="AL344" i="3"/>
  <c r="BR343" i="3"/>
  <c r="BQ343" i="3"/>
  <c r="BP343" i="3"/>
  <c r="BM343" i="3"/>
  <c r="BJ343" i="3"/>
  <c r="BF343" i="3"/>
  <c r="BE343" i="3"/>
  <c r="BD343" i="3"/>
  <c r="BA343" i="3"/>
  <c r="AX343" i="3"/>
  <c r="AT343" i="3"/>
  <c r="AS343" i="3"/>
  <c r="AR343" i="3"/>
  <c r="AO343" i="3"/>
  <c r="AL343" i="3"/>
  <c r="BR342" i="3"/>
  <c r="BQ342" i="3"/>
  <c r="BP342" i="3"/>
  <c r="BM342" i="3"/>
  <c r="BJ342" i="3"/>
  <c r="BF342" i="3"/>
  <c r="BE342" i="3"/>
  <c r="BD342" i="3"/>
  <c r="BA342" i="3"/>
  <c r="AX342" i="3"/>
  <c r="AT342" i="3"/>
  <c r="AS342" i="3"/>
  <c r="AR342" i="3"/>
  <c r="AO342" i="3"/>
  <c r="AL342" i="3"/>
  <c r="BR341" i="3"/>
  <c r="BQ341" i="3"/>
  <c r="BP341" i="3"/>
  <c r="BM341" i="3"/>
  <c r="BJ341" i="3"/>
  <c r="BF341" i="3"/>
  <c r="BE341" i="3"/>
  <c r="BD341" i="3"/>
  <c r="BA341" i="3"/>
  <c r="AX341" i="3"/>
  <c r="AT341" i="3"/>
  <c r="AS341" i="3"/>
  <c r="AR341" i="3"/>
  <c r="AO341" i="3"/>
  <c r="AL341" i="3"/>
  <c r="BR340" i="3"/>
  <c r="BQ340" i="3"/>
  <c r="BP340" i="3"/>
  <c r="BM340" i="3"/>
  <c r="BJ340" i="3"/>
  <c r="BF340" i="3"/>
  <c r="BE340" i="3"/>
  <c r="BD340" i="3"/>
  <c r="BA340" i="3"/>
  <c r="AX340" i="3"/>
  <c r="AT340" i="3"/>
  <c r="AS340" i="3"/>
  <c r="AR340" i="3"/>
  <c r="AO340" i="3"/>
  <c r="AL340" i="3"/>
  <c r="BR339" i="3"/>
  <c r="BQ339" i="3"/>
  <c r="BP339" i="3"/>
  <c r="BM339" i="3"/>
  <c r="BJ339" i="3"/>
  <c r="BF339" i="3"/>
  <c r="BE339" i="3"/>
  <c r="BD339" i="3"/>
  <c r="BA339" i="3"/>
  <c r="AX339" i="3"/>
  <c r="AT339" i="3"/>
  <c r="AS339" i="3"/>
  <c r="AR339" i="3"/>
  <c r="AO339" i="3"/>
  <c r="AL339" i="3"/>
  <c r="BR338" i="3"/>
  <c r="BQ338" i="3"/>
  <c r="BP338" i="3"/>
  <c r="BM338" i="3"/>
  <c r="BJ338" i="3"/>
  <c r="BF338" i="3"/>
  <c r="BE338" i="3"/>
  <c r="BD338" i="3"/>
  <c r="BA338" i="3"/>
  <c r="AX338" i="3"/>
  <c r="AT338" i="3"/>
  <c r="AS338" i="3"/>
  <c r="AR338" i="3"/>
  <c r="AO338" i="3"/>
  <c r="AL338" i="3"/>
  <c r="BR337" i="3"/>
  <c r="BQ337" i="3"/>
  <c r="BP337" i="3"/>
  <c r="BM337" i="3"/>
  <c r="BJ337" i="3"/>
  <c r="BF337" i="3"/>
  <c r="BE337" i="3"/>
  <c r="BD337" i="3"/>
  <c r="BA337" i="3"/>
  <c r="AX337" i="3"/>
  <c r="AT337" i="3"/>
  <c r="AS337" i="3"/>
  <c r="AR337" i="3"/>
  <c r="AO337" i="3"/>
  <c r="AL337" i="3"/>
  <c r="BR336" i="3"/>
  <c r="BQ336" i="3"/>
  <c r="BP336" i="3"/>
  <c r="BM336" i="3"/>
  <c r="BJ336" i="3"/>
  <c r="BF336" i="3"/>
  <c r="BE336" i="3"/>
  <c r="BD336" i="3"/>
  <c r="BA336" i="3"/>
  <c r="AX336" i="3"/>
  <c r="AT336" i="3"/>
  <c r="AS336" i="3"/>
  <c r="AR336" i="3"/>
  <c r="AO336" i="3"/>
  <c r="AL336" i="3"/>
  <c r="BR335" i="3"/>
  <c r="BQ335" i="3"/>
  <c r="BP335" i="3"/>
  <c r="BM335" i="3"/>
  <c r="BJ335" i="3"/>
  <c r="BF335" i="3"/>
  <c r="BE335" i="3"/>
  <c r="BD335" i="3"/>
  <c r="BA335" i="3"/>
  <c r="AX335" i="3"/>
  <c r="AT335" i="3"/>
  <c r="AS335" i="3"/>
  <c r="AR335" i="3"/>
  <c r="AO335" i="3"/>
  <c r="AL335" i="3"/>
  <c r="BR334" i="3"/>
  <c r="BQ334" i="3"/>
  <c r="BP334" i="3"/>
  <c r="BM334" i="3"/>
  <c r="BJ334" i="3"/>
  <c r="BF334" i="3"/>
  <c r="BE334" i="3"/>
  <c r="BD334" i="3"/>
  <c r="BA334" i="3"/>
  <c r="AX334" i="3"/>
  <c r="AT334" i="3"/>
  <c r="AS334" i="3"/>
  <c r="AR334" i="3"/>
  <c r="AO334" i="3"/>
  <c r="AL334" i="3"/>
  <c r="BR333" i="3"/>
  <c r="BQ333" i="3"/>
  <c r="BP333" i="3"/>
  <c r="BM333" i="3"/>
  <c r="BJ333" i="3"/>
  <c r="BF333" i="3"/>
  <c r="BE333" i="3"/>
  <c r="BD333" i="3"/>
  <c r="BA333" i="3"/>
  <c r="AX333" i="3"/>
  <c r="AT333" i="3"/>
  <c r="AS333" i="3"/>
  <c r="AR333" i="3"/>
  <c r="AO333" i="3"/>
  <c r="AL333" i="3"/>
  <c r="BR332" i="3"/>
  <c r="BQ332" i="3"/>
  <c r="BP332" i="3"/>
  <c r="BM332" i="3"/>
  <c r="BJ332" i="3"/>
  <c r="BF332" i="3"/>
  <c r="BE332" i="3"/>
  <c r="BD332" i="3"/>
  <c r="BA332" i="3"/>
  <c r="AX332" i="3"/>
  <c r="AT332" i="3"/>
  <c r="AS332" i="3"/>
  <c r="AR332" i="3"/>
  <c r="AO332" i="3"/>
  <c r="AL332" i="3"/>
  <c r="BR331" i="3"/>
  <c r="BQ331" i="3"/>
  <c r="BP331" i="3"/>
  <c r="BM331" i="3"/>
  <c r="BJ331" i="3"/>
  <c r="BF331" i="3"/>
  <c r="BE331" i="3"/>
  <c r="BD331" i="3"/>
  <c r="BA331" i="3"/>
  <c r="AX331" i="3"/>
  <c r="AT331" i="3"/>
  <c r="AS331" i="3"/>
  <c r="AR331" i="3"/>
  <c r="AO331" i="3"/>
  <c r="AL331" i="3"/>
  <c r="BR330" i="3"/>
  <c r="BQ330" i="3"/>
  <c r="BP330" i="3"/>
  <c r="BM330" i="3"/>
  <c r="BJ330" i="3"/>
  <c r="BF330" i="3"/>
  <c r="BE330" i="3"/>
  <c r="BD330" i="3"/>
  <c r="BA330" i="3"/>
  <c r="AX330" i="3"/>
  <c r="AT330" i="3"/>
  <c r="AS330" i="3"/>
  <c r="AR330" i="3"/>
  <c r="AO330" i="3"/>
  <c r="AL330" i="3"/>
  <c r="BR329" i="3"/>
  <c r="BQ329" i="3"/>
  <c r="BP329" i="3"/>
  <c r="BM329" i="3"/>
  <c r="BJ329" i="3"/>
  <c r="BF329" i="3"/>
  <c r="BE329" i="3"/>
  <c r="BD329" i="3"/>
  <c r="BA329" i="3"/>
  <c r="AX329" i="3"/>
  <c r="AT329" i="3"/>
  <c r="AS329" i="3"/>
  <c r="AR329" i="3"/>
  <c r="AO329" i="3"/>
  <c r="AL329" i="3"/>
  <c r="BR328" i="3"/>
  <c r="BQ328" i="3"/>
  <c r="BP328" i="3"/>
  <c r="BM328" i="3"/>
  <c r="BJ328" i="3"/>
  <c r="BF328" i="3"/>
  <c r="BE328" i="3"/>
  <c r="BD328" i="3"/>
  <c r="BA328" i="3"/>
  <c r="AX328" i="3"/>
  <c r="AT328" i="3"/>
  <c r="AS328" i="3"/>
  <c r="AR328" i="3"/>
  <c r="AO328" i="3"/>
  <c r="AL328" i="3"/>
  <c r="BR327" i="3"/>
  <c r="BQ327" i="3"/>
  <c r="BP327" i="3"/>
  <c r="BM327" i="3"/>
  <c r="BJ327" i="3"/>
  <c r="BF327" i="3"/>
  <c r="BE327" i="3"/>
  <c r="BD327" i="3"/>
  <c r="BA327" i="3"/>
  <c r="AX327" i="3"/>
  <c r="AT327" i="3"/>
  <c r="AS327" i="3"/>
  <c r="AR327" i="3"/>
  <c r="AO327" i="3"/>
  <c r="AL327" i="3"/>
  <c r="BR326" i="3"/>
  <c r="BQ326" i="3"/>
  <c r="BP326" i="3"/>
  <c r="BM326" i="3"/>
  <c r="BJ326" i="3"/>
  <c r="BF326" i="3"/>
  <c r="BE326" i="3"/>
  <c r="BD326" i="3"/>
  <c r="BA326" i="3"/>
  <c r="AX326" i="3"/>
  <c r="AT326" i="3"/>
  <c r="AS326" i="3"/>
  <c r="AR326" i="3"/>
  <c r="AO326" i="3"/>
  <c r="AL326" i="3"/>
  <c r="BR325" i="3"/>
  <c r="BQ325" i="3"/>
  <c r="BP325" i="3"/>
  <c r="BM325" i="3"/>
  <c r="BJ325" i="3"/>
  <c r="BF325" i="3"/>
  <c r="BE325" i="3"/>
  <c r="BD325" i="3"/>
  <c r="BA325" i="3"/>
  <c r="AX325" i="3"/>
  <c r="AT325" i="3"/>
  <c r="AS325" i="3"/>
  <c r="AR325" i="3"/>
  <c r="AO325" i="3"/>
  <c r="AL325" i="3"/>
  <c r="BR324" i="3"/>
  <c r="BQ324" i="3"/>
  <c r="BP324" i="3"/>
  <c r="BM324" i="3"/>
  <c r="BJ324" i="3"/>
  <c r="BF324" i="3"/>
  <c r="BE324" i="3"/>
  <c r="BD324" i="3"/>
  <c r="BA324" i="3"/>
  <c r="AX324" i="3"/>
  <c r="AT324" i="3"/>
  <c r="AS324" i="3"/>
  <c r="AR324" i="3"/>
  <c r="AO324" i="3"/>
  <c r="AL324" i="3"/>
  <c r="BR323" i="3"/>
  <c r="BQ323" i="3"/>
  <c r="BP323" i="3"/>
  <c r="BM323" i="3"/>
  <c r="BJ323" i="3"/>
  <c r="BF323" i="3"/>
  <c r="BE323" i="3"/>
  <c r="BD323" i="3"/>
  <c r="BA323" i="3"/>
  <c r="AX323" i="3"/>
  <c r="AT323" i="3"/>
  <c r="AS323" i="3"/>
  <c r="AR323" i="3"/>
  <c r="AO323" i="3"/>
  <c r="AL323" i="3"/>
  <c r="BR322" i="3"/>
  <c r="BQ322" i="3"/>
  <c r="BP322" i="3"/>
  <c r="BM322" i="3"/>
  <c r="BJ322" i="3"/>
  <c r="BF322" i="3"/>
  <c r="BE322" i="3"/>
  <c r="BD322" i="3"/>
  <c r="BA322" i="3"/>
  <c r="AX322" i="3"/>
  <c r="AT322" i="3"/>
  <c r="AS322" i="3"/>
  <c r="AR322" i="3"/>
  <c r="AO322" i="3"/>
  <c r="AL322" i="3"/>
  <c r="BR321" i="3"/>
  <c r="BQ321" i="3"/>
  <c r="BP321" i="3"/>
  <c r="BM321" i="3"/>
  <c r="BJ321" i="3"/>
  <c r="BF321" i="3"/>
  <c r="BE321" i="3"/>
  <c r="BD321" i="3"/>
  <c r="BA321" i="3"/>
  <c r="AX321" i="3"/>
  <c r="AT321" i="3"/>
  <c r="AS321" i="3"/>
  <c r="AR321" i="3"/>
  <c r="AO321" i="3"/>
  <c r="AL321" i="3"/>
  <c r="BR320" i="3"/>
  <c r="BQ320" i="3"/>
  <c r="BP320" i="3"/>
  <c r="BM320" i="3"/>
  <c r="BJ320" i="3"/>
  <c r="BF320" i="3"/>
  <c r="BE320" i="3"/>
  <c r="BD320" i="3"/>
  <c r="BA320" i="3"/>
  <c r="AX320" i="3"/>
  <c r="AT320" i="3"/>
  <c r="AS320" i="3"/>
  <c r="AR320" i="3"/>
  <c r="AO320" i="3"/>
  <c r="AL320" i="3"/>
  <c r="BR319" i="3"/>
  <c r="BQ319" i="3"/>
  <c r="BP319" i="3"/>
  <c r="BM319" i="3"/>
  <c r="BJ319" i="3"/>
  <c r="BF319" i="3"/>
  <c r="BE319" i="3"/>
  <c r="BD319" i="3"/>
  <c r="BA319" i="3"/>
  <c r="AX319" i="3"/>
  <c r="AT319" i="3"/>
  <c r="AS319" i="3"/>
  <c r="AR319" i="3"/>
  <c r="AO319" i="3"/>
  <c r="AL319" i="3"/>
  <c r="BR318" i="3"/>
  <c r="BQ318" i="3"/>
  <c r="BP318" i="3"/>
  <c r="BM318" i="3"/>
  <c r="BJ318" i="3"/>
  <c r="BF318" i="3"/>
  <c r="BE318" i="3"/>
  <c r="BD318" i="3"/>
  <c r="BA318" i="3"/>
  <c r="AX318" i="3"/>
  <c r="AT318" i="3"/>
  <c r="AS318" i="3"/>
  <c r="AR318" i="3"/>
  <c r="AO318" i="3"/>
  <c r="AL318" i="3"/>
  <c r="BR317" i="3"/>
  <c r="BQ317" i="3"/>
  <c r="BP317" i="3"/>
  <c r="BM317" i="3"/>
  <c r="BJ317" i="3"/>
  <c r="BF317" i="3"/>
  <c r="BE317" i="3"/>
  <c r="BD317" i="3"/>
  <c r="BA317" i="3"/>
  <c r="AX317" i="3"/>
  <c r="AT317" i="3"/>
  <c r="AS317" i="3"/>
  <c r="AR317" i="3"/>
  <c r="AO317" i="3"/>
  <c r="AL317" i="3"/>
  <c r="BR316" i="3"/>
  <c r="BQ316" i="3"/>
  <c r="BP316" i="3"/>
  <c r="BM316" i="3"/>
  <c r="BJ316" i="3"/>
  <c r="BF316" i="3"/>
  <c r="BE316" i="3"/>
  <c r="BD316" i="3"/>
  <c r="BA316" i="3"/>
  <c r="AX316" i="3"/>
  <c r="AT316" i="3"/>
  <c r="AS316" i="3"/>
  <c r="AR316" i="3"/>
  <c r="AO316" i="3"/>
  <c r="AL316" i="3"/>
  <c r="BR315" i="3"/>
  <c r="BQ315" i="3"/>
  <c r="BP315" i="3"/>
  <c r="BM315" i="3"/>
  <c r="BJ315" i="3"/>
  <c r="BF315" i="3"/>
  <c r="BE315" i="3"/>
  <c r="BD315" i="3"/>
  <c r="BA315" i="3"/>
  <c r="AX315" i="3"/>
  <c r="AT315" i="3"/>
  <c r="AS315" i="3"/>
  <c r="AR315" i="3"/>
  <c r="AO315" i="3"/>
  <c r="AL315" i="3"/>
  <c r="BR314" i="3"/>
  <c r="BQ314" i="3"/>
  <c r="BP314" i="3"/>
  <c r="BM314" i="3"/>
  <c r="BJ314" i="3"/>
  <c r="BF314" i="3"/>
  <c r="BE314" i="3"/>
  <c r="BD314" i="3"/>
  <c r="BA314" i="3"/>
  <c r="AX314" i="3"/>
  <c r="AT314" i="3"/>
  <c r="AS314" i="3"/>
  <c r="AR314" i="3"/>
  <c r="AO314" i="3"/>
  <c r="AL314" i="3"/>
  <c r="BR313" i="3"/>
  <c r="BQ313" i="3"/>
  <c r="BP313" i="3"/>
  <c r="BM313" i="3"/>
  <c r="BJ313" i="3"/>
  <c r="BF313" i="3"/>
  <c r="BE313" i="3"/>
  <c r="BD313" i="3"/>
  <c r="BA313" i="3"/>
  <c r="AX313" i="3"/>
  <c r="AT313" i="3"/>
  <c r="AS313" i="3"/>
  <c r="AR313" i="3"/>
  <c r="AO313" i="3"/>
  <c r="AL313" i="3"/>
  <c r="BR312" i="3"/>
  <c r="BQ312" i="3"/>
  <c r="BP312" i="3"/>
  <c r="BM312" i="3"/>
  <c r="BJ312" i="3"/>
  <c r="BF312" i="3"/>
  <c r="BE312" i="3"/>
  <c r="BD312" i="3"/>
  <c r="BA312" i="3"/>
  <c r="AX312" i="3"/>
  <c r="AT312" i="3"/>
  <c r="AS312" i="3"/>
  <c r="AR312" i="3"/>
  <c r="AO312" i="3"/>
  <c r="AL312" i="3"/>
  <c r="BR311" i="3"/>
  <c r="BQ311" i="3"/>
  <c r="BP311" i="3"/>
  <c r="BM311" i="3"/>
  <c r="BJ311" i="3"/>
  <c r="BF311" i="3"/>
  <c r="BE311" i="3"/>
  <c r="BD311" i="3"/>
  <c r="BA311" i="3"/>
  <c r="AX311" i="3"/>
  <c r="AT311" i="3"/>
  <c r="AS311" i="3"/>
  <c r="AR311" i="3"/>
  <c r="AO311" i="3"/>
  <c r="AL311" i="3"/>
  <c r="BR310" i="3"/>
  <c r="BQ310" i="3"/>
  <c r="BP310" i="3"/>
  <c r="BM310" i="3"/>
  <c r="BJ310" i="3"/>
  <c r="BF310" i="3"/>
  <c r="BE310" i="3"/>
  <c r="BD310" i="3"/>
  <c r="BA310" i="3"/>
  <c r="AX310" i="3"/>
  <c r="AT310" i="3"/>
  <c r="AS310" i="3"/>
  <c r="AR310" i="3"/>
  <c r="AO310" i="3"/>
  <c r="AL310" i="3"/>
  <c r="BR309" i="3"/>
  <c r="BQ309" i="3"/>
  <c r="BP309" i="3"/>
  <c r="BM309" i="3"/>
  <c r="BJ309" i="3"/>
  <c r="BF309" i="3"/>
  <c r="BE309" i="3"/>
  <c r="BD309" i="3"/>
  <c r="BA309" i="3"/>
  <c r="AX309" i="3"/>
  <c r="AT309" i="3"/>
  <c r="AS309" i="3"/>
  <c r="AR309" i="3"/>
  <c r="AO309" i="3"/>
  <c r="AL309" i="3"/>
  <c r="BR308" i="3"/>
  <c r="BQ308" i="3"/>
  <c r="BP308" i="3"/>
  <c r="BM308" i="3"/>
  <c r="BJ308" i="3"/>
  <c r="BF308" i="3"/>
  <c r="BE308" i="3"/>
  <c r="BD308" i="3"/>
  <c r="BA308" i="3"/>
  <c r="AX308" i="3"/>
  <c r="AT308" i="3"/>
  <c r="AS308" i="3"/>
  <c r="AR308" i="3"/>
  <c r="AO308" i="3"/>
  <c r="AL308" i="3"/>
  <c r="BR307" i="3"/>
  <c r="BQ307" i="3"/>
  <c r="BP307" i="3"/>
  <c r="BM307" i="3"/>
  <c r="BJ307" i="3"/>
  <c r="BF307" i="3"/>
  <c r="BE307" i="3"/>
  <c r="BD307" i="3"/>
  <c r="BA307" i="3"/>
  <c r="AX307" i="3"/>
  <c r="AT307" i="3"/>
  <c r="AS307" i="3"/>
  <c r="AR307" i="3"/>
  <c r="AO307" i="3"/>
  <c r="AL307" i="3"/>
  <c r="BR306" i="3"/>
  <c r="BQ306" i="3"/>
  <c r="BP306" i="3"/>
  <c r="BM306" i="3"/>
  <c r="BJ306" i="3"/>
  <c r="BF306" i="3"/>
  <c r="BE306" i="3"/>
  <c r="BD306" i="3"/>
  <c r="BA306" i="3"/>
  <c r="AX306" i="3"/>
  <c r="AT306" i="3"/>
  <c r="AS306" i="3"/>
  <c r="AR306" i="3"/>
  <c r="AO306" i="3"/>
  <c r="AL306" i="3"/>
  <c r="BR305" i="3"/>
  <c r="BQ305" i="3"/>
  <c r="BP305" i="3"/>
  <c r="BM305" i="3"/>
  <c r="BJ305" i="3"/>
  <c r="BF305" i="3"/>
  <c r="BE305" i="3"/>
  <c r="BD305" i="3"/>
  <c r="BA305" i="3"/>
  <c r="AX305" i="3"/>
  <c r="AT305" i="3"/>
  <c r="AS305" i="3"/>
  <c r="AR305" i="3"/>
  <c r="AO305" i="3"/>
  <c r="AL305" i="3"/>
  <c r="BR304" i="3"/>
  <c r="BQ304" i="3"/>
  <c r="BP304" i="3"/>
  <c r="BM304" i="3"/>
  <c r="BJ304" i="3"/>
  <c r="BF304" i="3"/>
  <c r="BE304" i="3"/>
  <c r="BD304" i="3"/>
  <c r="BA304" i="3"/>
  <c r="AX304" i="3"/>
  <c r="AT304" i="3"/>
  <c r="AS304" i="3"/>
  <c r="AR304" i="3"/>
  <c r="AO304" i="3"/>
  <c r="AL304" i="3"/>
  <c r="BR303" i="3"/>
  <c r="BQ303" i="3"/>
  <c r="BP303" i="3"/>
  <c r="BM303" i="3"/>
  <c r="BJ303" i="3"/>
  <c r="BF303" i="3"/>
  <c r="BE303" i="3"/>
  <c r="BD303" i="3"/>
  <c r="BA303" i="3"/>
  <c r="AX303" i="3"/>
  <c r="AT303" i="3"/>
  <c r="AS303" i="3"/>
  <c r="AR303" i="3"/>
  <c r="AO303" i="3"/>
  <c r="AL303" i="3"/>
  <c r="BR302" i="3"/>
  <c r="BQ302" i="3"/>
  <c r="BP302" i="3"/>
  <c r="BM302" i="3"/>
  <c r="BJ302" i="3"/>
  <c r="BF302" i="3"/>
  <c r="BE302" i="3"/>
  <c r="BD302" i="3"/>
  <c r="BA302" i="3"/>
  <c r="AX302" i="3"/>
  <c r="AT302" i="3"/>
  <c r="AS302" i="3"/>
  <c r="AR302" i="3"/>
  <c r="AO302" i="3"/>
  <c r="AL302" i="3"/>
  <c r="BR301" i="3"/>
  <c r="BQ301" i="3"/>
  <c r="BP301" i="3"/>
  <c r="BM301" i="3"/>
  <c r="BJ301" i="3"/>
  <c r="BF301" i="3"/>
  <c r="BE301" i="3"/>
  <c r="BD301" i="3"/>
  <c r="BA301" i="3"/>
  <c r="AX301" i="3"/>
  <c r="AT301" i="3"/>
  <c r="AS301" i="3"/>
  <c r="AR301" i="3"/>
  <c r="AO301" i="3"/>
  <c r="AL301" i="3"/>
  <c r="BR300" i="3"/>
  <c r="BQ300" i="3"/>
  <c r="BP300" i="3"/>
  <c r="BM300" i="3"/>
  <c r="BJ300" i="3"/>
  <c r="BF300" i="3"/>
  <c r="BE300" i="3"/>
  <c r="BD300" i="3"/>
  <c r="BA300" i="3"/>
  <c r="AX300" i="3"/>
  <c r="AT300" i="3"/>
  <c r="AS300" i="3"/>
  <c r="AR300" i="3"/>
  <c r="AO300" i="3"/>
  <c r="AL300" i="3"/>
  <c r="BR299" i="3"/>
  <c r="BQ299" i="3"/>
  <c r="BP299" i="3"/>
  <c r="BM299" i="3"/>
  <c r="BJ299" i="3"/>
  <c r="BF299" i="3"/>
  <c r="BE299" i="3"/>
  <c r="BD299" i="3"/>
  <c r="BA299" i="3"/>
  <c r="AX299" i="3"/>
  <c r="AT299" i="3"/>
  <c r="AS299" i="3"/>
  <c r="AR299" i="3"/>
  <c r="AO299" i="3"/>
  <c r="AL299" i="3"/>
  <c r="BR298" i="3"/>
  <c r="BQ298" i="3"/>
  <c r="BP298" i="3"/>
  <c r="BM298" i="3"/>
  <c r="BJ298" i="3"/>
  <c r="BF298" i="3"/>
  <c r="BE298" i="3"/>
  <c r="BD298" i="3"/>
  <c r="BA298" i="3"/>
  <c r="AX298" i="3"/>
  <c r="AT298" i="3"/>
  <c r="AS298" i="3"/>
  <c r="AR298" i="3"/>
  <c r="AO298" i="3"/>
  <c r="AL298" i="3"/>
  <c r="BR297" i="3"/>
  <c r="BQ297" i="3"/>
  <c r="BP297" i="3"/>
  <c r="BM297" i="3"/>
  <c r="BJ297" i="3"/>
  <c r="BF297" i="3"/>
  <c r="BE297" i="3"/>
  <c r="BD297" i="3"/>
  <c r="BA297" i="3"/>
  <c r="AX297" i="3"/>
  <c r="AT297" i="3"/>
  <c r="AS297" i="3"/>
  <c r="AR297" i="3"/>
  <c r="AO297" i="3"/>
  <c r="AL297" i="3"/>
  <c r="BR296" i="3"/>
  <c r="BQ296" i="3"/>
  <c r="BP296" i="3"/>
  <c r="BM296" i="3"/>
  <c r="BJ296" i="3"/>
  <c r="BF296" i="3"/>
  <c r="BE296" i="3"/>
  <c r="BD296" i="3"/>
  <c r="BA296" i="3"/>
  <c r="AX296" i="3"/>
  <c r="AT296" i="3"/>
  <c r="AS296" i="3"/>
  <c r="AR296" i="3"/>
  <c r="AO296" i="3"/>
  <c r="AL296" i="3"/>
  <c r="BR295" i="3"/>
  <c r="BQ295" i="3"/>
  <c r="BP295" i="3"/>
  <c r="BM295" i="3"/>
  <c r="BJ295" i="3"/>
  <c r="BF295" i="3"/>
  <c r="BE295" i="3"/>
  <c r="BD295" i="3"/>
  <c r="BA295" i="3"/>
  <c r="AX295" i="3"/>
  <c r="AT295" i="3"/>
  <c r="AS295" i="3"/>
  <c r="AR295" i="3"/>
  <c r="AO295" i="3"/>
  <c r="AL295" i="3"/>
  <c r="BR294" i="3"/>
  <c r="BQ294" i="3"/>
  <c r="BP294" i="3"/>
  <c r="BM294" i="3"/>
  <c r="BJ294" i="3"/>
  <c r="BF294" i="3"/>
  <c r="BE294" i="3"/>
  <c r="BD294" i="3"/>
  <c r="BA294" i="3"/>
  <c r="AX294" i="3"/>
  <c r="AT294" i="3"/>
  <c r="AS294" i="3"/>
  <c r="AR294" i="3"/>
  <c r="AO294" i="3"/>
  <c r="AL294" i="3"/>
  <c r="BR293" i="3"/>
  <c r="BQ293" i="3"/>
  <c r="BP293" i="3"/>
  <c r="BM293" i="3"/>
  <c r="BJ293" i="3"/>
  <c r="BF293" i="3"/>
  <c r="BE293" i="3"/>
  <c r="BD293" i="3"/>
  <c r="BA293" i="3"/>
  <c r="AX293" i="3"/>
  <c r="AT293" i="3"/>
  <c r="AS293" i="3"/>
  <c r="AR293" i="3"/>
  <c r="AO293" i="3"/>
  <c r="AL293" i="3"/>
  <c r="BR292" i="3"/>
  <c r="BQ292" i="3"/>
  <c r="BP292" i="3"/>
  <c r="BM292" i="3"/>
  <c r="BJ292" i="3"/>
  <c r="BF292" i="3"/>
  <c r="BE292" i="3"/>
  <c r="BD292" i="3"/>
  <c r="BA292" i="3"/>
  <c r="AX292" i="3"/>
  <c r="AT292" i="3"/>
  <c r="AS292" i="3"/>
  <c r="AR292" i="3"/>
  <c r="AO292" i="3"/>
  <c r="AL292" i="3"/>
  <c r="BR291" i="3"/>
  <c r="BQ291" i="3"/>
  <c r="BP291" i="3"/>
  <c r="BM291" i="3"/>
  <c r="BJ291" i="3"/>
  <c r="BF291" i="3"/>
  <c r="BE291" i="3"/>
  <c r="BD291" i="3"/>
  <c r="BA291" i="3"/>
  <c r="AX291" i="3"/>
  <c r="AT291" i="3"/>
  <c r="AS291" i="3"/>
  <c r="AR291" i="3"/>
  <c r="AO291" i="3"/>
  <c r="AL291" i="3"/>
  <c r="BR290" i="3"/>
  <c r="BQ290" i="3"/>
  <c r="BP290" i="3"/>
  <c r="BM290" i="3"/>
  <c r="BJ290" i="3"/>
  <c r="BF290" i="3"/>
  <c r="BE290" i="3"/>
  <c r="BD290" i="3"/>
  <c r="BA290" i="3"/>
  <c r="AX290" i="3"/>
  <c r="AT290" i="3"/>
  <c r="AS290" i="3"/>
  <c r="AR290" i="3"/>
  <c r="AO290" i="3"/>
  <c r="AL290" i="3"/>
  <c r="BR289" i="3"/>
  <c r="BQ289" i="3"/>
  <c r="BP289" i="3"/>
  <c r="BM289" i="3"/>
  <c r="BJ289" i="3"/>
  <c r="BF289" i="3"/>
  <c r="BE289" i="3"/>
  <c r="BD289" i="3"/>
  <c r="BA289" i="3"/>
  <c r="AX289" i="3"/>
  <c r="AT289" i="3"/>
  <c r="AS289" i="3"/>
  <c r="AR289" i="3"/>
  <c r="AO289" i="3"/>
  <c r="AL289" i="3"/>
  <c r="BR288" i="3"/>
  <c r="BQ288" i="3"/>
  <c r="BP288" i="3"/>
  <c r="BM288" i="3"/>
  <c r="BJ288" i="3"/>
  <c r="BF288" i="3"/>
  <c r="BE288" i="3"/>
  <c r="BD288" i="3"/>
  <c r="BA288" i="3"/>
  <c r="AX288" i="3"/>
  <c r="AT288" i="3"/>
  <c r="AS288" i="3"/>
  <c r="AR288" i="3"/>
  <c r="AO288" i="3"/>
  <c r="AL288" i="3"/>
  <c r="BR287" i="3"/>
  <c r="BQ287" i="3"/>
  <c r="BP287" i="3"/>
  <c r="BM287" i="3"/>
  <c r="BJ287" i="3"/>
  <c r="BF287" i="3"/>
  <c r="BE287" i="3"/>
  <c r="BD287" i="3"/>
  <c r="BA287" i="3"/>
  <c r="AX287" i="3"/>
  <c r="AT287" i="3"/>
  <c r="AS287" i="3"/>
  <c r="AR287" i="3"/>
  <c r="AO287" i="3"/>
  <c r="AL287" i="3"/>
  <c r="BR286" i="3"/>
  <c r="BQ286" i="3"/>
  <c r="BP286" i="3"/>
  <c r="BM286" i="3"/>
  <c r="BJ286" i="3"/>
  <c r="BF286" i="3"/>
  <c r="BE286" i="3"/>
  <c r="BD286" i="3"/>
  <c r="BA286" i="3"/>
  <c r="AX286" i="3"/>
  <c r="AT286" i="3"/>
  <c r="AS286" i="3"/>
  <c r="AR286" i="3"/>
  <c r="AO286" i="3"/>
  <c r="AL286" i="3"/>
  <c r="BR285" i="3"/>
  <c r="BQ285" i="3"/>
  <c r="BP285" i="3"/>
  <c r="BM285" i="3"/>
  <c r="BJ285" i="3"/>
  <c r="BF285" i="3"/>
  <c r="BE285" i="3"/>
  <c r="BD285" i="3"/>
  <c r="BA285" i="3"/>
  <c r="AX285" i="3"/>
  <c r="AT285" i="3"/>
  <c r="AS285" i="3"/>
  <c r="AR285" i="3"/>
  <c r="AO285" i="3"/>
  <c r="AL285" i="3"/>
  <c r="BR284" i="3"/>
  <c r="BQ284" i="3"/>
  <c r="BP284" i="3"/>
  <c r="BM284" i="3"/>
  <c r="BJ284" i="3"/>
  <c r="BF284" i="3"/>
  <c r="BE284" i="3"/>
  <c r="BD284" i="3"/>
  <c r="BA284" i="3"/>
  <c r="AX284" i="3"/>
  <c r="AT284" i="3"/>
  <c r="AS284" i="3"/>
  <c r="AR284" i="3"/>
  <c r="AO284" i="3"/>
  <c r="AL284" i="3"/>
  <c r="BR283" i="3"/>
  <c r="BQ283" i="3"/>
  <c r="BP283" i="3"/>
  <c r="BM283" i="3"/>
  <c r="BJ283" i="3"/>
  <c r="BF283" i="3"/>
  <c r="BE283" i="3"/>
  <c r="BD283" i="3"/>
  <c r="BA283" i="3"/>
  <c r="AX283" i="3"/>
  <c r="AT283" i="3"/>
  <c r="AS283" i="3"/>
  <c r="AR283" i="3"/>
  <c r="AO283" i="3"/>
  <c r="AL283" i="3"/>
  <c r="BR282" i="3"/>
  <c r="BQ282" i="3"/>
  <c r="BP282" i="3"/>
  <c r="BM282" i="3"/>
  <c r="BJ282" i="3"/>
  <c r="BF282" i="3"/>
  <c r="BE282" i="3"/>
  <c r="BD282" i="3"/>
  <c r="BA282" i="3"/>
  <c r="AX282" i="3"/>
  <c r="AT282" i="3"/>
  <c r="AS282" i="3"/>
  <c r="AR282" i="3"/>
  <c r="AO282" i="3"/>
  <c r="AL282" i="3"/>
  <c r="BR281" i="3"/>
  <c r="BQ281" i="3"/>
  <c r="BP281" i="3"/>
  <c r="BM281" i="3"/>
  <c r="BJ281" i="3"/>
  <c r="BF281" i="3"/>
  <c r="BE281" i="3"/>
  <c r="BD281" i="3"/>
  <c r="BA281" i="3"/>
  <c r="AX281" i="3"/>
  <c r="AT281" i="3"/>
  <c r="AS281" i="3"/>
  <c r="AR281" i="3"/>
  <c r="AO281" i="3"/>
  <c r="AL281" i="3"/>
  <c r="BR280" i="3"/>
  <c r="BQ280" i="3"/>
  <c r="BP280" i="3"/>
  <c r="BM280" i="3"/>
  <c r="BJ280" i="3"/>
  <c r="BF280" i="3"/>
  <c r="BE280" i="3"/>
  <c r="BD280" i="3"/>
  <c r="BA280" i="3"/>
  <c r="AX280" i="3"/>
  <c r="AT280" i="3"/>
  <c r="AS280" i="3"/>
  <c r="AR280" i="3"/>
  <c r="AO280" i="3"/>
  <c r="AL280" i="3"/>
  <c r="BR279" i="3"/>
  <c r="BQ279" i="3"/>
  <c r="BP279" i="3"/>
  <c r="BM279" i="3"/>
  <c r="BJ279" i="3"/>
  <c r="BF279" i="3"/>
  <c r="BE279" i="3"/>
  <c r="BD279" i="3"/>
  <c r="BA279" i="3"/>
  <c r="AX279" i="3"/>
  <c r="AT279" i="3"/>
  <c r="AS279" i="3"/>
  <c r="AR279" i="3"/>
  <c r="AO279" i="3"/>
  <c r="AL279" i="3"/>
  <c r="BR278" i="3"/>
  <c r="BQ278" i="3"/>
  <c r="BP278" i="3"/>
  <c r="BM278" i="3"/>
  <c r="BJ278" i="3"/>
  <c r="BF278" i="3"/>
  <c r="BE278" i="3"/>
  <c r="BD278" i="3"/>
  <c r="BA278" i="3"/>
  <c r="AX278" i="3"/>
  <c r="AT278" i="3"/>
  <c r="AS278" i="3"/>
  <c r="AR278" i="3"/>
  <c r="AO278" i="3"/>
  <c r="AL278" i="3"/>
  <c r="BR277" i="3"/>
  <c r="BQ277" i="3"/>
  <c r="BP277" i="3"/>
  <c r="BM277" i="3"/>
  <c r="BJ277" i="3"/>
  <c r="BF277" i="3"/>
  <c r="BE277" i="3"/>
  <c r="BD277" i="3"/>
  <c r="BA277" i="3"/>
  <c r="AX277" i="3"/>
  <c r="AT277" i="3"/>
  <c r="AS277" i="3"/>
  <c r="AR277" i="3"/>
  <c r="AO277" i="3"/>
  <c r="AL277" i="3"/>
  <c r="BR276" i="3"/>
  <c r="BQ276" i="3"/>
  <c r="BP276" i="3"/>
  <c r="BM276" i="3"/>
  <c r="BJ276" i="3"/>
  <c r="BF276" i="3"/>
  <c r="BE276" i="3"/>
  <c r="BD276" i="3"/>
  <c r="BA276" i="3"/>
  <c r="AX276" i="3"/>
  <c r="AT276" i="3"/>
  <c r="AS276" i="3"/>
  <c r="AR276" i="3"/>
  <c r="AO276" i="3"/>
  <c r="AL276" i="3"/>
  <c r="BR275" i="3"/>
  <c r="BQ275" i="3"/>
  <c r="BP275" i="3"/>
  <c r="BM275" i="3"/>
  <c r="BJ275" i="3"/>
  <c r="BF275" i="3"/>
  <c r="BE275" i="3"/>
  <c r="BD275" i="3"/>
  <c r="BA275" i="3"/>
  <c r="AX275" i="3"/>
  <c r="AT275" i="3"/>
  <c r="AS275" i="3"/>
  <c r="AR275" i="3"/>
  <c r="AO275" i="3"/>
  <c r="AL275" i="3"/>
  <c r="BR274" i="3"/>
  <c r="BQ274" i="3"/>
  <c r="BP274" i="3"/>
  <c r="BM274" i="3"/>
  <c r="BJ274" i="3"/>
  <c r="BF274" i="3"/>
  <c r="BE274" i="3"/>
  <c r="BD274" i="3"/>
  <c r="BA274" i="3"/>
  <c r="AX274" i="3"/>
  <c r="AT274" i="3"/>
  <c r="AS274" i="3"/>
  <c r="AR274" i="3"/>
  <c r="AO274" i="3"/>
  <c r="AL274" i="3"/>
  <c r="BR273" i="3"/>
  <c r="BQ273" i="3"/>
  <c r="BP273" i="3"/>
  <c r="BM273" i="3"/>
  <c r="BJ273" i="3"/>
  <c r="BF273" i="3"/>
  <c r="BE273" i="3"/>
  <c r="BD273" i="3"/>
  <c r="BA273" i="3"/>
  <c r="AX273" i="3"/>
  <c r="AT273" i="3"/>
  <c r="AS273" i="3"/>
  <c r="AR273" i="3"/>
  <c r="AO273" i="3"/>
  <c r="AL273" i="3"/>
  <c r="BR272" i="3"/>
  <c r="BQ272" i="3"/>
  <c r="BP272" i="3"/>
  <c r="BM272" i="3"/>
  <c r="BJ272" i="3"/>
  <c r="BF272" i="3"/>
  <c r="BE272" i="3"/>
  <c r="BD272" i="3"/>
  <c r="BA272" i="3"/>
  <c r="AX272" i="3"/>
  <c r="AT272" i="3"/>
  <c r="AS272" i="3"/>
  <c r="AR272" i="3"/>
  <c r="AO272" i="3"/>
  <c r="AL272" i="3"/>
  <c r="BR271" i="3"/>
  <c r="BQ271" i="3"/>
  <c r="BP271" i="3"/>
  <c r="BM271" i="3"/>
  <c r="BJ271" i="3"/>
  <c r="BF271" i="3"/>
  <c r="BE271" i="3"/>
  <c r="BD271" i="3"/>
  <c r="BA271" i="3"/>
  <c r="AX271" i="3"/>
  <c r="AT271" i="3"/>
  <c r="AS271" i="3"/>
  <c r="AR271" i="3"/>
  <c r="AO271" i="3"/>
  <c r="AL271" i="3"/>
  <c r="BR270" i="3"/>
  <c r="BQ270" i="3"/>
  <c r="BP270" i="3"/>
  <c r="BM270" i="3"/>
  <c r="BJ270" i="3"/>
  <c r="BF270" i="3"/>
  <c r="BE270" i="3"/>
  <c r="BD270" i="3"/>
  <c r="BA270" i="3"/>
  <c r="AX270" i="3"/>
  <c r="AT270" i="3"/>
  <c r="AS270" i="3"/>
  <c r="AR270" i="3"/>
  <c r="AO270" i="3"/>
  <c r="AL270" i="3"/>
  <c r="BR269" i="3"/>
  <c r="BQ269" i="3"/>
  <c r="BP269" i="3"/>
  <c r="BM269" i="3"/>
  <c r="BJ269" i="3"/>
  <c r="BF269" i="3"/>
  <c r="BE269" i="3"/>
  <c r="BD269" i="3"/>
  <c r="BA269" i="3"/>
  <c r="AX269" i="3"/>
  <c r="AT269" i="3"/>
  <c r="AS269" i="3"/>
  <c r="AR269" i="3"/>
  <c r="AO269" i="3"/>
  <c r="AL269" i="3"/>
  <c r="BR268" i="3"/>
  <c r="BQ268" i="3"/>
  <c r="BP268" i="3"/>
  <c r="BM268" i="3"/>
  <c r="BJ268" i="3"/>
  <c r="BF268" i="3"/>
  <c r="BE268" i="3"/>
  <c r="BD268" i="3"/>
  <c r="BA268" i="3"/>
  <c r="AX268" i="3"/>
  <c r="AT268" i="3"/>
  <c r="AS268" i="3"/>
  <c r="AR268" i="3"/>
  <c r="AO268" i="3"/>
  <c r="AL268" i="3"/>
  <c r="BR267" i="3"/>
  <c r="BQ267" i="3"/>
  <c r="BP267" i="3"/>
  <c r="BM267" i="3"/>
  <c r="BJ267" i="3"/>
  <c r="BF267" i="3"/>
  <c r="BE267" i="3"/>
  <c r="BD267" i="3"/>
  <c r="BA267" i="3"/>
  <c r="AX267" i="3"/>
  <c r="AT267" i="3"/>
  <c r="AS267" i="3"/>
  <c r="AR267" i="3"/>
  <c r="AO267" i="3"/>
  <c r="AL267" i="3"/>
  <c r="BR266" i="3"/>
  <c r="BQ266" i="3"/>
  <c r="BP266" i="3"/>
  <c r="BM266" i="3"/>
  <c r="BJ266" i="3"/>
  <c r="BF266" i="3"/>
  <c r="BE266" i="3"/>
  <c r="BD266" i="3"/>
  <c r="BA266" i="3"/>
  <c r="AX266" i="3"/>
  <c r="AT266" i="3"/>
  <c r="AS266" i="3"/>
  <c r="AR266" i="3"/>
  <c r="AO266" i="3"/>
  <c r="AL266" i="3"/>
  <c r="BR265" i="3"/>
  <c r="BQ265" i="3"/>
  <c r="BP265" i="3"/>
  <c r="BM265" i="3"/>
  <c r="BJ265" i="3"/>
  <c r="BF265" i="3"/>
  <c r="BE265" i="3"/>
  <c r="BD265" i="3"/>
  <c r="BA265" i="3"/>
  <c r="AX265" i="3"/>
  <c r="AT265" i="3"/>
  <c r="AS265" i="3"/>
  <c r="AR265" i="3"/>
  <c r="AO265" i="3"/>
  <c r="AL265" i="3"/>
  <c r="BR264" i="3"/>
  <c r="BQ264" i="3"/>
  <c r="BP264" i="3"/>
  <c r="BM264" i="3"/>
  <c r="BJ264" i="3"/>
  <c r="BF264" i="3"/>
  <c r="BE264" i="3"/>
  <c r="BD264" i="3"/>
  <c r="BA264" i="3"/>
  <c r="AX264" i="3"/>
  <c r="AT264" i="3"/>
  <c r="AS264" i="3"/>
  <c r="AR264" i="3"/>
  <c r="AO264" i="3"/>
  <c r="AL264" i="3"/>
  <c r="BR263" i="3"/>
  <c r="BQ263" i="3"/>
  <c r="BP263" i="3"/>
  <c r="BM263" i="3"/>
  <c r="BJ263" i="3"/>
  <c r="BF263" i="3"/>
  <c r="BE263" i="3"/>
  <c r="BD263" i="3"/>
  <c r="BA263" i="3"/>
  <c r="AX263" i="3"/>
  <c r="AT263" i="3"/>
  <c r="AS263" i="3"/>
  <c r="AR263" i="3"/>
  <c r="AO263" i="3"/>
  <c r="AL263" i="3"/>
  <c r="BR262" i="3"/>
  <c r="BQ262" i="3"/>
  <c r="BP262" i="3"/>
  <c r="BM262" i="3"/>
  <c r="BJ262" i="3"/>
  <c r="BF262" i="3"/>
  <c r="BE262" i="3"/>
  <c r="BD262" i="3"/>
  <c r="BA262" i="3"/>
  <c r="AX262" i="3"/>
  <c r="AT262" i="3"/>
  <c r="AS262" i="3"/>
  <c r="AR262" i="3"/>
  <c r="AO262" i="3"/>
  <c r="AL262" i="3"/>
  <c r="BR261" i="3"/>
  <c r="BQ261" i="3"/>
  <c r="BP261" i="3"/>
  <c r="BM261" i="3"/>
  <c r="BJ261" i="3"/>
  <c r="BF261" i="3"/>
  <c r="BE261" i="3"/>
  <c r="BD261" i="3"/>
  <c r="BA261" i="3"/>
  <c r="AX261" i="3"/>
  <c r="AT261" i="3"/>
  <c r="AS261" i="3"/>
  <c r="AR261" i="3"/>
  <c r="AO261" i="3"/>
  <c r="AL261" i="3"/>
  <c r="BR260" i="3"/>
  <c r="BQ260" i="3"/>
  <c r="BP260" i="3"/>
  <c r="BM260" i="3"/>
  <c r="BJ260" i="3"/>
  <c r="BF260" i="3"/>
  <c r="BE260" i="3"/>
  <c r="BD260" i="3"/>
  <c r="BA260" i="3"/>
  <c r="AX260" i="3"/>
  <c r="AT260" i="3"/>
  <c r="AS260" i="3"/>
  <c r="AR260" i="3"/>
  <c r="AO260" i="3"/>
  <c r="AL260" i="3"/>
  <c r="BR259" i="3"/>
  <c r="BQ259" i="3"/>
  <c r="BP259" i="3"/>
  <c r="BM259" i="3"/>
  <c r="BJ259" i="3"/>
  <c r="BF259" i="3"/>
  <c r="BE259" i="3"/>
  <c r="BD259" i="3"/>
  <c r="BA259" i="3"/>
  <c r="AX259" i="3"/>
  <c r="AT259" i="3"/>
  <c r="AS259" i="3"/>
  <c r="AR259" i="3"/>
  <c r="AO259" i="3"/>
  <c r="AL259" i="3"/>
  <c r="BR258" i="3"/>
  <c r="BQ258" i="3"/>
  <c r="BP258" i="3"/>
  <c r="BM258" i="3"/>
  <c r="BJ258" i="3"/>
  <c r="BF258" i="3"/>
  <c r="BE258" i="3"/>
  <c r="BD258" i="3"/>
  <c r="BA258" i="3"/>
  <c r="AX258" i="3"/>
  <c r="AT258" i="3"/>
  <c r="AS258" i="3"/>
  <c r="AR258" i="3"/>
  <c r="AO258" i="3"/>
  <c r="AL258" i="3"/>
  <c r="BR257" i="3"/>
  <c r="BQ257" i="3"/>
  <c r="BP257" i="3"/>
  <c r="BM257" i="3"/>
  <c r="BJ257" i="3"/>
  <c r="BF257" i="3"/>
  <c r="BE257" i="3"/>
  <c r="BD257" i="3"/>
  <c r="BA257" i="3"/>
  <c r="AX257" i="3"/>
  <c r="AT257" i="3"/>
  <c r="AS257" i="3"/>
  <c r="AR257" i="3"/>
  <c r="AO257" i="3"/>
  <c r="AL257" i="3"/>
  <c r="BR256" i="3"/>
  <c r="BQ256" i="3"/>
  <c r="BP256" i="3"/>
  <c r="BM256" i="3"/>
  <c r="BJ256" i="3"/>
  <c r="BF256" i="3"/>
  <c r="BE256" i="3"/>
  <c r="BD256" i="3"/>
  <c r="BA256" i="3"/>
  <c r="AX256" i="3"/>
  <c r="AT256" i="3"/>
  <c r="AS256" i="3"/>
  <c r="AR256" i="3"/>
  <c r="AO256" i="3"/>
  <c r="AL256" i="3"/>
  <c r="BR255" i="3"/>
  <c r="BQ255" i="3"/>
  <c r="BP255" i="3"/>
  <c r="BM255" i="3"/>
  <c r="BJ255" i="3"/>
  <c r="BF255" i="3"/>
  <c r="BE255" i="3"/>
  <c r="BD255" i="3"/>
  <c r="BA255" i="3"/>
  <c r="AX255" i="3"/>
  <c r="AT255" i="3"/>
  <c r="AS255" i="3"/>
  <c r="AR255" i="3"/>
  <c r="AO255" i="3"/>
  <c r="AL255" i="3"/>
  <c r="BR254" i="3"/>
  <c r="BQ254" i="3"/>
  <c r="BP254" i="3"/>
  <c r="BM254" i="3"/>
  <c r="BJ254" i="3"/>
  <c r="BF254" i="3"/>
  <c r="BE254" i="3"/>
  <c r="BD254" i="3"/>
  <c r="BA254" i="3"/>
  <c r="AX254" i="3"/>
  <c r="AT254" i="3"/>
  <c r="AS254" i="3"/>
  <c r="AR254" i="3"/>
  <c r="AO254" i="3"/>
  <c r="AL254" i="3"/>
  <c r="BR253" i="3"/>
  <c r="BQ253" i="3"/>
  <c r="BP253" i="3"/>
  <c r="BM253" i="3"/>
  <c r="BJ253" i="3"/>
  <c r="BF253" i="3"/>
  <c r="BE253" i="3"/>
  <c r="BD253" i="3"/>
  <c r="BA253" i="3"/>
  <c r="AX253" i="3"/>
  <c r="AT253" i="3"/>
  <c r="AS253" i="3"/>
  <c r="AR253" i="3"/>
  <c r="AO253" i="3"/>
  <c r="AL253" i="3"/>
  <c r="BR252" i="3"/>
  <c r="BQ252" i="3"/>
  <c r="BP252" i="3"/>
  <c r="BM252" i="3"/>
  <c r="BJ252" i="3"/>
  <c r="BF252" i="3"/>
  <c r="BE252" i="3"/>
  <c r="BD252" i="3"/>
  <c r="BA252" i="3"/>
  <c r="AX252" i="3"/>
  <c r="AT252" i="3"/>
  <c r="AS252" i="3"/>
  <c r="AR252" i="3"/>
  <c r="AO252" i="3"/>
  <c r="AL252" i="3"/>
  <c r="BR251" i="3"/>
  <c r="BQ251" i="3"/>
  <c r="BP251" i="3"/>
  <c r="BM251" i="3"/>
  <c r="BJ251" i="3"/>
  <c r="BF251" i="3"/>
  <c r="BE251" i="3"/>
  <c r="BD251" i="3"/>
  <c r="BA251" i="3"/>
  <c r="AX251" i="3"/>
  <c r="AT251" i="3"/>
  <c r="AS251" i="3"/>
  <c r="AR251" i="3"/>
  <c r="AO251" i="3"/>
  <c r="AL251" i="3"/>
  <c r="BR250" i="3"/>
  <c r="BQ250" i="3"/>
  <c r="BP250" i="3"/>
  <c r="BM250" i="3"/>
  <c r="BJ250" i="3"/>
  <c r="BF250" i="3"/>
  <c r="BE250" i="3"/>
  <c r="BD250" i="3"/>
  <c r="BA250" i="3"/>
  <c r="AX250" i="3"/>
  <c r="AT250" i="3"/>
  <c r="AS250" i="3"/>
  <c r="AR250" i="3"/>
  <c r="AO250" i="3"/>
  <c r="AL250" i="3"/>
  <c r="BR249" i="3"/>
  <c r="BQ249" i="3"/>
  <c r="BP249" i="3"/>
  <c r="BM249" i="3"/>
  <c r="BJ249" i="3"/>
  <c r="BF249" i="3"/>
  <c r="BE249" i="3"/>
  <c r="BD249" i="3"/>
  <c r="BA249" i="3"/>
  <c r="AX249" i="3"/>
  <c r="AT249" i="3"/>
  <c r="AS249" i="3"/>
  <c r="AR249" i="3"/>
  <c r="AO249" i="3"/>
  <c r="AL249" i="3"/>
  <c r="BR248" i="3"/>
  <c r="BQ248" i="3"/>
  <c r="BP248" i="3"/>
  <c r="BM248" i="3"/>
  <c r="BJ248" i="3"/>
  <c r="BF248" i="3"/>
  <c r="BE248" i="3"/>
  <c r="BD248" i="3"/>
  <c r="BA248" i="3"/>
  <c r="AX248" i="3"/>
  <c r="AT248" i="3"/>
  <c r="AS248" i="3"/>
  <c r="AR248" i="3"/>
  <c r="AO248" i="3"/>
  <c r="AL248" i="3"/>
  <c r="BR247" i="3"/>
  <c r="BQ247" i="3"/>
  <c r="BP247" i="3"/>
  <c r="BM247" i="3"/>
  <c r="BJ247" i="3"/>
  <c r="BF247" i="3"/>
  <c r="BE247" i="3"/>
  <c r="BD247" i="3"/>
  <c r="BA247" i="3"/>
  <c r="AX247" i="3"/>
  <c r="AT247" i="3"/>
  <c r="AS247" i="3"/>
  <c r="AR247" i="3"/>
  <c r="AO247" i="3"/>
  <c r="AL247" i="3"/>
  <c r="BR246" i="3"/>
  <c r="BQ246" i="3"/>
  <c r="BP246" i="3"/>
  <c r="BM246" i="3"/>
  <c r="BJ246" i="3"/>
  <c r="BF246" i="3"/>
  <c r="BE246" i="3"/>
  <c r="BD246" i="3"/>
  <c r="BA246" i="3"/>
  <c r="AX246" i="3"/>
  <c r="AT246" i="3"/>
  <c r="AS246" i="3"/>
  <c r="AR246" i="3"/>
  <c r="AO246" i="3"/>
  <c r="AL246" i="3"/>
  <c r="BR245" i="3"/>
  <c r="BQ245" i="3"/>
  <c r="BP245" i="3"/>
  <c r="BM245" i="3"/>
  <c r="BJ245" i="3"/>
  <c r="BF245" i="3"/>
  <c r="BE245" i="3"/>
  <c r="BD245" i="3"/>
  <c r="BA245" i="3"/>
  <c r="AX245" i="3"/>
  <c r="AT245" i="3"/>
  <c r="AS245" i="3"/>
  <c r="AR245" i="3"/>
  <c r="AO245" i="3"/>
  <c r="AL245" i="3"/>
  <c r="BR244" i="3"/>
  <c r="BQ244" i="3"/>
  <c r="BP244" i="3"/>
  <c r="BM244" i="3"/>
  <c r="BJ244" i="3"/>
  <c r="BF244" i="3"/>
  <c r="BE244" i="3"/>
  <c r="BD244" i="3"/>
  <c r="BA244" i="3"/>
  <c r="AX244" i="3"/>
  <c r="AT244" i="3"/>
  <c r="AS244" i="3"/>
  <c r="AR244" i="3"/>
  <c r="AO244" i="3"/>
  <c r="AL244" i="3"/>
  <c r="BR243" i="3"/>
  <c r="BQ243" i="3"/>
  <c r="BP243" i="3"/>
  <c r="BM243" i="3"/>
  <c r="BJ243" i="3"/>
  <c r="BF243" i="3"/>
  <c r="BE243" i="3"/>
  <c r="BD243" i="3"/>
  <c r="BA243" i="3"/>
  <c r="AX243" i="3"/>
  <c r="AT243" i="3"/>
  <c r="AS243" i="3"/>
  <c r="AR243" i="3"/>
  <c r="AO243" i="3"/>
  <c r="AL243" i="3"/>
  <c r="BR242" i="3"/>
  <c r="BQ242" i="3"/>
  <c r="BP242" i="3"/>
  <c r="BM242" i="3"/>
  <c r="BJ242" i="3"/>
  <c r="BF242" i="3"/>
  <c r="BE242" i="3"/>
  <c r="BD242" i="3"/>
  <c r="BA242" i="3"/>
  <c r="AX242" i="3"/>
  <c r="AT242" i="3"/>
  <c r="AS242" i="3"/>
  <c r="AR242" i="3"/>
  <c r="AO242" i="3"/>
  <c r="AL242" i="3"/>
  <c r="BR241" i="3"/>
  <c r="BQ241" i="3"/>
  <c r="BP241" i="3"/>
  <c r="BM241" i="3"/>
  <c r="BJ241" i="3"/>
  <c r="BF241" i="3"/>
  <c r="BE241" i="3"/>
  <c r="BD241" i="3"/>
  <c r="BA241" i="3"/>
  <c r="AX241" i="3"/>
  <c r="AT241" i="3"/>
  <c r="AS241" i="3"/>
  <c r="AR241" i="3"/>
  <c r="AO241" i="3"/>
  <c r="AL241" i="3"/>
  <c r="BR240" i="3"/>
  <c r="BQ240" i="3"/>
  <c r="BP240" i="3"/>
  <c r="BM240" i="3"/>
  <c r="BJ240" i="3"/>
  <c r="BF240" i="3"/>
  <c r="BE240" i="3"/>
  <c r="BD240" i="3"/>
  <c r="BA240" i="3"/>
  <c r="AX240" i="3"/>
  <c r="AT240" i="3"/>
  <c r="AS240" i="3"/>
  <c r="AR240" i="3"/>
  <c r="AO240" i="3"/>
  <c r="AL240" i="3"/>
  <c r="BR239" i="3"/>
  <c r="BQ239" i="3"/>
  <c r="BP239" i="3"/>
  <c r="BM239" i="3"/>
  <c r="BJ239" i="3"/>
  <c r="BF239" i="3"/>
  <c r="BE239" i="3"/>
  <c r="BD239" i="3"/>
  <c r="BA239" i="3"/>
  <c r="AX239" i="3"/>
  <c r="AT239" i="3"/>
  <c r="AS239" i="3"/>
  <c r="AR239" i="3"/>
  <c r="AO239" i="3"/>
  <c r="AL239" i="3"/>
  <c r="BR238" i="3"/>
  <c r="BQ238" i="3"/>
  <c r="BP238" i="3"/>
  <c r="BM238" i="3"/>
  <c r="BJ238" i="3"/>
  <c r="BF238" i="3"/>
  <c r="BE238" i="3"/>
  <c r="BD238" i="3"/>
  <c r="BA238" i="3"/>
  <c r="AX238" i="3"/>
  <c r="AT238" i="3"/>
  <c r="AS238" i="3"/>
  <c r="AR238" i="3"/>
  <c r="AO238" i="3"/>
  <c r="AL238" i="3"/>
  <c r="BR237" i="3"/>
  <c r="BQ237" i="3"/>
  <c r="BP237" i="3"/>
  <c r="BM237" i="3"/>
  <c r="BJ237" i="3"/>
  <c r="BF237" i="3"/>
  <c r="BE237" i="3"/>
  <c r="BD237" i="3"/>
  <c r="BA237" i="3"/>
  <c r="AX237" i="3"/>
  <c r="AT237" i="3"/>
  <c r="AS237" i="3"/>
  <c r="AR237" i="3"/>
  <c r="AO237" i="3"/>
  <c r="AL237" i="3"/>
  <c r="BR236" i="3"/>
  <c r="BQ236" i="3"/>
  <c r="BP236" i="3"/>
  <c r="BM236" i="3"/>
  <c r="BJ236" i="3"/>
  <c r="BF236" i="3"/>
  <c r="BE236" i="3"/>
  <c r="BD236" i="3"/>
  <c r="BA236" i="3"/>
  <c r="AX236" i="3"/>
  <c r="AT236" i="3"/>
  <c r="AS236" i="3"/>
  <c r="AR236" i="3"/>
  <c r="AO236" i="3"/>
  <c r="AL236" i="3"/>
  <c r="BR235" i="3"/>
  <c r="BQ235" i="3"/>
  <c r="BP235" i="3"/>
  <c r="BM235" i="3"/>
  <c r="BJ235" i="3"/>
  <c r="BF235" i="3"/>
  <c r="BE235" i="3"/>
  <c r="BD235" i="3"/>
  <c r="BA235" i="3"/>
  <c r="AX235" i="3"/>
  <c r="AT235" i="3"/>
  <c r="AS235" i="3"/>
  <c r="AR235" i="3"/>
  <c r="AO235" i="3"/>
  <c r="AL235" i="3"/>
  <c r="BR234" i="3"/>
  <c r="BQ234" i="3"/>
  <c r="BP234" i="3"/>
  <c r="BM234" i="3"/>
  <c r="BJ234" i="3"/>
  <c r="BF234" i="3"/>
  <c r="BE234" i="3"/>
  <c r="BD234" i="3"/>
  <c r="BA234" i="3"/>
  <c r="AX234" i="3"/>
  <c r="AT234" i="3"/>
  <c r="AS234" i="3"/>
  <c r="AR234" i="3"/>
  <c r="AO234" i="3"/>
  <c r="AL234" i="3"/>
  <c r="BR233" i="3"/>
  <c r="BQ233" i="3"/>
  <c r="BP233" i="3"/>
  <c r="BM233" i="3"/>
  <c r="BJ233" i="3"/>
  <c r="BF233" i="3"/>
  <c r="BE233" i="3"/>
  <c r="BD233" i="3"/>
  <c r="BA233" i="3"/>
  <c r="AX233" i="3"/>
  <c r="AT233" i="3"/>
  <c r="AS233" i="3"/>
  <c r="AR233" i="3"/>
  <c r="AO233" i="3"/>
  <c r="AL233" i="3"/>
  <c r="BR232" i="3"/>
  <c r="BQ232" i="3"/>
  <c r="BP232" i="3"/>
  <c r="BM232" i="3"/>
  <c r="BJ232" i="3"/>
  <c r="BF232" i="3"/>
  <c r="BE232" i="3"/>
  <c r="BD232" i="3"/>
  <c r="BA232" i="3"/>
  <c r="AX232" i="3"/>
  <c r="AT232" i="3"/>
  <c r="AS232" i="3"/>
  <c r="AR232" i="3"/>
  <c r="AO232" i="3"/>
  <c r="AL232" i="3"/>
  <c r="BR231" i="3"/>
  <c r="BQ231" i="3"/>
  <c r="BP231" i="3"/>
  <c r="BM231" i="3"/>
  <c r="BJ231" i="3"/>
  <c r="BF231" i="3"/>
  <c r="BE231" i="3"/>
  <c r="BD231" i="3"/>
  <c r="BA231" i="3"/>
  <c r="AX231" i="3"/>
  <c r="AT231" i="3"/>
  <c r="AS231" i="3"/>
  <c r="AR231" i="3"/>
  <c r="AO231" i="3"/>
  <c r="AL231" i="3"/>
  <c r="BR230" i="3"/>
  <c r="BQ230" i="3"/>
  <c r="BP230" i="3"/>
  <c r="BM230" i="3"/>
  <c r="BJ230" i="3"/>
  <c r="BF230" i="3"/>
  <c r="BE230" i="3"/>
  <c r="BD230" i="3"/>
  <c r="BA230" i="3"/>
  <c r="AX230" i="3"/>
  <c r="AT230" i="3"/>
  <c r="AS230" i="3"/>
  <c r="AR230" i="3"/>
  <c r="AO230" i="3"/>
  <c r="AL230" i="3"/>
  <c r="BR229" i="3"/>
  <c r="BQ229" i="3"/>
  <c r="BP229" i="3"/>
  <c r="BM229" i="3"/>
  <c r="BJ229" i="3"/>
  <c r="BF229" i="3"/>
  <c r="BE229" i="3"/>
  <c r="BD229" i="3"/>
  <c r="BA229" i="3"/>
  <c r="AX229" i="3"/>
  <c r="AT229" i="3"/>
  <c r="AS229" i="3"/>
  <c r="AR229" i="3"/>
  <c r="AO229" i="3"/>
  <c r="AL229" i="3"/>
  <c r="BR228" i="3"/>
  <c r="BQ228" i="3"/>
  <c r="BP228" i="3"/>
  <c r="BM228" i="3"/>
  <c r="BJ228" i="3"/>
  <c r="BF228" i="3"/>
  <c r="BE228" i="3"/>
  <c r="BD228" i="3"/>
  <c r="BA228" i="3"/>
  <c r="AX228" i="3"/>
  <c r="AT228" i="3"/>
  <c r="AS228" i="3"/>
  <c r="AR228" i="3"/>
  <c r="AO228" i="3"/>
  <c r="AL228" i="3"/>
  <c r="BR227" i="3"/>
  <c r="BQ227" i="3"/>
  <c r="BP227" i="3"/>
  <c r="BM227" i="3"/>
  <c r="BJ227" i="3"/>
  <c r="BF227" i="3"/>
  <c r="BE227" i="3"/>
  <c r="BD227" i="3"/>
  <c r="BA227" i="3"/>
  <c r="AX227" i="3"/>
  <c r="AT227" i="3"/>
  <c r="AS227" i="3"/>
  <c r="AR227" i="3"/>
  <c r="AO227" i="3"/>
  <c r="AL227" i="3"/>
  <c r="BR226" i="3"/>
  <c r="BQ226" i="3"/>
  <c r="BP226" i="3"/>
  <c r="BM226" i="3"/>
  <c r="BJ226" i="3"/>
  <c r="BF226" i="3"/>
  <c r="BE226" i="3"/>
  <c r="BD226" i="3"/>
  <c r="BA226" i="3"/>
  <c r="AX226" i="3"/>
  <c r="AT226" i="3"/>
  <c r="AS226" i="3"/>
  <c r="AR226" i="3"/>
  <c r="AO226" i="3"/>
  <c r="AL226" i="3"/>
  <c r="BR225" i="3"/>
  <c r="BQ225" i="3"/>
  <c r="BP225" i="3"/>
  <c r="BM225" i="3"/>
  <c r="BJ225" i="3"/>
  <c r="BF225" i="3"/>
  <c r="BE225" i="3"/>
  <c r="BD225" i="3"/>
  <c r="BA225" i="3"/>
  <c r="AX225" i="3"/>
  <c r="AT225" i="3"/>
  <c r="AS225" i="3"/>
  <c r="AR225" i="3"/>
  <c r="AO225" i="3"/>
  <c r="AL225" i="3"/>
  <c r="BR224" i="3"/>
  <c r="BQ224" i="3"/>
  <c r="BP224" i="3"/>
  <c r="BM224" i="3"/>
  <c r="BJ224" i="3"/>
  <c r="BF224" i="3"/>
  <c r="BE224" i="3"/>
  <c r="BD224" i="3"/>
  <c r="BA224" i="3"/>
  <c r="AX224" i="3"/>
  <c r="AT224" i="3"/>
  <c r="AS224" i="3"/>
  <c r="AR224" i="3"/>
  <c r="AO224" i="3"/>
  <c r="AL224" i="3"/>
  <c r="BR223" i="3"/>
  <c r="BQ223" i="3"/>
  <c r="BP223" i="3"/>
  <c r="BM223" i="3"/>
  <c r="BJ223" i="3"/>
  <c r="BF223" i="3"/>
  <c r="BE223" i="3"/>
  <c r="BD223" i="3"/>
  <c r="BA223" i="3"/>
  <c r="AX223" i="3"/>
  <c r="AT223" i="3"/>
  <c r="AS223" i="3"/>
  <c r="AR223" i="3"/>
  <c r="AO223" i="3"/>
  <c r="AL223" i="3"/>
  <c r="BR222" i="3"/>
  <c r="BQ222" i="3"/>
  <c r="BP222" i="3"/>
  <c r="BM222" i="3"/>
  <c r="BJ222" i="3"/>
  <c r="BF222" i="3"/>
  <c r="BE222" i="3"/>
  <c r="BD222" i="3"/>
  <c r="BA222" i="3"/>
  <c r="AX222" i="3"/>
  <c r="AT222" i="3"/>
  <c r="AS222" i="3"/>
  <c r="AR222" i="3"/>
  <c r="AO222" i="3"/>
  <c r="AL222" i="3"/>
  <c r="BR221" i="3"/>
  <c r="BQ221" i="3"/>
  <c r="BP221" i="3"/>
  <c r="BM221" i="3"/>
  <c r="BJ221" i="3"/>
  <c r="BF221" i="3"/>
  <c r="BE221" i="3"/>
  <c r="BD221" i="3"/>
  <c r="BA221" i="3"/>
  <c r="AX221" i="3"/>
  <c r="AT221" i="3"/>
  <c r="AS221" i="3"/>
  <c r="AR221" i="3"/>
  <c r="AO221" i="3"/>
  <c r="AL221" i="3"/>
  <c r="BR220" i="3"/>
  <c r="BQ220" i="3"/>
  <c r="BP220" i="3"/>
  <c r="BM220" i="3"/>
  <c r="BJ220" i="3"/>
  <c r="BF220" i="3"/>
  <c r="BE220" i="3"/>
  <c r="BD220" i="3"/>
  <c r="BA220" i="3"/>
  <c r="AX220" i="3"/>
  <c r="AT220" i="3"/>
  <c r="AS220" i="3"/>
  <c r="AR220" i="3"/>
  <c r="AO220" i="3"/>
  <c r="AL220" i="3"/>
  <c r="BR219" i="3"/>
  <c r="BQ219" i="3"/>
  <c r="BP219" i="3"/>
  <c r="BM219" i="3"/>
  <c r="BJ219" i="3"/>
  <c r="BF219" i="3"/>
  <c r="BE219" i="3"/>
  <c r="BD219" i="3"/>
  <c r="BA219" i="3"/>
  <c r="AX219" i="3"/>
  <c r="AT219" i="3"/>
  <c r="AS219" i="3"/>
  <c r="AR219" i="3"/>
  <c r="AO219" i="3"/>
  <c r="AL219" i="3"/>
  <c r="BR218" i="3"/>
  <c r="BQ218" i="3"/>
  <c r="BP218" i="3"/>
  <c r="BM218" i="3"/>
  <c r="BJ218" i="3"/>
  <c r="BF218" i="3"/>
  <c r="BE218" i="3"/>
  <c r="BD218" i="3"/>
  <c r="BA218" i="3"/>
  <c r="AX218" i="3"/>
  <c r="AT218" i="3"/>
  <c r="AS218" i="3"/>
  <c r="AR218" i="3"/>
  <c r="AO218" i="3"/>
  <c r="AL218" i="3"/>
  <c r="BR217" i="3"/>
  <c r="BQ217" i="3"/>
  <c r="BP217" i="3"/>
  <c r="BM217" i="3"/>
  <c r="BJ217" i="3"/>
  <c r="BF217" i="3"/>
  <c r="BE217" i="3"/>
  <c r="BD217" i="3"/>
  <c r="BA217" i="3"/>
  <c r="AX217" i="3"/>
  <c r="AT217" i="3"/>
  <c r="AS217" i="3"/>
  <c r="AR217" i="3"/>
  <c r="AO217" i="3"/>
  <c r="AL217" i="3"/>
  <c r="BR216" i="3"/>
  <c r="BQ216" i="3"/>
  <c r="BP216" i="3"/>
  <c r="BM216" i="3"/>
  <c r="BJ216" i="3"/>
  <c r="BF216" i="3"/>
  <c r="BE216" i="3"/>
  <c r="BD216" i="3"/>
  <c r="BA216" i="3"/>
  <c r="AX216" i="3"/>
  <c r="AT216" i="3"/>
  <c r="AS216" i="3"/>
  <c r="AR216" i="3"/>
  <c r="AO216" i="3"/>
  <c r="AL216" i="3"/>
  <c r="BR215" i="3"/>
  <c r="BQ215" i="3"/>
  <c r="BP215" i="3"/>
  <c r="BM215" i="3"/>
  <c r="BJ215" i="3"/>
  <c r="BF215" i="3"/>
  <c r="BE215" i="3"/>
  <c r="BD215" i="3"/>
  <c r="BA215" i="3"/>
  <c r="AX215" i="3"/>
  <c r="AT215" i="3"/>
  <c r="AS215" i="3"/>
  <c r="AR215" i="3"/>
  <c r="AO215" i="3"/>
  <c r="AL215" i="3"/>
  <c r="BR214" i="3"/>
  <c r="BQ214" i="3"/>
  <c r="BP214" i="3"/>
  <c r="BM214" i="3"/>
  <c r="BJ214" i="3"/>
  <c r="BF214" i="3"/>
  <c r="BE214" i="3"/>
  <c r="BD214" i="3"/>
  <c r="BA214" i="3"/>
  <c r="AX214" i="3"/>
  <c r="AT214" i="3"/>
  <c r="AS214" i="3"/>
  <c r="AR214" i="3"/>
  <c r="AO214" i="3"/>
  <c r="AL214" i="3"/>
  <c r="BR213" i="3"/>
  <c r="BQ213" i="3"/>
  <c r="BP213" i="3"/>
  <c r="BM213" i="3"/>
  <c r="BJ213" i="3"/>
  <c r="BF213" i="3"/>
  <c r="BE213" i="3"/>
  <c r="BD213" i="3"/>
  <c r="BA213" i="3"/>
  <c r="AX213" i="3"/>
  <c r="AT213" i="3"/>
  <c r="AS213" i="3"/>
  <c r="AR213" i="3"/>
  <c r="AO213" i="3"/>
  <c r="AL213" i="3"/>
  <c r="BR212" i="3"/>
  <c r="BQ212" i="3"/>
  <c r="BP212" i="3"/>
  <c r="BM212" i="3"/>
  <c r="BJ212" i="3"/>
  <c r="BF212" i="3"/>
  <c r="BE212" i="3"/>
  <c r="BD212" i="3"/>
  <c r="BA212" i="3"/>
  <c r="AX212" i="3"/>
  <c r="AT212" i="3"/>
  <c r="AS212" i="3"/>
  <c r="AR212" i="3"/>
  <c r="AO212" i="3"/>
  <c r="AL212" i="3"/>
  <c r="BR211" i="3"/>
  <c r="BQ211" i="3"/>
  <c r="BP211" i="3"/>
  <c r="BM211" i="3"/>
  <c r="BJ211" i="3"/>
  <c r="BF211" i="3"/>
  <c r="BE211" i="3"/>
  <c r="BD211" i="3"/>
  <c r="BA211" i="3"/>
  <c r="AX211" i="3"/>
  <c r="AT211" i="3"/>
  <c r="AS211" i="3"/>
  <c r="AR211" i="3"/>
  <c r="AO211" i="3"/>
  <c r="AL211" i="3"/>
  <c r="BR210" i="3"/>
  <c r="BQ210" i="3"/>
  <c r="BP210" i="3"/>
  <c r="BM210" i="3"/>
  <c r="BJ210" i="3"/>
  <c r="BF210" i="3"/>
  <c r="BE210" i="3"/>
  <c r="BD210" i="3"/>
  <c r="BA210" i="3"/>
  <c r="AX210" i="3"/>
  <c r="AT210" i="3"/>
  <c r="AS210" i="3"/>
  <c r="AR210" i="3"/>
  <c r="AO210" i="3"/>
  <c r="AL210" i="3"/>
  <c r="BR209" i="3"/>
  <c r="BQ209" i="3"/>
  <c r="BP209" i="3"/>
  <c r="BM209" i="3"/>
  <c r="BJ209" i="3"/>
  <c r="BF209" i="3"/>
  <c r="BE209" i="3"/>
  <c r="BD209" i="3"/>
  <c r="BA209" i="3"/>
  <c r="AX209" i="3"/>
  <c r="AT209" i="3"/>
  <c r="AS209" i="3"/>
  <c r="AR209" i="3"/>
  <c r="AO209" i="3"/>
  <c r="AL209" i="3"/>
  <c r="BR208" i="3"/>
  <c r="BQ208" i="3"/>
  <c r="BP208" i="3"/>
  <c r="BM208" i="3"/>
  <c r="BJ208" i="3"/>
  <c r="BF208" i="3"/>
  <c r="BE208" i="3"/>
  <c r="BD208" i="3"/>
  <c r="BA208" i="3"/>
  <c r="AX208" i="3"/>
  <c r="AT208" i="3"/>
  <c r="AS208" i="3"/>
  <c r="AR208" i="3"/>
  <c r="AO208" i="3"/>
  <c r="AL208" i="3"/>
  <c r="BR207" i="3"/>
  <c r="BQ207" i="3"/>
  <c r="BP207" i="3"/>
  <c r="BM207" i="3"/>
  <c r="BJ207" i="3"/>
  <c r="BF207" i="3"/>
  <c r="BE207" i="3"/>
  <c r="BD207" i="3"/>
  <c r="BA207" i="3"/>
  <c r="AX207" i="3"/>
  <c r="AT207" i="3"/>
  <c r="AS207" i="3"/>
  <c r="AR207" i="3"/>
  <c r="AO207" i="3"/>
  <c r="AL207" i="3"/>
  <c r="BR206" i="3"/>
  <c r="BQ206" i="3"/>
  <c r="BP206" i="3"/>
  <c r="BM206" i="3"/>
  <c r="BJ206" i="3"/>
  <c r="BF206" i="3"/>
  <c r="BE206" i="3"/>
  <c r="BD206" i="3"/>
  <c r="BA206" i="3"/>
  <c r="AX206" i="3"/>
  <c r="AT206" i="3"/>
  <c r="AS206" i="3"/>
  <c r="AR206" i="3"/>
  <c r="AO206" i="3"/>
  <c r="AL206" i="3"/>
  <c r="BR205" i="3"/>
  <c r="BQ205" i="3"/>
  <c r="BP205" i="3"/>
  <c r="BM205" i="3"/>
  <c r="BJ205" i="3"/>
  <c r="BF205" i="3"/>
  <c r="BE205" i="3"/>
  <c r="BD205" i="3"/>
  <c r="BA205" i="3"/>
  <c r="AX205" i="3"/>
  <c r="AT205" i="3"/>
  <c r="AS205" i="3"/>
  <c r="AR205" i="3"/>
  <c r="AO205" i="3"/>
  <c r="AL205" i="3"/>
  <c r="BR204" i="3"/>
  <c r="BQ204" i="3"/>
  <c r="BP204" i="3"/>
  <c r="BM204" i="3"/>
  <c r="BJ204" i="3"/>
  <c r="BF204" i="3"/>
  <c r="BE204" i="3"/>
  <c r="BD204" i="3"/>
  <c r="BA204" i="3"/>
  <c r="AX204" i="3"/>
  <c r="AT204" i="3"/>
  <c r="AS204" i="3"/>
  <c r="AR204" i="3"/>
  <c r="AO204" i="3"/>
  <c r="AL204" i="3"/>
  <c r="BR203" i="3"/>
  <c r="BQ203" i="3"/>
  <c r="BP203" i="3"/>
  <c r="BM203" i="3"/>
  <c r="BJ203" i="3"/>
  <c r="BF203" i="3"/>
  <c r="BE203" i="3"/>
  <c r="BD203" i="3"/>
  <c r="BA203" i="3"/>
  <c r="AX203" i="3"/>
  <c r="AT203" i="3"/>
  <c r="AS203" i="3"/>
  <c r="AR203" i="3"/>
  <c r="AO203" i="3"/>
  <c r="AL203" i="3"/>
  <c r="BR202" i="3"/>
  <c r="BQ202" i="3"/>
  <c r="BP202" i="3"/>
  <c r="BM202" i="3"/>
  <c r="BJ202" i="3"/>
  <c r="BF202" i="3"/>
  <c r="BE202" i="3"/>
  <c r="BD202" i="3"/>
  <c r="BA202" i="3"/>
  <c r="AX202" i="3"/>
  <c r="AT202" i="3"/>
  <c r="AS202" i="3"/>
  <c r="AR202" i="3"/>
  <c r="AO202" i="3"/>
  <c r="AL202" i="3"/>
  <c r="BR201" i="3"/>
  <c r="BQ201" i="3"/>
  <c r="BP201" i="3"/>
  <c r="BM201" i="3"/>
  <c r="BJ201" i="3"/>
  <c r="BF201" i="3"/>
  <c r="BE201" i="3"/>
  <c r="BD201" i="3"/>
  <c r="BA201" i="3"/>
  <c r="AX201" i="3"/>
  <c r="AT201" i="3"/>
  <c r="AS201" i="3"/>
  <c r="AR201" i="3"/>
  <c r="AO201" i="3"/>
  <c r="AL201" i="3"/>
  <c r="BR200" i="3"/>
  <c r="BQ200" i="3"/>
  <c r="BP200" i="3"/>
  <c r="BM200" i="3"/>
  <c r="BJ200" i="3"/>
  <c r="BF200" i="3"/>
  <c r="BE200" i="3"/>
  <c r="BD200" i="3"/>
  <c r="BA200" i="3"/>
  <c r="AX200" i="3"/>
  <c r="AT200" i="3"/>
  <c r="AS200" i="3"/>
  <c r="AR200" i="3"/>
  <c r="AO200" i="3"/>
  <c r="AL200" i="3"/>
  <c r="BR199" i="3"/>
  <c r="BQ199" i="3"/>
  <c r="BP199" i="3"/>
  <c r="BM199" i="3"/>
  <c r="BJ199" i="3"/>
  <c r="BF199" i="3"/>
  <c r="BE199" i="3"/>
  <c r="BD199" i="3"/>
  <c r="BA199" i="3"/>
  <c r="AX199" i="3"/>
  <c r="AT199" i="3"/>
  <c r="AS199" i="3"/>
  <c r="AR199" i="3"/>
  <c r="AO199" i="3"/>
  <c r="AL199" i="3"/>
  <c r="BR198" i="3"/>
  <c r="BQ198" i="3"/>
  <c r="BP198" i="3"/>
  <c r="BM198" i="3"/>
  <c r="BJ198" i="3"/>
  <c r="BF198" i="3"/>
  <c r="BE198" i="3"/>
  <c r="BD198" i="3"/>
  <c r="BA198" i="3"/>
  <c r="AX198" i="3"/>
  <c r="AT198" i="3"/>
  <c r="AS198" i="3"/>
  <c r="AR198" i="3"/>
  <c r="AO198" i="3"/>
  <c r="AL198" i="3"/>
  <c r="BR197" i="3"/>
  <c r="BQ197" i="3"/>
  <c r="BP197" i="3"/>
  <c r="BM197" i="3"/>
  <c r="BJ197" i="3"/>
  <c r="BF197" i="3"/>
  <c r="BE197" i="3"/>
  <c r="BD197" i="3"/>
  <c r="BA197" i="3"/>
  <c r="AX197" i="3"/>
  <c r="AT197" i="3"/>
  <c r="AS197" i="3"/>
  <c r="AR197" i="3"/>
  <c r="AO197" i="3"/>
  <c r="AL197" i="3"/>
  <c r="BR196" i="3"/>
  <c r="BQ196" i="3"/>
  <c r="BP196" i="3"/>
  <c r="BM196" i="3"/>
  <c r="BJ196" i="3"/>
  <c r="BF196" i="3"/>
  <c r="BE196" i="3"/>
  <c r="BD196" i="3"/>
  <c r="BA196" i="3"/>
  <c r="AX196" i="3"/>
  <c r="AT196" i="3"/>
  <c r="AS196" i="3"/>
  <c r="AR196" i="3"/>
  <c r="AO196" i="3"/>
  <c r="AL196" i="3"/>
  <c r="BR195" i="3"/>
  <c r="BQ195" i="3"/>
  <c r="BP195" i="3"/>
  <c r="BM195" i="3"/>
  <c r="BJ195" i="3"/>
  <c r="BF195" i="3"/>
  <c r="BE195" i="3"/>
  <c r="BD195" i="3"/>
  <c r="BA195" i="3"/>
  <c r="AX195" i="3"/>
  <c r="AT195" i="3"/>
  <c r="AS195" i="3"/>
  <c r="AR195" i="3"/>
  <c r="AO195" i="3"/>
  <c r="AL195" i="3"/>
  <c r="BR194" i="3"/>
  <c r="BQ194" i="3"/>
  <c r="BP194" i="3"/>
  <c r="BM194" i="3"/>
  <c r="BJ194" i="3"/>
  <c r="BF194" i="3"/>
  <c r="BE194" i="3"/>
  <c r="BD194" i="3"/>
  <c r="BA194" i="3"/>
  <c r="AX194" i="3"/>
  <c r="AT194" i="3"/>
  <c r="AS194" i="3"/>
  <c r="AR194" i="3"/>
  <c r="AO194" i="3"/>
  <c r="AL194" i="3"/>
  <c r="BR193" i="3"/>
  <c r="BQ193" i="3"/>
  <c r="BP193" i="3"/>
  <c r="BM193" i="3"/>
  <c r="BJ193" i="3"/>
  <c r="BF193" i="3"/>
  <c r="BE193" i="3"/>
  <c r="BD193" i="3"/>
  <c r="BA193" i="3"/>
  <c r="AX193" i="3"/>
  <c r="AT193" i="3"/>
  <c r="AS193" i="3"/>
  <c r="AR193" i="3"/>
  <c r="AO193" i="3"/>
  <c r="AL193" i="3"/>
  <c r="BR192" i="3"/>
  <c r="BQ192" i="3"/>
  <c r="BP192" i="3"/>
  <c r="BM192" i="3"/>
  <c r="BJ192" i="3"/>
  <c r="BF192" i="3"/>
  <c r="BE192" i="3"/>
  <c r="BD192" i="3"/>
  <c r="BA192" i="3"/>
  <c r="AX192" i="3"/>
  <c r="AT192" i="3"/>
  <c r="AS192" i="3"/>
  <c r="AR192" i="3"/>
  <c r="AO192" i="3"/>
  <c r="AL192" i="3"/>
  <c r="BR191" i="3"/>
  <c r="BQ191" i="3"/>
  <c r="BP191" i="3"/>
  <c r="BM191" i="3"/>
  <c r="BJ191" i="3"/>
  <c r="BF191" i="3"/>
  <c r="BE191" i="3"/>
  <c r="BD191" i="3"/>
  <c r="BA191" i="3"/>
  <c r="AX191" i="3"/>
  <c r="AT191" i="3"/>
  <c r="AS191" i="3"/>
  <c r="AR191" i="3"/>
  <c r="AO191" i="3"/>
  <c r="AL191" i="3"/>
  <c r="BR190" i="3"/>
  <c r="BQ190" i="3"/>
  <c r="BP190" i="3"/>
  <c r="BM190" i="3"/>
  <c r="BJ190" i="3"/>
  <c r="BF190" i="3"/>
  <c r="BE190" i="3"/>
  <c r="BD190" i="3"/>
  <c r="BA190" i="3"/>
  <c r="AX190" i="3"/>
  <c r="AT190" i="3"/>
  <c r="AS190" i="3"/>
  <c r="AR190" i="3"/>
  <c r="AO190" i="3"/>
  <c r="AL190" i="3"/>
  <c r="BR189" i="3"/>
  <c r="BQ189" i="3"/>
  <c r="BP189" i="3"/>
  <c r="BM189" i="3"/>
  <c r="BJ189" i="3"/>
  <c r="BF189" i="3"/>
  <c r="BE189" i="3"/>
  <c r="BD189" i="3"/>
  <c r="BA189" i="3"/>
  <c r="AX189" i="3"/>
  <c r="AT189" i="3"/>
  <c r="AS189" i="3"/>
  <c r="AR189" i="3"/>
  <c r="AO189" i="3"/>
  <c r="AL189" i="3"/>
  <c r="BR188" i="3"/>
  <c r="BQ188" i="3"/>
  <c r="BP188" i="3"/>
  <c r="BM188" i="3"/>
  <c r="BJ188" i="3"/>
  <c r="BF188" i="3"/>
  <c r="BE188" i="3"/>
  <c r="BD188" i="3"/>
  <c r="BA188" i="3"/>
  <c r="AX188" i="3"/>
  <c r="AT188" i="3"/>
  <c r="AS188" i="3"/>
  <c r="AR188" i="3"/>
  <c r="AO188" i="3"/>
  <c r="AL188" i="3"/>
  <c r="BR187" i="3"/>
  <c r="BQ187" i="3"/>
  <c r="BP187" i="3"/>
  <c r="BM187" i="3"/>
  <c r="BJ187" i="3"/>
  <c r="BF187" i="3"/>
  <c r="BE187" i="3"/>
  <c r="BD187" i="3"/>
  <c r="BA187" i="3"/>
  <c r="AX187" i="3"/>
  <c r="AT187" i="3"/>
  <c r="AS187" i="3"/>
  <c r="AR187" i="3"/>
  <c r="AO187" i="3"/>
  <c r="AL187" i="3"/>
  <c r="BR186" i="3"/>
  <c r="BQ186" i="3"/>
  <c r="BP186" i="3"/>
  <c r="BM186" i="3"/>
  <c r="BJ186" i="3"/>
  <c r="BF186" i="3"/>
  <c r="BE186" i="3"/>
  <c r="BD186" i="3"/>
  <c r="BA186" i="3"/>
  <c r="AX186" i="3"/>
  <c r="AT186" i="3"/>
  <c r="AS186" i="3"/>
  <c r="AR186" i="3"/>
  <c r="AO186" i="3"/>
  <c r="AL186" i="3"/>
  <c r="BR185" i="3"/>
  <c r="BQ185" i="3"/>
  <c r="BP185" i="3"/>
  <c r="BM185" i="3"/>
  <c r="BJ185" i="3"/>
  <c r="BF185" i="3"/>
  <c r="BE185" i="3"/>
  <c r="BD185" i="3"/>
  <c r="BA185" i="3"/>
  <c r="AX185" i="3"/>
  <c r="AT185" i="3"/>
  <c r="AS185" i="3"/>
  <c r="AR185" i="3"/>
  <c r="AO185" i="3"/>
  <c r="AL185" i="3"/>
  <c r="BR184" i="3"/>
  <c r="BQ184" i="3"/>
  <c r="BP184" i="3"/>
  <c r="BM184" i="3"/>
  <c r="BJ184" i="3"/>
  <c r="BF184" i="3"/>
  <c r="BE184" i="3"/>
  <c r="BD184" i="3"/>
  <c r="BA184" i="3"/>
  <c r="AX184" i="3"/>
  <c r="AT184" i="3"/>
  <c r="AS184" i="3"/>
  <c r="AR184" i="3"/>
  <c r="AO184" i="3"/>
  <c r="AL184" i="3"/>
  <c r="BR183" i="3"/>
  <c r="BQ183" i="3"/>
  <c r="BP183" i="3"/>
  <c r="BM183" i="3"/>
  <c r="BJ183" i="3"/>
  <c r="BF183" i="3"/>
  <c r="BE183" i="3"/>
  <c r="BD183" i="3"/>
  <c r="BA183" i="3"/>
  <c r="AX183" i="3"/>
  <c r="AT183" i="3"/>
  <c r="AS183" i="3"/>
  <c r="AR183" i="3"/>
  <c r="AO183" i="3"/>
  <c r="AL183" i="3"/>
  <c r="BR182" i="3"/>
  <c r="BQ182" i="3"/>
  <c r="BP182" i="3"/>
  <c r="BM182" i="3"/>
  <c r="BJ182" i="3"/>
  <c r="BF182" i="3"/>
  <c r="BE182" i="3"/>
  <c r="BD182" i="3"/>
  <c r="BA182" i="3"/>
  <c r="AX182" i="3"/>
  <c r="AT182" i="3"/>
  <c r="AS182" i="3"/>
  <c r="AR182" i="3"/>
  <c r="AO182" i="3"/>
  <c r="AL182" i="3"/>
  <c r="BR181" i="3"/>
  <c r="BQ181" i="3"/>
  <c r="BP181" i="3"/>
  <c r="BM181" i="3"/>
  <c r="BJ181" i="3"/>
  <c r="BF181" i="3"/>
  <c r="BE181" i="3"/>
  <c r="BD181" i="3"/>
  <c r="BA181" i="3"/>
  <c r="AX181" i="3"/>
  <c r="AT181" i="3"/>
  <c r="AS181" i="3"/>
  <c r="AR181" i="3"/>
  <c r="AO181" i="3"/>
  <c r="AL181" i="3"/>
  <c r="BR180" i="3"/>
  <c r="BQ180" i="3"/>
  <c r="BP180" i="3"/>
  <c r="BM180" i="3"/>
  <c r="BJ180" i="3"/>
  <c r="BF180" i="3"/>
  <c r="BE180" i="3"/>
  <c r="BD180" i="3"/>
  <c r="BA180" i="3"/>
  <c r="AX180" i="3"/>
  <c r="AT180" i="3"/>
  <c r="AS180" i="3"/>
  <c r="AR180" i="3"/>
  <c r="AO180" i="3"/>
  <c r="AL180" i="3"/>
  <c r="BR179" i="3"/>
  <c r="BQ179" i="3"/>
  <c r="BP179" i="3"/>
  <c r="BM179" i="3"/>
  <c r="BJ179" i="3"/>
  <c r="BF179" i="3"/>
  <c r="BE179" i="3"/>
  <c r="BD179" i="3"/>
  <c r="BA179" i="3"/>
  <c r="AX179" i="3"/>
  <c r="AT179" i="3"/>
  <c r="AS179" i="3"/>
  <c r="AR179" i="3"/>
  <c r="AO179" i="3"/>
  <c r="AL179" i="3"/>
  <c r="BR178" i="3"/>
  <c r="BQ178" i="3"/>
  <c r="BP178" i="3"/>
  <c r="BM178" i="3"/>
  <c r="BJ178" i="3"/>
  <c r="BF178" i="3"/>
  <c r="BE178" i="3"/>
  <c r="BD178" i="3"/>
  <c r="BA178" i="3"/>
  <c r="AX178" i="3"/>
  <c r="AT178" i="3"/>
  <c r="AS178" i="3"/>
  <c r="AR178" i="3"/>
  <c r="AO178" i="3"/>
  <c r="AL178" i="3"/>
  <c r="BR177" i="3"/>
  <c r="BQ177" i="3"/>
  <c r="BP177" i="3"/>
  <c r="BM177" i="3"/>
  <c r="BJ177" i="3"/>
  <c r="BF177" i="3"/>
  <c r="BE177" i="3"/>
  <c r="BD177" i="3"/>
  <c r="BA177" i="3"/>
  <c r="AX177" i="3"/>
  <c r="AT177" i="3"/>
  <c r="AS177" i="3"/>
  <c r="AR177" i="3"/>
  <c r="AO177" i="3"/>
  <c r="AL177" i="3"/>
  <c r="BR176" i="3"/>
  <c r="BQ176" i="3"/>
  <c r="BP176" i="3"/>
  <c r="BM176" i="3"/>
  <c r="BJ176" i="3"/>
  <c r="BF176" i="3"/>
  <c r="BE176" i="3"/>
  <c r="BD176" i="3"/>
  <c r="BA176" i="3"/>
  <c r="AX176" i="3"/>
  <c r="AT176" i="3"/>
  <c r="AS176" i="3"/>
  <c r="AR176" i="3"/>
  <c r="AO176" i="3"/>
  <c r="AL176" i="3"/>
  <c r="BR175" i="3"/>
  <c r="BQ175" i="3"/>
  <c r="BP175" i="3"/>
  <c r="BM175" i="3"/>
  <c r="BJ175" i="3"/>
  <c r="BF175" i="3"/>
  <c r="BE175" i="3"/>
  <c r="BD175" i="3"/>
  <c r="BA175" i="3"/>
  <c r="AX175" i="3"/>
  <c r="AT175" i="3"/>
  <c r="AS175" i="3"/>
  <c r="AR175" i="3"/>
  <c r="AO175" i="3"/>
  <c r="AL175" i="3"/>
  <c r="BR174" i="3"/>
  <c r="BQ174" i="3"/>
  <c r="BP174" i="3"/>
  <c r="BM174" i="3"/>
  <c r="BJ174" i="3"/>
  <c r="BF174" i="3"/>
  <c r="BE174" i="3"/>
  <c r="BD174" i="3"/>
  <c r="BA174" i="3"/>
  <c r="AX174" i="3"/>
  <c r="AT174" i="3"/>
  <c r="AS174" i="3"/>
  <c r="AR174" i="3"/>
  <c r="AO174" i="3"/>
  <c r="AL174" i="3"/>
  <c r="BR173" i="3"/>
  <c r="BQ173" i="3"/>
  <c r="BP173" i="3"/>
  <c r="BM173" i="3"/>
  <c r="BJ173" i="3"/>
  <c r="BF173" i="3"/>
  <c r="BE173" i="3"/>
  <c r="BD173" i="3"/>
  <c r="BA173" i="3"/>
  <c r="AX173" i="3"/>
  <c r="AT173" i="3"/>
  <c r="AS173" i="3"/>
  <c r="AR173" i="3"/>
  <c r="AO173" i="3"/>
  <c r="AL173" i="3"/>
  <c r="BR172" i="3"/>
  <c r="BQ172" i="3"/>
  <c r="BP172" i="3"/>
  <c r="BM172" i="3"/>
  <c r="BJ172" i="3"/>
  <c r="BF172" i="3"/>
  <c r="BE172" i="3"/>
  <c r="BD172" i="3"/>
  <c r="BA172" i="3"/>
  <c r="AX172" i="3"/>
  <c r="AT172" i="3"/>
  <c r="AS172" i="3"/>
  <c r="AR172" i="3"/>
  <c r="AO172" i="3"/>
  <c r="AL172" i="3"/>
  <c r="BR171" i="3"/>
  <c r="BQ171" i="3"/>
  <c r="BP171" i="3"/>
  <c r="BM171" i="3"/>
  <c r="BJ171" i="3"/>
  <c r="BF171" i="3"/>
  <c r="BE171" i="3"/>
  <c r="BD171" i="3"/>
  <c r="BA171" i="3"/>
  <c r="AX171" i="3"/>
  <c r="AT171" i="3"/>
  <c r="AS171" i="3"/>
  <c r="AR171" i="3"/>
  <c r="AO171" i="3"/>
  <c r="AL171" i="3"/>
  <c r="BR170" i="3"/>
  <c r="BQ170" i="3"/>
  <c r="BP170" i="3"/>
  <c r="BM170" i="3"/>
  <c r="BJ170" i="3"/>
  <c r="BF170" i="3"/>
  <c r="BE170" i="3"/>
  <c r="BD170" i="3"/>
  <c r="BA170" i="3"/>
  <c r="AX170" i="3"/>
  <c r="AT170" i="3"/>
  <c r="AS170" i="3"/>
  <c r="AR170" i="3"/>
  <c r="AO170" i="3"/>
  <c r="AL170" i="3"/>
  <c r="BR169" i="3"/>
  <c r="BQ169" i="3"/>
  <c r="BP169" i="3"/>
  <c r="BM169" i="3"/>
  <c r="BJ169" i="3"/>
  <c r="BF169" i="3"/>
  <c r="BE169" i="3"/>
  <c r="BD169" i="3"/>
  <c r="BA169" i="3"/>
  <c r="AX169" i="3"/>
  <c r="AT169" i="3"/>
  <c r="AS169" i="3"/>
  <c r="AR169" i="3"/>
  <c r="AO169" i="3"/>
  <c r="AL169" i="3"/>
  <c r="BR168" i="3"/>
  <c r="BQ168" i="3"/>
  <c r="BP168" i="3"/>
  <c r="BM168" i="3"/>
  <c r="BJ168" i="3"/>
  <c r="BF168" i="3"/>
  <c r="BE168" i="3"/>
  <c r="BD168" i="3"/>
  <c r="BA168" i="3"/>
  <c r="AX168" i="3"/>
  <c r="AT168" i="3"/>
  <c r="AS168" i="3"/>
  <c r="AR168" i="3"/>
  <c r="AO168" i="3"/>
  <c r="AL168" i="3"/>
  <c r="BR167" i="3"/>
  <c r="BQ167" i="3"/>
  <c r="BP167" i="3"/>
  <c r="BM167" i="3"/>
  <c r="BJ167" i="3"/>
  <c r="BF167" i="3"/>
  <c r="BE167" i="3"/>
  <c r="BD167" i="3"/>
  <c r="BA167" i="3"/>
  <c r="AX167" i="3"/>
  <c r="AT167" i="3"/>
  <c r="AS167" i="3"/>
  <c r="AR167" i="3"/>
  <c r="AO167" i="3"/>
  <c r="AL167" i="3"/>
  <c r="BR166" i="3"/>
  <c r="BQ166" i="3"/>
  <c r="BP166" i="3"/>
  <c r="BM166" i="3"/>
  <c r="BJ166" i="3"/>
  <c r="BF166" i="3"/>
  <c r="BE166" i="3"/>
  <c r="BD166" i="3"/>
  <c r="BA166" i="3"/>
  <c r="AX166" i="3"/>
  <c r="AT166" i="3"/>
  <c r="AS166" i="3"/>
  <c r="AR166" i="3"/>
  <c r="AO166" i="3"/>
  <c r="AL166" i="3"/>
  <c r="BR165" i="3"/>
  <c r="BQ165" i="3"/>
  <c r="BP165" i="3"/>
  <c r="BM165" i="3"/>
  <c r="BJ165" i="3"/>
  <c r="BF165" i="3"/>
  <c r="BE165" i="3"/>
  <c r="BD165" i="3"/>
  <c r="BA165" i="3"/>
  <c r="AX165" i="3"/>
  <c r="AT165" i="3"/>
  <c r="AS165" i="3"/>
  <c r="AR165" i="3"/>
  <c r="AO165" i="3"/>
  <c r="AL165" i="3"/>
  <c r="BR164" i="3"/>
  <c r="BQ164" i="3"/>
  <c r="BP164" i="3"/>
  <c r="BM164" i="3"/>
  <c r="BJ164" i="3"/>
  <c r="BF164" i="3"/>
  <c r="BE164" i="3"/>
  <c r="BD164" i="3"/>
  <c r="BA164" i="3"/>
  <c r="AX164" i="3"/>
  <c r="AT164" i="3"/>
  <c r="AS164" i="3"/>
  <c r="AR164" i="3"/>
  <c r="AO164" i="3"/>
  <c r="AL164" i="3"/>
  <c r="BR163" i="3"/>
  <c r="BQ163" i="3"/>
  <c r="BP163" i="3"/>
  <c r="BM163" i="3"/>
  <c r="BJ163" i="3"/>
  <c r="BD163" i="3"/>
  <c r="BA163" i="3"/>
  <c r="AT163" i="3"/>
  <c r="AS163" i="3"/>
  <c r="AR163" i="3"/>
  <c r="AO163" i="3"/>
  <c r="AL163" i="3"/>
  <c r="BS225" i="3" l="1"/>
  <c r="BG228" i="3"/>
  <c r="BG216" i="3"/>
  <c r="BT200" i="3"/>
  <c r="BS217" i="3"/>
  <c r="BG203" i="3"/>
  <c r="BS304" i="3"/>
  <c r="BS485" i="3"/>
  <c r="AU227" i="3"/>
  <c r="AU483" i="3"/>
  <c r="AU487" i="3"/>
  <c r="AU491" i="3"/>
  <c r="AU126" i="3"/>
  <c r="BU198" i="3"/>
  <c r="BS133" i="3"/>
  <c r="AU139" i="3"/>
  <c r="BG140" i="3"/>
  <c r="BG156" i="3"/>
  <c r="BU489" i="3"/>
  <c r="BU493" i="3"/>
  <c r="BU905" i="3"/>
  <c r="BT99" i="3"/>
  <c r="BT103" i="3"/>
  <c r="AU158" i="3"/>
  <c r="BS204" i="3"/>
  <c r="AU154" i="3"/>
  <c r="AU205" i="3"/>
  <c r="BU1073" i="3"/>
  <c r="BU100" i="3"/>
  <c r="BU112" i="3"/>
  <c r="BU128" i="3"/>
  <c r="BG18" i="3"/>
  <c r="BG22" i="3"/>
  <c r="BG158" i="3"/>
  <c r="BS368" i="3"/>
  <c r="AU385" i="3"/>
  <c r="BS172" i="3"/>
  <c r="BG175" i="3"/>
  <c r="BS180" i="3"/>
  <c r="BG183" i="3"/>
  <c r="AU206" i="3"/>
  <c r="BS52" i="3"/>
  <c r="AU369" i="3"/>
  <c r="AU221" i="3"/>
  <c r="BG302" i="3"/>
  <c r="BG187" i="3"/>
  <c r="BG612" i="3"/>
  <c r="AU615" i="3"/>
  <c r="BG628" i="3"/>
  <c r="AU631" i="3"/>
  <c r="BG636" i="3"/>
  <c r="AU639" i="3"/>
  <c r="BG660" i="3"/>
  <c r="BG676" i="3"/>
  <c r="BS681" i="3"/>
  <c r="BS689" i="3"/>
  <c r="BG716" i="3"/>
  <c r="BU717" i="3"/>
  <c r="BS717" i="3"/>
  <c r="AU719" i="3"/>
  <c r="BS721" i="3"/>
  <c r="BG732" i="3"/>
  <c r="BS733" i="3"/>
  <c r="AU739" i="3"/>
  <c r="BG740" i="3"/>
  <c r="BS741" i="3"/>
  <c r="AU743" i="3"/>
  <c r="AU755" i="3"/>
  <c r="BG780" i="3"/>
  <c r="AU803" i="3"/>
  <c r="BG804" i="3"/>
  <c r="BG836" i="3"/>
  <c r="AU843" i="3"/>
  <c r="BG844" i="3"/>
  <c r="BS845" i="3"/>
  <c r="AU847" i="3"/>
  <c r="BG848" i="3"/>
  <c r="BS849" i="3"/>
  <c r="AU851" i="3"/>
  <c r="AU855" i="3"/>
  <c r="BS857" i="3"/>
  <c r="BS929" i="3"/>
  <c r="BG968" i="3"/>
  <c r="BS969" i="3"/>
  <c r="BS981" i="3"/>
  <c r="AU983" i="3"/>
  <c r="BT984" i="3"/>
  <c r="BG984" i="3"/>
  <c r="BS985" i="3"/>
  <c r="BT988" i="3"/>
  <c r="BS1017" i="3"/>
  <c r="BG1020" i="3"/>
  <c r="BS1021" i="3"/>
  <c r="BS1029" i="3"/>
  <c r="BS1049" i="3"/>
  <c r="BS1073" i="3"/>
  <c r="BS1123" i="3"/>
  <c r="AU1125" i="3"/>
  <c r="BG71" i="3"/>
  <c r="BS228" i="3"/>
  <c r="BG235" i="3"/>
  <c r="BS580" i="3"/>
  <c r="BG583" i="3"/>
  <c r="BS612" i="3"/>
  <c r="BG615" i="3"/>
  <c r="BS628" i="3"/>
  <c r="BS636" i="3"/>
  <c r="BG639" i="3"/>
  <c r="BS644" i="3"/>
  <c r="BG647" i="3"/>
  <c r="BS648" i="3"/>
  <c r="BS652" i="3"/>
  <c r="BS660" i="3"/>
  <c r="BG663" i="3"/>
  <c r="BS692" i="3"/>
  <c r="AU742" i="3"/>
  <c r="BG1007" i="3"/>
  <c r="AU1042" i="3"/>
  <c r="AU1050" i="3"/>
  <c r="AU1054" i="3"/>
  <c r="AU1074" i="3"/>
  <c r="BG1075" i="3"/>
  <c r="AU1090" i="3"/>
  <c r="BG1091" i="3"/>
  <c r="AU1124" i="3"/>
  <c r="BG1125" i="3"/>
  <c r="BG1136" i="3"/>
  <c r="AU49" i="3"/>
  <c r="AU178" i="3"/>
  <c r="BS426" i="3"/>
  <c r="BG469" i="3"/>
  <c r="BS482" i="3"/>
  <c r="AU600" i="3"/>
  <c r="AU632" i="3"/>
  <c r="AU636" i="3"/>
  <c r="AU672" i="3"/>
  <c r="BG705" i="3"/>
  <c r="BS710" i="3"/>
  <c r="BT717" i="3"/>
  <c r="BG717" i="3"/>
  <c r="BT721" i="3"/>
  <c r="BG721" i="3"/>
  <c r="BS822" i="3"/>
  <c r="BT857" i="3"/>
  <c r="BG857" i="3"/>
  <c r="BG861" i="3"/>
  <c r="BG905" i="3"/>
  <c r="BS905" i="3"/>
  <c r="BG913" i="3"/>
  <c r="BS913" i="3"/>
  <c r="BG921" i="3"/>
  <c r="BS921" i="3"/>
  <c r="BG929" i="3"/>
  <c r="BG945" i="3"/>
  <c r="BT965" i="3"/>
  <c r="BG965" i="3"/>
  <c r="BS965" i="3"/>
  <c r="BG977" i="3"/>
  <c r="BT981" i="3"/>
  <c r="BG981" i="3"/>
  <c r="BS1018" i="3"/>
  <c r="AU1075" i="3"/>
  <c r="BG96" i="3"/>
  <c r="BG323" i="3"/>
  <c r="BT370" i="3"/>
  <c r="BT386" i="3"/>
  <c r="AU320" i="3"/>
  <c r="AU328" i="3"/>
  <c r="BT329" i="3"/>
  <c r="BT345" i="3"/>
  <c r="AU348" i="3"/>
  <c r="BT361" i="3"/>
  <c r="AU477" i="3"/>
  <c r="BG570" i="3"/>
  <c r="BG582" i="3"/>
  <c r="BT583" i="3"/>
  <c r="BS583" i="3"/>
  <c r="BG586" i="3"/>
  <c r="BG594" i="3"/>
  <c r="BG598" i="3"/>
  <c r="BS599" i="3"/>
  <c r="BG602" i="3"/>
  <c r="BG614" i="3"/>
  <c r="BT615" i="3"/>
  <c r="BS615" i="3"/>
  <c r="BG618" i="3"/>
  <c r="BG626" i="3"/>
  <c r="BG630" i="3"/>
  <c r="BT631" i="3"/>
  <c r="BS631" i="3"/>
  <c r="BG646" i="3"/>
  <c r="BT647" i="3"/>
  <c r="BS647" i="3"/>
  <c r="BG654" i="3"/>
  <c r="BT655" i="3"/>
  <c r="BS655" i="3"/>
  <c r="BT663" i="3"/>
  <c r="BS663" i="3"/>
  <c r="BG694" i="3"/>
  <c r="BT695" i="3"/>
  <c r="BG702" i="3"/>
  <c r="BS803" i="3"/>
  <c r="AU829" i="3"/>
  <c r="BG830" i="3"/>
  <c r="AU833" i="3"/>
  <c r="BG838" i="3"/>
  <c r="BU844" i="3"/>
  <c r="BS855" i="3"/>
  <c r="AU861" i="3"/>
  <c r="AU905" i="3"/>
  <c r="AU906" i="3"/>
  <c r="AU1041" i="3"/>
  <c r="BG1042" i="3"/>
  <c r="AU1053" i="3"/>
  <c r="BG1054" i="3"/>
  <c r="BS1055" i="3"/>
  <c r="AU1057" i="3"/>
  <c r="AU1061" i="3"/>
  <c r="AU1089" i="3"/>
  <c r="BS1095" i="3"/>
  <c r="BU1096" i="3"/>
  <c r="AU1097" i="3"/>
  <c r="BG1098" i="3"/>
  <c r="AU1123" i="3"/>
  <c r="BS1130" i="3"/>
  <c r="BU1133" i="3"/>
  <c r="AU1134" i="3"/>
  <c r="BG1135" i="3"/>
  <c r="BU15" i="3"/>
  <c r="AU48" i="3"/>
  <c r="BU71" i="3"/>
  <c r="BG199" i="3"/>
  <c r="BT640" i="3"/>
  <c r="BS1135" i="3"/>
  <c r="BS36" i="3"/>
  <c r="BG63" i="3"/>
  <c r="BG202" i="3"/>
  <c r="AU209" i="3"/>
  <c r="BG466" i="3"/>
  <c r="AU481" i="3"/>
  <c r="BG674" i="3"/>
  <c r="AU913" i="3"/>
  <c r="BG49" i="3"/>
  <c r="AU74" i="3"/>
  <c r="BS75" i="3"/>
  <c r="BS76" i="3"/>
  <c r="AU81" i="3"/>
  <c r="BU81" i="3"/>
  <c r="AU97" i="3"/>
  <c r="BG98" i="3"/>
  <c r="BG102" i="3"/>
  <c r="BG106" i="3"/>
  <c r="AU125" i="3"/>
  <c r="AU138" i="3"/>
  <c r="BS763" i="3"/>
  <c r="BS767" i="3"/>
  <c r="BS795" i="3"/>
  <c r="BS94" i="3"/>
  <c r="AU96" i="3"/>
  <c r="AU252" i="3"/>
  <c r="AU332" i="3"/>
  <c r="BG342" i="3"/>
  <c r="BG354" i="3"/>
  <c r="BG358" i="3"/>
  <c r="BG362" i="3"/>
  <c r="BG366" i="3"/>
  <c r="BG370" i="3"/>
  <c r="BG436" i="3"/>
  <c r="AU466" i="3"/>
  <c r="BU65" i="3"/>
  <c r="AU66" i="3"/>
  <c r="BG67" i="3"/>
  <c r="BG92" i="3"/>
  <c r="BG113" i="3"/>
  <c r="BS141" i="3"/>
  <c r="BS739" i="3"/>
  <c r="AU921" i="3"/>
  <c r="AU922" i="3"/>
  <c r="AU33" i="3"/>
  <c r="BG34" i="3"/>
  <c r="BG39" i="3"/>
  <c r="BS100" i="3"/>
  <c r="BG251" i="3"/>
  <c r="AU380" i="3"/>
  <c r="BG461" i="3"/>
  <c r="AU1025" i="3"/>
  <c r="BG82" i="3"/>
  <c r="AU85" i="3"/>
  <c r="BS92" i="3"/>
  <c r="BG110" i="3"/>
  <c r="BG801" i="3"/>
  <c r="BG937" i="3"/>
  <c r="AU1136" i="3"/>
  <c r="BS16" i="3"/>
  <c r="BT31" i="3"/>
  <c r="BT175" i="3"/>
  <c r="BT180" i="3"/>
  <c r="BU184" i="3"/>
  <c r="BU188" i="3"/>
  <c r="BU192" i="3"/>
  <c r="BG255" i="3"/>
  <c r="BU292" i="3"/>
  <c r="BG320" i="3"/>
  <c r="BS321" i="3"/>
  <c r="AU323" i="3"/>
  <c r="BG324" i="3"/>
  <c r="BS325" i="3"/>
  <c r="AU327" i="3"/>
  <c r="AU355" i="3"/>
  <c r="BS357" i="3"/>
  <c r="AU359" i="3"/>
  <c r="BG360" i="3"/>
  <c r="BS361" i="3"/>
  <c r="AU363" i="3"/>
  <c r="BG364" i="3"/>
  <c r="BG381" i="3"/>
  <c r="BS382" i="3"/>
  <c r="BS403" i="3"/>
  <c r="BU404" i="3"/>
  <c r="BT410" i="3"/>
  <c r="AU410" i="3"/>
  <c r="BU411" i="3"/>
  <c r="BS411" i="3"/>
  <c r="BS415" i="3"/>
  <c r="AU417" i="3"/>
  <c r="AU422" i="3"/>
  <c r="AU454" i="3"/>
  <c r="BA1137" i="3"/>
  <c r="BQ1137" i="3"/>
  <c r="AU165" i="3"/>
  <c r="AU177" i="3"/>
  <c r="AU181" i="3"/>
  <c r="BG182" i="3"/>
  <c r="BS183" i="3"/>
  <c r="AU193" i="3"/>
  <c r="AU197" i="3"/>
  <c r="BG198" i="3"/>
  <c r="BG230" i="3"/>
  <c r="BS231" i="3"/>
  <c r="AU233" i="3"/>
  <c r="AU237" i="3"/>
  <c r="AU241" i="3"/>
  <c r="AU245" i="3"/>
  <c r="BT246" i="3"/>
  <c r="BG246" i="3"/>
  <c r="BS247" i="3"/>
  <c r="BT251" i="3"/>
  <c r="AU253" i="3"/>
  <c r="BT254" i="3"/>
  <c r="BG254" i="3"/>
  <c r="BG274" i="3"/>
  <c r="BT275" i="3"/>
  <c r="BS283" i="3"/>
  <c r="AU285" i="3"/>
  <c r="AU293" i="3"/>
  <c r="BG311" i="3"/>
  <c r="BS312" i="3"/>
  <c r="BG315" i="3"/>
  <c r="BS316" i="3"/>
  <c r="BU381" i="3"/>
  <c r="BG445" i="3"/>
  <c r="BG169" i="3"/>
  <c r="BS170" i="3"/>
  <c r="BS230" i="3"/>
  <c r="AU240" i="3"/>
  <c r="AU260" i="3"/>
  <c r="AU280" i="3"/>
  <c r="BU299" i="3"/>
  <c r="BG301" i="3"/>
  <c r="AU304" i="3"/>
  <c r="AU305" i="3"/>
  <c r="BT306" i="3"/>
  <c r="BG306" i="3"/>
  <c r="BS307" i="3"/>
  <c r="AU309" i="3"/>
  <c r="BT310" i="3"/>
  <c r="BS393" i="3"/>
  <c r="BG424" i="3"/>
  <c r="AU427" i="3"/>
  <c r="BG428" i="3"/>
  <c r="BU429" i="3"/>
  <c r="BT432" i="3"/>
  <c r="BG432" i="3"/>
  <c r="BG444" i="3"/>
  <c r="BS449" i="3"/>
  <c r="BS457" i="3"/>
  <c r="BG463" i="3"/>
  <c r="BT466" i="3"/>
  <c r="AU482" i="3"/>
  <c r="BS504" i="3"/>
  <c r="BG524" i="3"/>
  <c r="BS548" i="3"/>
  <c r="BG556" i="3"/>
  <c r="BG560" i="3"/>
  <c r="BS561" i="3"/>
  <c r="BG707" i="3"/>
  <c r="AU710" i="3"/>
  <c r="BG764" i="3"/>
  <c r="BG768" i="3"/>
  <c r="AU770" i="3"/>
  <c r="AU771" i="3"/>
  <c r="BG776" i="3"/>
  <c r="BG784" i="3"/>
  <c r="BG796" i="3"/>
  <c r="BS816" i="3"/>
  <c r="AU862" i="3"/>
  <c r="BG864" i="3"/>
  <c r="BS864" i="3"/>
  <c r="AU866" i="3"/>
  <c r="BS880" i="3"/>
  <c r="AU883" i="3"/>
  <c r="BG891" i="3"/>
  <c r="BG892" i="3"/>
  <c r="BS892" i="3"/>
  <c r="AU894" i="3"/>
  <c r="BU896" i="3"/>
  <c r="BG991" i="3"/>
  <c r="BS1013" i="3"/>
  <c r="BG1019" i="3"/>
  <c r="BU1020" i="3"/>
  <c r="AU1026" i="3"/>
  <c r="BS1045" i="3"/>
  <c r="BG1071" i="3"/>
  <c r="AU47" i="3"/>
  <c r="BG57" i="3"/>
  <c r="BS58" i="3"/>
  <c r="BG60" i="3"/>
  <c r="AU63" i="3"/>
  <c r="AU99" i="3"/>
  <c r="BU102" i="3"/>
  <c r="AU107" i="3"/>
  <c r="BU110" i="3"/>
  <c r="BT125" i="3"/>
  <c r="AU130" i="3"/>
  <c r="BG144" i="3"/>
  <c r="BS145" i="3"/>
  <c r="BU466" i="3"/>
  <c r="BU467" i="3"/>
  <c r="BU583" i="3"/>
  <c r="BT586" i="3"/>
  <c r="BU615" i="3"/>
  <c r="BT618" i="3"/>
  <c r="BU647" i="3"/>
  <c r="BU663" i="3"/>
  <c r="BT666" i="3"/>
  <c r="BU695" i="3"/>
  <c r="BT742" i="3"/>
  <c r="BT806" i="3"/>
  <c r="BT830" i="3"/>
  <c r="BT1018" i="3"/>
  <c r="BT1098" i="3"/>
  <c r="BT92" i="3"/>
  <c r="AU92" i="3"/>
  <c r="BU107" i="3"/>
  <c r="BS111" i="3"/>
  <c r="BT158" i="3"/>
  <c r="AU161" i="3"/>
  <c r="BG460" i="3"/>
  <c r="BS461" i="3"/>
  <c r="AU463" i="3"/>
  <c r="BG464" i="3"/>
  <c r="BS465" i="3"/>
  <c r="BS506" i="3"/>
  <c r="AU520" i="3"/>
  <c r="BS522" i="3"/>
  <c r="AU524" i="3"/>
  <c r="BS526" i="3"/>
  <c r="AU528" i="3"/>
  <c r="BS530" i="3"/>
  <c r="BS658" i="3"/>
  <c r="BS690" i="3"/>
  <c r="AU692" i="3"/>
  <c r="BS698" i="3"/>
  <c r="AU700" i="3"/>
  <c r="AU724" i="3"/>
  <c r="BS727" i="3"/>
  <c r="BS746" i="3"/>
  <c r="BS750" i="3"/>
  <c r="AU764" i="3"/>
  <c r="BG769" i="3"/>
  <c r="BT770" i="3"/>
  <c r="BS770" i="3"/>
  <c r="BS778" i="3"/>
  <c r="BG781" i="3"/>
  <c r="BS782" i="3"/>
  <c r="BG785" i="3"/>
  <c r="BG789" i="3"/>
  <c r="BS790" i="3"/>
  <c r="BS794" i="3"/>
  <c r="AU796" i="3"/>
  <c r="BU798" i="3"/>
  <c r="BS810" i="3"/>
  <c r="BG813" i="3"/>
  <c r="BG845" i="3"/>
  <c r="BS862" i="3"/>
  <c r="BS874" i="3"/>
  <c r="BG877" i="3"/>
  <c r="BG881" i="3"/>
  <c r="BS890" i="3"/>
  <c r="AU892" i="3"/>
  <c r="BS894" i="3"/>
  <c r="AU896" i="3"/>
  <c r="BT954" i="3"/>
  <c r="BS954" i="3"/>
  <c r="BS970" i="3"/>
  <c r="AU992" i="3"/>
  <c r="BT997" i="3"/>
  <c r="BG997" i="3"/>
  <c r="BU1006" i="3"/>
  <c r="BS1014" i="3"/>
  <c r="AU1016" i="3"/>
  <c r="BS1026" i="3"/>
  <c r="BT1029" i="3"/>
  <c r="AU1036" i="3"/>
  <c r="BS1038" i="3"/>
  <c r="AU1073" i="3"/>
  <c r="BG1073" i="3"/>
  <c r="BG1089" i="3"/>
  <c r="AU31" i="3"/>
  <c r="AU32" i="3"/>
  <c r="BG33" i="3"/>
  <c r="BT38" i="3"/>
  <c r="BG38" i="3"/>
  <c r="BS39" i="3"/>
  <c r="BS43" i="3"/>
  <c r="BT47" i="3"/>
  <c r="BG54" i="3"/>
  <c r="BG55" i="3"/>
  <c r="BS55" i="3"/>
  <c r="AU57" i="3"/>
  <c r="AU61" i="3"/>
  <c r="AU90" i="3"/>
  <c r="BT91" i="3"/>
  <c r="BS130" i="3"/>
  <c r="AU132" i="3"/>
  <c r="BS142" i="3"/>
  <c r="AU144" i="3"/>
  <c r="BT149" i="3"/>
  <c r="BG149" i="3"/>
  <c r="BT157" i="3"/>
  <c r="BS162" i="3"/>
  <c r="BG386" i="3"/>
  <c r="BG452" i="3"/>
  <c r="AU616" i="3"/>
  <c r="BU641" i="3"/>
  <c r="BG673" i="3"/>
  <c r="AU680" i="3"/>
  <c r="BG681" i="3"/>
  <c r="AU723" i="3"/>
  <c r="BG988" i="3"/>
  <c r="BS212" i="3"/>
  <c r="BG215" i="3"/>
  <c r="BG336" i="3"/>
  <c r="BS337" i="3"/>
  <c r="AU339" i="3"/>
  <c r="BG344" i="3"/>
  <c r="BS345" i="3"/>
  <c r="BS365" i="3"/>
  <c r="BG369" i="3"/>
  <c r="AU381" i="3"/>
  <c r="BG468" i="3"/>
  <c r="AU506" i="3"/>
  <c r="BS776" i="3"/>
  <c r="BG787" i="3"/>
  <c r="AU798" i="3"/>
  <c r="AU898" i="3"/>
  <c r="BT287" i="3"/>
  <c r="BG409" i="3"/>
  <c r="BS410" i="3"/>
  <c r="BS450" i="3"/>
  <c r="BG491" i="3"/>
  <c r="BG670" i="3"/>
  <c r="AU806" i="3"/>
  <c r="BG1015" i="3"/>
  <c r="BS1022" i="3"/>
  <c r="BS1077" i="3"/>
  <c r="BS1127" i="3"/>
  <c r="BG214" i="3"/>
  <c r="BG241" i="3"/>
  <c r="BG261" i="3"/>
  <c r="BG281" i="3"/>
  <c r="AU292" i="3"/>
  <c r="BS344" i="3"/>
  <c r="BG379" i="3"/>
  <c r="BG690" i="3"/>
  <c r="BT866" i="3"/>
  <c r="BS878" i="3"/>
  <c r="BS974" i="3"/>
  <c r="BG258" i="3"/>
  <c r="BG266" i="3"/>
  <c r="AU268" i="3"/>
  <c r="BG269" i="3"/>
  <c r="BG363" i="3"/>
  <c r="BS380" i="3"/>
  <c r="BS596" i="3"/>
  <c r="BT599" i="3"/>
  <c r="BG599" i="3"/>
  <c r="BS684" i="3"/>
  <c r="BS731" i="3"/>
  <c r="BG734" i="3"/>
  <c r="BG899" i="3"/>
  <c r="AU971" i="3"/>
  <c r="AU1006" i="3"/>
  <c r="BG1008" i="3"/>
  <c r="BU1099" i="3"/>
  <c r="BS209" i="3"/>
  <c r="BS221" i="3"/>
  <c r="BG334" i="3"/>
  <c r="AU364" i="3"/>
  <c r="AU389" i="3"/>
  <c r="AU411" i="3"/>
  <c r="BS417" i="3"/>
  <c r="BG440" i="3"/>
  <c r="BS470" i="3"/>
  <c r="BS493" i="3"/>
  <c r="BT568" i="3"/>
  <c r="BU570" i="3"/>
  <c r="BS570" i="3"/>
  <c r="AU572" i="3"/>
  <c r="AU588" i="3"/>
  <c r="BS666" i="3"/>
  <c r="AU668" i="3"/>
  <c r="AU728" i="3"/>
  <c r="BG798" i="3"/>
  <c r="AU801" i="3"/>
  <c r="BG806" i="3"/>
  <c r="BS835" i="3"/>
  <c r="AU857" i="3"/>
  <c r="AU938" i="3"/>
  <c r="AU954" i="3"/>
  <c r="AU970" i="3"/>
  <c r="AU1009" i="3"/>
  <c r="BG1010" i="3"/>
  <c r="AU1018" i="3"/>
  <c r="AU1019" i="3"/>
  <c r="BS1025" i="3"/>
  <c r="AU1077" i="3"/>
  <c r="BS196" i="3"/>
  <c r="BG207" i="3"/>
  <c r="BG299" i="3"/>
  <c r="AU367" i="3"/>
  <c r="AU384" i="3"/>
  <c r="BG480" i="3"/>
  <c r="BG528" i="3"/>
  <c r="BS529" i="3"/>
  <c r="BG540" i="3"/>
  <c r="BG551" i="3"/>
  <c r="BU552" i="3"/>
  <c r="BS552" i="3"/>
  <c r="AU562" i="3"/>
  <c r="BG580" i="3"/>
  <c r="AU583" i="3"/>
  <c r="BG596" i="3"/>
  <c r="AU599" i="3"/>
  <c r="BG652" i="3"/>
  <c r="AU663" i="3"/>
  <c r="BG684" i="3"/>
  <c r="BS758" i="3"/>
  <c r="BS898" i="3"/>
  <c r="BS958" i="3"/>
  <c r="AU960" i="3"/>
  <c r="AU976" i="3"/>
  <c r="BT1126" i="3"/>
  <c r="AU169" i="3"/>
  <c r="AU173" i="3"/>
  <c r="AU185" i="3"/>
  <c r="BG287" i="3"/>
  <c r="BS352" i="3"/>
  <c r="BS395" i="3"/>
  <c r="BG405" i="3"/>
  <c r="AU537" i="3"/>
  <c r="AU561" i="3"/>
  <c r="BT570" i="3"/>
  <c r="BG735" i="3"/>
  <c r="AU766" i="3"/>
  <c r="BG828" i="3"/>
  <c r="BS838" i="3"/>
  <c r="BS870" i="3"/>
  <c r="BS937" i="3"/>
  <c r="BS945" i="3"/>
  <c r="BS953" i="3"/>
  <c r="BS989" i="3"/>
  <c r="BS1001" i="3"/>
  <c r="AU1049" i="3"/>
  <c r="AU272" i="3"/>
  <c r="BG310" i="3"/>
  <c r="BS324" i="3"/>
  <c r="BG327" i="3"/>
  <c r="BG347" i="3"/>
  <c r="BS360" i="3"/>
  <c r="AU469" i="3"/>
  <c r="AU473" i="3"/>
  <c r="BS484" i="3"/>
  <c r="BG563" i="3"/>
  <c r="BS564" i="3"/>
  <c r="AU584" i="3"/>
  <c r="AU604" i="3"/>
  <c r="AU684" i="3"/>
  <c r="AU735" i="3"/>
  <c r="BS814" i="3"/>
  <c r="BG817" i="3"/>
  <c r="AU828" i="3"/>
  <c r="BS848" i="3"/>
  <c r="AU867" i="3"/>
  <c r="BS886" i="3"/>
  <c r="BG961" i="3"/>
  <c r="AU991" i="3"/>
  <c r="BS1005" i="3"/>
  <c r="AU1040" i="3"/>
  <c r="AU212" i="3"/>
  <c r="BS257" i="3"/>
  <c r="BU298" i="3"/>
  <c r="BG314" i="3"/>
  <c r="BG330" i="3"/>
  <c r="AU352" i="3"/>
  <c r="AU377" i="3"/>
  <c r="BS384" i="3"/>
  <c r="BS433" i="3"/>
  <c r="AU435" i="3"/>
  <c r="BG499" i="3"/>
  <c r="BG523" i="3"/>
  <c r="AU557" i="3"/>
  <c r="BS563" i="3"/>
  <c r="AU565" i="3"/>
  <c r="BG711" i="3"/>
  <c r="AU714" i="3"/>
  <c r="AU718" i="3"/>
  <c r="BS736" i="3"/>
  <c r="AU738" i="3"/>
  <c r="AU819" i="3"/>
  <c r="BG829" i="3"/>
  <c r="AU839" i="3"/>
  <c r="AU858" i="3"/>
  <c r="BT862" i="3"/>
  <c r="AU955" i="3"/>
  <c r="BG956" i="3"/>
  <c r="AU959" i="3"/>
  <c r="BG960" i="3"/>
  <c r="BG972" i="3"/>
  <c r="BG976" i="3"/>
  <c r="BS1061" i="3"/>
  <c r="BG423" i="3"/>
  <c r="BG666" i="3"/>
  <c r="BG698" i="3"/>
  <c r="BG706" i="3"/>
  <c r="BS743" i="3"/>
  <c r="BG849" i="3"/>
  <c r="BS866" i="3"/>
  <c r="AU977" i="3"/>
  <c r="BG1067" i="3"/>
  <c r="BG167" i="3"/>
  <c r="AU297" i="3"/>
  <c r="BG298" i="3"/>
  <c r="BS353" i="3"/>
  <c r="BS423" i="3"/>
  <c r="BG447" i="3"/>
  <c r="BG476" i="3"/>
  <c r="BS486" i="3"/>
  <c r="AU495" i="3"/>
  <c r="BG578" i="3"/>
  <c r="BG610" i="3"/>
  <c r="AU620" i="3"/>
  <c r="BG642" i="3"/>
  <c r="BS642" i="3"/>
  <c r="AU644" i="3"/>
  <c r="BS650" i="3"/>
  <c r="BS711" i="3"/>
  <c r="BS723" i="3"/>
  <c r="BS735" i="3"/>
  <c r="BG737" i="3"/>
  <c r="BS738" i="3"/>
  <c r="BG753" i="3"/>
  <c r="BS861" i="3"/>
  <c r="AU1033" i="3"/>
  <c r="BG1035" i="3"/>
  <c r="BS1101" i="3"/>
  <c r="AU220" i="3"/>
  <c r="AU229" i="3"/>
  <c r="AU288" i="3"/>
  <c r="AU336" i="3"/>
  <c r="AU373" i="3"/>
  <c r="AU388" i="3"/>
  <c r="AU232" i="3"/>
  <c r="AU308" i="3"/>
  <c r="BG373" i="3"/>
  <c r="BS374" i="3"/>
  <c r="AU376" i="3"/>
  <c r="BG319" i="3"/>
  <c r="BS356" i="3"/>
  <c r="BT240" i="3"/>
  <c r="BG367" i="3"/>
  <c r="BS376" i="3"/>
  <c r="BS381" i="3"/>
  <c r="BU171" i="3"/>
  <c r="BT174" i="3"/>
  <c r="BG174" i="3"/>
  <c r="BU179" i="3"/>
  <c r="BT182" i="3"/>
  <c r="BS188" i="3"/>
  <c r="AU189" i="3"/>
  <c r="BU195" i="3"/>
  <c r="BT198" i="3"/>
  <c r="BV198" i="3" s="1"/>
  <c r="BY198" i="3" s="1"/>
  <c r="BU200" i="3"/>
  <c r="BS213" i="3"/>
  <c r="BT224" i="3"/>
  <c r="BT228" i="3"/>
  <c r="BU230" i="3"/>
  <c r="BU231" i="3"/>
  <c r="BG238" i="3"/>
  <c r="BS242" i="3"/>
  <c r="AU264" i="3"/>
  <c r="BT268" i="3"/>
  <c r="BG270" i="3"/>
  <c r="BG282" i="3"/>
  <c r="BG290" i="3"/>
  <c r="BT295" i="3"/>
  <c r="BS296" i="3"/>
  <c r="BT298" i="3"/>
  <c r="AU300" i="3"/>
  <c r="BS306" i="3"/>
  <c r="BT316" i="3"/>
  <c r="BS317" i="3"/>
  <c r="BU320" i="3"/>
  <c r="BG340" i="3"/>
  <c r="BS341" i="3"/>
  <c r="AU343" i="3"/>
  <c r="AU344" i="3"/>
  <c r="BG356" i="3"/>
  <c r="BG385" i="3"/>
  <c r="BG397" i="3"/>
  <c r="BS398" i="3"/>
  <c r="AU399" i="3"/>
  <c r="BS401" i="3"/>
  <c r="AU409" i="3"/>
  <c r="BS419" i="3"/>
  <c r="BT422" i="3"/>
  <c r="BU423" i="3"/>
  <c r="BU424" i="3"/>
  <c r="AU426" i="3"/>
  <c r="BG437" i="3"/>
  <c r="BS438" i="3"/>
  <c r="BT444" i="3"/>
  <c r="BT449" i="3"/>
  <c r="BS454" i="3"/>
  <c r="BS458" i="3"/>
  <c r="BT460" i="3"/>
  <c r="BT464" i="3"/>
  <c r="BS466" i="3"/>
  <c r="BG475" i="3"/>
  <c r="BT482" i="3"/>
  <c r="BU484" i="3"/>
  <c r="BG500" i="3"/>
  <c r="BU504" i="3"/>
  <c r="BT504" i="3"/>
  <c r="BG504" i="3"/>
  <c r="AU507" i="3"/>
  <c r="BU509" i="3"/>
  <c r="BS509" i="3"/>
  <c r="AU511" i="3"/>
  <c r="BU513" i="3"/>
  <c r="AU515" i="3"/>
  <c r="BS517" i="3"/>
  <c r="BS518" i="3"/>
  <c r="AU519" i="3"/>
  <c r="BG539" i="3"/>
  <c r="AU541" i="3"/>
  <c r="AU542" i="3"/>
  <c r="AU545" i="3"/>
  <c r="BT546" i="3"/>
  <c r="AU553" i="3"/>
  <c r="BG555" i="3"/>
  <c r="AU558" i="3"/>
  <c r="BT562" i="3"/>
  <c r="BS165" i="3"/>
  <c r="AU167" i="3"/>
  <c r="BU169" i="3"/>
  <c r="BS174" i="3"/>
  <c r="BU175" i="3"/>
  <c r="AU176" i="3"/>
  <c r="BT177" i="3"/>
  <c r="BS182" i="3"/>
  <c r="BT210" i="3"/>
  <c r="BG210" i="3"/>
  <c r="BS211" i="3"/>
  <c r="AU218" i="3"/>
  <c r="BG219" i="3"/>
  <c r="BT220" i="3"/>
  <c r="BS220" i="3"/>
  <c r="BS233" i="3"/>
  <c r="AU235" i="3"/>
  <c r="BG236" i="3"/>
  <c r="BS237" i="3"/>
  <c r="BG240" i="3"/>
  <c r="BS245" i="3"/>
  <c r="BT248" i="3"/>
  <c r="BS249" i="3"/>
  <c r="AU251" i="3"/>
  <c r="BT252" i="3"/>
  <c r="BU253" i="3"/>
  <c r="BS253" i="3"/>
  <c r="BU254" i="3"/>
  <c r="BS254" i="3"/>
  <c r="BU255" i="3"/>
  <c r="BS255" i="3"/>
  <c r="AU258" i="3"/>
  <c r="BT260" i="3"/>
  <c r="BS260" i="3"/>
  <c r="AU266" i="3"/>
  <c r="BU268" i="3"/>
  <c r="BG268" i="3"/>
  <c r="AU275" i="3"/>
  <c r="BT276" i="3"/>
  <c r="BS277" i="3"/>
  <c r="AU284" i="3"/>
  <c r="BS285" i="3"/>
  <c r="AU287" i="3"/>
  <c r="BS300" i="3"/>
  <c r="BG303" i="3"/>
  <c r="BS305" i="3"/>
  <c r="BU309" i="3"/>
  <c r="BU310" i="3"/>
  <c r="BS310" i="3"/>
  <c r="BU311" i="3"/>
  <c r="BS311" i="3"/>
  <c r="BG318" i="3"/>
  <c r="BS328" i="3"/>
  <c r="AU330" i="3"/>
  <c r="AU334" i="3"/>
  <c r="BS340" i="3"/>
  <c r="AU342" i="3"/>
  <c r="BG343" i="3"/>
  <c r="AU354" i="3"/>
  <c r="AU358" i="3"/>
  <c r="BU373" i="3"/>
  <c r="BT378" i="3"/>
  <c r="BG378" i="3"/>
  <c r="BU389" i="3"/>
  <c r="BG389" i="3"/>
  <c r="BS390" i="3"/>
  <c r="AU393" i="3"/>
  <c r="AU394" i="3"/>
  <c r="AU395" i="3"/>
  <c r="BG395" i="3"/>
  <c r="AU398" i="3"/>
  <c r="BG399" i="3"/>
  <c r="AU402" i="3"/>
  <c r="BT403" i="3"/>
  <c r="BG404" i="3"/>
  <c r="BT408" i="3"/>
  <c r="BG408" i="3"/>
  <c r="BT418" i="3"/>
  <c r="AU419" i="3"/>
  <c r="BU421" i="3"/>
  <c r="BT426" i="3"/>
  <c r="BG434" i="3"/>
  <c r="BU435" i="3"/>
  <c r="BG435" i="3"/>
  <c r="AU438" i="3"/>
  <c r="BT443" i="3"/>
  <c r="BG448" i="3"/>
  <c r="AU450" i="3"/>
  <c r="BG456" i="3"/>
  <c r="AU458" i="3"/>
  <c r="AU471" i="3"/>
  <c r="BU473" i="3"/>
  <c r="BG473" i="3"/>
  <c r="BS474" i="3"/>
  <c r="AU476" i="3"/>
  <c r="BS478" i="3"/>
  <c r="AU480" i="3"/>
  <c r="AU501" i="3"/>
  <c r="BT502" i="3"/>
  <c r="AU505" i="3"/>
  <c r="BU508" i="3"/>
  <c r="BS508" i="3"/>
  <c r="BU512" i="3"/>
  <c r="BS512" i="3"/>
  <c r="AU514" i="3"/>
  <c r="BU516" i="3"/>
  <c r="BS516" i="3"/>
  <c r="AU530" i="3"/>
  <c r="AU531" i="3"/>
  <c r="BS533" i="3"/>
  <c r="AU535" i="3"/>
  <c r="BU537" i="3"/>
  <c r="BS538" i="3"/>
  <c r="AU540" i="3"/>
  <c r="BS542" i="3"/>
  <c r="AU544" i="3"/>
  <c r="BS546" i="3"/>
  <c r="BU164" i="3"/>
  <c r="BT171" i="3"/>
  <c r="BG171" i="3"/>
  <c r="BS173" i="3"/>
  <c r="BT176" i="3"/>
  <c r="BS177" i="3"/>
  <c r="BU181" i="3"/>
  <c r="BU182" i="3"/>
  <c r="BG188" i="3"/>
  <c r="BS189" i="3"/>
  <c r="BG192" i="3"/>
  <c r="BS197" i="3"/>
  <c r="BS198" i="3"/>
  <c r="AU200" i="3"/>
  <c r="AU204" i="3"/>
  <c r="BT205" i="3"/>
  <c r="AU208" i="3"/>
  <c r="BG213" i="3"/>
  <c r="AU216" i="3"/>
  <c r="BG222" i="3"/>
  <c r="BS223" i="3"/>
  <c r="BT227" i="3"/>
  <c r="BT230" i="3"/>
  <c r="BG231" i="3"/>
  <c r="AU238" i="3"/>
  <c r="BG239" i="3"/>
  <c r="BG243" i="3"/>
  <c r="BS244" i="3"/>
  <c r="BS252" i="3"/>
  <c r="BG262" i="3"/>
  <c r="BS263" i="3"/>
  <c r="BG271" i="3"/>
  <c r="BS272" i="3"/>
  <c r="AU278" i="3"/>
  <c r="BG279" i="3"/>
  <c r="BT280" i="3"/>
  <c r="BS280" i="3"/>
  <c r="BS288" i="3"/>
  <c r="AU290" i="3"/>
  <c r="BG292" i="3"/>
  <c r="BS293" i="3"/>
  <c r="AU295" i="3"/>
  <c r="BG296" i="3"/>
  <c r="BU297" i="3"/>
  <c r="BS297" i="3"/>
  <c r="BS298" i="3"/>
  <c r="BS299" i="3"/>
  <c r="BG307" i="3"/>
  <c r="BG313" i="3"/>
  <c r="BG317" i="3"/>
  <c r="AU321" i="3"/>
  <c r="BT323" i="3"/>
  <c r="AU325" i="3"/>
  <c r="BT327" i="3"/>
  <c r="AU337" i="3"/>
  <c r="BT347" i="3"/>
  <c r="AU349" i="3"/>
  <c r="BT351" i="3"/>
  <c r="AU353" i="3"/>
  <c r="BG371" i="3"/>
  <c r="BS372" i="3"/>
  <c r="BS373" i="3"/>
  <c r="BG377" i="3"/>
  <c r="BG387" i="3"/>
  <c r="BS388" i="3"/>
  <c r="BG394" i="3"/>
  <c r="AU406" i="3"/>
  <c r="BT407" i="3"/>
  <c r="BG407" i="3"/>
  <c r="BS412" i="3"/>
  <c r="AU414" i="3"/>
  <c r="BT415" i="3"/>
  <c r="BG415" i="3"/>
  <c r="AU418" i="3"/>
  <c r="BG429" i="3"/>
  <c r="BS434" i="3"/>
  <c r="AU437" i="3"/>
  <c r="AU441" i="3"/>
  <c r="BT442" i="3"/>
  <c r="BU443" i="3"/>
  <c r="BS443" i="3"/>
  <c r="BS447" i="3"/>
  <c r="BT450" i="3"/>
  <c r="BU451" i="3"/>
  <c r="AU453" i="3"/>
  <c r="AU457" i="3"/>
  <c r="BG467" i="3"/>
  <c r="AU470" i="3"/>
  <c r="BG471" i="3"/>
  <c r="BS473" i="3"/>
  <c r="AU488" i="3"/>
  <c r="BS490" i="3"/>
  <c r="AU492" i="3"/>
  <c r="BS494" i="3"/>
  <c r="AU496" i="3"/>
  <c r="BS498" i="3"/>
  <c r="AU500" i="3"/>
  <c r="BS502" i="3"/>
  <c r="AU525" i="3"/>
  <c r="BT526" i="3"/>
  <c r="AU529" i="3"/>
  <c r="BT530" i="3"/>
  <c r="BU532" i="3"/>
  <c r="BS532" i="3"/>
  <c r="BG535" i="3"/>
  <c r="BU536" i="3"/>
  <c r="BS536" i="3"/>
  <c r="BT730" i="3"/>
  <c r="BS730" i="3"/>
  <c r="BG744" i="3"/>
  <c r="AU747" i="3"/>
  <c r="BU749" i="3"/>
  <c r="BT749" i="3"/>
  <c r="BG749" i="3"/>
  <c r="BG752" i="3"/>
  <c r="BS759" i="3"/>
  <c r="AU762" i="3"/>
  <c r="AU765" i="3"/>
  <c r="BG766" i="3"/>
  <c r="AU769" i="3"/>
  <c r="BS771" i="3"/>
  <c r="AU774" i="3"/>
  <c r="BG774" i="3"/>
  <c r="BU780" i="3"/>
  <c r="BS781" i="3"/>
  <c r="AU783" i="3"/>
  <c r="BS791" i="3"/>
  <c r="AU794" i="3"/>
  <c r="AU797" i="3"/>
  <c r="BT798" i="3"/>
  <c r="BG800" i="3"/>
  <c r="AU802" i="3"/>
  <c r="BG808" i="3"/>
  <c r="BS808" i="3"/>
  <c r="AU811" i="3"/>
  <c r="BG812" i="3"/>
  <c r="BS813" i="3"/>
  <c r="AU815" i="3"/>
  <c r="BG816" i="3"/>
  <c r="BS817" i="3"/>
  <c r="BG821" i="3"/>
  <c r="BS823" i="3"/>
  <c r="AU826" i="3"/>
  <c r="BU828" i="3"/>
  <c r="AU830" i="3"/>
  <c r="BG832" i="3"/>
  <c r="AU834" i="3"/>
  <c r="BS840" i="3"/>
  <c r="BS846" i="3"/>
  <c r="BG851" i="3"/>
  <c r="BG860" i="3"/>
  <c r="BG868" i="3"/>
  <c r="BT878" i="3"/>
  <c r="BG883" i="3"/>
  <c r="AU887" i="3"/>
  <c r="BU889" i="3"/>
  <c r="BG889" i="3"/>
  <c r="BS889" i="3"/>
  <c r="BG896" i="3"/>
  <c r="BS897" i="3"/>
  <c r="BG567" i="3"/>
  <c r="BS568" i="3"/>
  <c r="BG572" i="3"/>
  <c r="AU575" i="3"/>
  <c r="AU576" i="3"/>
  <c r="BU577" i="3"/>
  <c r="BU578" i="3"/>
  <c r="BS578" i="3"/>
  <c r="AU580" i="3"/>
  <c r="BS586" i="3"/>
  <c r="BS588" i="3"/>
  <c r="BG590" i="3"/>
  <c r="BT591" i="3"/>
  <c r="BG591" i="3"/>
  <c r="BS591" i="3"/>
  <c r="BT594" i="3"/>
  <c r="BG604" i="3"/>
  <c r="AU607" i="3"/>
  <c r="AU608" i="3"/>
  <c r="BU609" i="3"/>
  <c r="BU610" i="3"/>
  <c r="BS610" i="3"/>
  <c r="AU612" i="3"/>
  <c r="BS618" i="3"/>
  <c r="BS620" i="3"/>
  <c r="BG622" i="3"/>
  <c r="BT623" i="3"/>
  <c r="BG623" i="3"/>
  <c r="BS623" i="3"/>
  <c r="BT626" i="3"/>
  <c r="AU640" i="3"/>
  <c r="BU642" i="3"/>
  <c r="BS668" i="3"/>
  <c r="BT671" i="3"/>
  <c r="AU688" i="3"/>
  <c r="BG689" i="3"/>
  <c r="BU690" i="3"/>
  <c r="BT703" i="3"/>
  <c r="BT710" i="3"/>
  <c r="BS726" i="3"/>
  <c r="BU599" i="3"/>
  <c r="BT602" i="3"/>
  <c r="BU631" i="3"/>
  <c r="BG631" i="3"/>
  <c r="BT634" i="3"/>
  <c r="BG634" i="3"/>
  <c r="BG644" i="3"/>
  <c r="AU647" i="3"/>
  <c r="AU648" i="3"/>
  <c r="AU655" i="3"/>
  <c r="BT656" i="3"/>
  <c r="AU656" i="3"/>
  <c r="AU664" i="3"/>
  <c r="BG665" i="3"/>
  <c r="BS665" i="3"/>
  <c r="BS676" i="3"/>
  <c r="BG678" i="3"/>
  <c r="BU679" i="3"/>
  <c r="BT679" i="3"/>
  <c r="BG682" i="3"/>
  <c r="BG692" i="3"/>
  <c r="AU696" i="3"/>
  <c r="BG697" i="3"/>
  <c r="BS697" i="3"/>
  <c r="BS707" i="3"/>
  <c r="AU708" i="3"/>
  <c r="BU710" i="3"/>
  <c r="BG710" i="3"/>
  <c r="AU717" i="3"/>
  <c r="BT718" i="3"/>
  <c r="AU721" i="3"/>
  <c r="BU721" i="3"/>
  <c r="BG722" i="3"/>
  <c r="BU723" i="3"/>
  <c r="BG723" i="3"/>
  <c r="AU726" i="3"/>
  <c r="BG727" i="3"/>
  <c r="BG728" i="3"/>
  <c r="AU731" i="3"/>
  <c r="BG741" i="3"/>
  <c r="BS747" i="3"/>
  <c r="AU749" i="3"/>
  <c r="BT750" i="3"/>
  <c r="AU750" i="3"/>
  <c r="BS751" i="3"/>
  <c r="AU759" i="3"/>
  <c r="BU761" i="3"/>
  <c r="BT761" i="3"/>
  <c r="BG761" i="3"/>
  <c r="BS761" i="3"/>
  <c r="BG765" i="3"/>
  <c r="BG772" i="3"/>
  <c r="BS774" i="3"/>
  <c r="AU779" i="3"/>
  <c r="BT782" i="3"/>
  <c r="AU782" i="3"/>
  <c r="BU784" i="3"/>
  <c r="BS784" i="3"/>
  <c r="BU785" i="3"/>
  <c r="BS785" i="3"/>
  <c r="AU787" i="3"/>
  <c r="AU791" i="3"/>
  <c r="BT793" i="3"/>
  <c r="BG793" i="3"/>
  <c r="BS793" i="3"/>
  <c r="BU797" i="3"/>
  <c r="BG797" i="3"/>
  <c r="BS799" i="3"/>
  <c r="BT802" i="3"/>
  <c r="BS802" i="3"/>
  <c r="BS806" i="3"/>
  <c r="BT814" i="3"/>
  <c r="BG819" i="3"/>
  <c r="AU823" i="3"/>
  <c r="BU825" i="3"/>
  <c r="BT825" i="3"/>
  <c r="BG825" i="3"/>
  <c r="BS825" i="3"/>
  <c r="BS831" i="3"/>
  <c r="BG833" i="3"/>
  <c r="BT834" i="3"/>
  <c r="BS834" i="3"/>
  <c r="BS842" i="3"/>
  <c r="AU846" i="3"/>
  <c r="BG853" i="3"/>
  <c r="BS854" i="3"/>
  <c r="BS858" i="3"/>
  <c r="AU860" i="3"/>
  <c r="BU862" i="3"/>
  <c r="BG862" i="3"/>
  <c r="AU865" i="3"/>
  <c r="BS867" i="3"/>
  <c r="BT870" i="3"/>
  <c r="AU870" i="3"/>
  <c r="BG870" i="3"/>
  <c r="BG872" i="3"/>
  <c r="BS872" i="3"/>
  <c r="AU875" i="3"/>
  <c r="BG876" i="3"/>
  <c r="BS877" i="3"/>
  <c r="AU879" i="3"/>
  <c r="BG880" i="3"/>
  <c r="BS881" i="3"/>
  <c r="BG885" i="3"/>
  <c r="BS887" i="3"/>
  <c r="AU890" i="3"/>
  <c r="BG544" i="3"/>
  <c r="BS545" i="3"/>
  <c r="AU546" i="3"/>
  <c r="AU547" i="3"/>
  <c r="BS549" i="3"/>
  <c r="AU551" i="3"/>
  <c r="BU553" i="3"/>
  <c r="BS554" i="3"/>
  <c r="AU556" i="3"/>
  <c r="BS558" i="3"/>
  <c r="AU560" i="3"/>
  <c r="AU568" i="3"/>
  <c r="BS572" i="3"/>
  <c r="BG574" i="3"/>
  <c r="BT575" i="3"/>
  <c r="BG575" i="3"/>
  <c r="BS575" i="3"/>
  <c r="BT578" i="3"/>
  <c r="BG588" i="3"/>
  <c r="AU591" i="3"/>
  <c r="AU592" i="3"/>
  <c r="BU593" i="3"/>
  <c r="BS593" i="3"/>
  <c r="BU594" i="3"/>
  <c r="BS594" i="3"/>
  <c r="AU596" i="3"/>
  <c r="BS602" i="3"/>
  <c r="BS604" i="3"/>
  <c r="BG606" i="3"/>
  <c r="BT607" i="3"/>
  <c r="BG607" i="3"/>
  <c r="BS607" i="3"/>
  <c r="BT610" i="3"/>
  <c r="BG620" i="3"/>
  <c r="AU623" i="3"/>
  <c r="AU624" i="3"/>
  <c r="BU625" i="3"/>
  <c r="BU626" i="3"/>
  <c r="BS626" i="3"/>
  <c r="AU628" i="3"/>
  <c r="BS634" i="3"/>
  <c r="BG638" i="3"/>
  <c r="BT639" i="3"/>
  <c r="BS639" i="3"/>
  <c r="BT642" i="3"/>
  <c r="BU650" i="3"/>
  <c r="BT651" i="3"/>
  <c r="BS656" i="3"/>
  <c r="BT659" i="3"/>
  <c r="BG668" i="3"/>
  <c r="BT672" i="3"/>
  <c r="BS673" i="3"/>
  <c r="BU674" i="3"/>
  <c r="BS674" i="3"/>
  <c r="AU676" i="3"/>
  <c r="BS682" i="3"/>
  <c r="BG686" i="3"/>
  <c r="BT687" i="3"/>
  <c r="BG700" i="3"/>
  <c r="BS705" i="3"/>
  <c r="AU707" i="3"/>
  <c r="AU712" i="3"/>
  <c r="BS714" i="3"/>
  <c r="BT726" i="3"/>
  <c r="BG726" i="3"/>
  <c r="BU733" i="3"/>
  <c r="BU735" i="3"/>
  <c r="BU829" i="3"/>
  <c r="BU841" i="3"/>
  <c r="BU848" i="3"/>
  <c r="BU849" i="3"/>
  <c r="BU861" i="3"/>
  <c r="BG900" i="3"/>
  <c r="BS900" i="3"/>
  <c r="AU902" i="3"/>
  <c r="BG907" i="3"/>
  <c r="BG908" i="3"/>
  <c r="BS908" i="3"/>
  <c r="AU910" i="3"/>
  <c r="BU912" i="3"/>
  <c r="BG912" i="3"/>
  <c r="AU914" i="3"/>
  <c r="AU915" i="3"/>
  <c r="BG915" i="3"/>
  <c r="BG916" i="3"/>
  <c r="BS916" i="3"/>
  <c r="AU918" i="3"/>
  <c r="AU923" i="3"/>
  <c r="BG923" i="3"/>
  <c r="BG924" i="3"/>
  <c r="BS924" i="3"/>
  <c r="AU926" i="3"/>
  <c r="AU927" i="3"/>
  <c r="BU928" i="3"/>
  <c r="BG928" i="3"/>
  <c r="AU930" i="3"/>
  <c r="AU931" i="3"/>
  <c r="BG931" i="3"/>
  <c r="BG932" i="3"/>
  <c r="BS932" i="3"/>
  <c r="AU934" i="3"/>
  <c r="AU935" i="3"/>
  <c r="AU939" i="3"/>
  <c r="BG939" i="3"/>
  <c r="BG940" i="3"/>
  <c r="BS940" i="3"/>
  <c r="AU942" i="3"/>
  <c r="AU943" i="3"/>
  <c r="BU944" i="3"/>
  <c r="BG944" i="3"/>
  <c r="AU946" i="3"/>
  <c r="AU947" i="3"/>
  <c r="BG947" i="3"/>
  <c r="BG948" i="3"/>
  <c r="BS948" i="3"/>
  <c r="AU950" i="3"/>
  <c r="BG970" i="3"/>
  <c r="BU971" i="3"/>
  <c r="BU975" i="3"/>
  <c r="BS976" i="3"/>
  <c r="AU978" i="3"/>
  <c r="BG979" i="3"/>
  <c r="BS980" i="3"/>
  <c r="AU982" i="3"/>
  <c r="BS984" i="3"/>
  <c r="BG987" i="3"/>
  <c r="BS988" i="3"/>
  <c r="BS997" i="3"/>
  <c r="BT1001" i="3"/>
  <c r="BS1002" i="3"/>
  <c r="AU1017" i="3"/>
  <c r="BT1037" i="3"/>
  <c r="AU1037" i="3"/>
  <c r="BS1079" i="3"/>
  <c r="BU1080" i="3"/>
  <c r="AU1081" i="3"/>
  <c r="BT1082" i="3"/>
  <c r="BG1082" i="3"/>
  <c r="BU1083" i="3"/>
  <c r="BT1103" i="3"/>
  <c r="BG1103" i="3"/>
  <c r="BS24" i="3"/>
  <c r="BS25" i="3"/>
  <c r="AU26" i="3"/>
  <c r="BS28" i="3"/>
  <c r="BG32" i="3"/>
  <c r="AU35" i="3"/>
  <c r="BS38" i="3"/>
  <c r="BG51" i="3"/>
  <c r="BU54" i="3"/>
  <c r="BT55" i="3"/>
  <c r="BG56" i="3"/>
  <c r="BS56" i="3"/>
  <c r="AU58" i="3"/>
  <c r="BG59" i="3"/>
  <c r="BT970" i="3"/>
  <c r="BT1135" i="3"/>
  <c r="BU1136" i="3"/>
  <c r="BT18" i="3"/>
  <c r="BT22" i="3"/>
  <c r="BT54" i="3"/>
  <c r="BU63" i="3"/>
  <c r="BU64" i="3"/>
  <c r="AU900" i="3"/>
  <c r="BS902" i="3"/>
  <c r="AU904" i="3"/>
  <c r="BS906" i="3"/>
  <c r="AU908" i="3"/>
  <c r="AU912" i="3"/>
  <c r="BS914" i="3"/>
  <c r="AU916" i="3"/>
  <c r="BS918" i="3"/>
  <c r="AU920" i="3"/>
  <c r="BT922" i="3"/>
  <c r="BS922" i="3"/>
  <c r="AU924" i="3"/>
  <c r="BS926" i="3"/>
  <c r="AU928" i="3"/>
  <c r="BS930" i="3"/>
  <c r="BT934" i="3"/>
  <c r="BS934" i="3"/>
  <c r="AU936" i="3"/>
  <c r="BT938" i="3"/>
  <c r="BS938" i="3"/>
  <c r="BT942" i="3"/>
  <c r="BS942" i="3"/>
  <c r="AU944" i="3"/>
  <c r="BS946" i="3"/>
  <c r="BT950" i="3"/>
  <c r="BS950" i="3"/>
  <c r="AU952" i="3"/>
  <c r="BT953" i="3"/>
  <c r="BG954" i="3"/>
  <c r="BU955" i="3"/>
  <c r="BU959" i="3"/>
  <c r="BS960" i="3"/>
  <c r="AU962" i="3"/>
  <c r="BG963" i="3"/>
  <c r="BS964" i="3"/>
  <c r="AU966" i="3"/>
  <c r="AU989" i="3"/>
  <c r="BU991" i="3"/>
  <c r="BU1008" i="3"/>
  <c r="AU1010" i="3"/>
  <c r="BG1011" i="3"/>
  <c r="BU1012" i="3"/>
  <c r="BS1012" i="3"/>
  <c r="AU1014" i="3"/>
  <c r="AU1024" i="3"/>
  <c r="BG1026" i="3"/>
  <c r="AU1030" i="3"/>
  <c r="BT1032" i="3"/>
  <c r="BG1043" i="3"/>
  <c r="BS1044" i="3"/>
  <c r="AU1046" i="3"/>
  <c r="BT1055" i="3"/>
  <c r="BG1055" i="3"/>
  <c r="BS1056" i="3"/>
  <c r="BS1057" i="3"/>
  <c r="AU1058" i="3"/>
  <c r="BT1060" i="3"/>
  <c r="BG1060" i="3"/>
  <c r="BG1063" i="3"/>
  <c r="BS1069" i="3"/>
  <c r="BT1071" i="3"/>
  <c r="BT1076" i="3"/>
  <c r="BS1082" i="3"/>
  <c r="BU1089" i="3"/>
  <c r="AU1093" i="3"/>
  <c r="BS62" i="3"/>
  <c r="BS63" i="3"/>
  <c r="AU79" i="3"/>
  <c r="AU83" i="3"/>
  <c r="AU91" i="3"/>
  <c r="BU92" i="3"/>
  <c r="AU122" i="3"/>
  <c r="BU158" i="3"/>
  <c r="AU162" i="3"/>
  <c r="AU89" i="3"/>
  <c r="BG90" i="3"/>
  <c r="BS91" i="3"/>
  <c r="BS93" i="3"/>
  <c r="BU106" i="3"/>
  <c r="BT106" i="3"/>
  <c r="BS106" i="3"/>
  <c r="BS110" i="3"/>
  <c r="AU120" i="3"/>
  <c r="BS122" i="3"/>
  <c r="BG136" i="3"/>
  <c r="BG148" i="3"/>
  <c r="BT156" i="3"/>
  <c r="BU157" i="3"/>
  <c r="BV157" i="3" s="1"/>
  <c r="BY157" i="3" s="1"/>
  <c r="BU992" i="3"/>
  <c r="AU993" i="3"/>
  <c r="AU994" i="3"/>
  <c r="BG994" i="3"/>
  <c r="AU998" i="3"/>
  <c r="BG999" i="3"/>
  <c r="AU1002" i="3"/>
  <c r="BG1003" i="3"/>
  <c r="BU1004" i="3"/>
  <c r="BS1004" i="3"/>
  <c r="BS1010" i="3"/>
  <c r="BG1023" i="3"/>
  <c r="BS1034" i="3"/>
  <c r="AU1035" i="3"/>
  <c r="BS1037" i="3"/>
  <c r="AU1047" i="3"/>
  <c r="BU1049" i="3"/>
  <c r="BS1050" i="3"/>
  <c r="AU1052" i="3"/>
  <c r="BT1061" i="3"/>
  <c r="BU1063" i="3"/>
  <c r="BS1063" i="3"/>
  <c r="BU1064" i="3"/>
  <c r="AU1065" i="3"/>
  <c r="BT1066" i="3"/>
  <c r="BG1066" i="3"/>
  <c r="BS1067" i="3"/>
  <c r="BS1085" i="3"/>
  <c r="BT1087" i="3"/>
  <c r="BG1087" i="3"/>
  <c r="BS1089" i="3"/>
  <c r="AU1091" i="3"/>
  <c r="BT1092" i="3"/>
  <c r="BS1093" i="3"/>
  <c r="BS1098" i="3"/>
  <c r="BU1123" i="3"/>
  <c r="BG1123" i="3"/>
  <c r="AU1127" i="3"/>
  <c r="BS22" i="3"/>
  <c r="AU24" i="3"/>
  <c r="AU25" i="3"/>
  <c r="BG35" i="3"/>
  <c r="BU38" i="3"/>
  <c r="BT39" i="3"/>
  <c r="BS40" i="3"/>
  <c r="BS41" i="3"/>
  <c r="AU42" i="3"/>
  <c r="BS44" i="3"/>
  <c r="BG48" i="3"/>
  <c r="AU51" i="3"/>
  <c r="BS54" i="3"/>
  <c r="BU59" i="3"/>
  <c r="BU60" i="3"/>
  <c r="BS66" i="3"/>
  <c r="BG68" i="3"/>
  <c r="BG73" i="3"/>
  <c r="AU76" i="3"/>
  <c r="AU80" i="3"/>
  <c r="AU84" i="3"/>
  <c r="BS86" i="3"/>
  <c r="AU88" i="3"/>
  <c r="BG104" i="3"/>
  <c r="BG112" i="3"/>
  <c r="BT116" i="3"/>
  <c r="BG116" i="3"/>
  <c r="BG120" i="3"/>
  <c r="BS121" i="3"/>
  <c r="BU130" i="3"/>
  <c r="BG134" i="3"/>
  <c r="BU139" i="3"/>
  <c r="AU141" i="3"/>
  <c r="BU144" i="3"/>
  <c r="AU146" i="3"/>
  <c r="BG147" i="3"/>
  <c r="AU150" i="3"/>
  <c r="BG151" i="3"/>
  <c r="BS158" i="3"/>
  <c r="AU136" i="3"/>
  <c r="BT137" i="3"/>
  <c r="BG137" i="3"/>
  <c r="BS138" i="3"/>
  <c r="AU140" i="3"/>
  <c r="BT141" i="3"/>
  <c r="BU143" i="3"/>
  <c r="BG146" i="3"/>
  <c r="AU149" i="3"/>
  <c r="BG150" i="3"/>
  <c r="AU164" i="3"/>
  <c r="BU166" i="3"/>
  <c r="BG166" i="3"/>
  <c r="AU168" i="3"/>
  <c r="BT170" i="3"/>
  <c r="BG170" i="3"/>
  <c r="BS171" i="3"/>
  <c r="BG179" i="3"/>
  <c r="BS181" i="3"/>
  <c r="BG184" i="3"/>
  <c r="BS185" i="3"/>
  <c r="AU187" i="3"/>
  <c r="AU191" i="3"/>
  <c r="BS193" i="3"/>
  <c r="AU195" i="3"/>
  <c r="AU196" i="3"/>
  <c r="BG197" i="3"/>
  <c r="BG200" i="3"/>
  <c r="BG201" i="3"/>
  <c r="BU216" i="3"/>
  <c r="BT222" i="3"/>
  <c r="BS264" i="3"/>
  <c r="BS273" i="3"/>
  <c r="BG178" i="3"/>
  <c r="BS184" i="3"/>
  <c r="AU186" i="3"/>
  <c r="AU190" i="3"/>
  <c r="BS192" i="3"/>
  <c r="AU194" i="3"/>
  <c r="BU199" i="3"/>
  <c r="BS199" i="3"/>
  <c r="BS200" i="3"/>
  <c r="BS201" i="3"/>
  <c r="BU202" i="3"/>
  <c r="BS202" i="3"/>
  <c r="BU203" i="3"/>
  <c r="BS203" i="3"/>
  <c r="BG206" i="3"/>
  <c r="BT207" i="3"/>
  <c r="BT208" i="3"/>
  <c r="BS208" i="3"/>
  <c r="BG211" i="3"/>
  <c r="BU214" i="3"/>
  <c r="BS214" i="3"/>
  <c r="BU215" i="3"/>
  <c r="BS215" i="3"/>
  <c r="BS216" i="3"/>
  <c r="AU219" i="3"/>
  <c r="BU221" i="3"/>
  <c r="BG221" i="3"/>
  <c r="BT164" i="3"/>
  <c r="BS164" i="3"/>
  <c r="AU166" i="3"/>
  <c r="BU168" i="3"/>
  <c r="BT168" i="3"/>
  <c r="BS168" i="3"/>
  <c r="BS169" i="3"/>
  <c r="AU172" i="3"/>
  <c r="BG173" i="3"/>
  <c r="BS176" i="3"/>
  <c r="AU179" i="3"/>
  <c r="AU180" i="3"/>
  <c r="BG181" i="3"/>
  <c r="BT187" i="3"/>
  <c r="BT191" i="3"/>
  <c r="BG191" i="3"/>
  <c r="BT195" i="3"/>
  <c r="BG195" i="3"/>
  <c r="BU240" i="3"/>
  <c r="BU241" i="3"/>
  <c r="BT256" i="3"/>
  <c r="BS175" i="3"/>
  <c r="BU183" i="3"/>
  <c r="AU184" i="3"/>
  <c r="BG186" i="3"/>
  <c r="AU188" i="3"/>
  <c r="BT189" i="3"/>
  <c r="BG190" i="3"/>
  <c r="AU192" i="3"/>
  <c r="BG194" i="3"/>
  <c r="AU201" i="3"/>
  <c r="BT202" i="3"/>
  <c r="BV202" i="3" s="1"/>
  <c r="BY202" i="3" s="1"/>
  <c r="BT204" i="3"/>
  <c r="BS205" i="3"/>
  <c r="AU207" i="3"/>
  <c r="BG208" i="3"/>
  <c r="BU209" i="3"/>
  <c r="BG209" i="3"/>
  <c r="BS210" i="3"/>
  <c r="AU213" i="3"/>
  <c r="BT214" i="3"/>
  <c r="BV214" i="3" s="1"/>
  <c r="BY214" i="3" s="1"/>
  <c r="BT217" i="3"/>
  <c r="AU217" i="3"/>
  <c r="BG218" i="3"/>
  <c r="BU219" i="3"/>
  <c r="BS222" i="3"/>
  <c r="BT225" i="3"/>
  <c r="AU225" i="3"/>
  <c r="BG226" i="3"/>
  <c r="AU228" i="3"/>
  <c r="BG234" i="3"/>
  <c r="AU236" i="3"/>
  <c r="BS241" i="3"/>
  <c r="AU244" i="3"/>
  <c r="BU245" i="3"/>
  <c r="BG245" i="3"/>
  <c r="BS246" i="3"/>
  <c r="BT249" i="3"/>
  <c r="BG250" i="3"/>
  <c r="AU256" i="3"/>
  <c r="BT257" i="3"/>
  <c r="AU257" i="3"/>
  <c r="BU259" i="3"/>
  <c r="BT259" i="3"/>
  <c r="BG259" i="3"/>
  <c r="AU261" i="3"/>
  <c r="BT262" i="3"/>
  <c r="BG263" i="3"/>
  <c r="BS265" i="3"/>
  <c r="AU267" i="3"/>
  <c r="AU269" i="3"/>
  <c r="BT270" i="3"/>
  <c r="BT272" i="3"/>
  <c r="AU276" i="3"/>
  <c r="BT277" i="3"/>
  <c r="AU277" i="3"/>
  <c r="BG278" i="3"/>
  <c r="BU279" i="3"/>
  <c r="AU281" i="3"/>
  <c r="BT282" i="3"/>
  <c r="BG283" i="3"/>
  <c r="BS284" i="3"/>
  <c r="AU286" i="3"/>
  <c r="BU288" i="3"/>
  <c r="BG288" i="3"/>
  <c r="BS289" i="3"/>
  <c r="AU291" i="3"/>
  <c r="BT293" i="3"/>
  <c r="BG294" i="3"/>
  <c r="AU296" i="3"/>
  <c r="BG297" i="3"/>
  <c r="BS301" i="3"/>
  <c r="BU302" i="3"/>
  <c r="BS302" i="3"/>
  <c r="BU303" i="3"/>
  <c r="BS303" i="3"/>
  <c r="BG309" i="3"/>
  <c r="BS313" i="3"/>
  <c r="BU314" i="3"/>
  <c r="BS314" i="3"/>
  <c r="BU315" i="3"/>
  <c r="BS315" i="3"/>
  <c r="AU317" i="3"/>
  <c r="BT318" i="3"/>
  <c r="BT321" i="3"/>
  <c r="BG322" i="3"/>
  <c r="AU324" i="3"/>
  <c r="BG326" i="3"/>
  <c r="AU329" i="3"/>
  <c r="BT331" i="3"/>
  <c r="BG331" i="3"/>
  <c r="BS332" i="3"/>
  <c r="AU333" i="3"/>
  <c r="BT335" i="3"/>
  <c r="BG335" i="3"/>
  <c r="BS336" i="3"/>
  <c r="AU338" i="3"/>
  <c r="BU344" i="3"/>
  <c r="BG346" i="3"/>
  <c r="BG350" i="3"/>
  <c r="BG223" i="3"/>
  <c r="BS224" i="3"/>
  <c r="AU226" i="3"/>
  <c r="BU229" i="3"/>
  <c r="BG229" i="3"/>
  <c r="BS232" i="3"/>
  <c r="AU234" i="3"/>
  <c r="AU239" i="3"/>
  <c r="BT242" i="3"/>
  <c r="BG242" i="3"/>
  <c r="BS243" i="3"/>
  <c r="BG247" i="3"/>
  <c r="BS248" i="3"/>
  <c r="AU250" i="3"/>
  <c r="BU252" i="3"/>
  <c r="BG252" i="3"/>
  <c r="BG253" i="3"/>
  <c r="BS256" i="3"/>
  <c r="AU259" i="3"/>
  <c r="BU261" i="3"/>
  <c r="BS261" i="3"/>
  <c r="BU262" i="3"/>
  <c r="BS262" i="3"/>
  <c r="BU263" i="3"/>
  <c r="AU265" i="3"/>
  <c r="BT267" i="3"/>
  <c r="BG267" i="3"/>
  <c r="BS268" i="3"/>
  <c r="BS269" i="3"/>
  <c r="BU270" i="3"/>
  <c r="BS270" i="3"/>
  <c r="BU271" i="3"/>
  <c r="BS271" i="3"/>
  <c r="AU273" i="3"/>
  <c r="AU274" i="3"/>
  <c r="BG275" i="3"/>
  <c r="BS276" i="3"/>
  <c r="AU279" i="3"/>
  <c r="BU281" i="3"/>
  <c r="BS281" i="3"/>
  <c r="BU282" i="3"/>
  <c r="BS282" i="3"/>
  <c r="BU283" i="3"/>
  <c r="BG286" i="3"/>
  <c r="AU289" i="3"/>
  <c r="BT291" i="3"/>
  <c r="BG291" i="3"/>
  <c r="BS292" i="3"/>
  <c r="AU294" i="3"/>
  <c r="BG295" i="3"/>
  <c r="BU296" i="3"/>
  <c r="AU301" i="3"/>
  <c r="BT302" i="3"/>
  <c r="BG305" i="3"/>
  <c r="BS308" i="3"/>
  <c r="BS309" i="3"/>
  <c r="AU312" i="3"/>
  <c r="AU313" i="3"/>
  <c r="BT314" i="3"/>
  <c r="AU316" i="3"/>
  <c r="BU317" i="3"/>
  <c r="BU318" i="3"/>
  <c r="BS318" i="3"/>
  <c r="BU319" i="3"/>
  <c r="BS319" i="3"/>
  <c r="BS320" i="3"/>
  <c r="AU322" i="3"/>
  <c r="BU324" i="3"/>
  <c r="AU326" i="3"/>
  <c r="BU328" i="3"/>
  <c r="BG328" i="3"/>
  <c r="BS329" i="3"/>
  <c r="AU331" i="3"/>
  <c r="BG332" i="3"/>
  <c r="BS333" i="3"/>
  <c r="AU335" i="3"/>
  <c r="BT337" i="3"/>
  <c r="BG338" i="3"/>
  <c r="AU340" i="3"/>
  <c r="AU345" i="3"/>
  <c r="AU346" i="3"/>
  <c r="BS348" i="3"/>
  <c r="AU350" i="3"/>
  <c r="BG351" i="3"/>
  <c r="BU352" i="3"/>
  <c r="BG352" i="3"/>
  <c r="AU356" i="3"/>
  <c r="AU360" i="3"/>
  <c r="BT264" i="3"/>
  <c r="BT273" i="3"/>
  <c r="BU275" i="3"/>
  <c r="BT284" i="3"/>
  <c r="BT289" i="3"/>
  <c r="BT296" i="3"/>
  <c r="BU306" i="3"/>
  <c r="BU307" i="3"/>
  <c r="BU332" i="3"/>
  <c r="BU336" i="3"/>
  <c r="BU360" i="3"/>
  <c r="AU368" i="3"/>
  <c r="BT372" i="3"/>
  <c r="BU374" i="3"/>
  <c r="BT380" i="3"/>
  <c r="BT388" i="3"/>
  <c r="BU395" i="3"/>
  <c r="BG396" i="3"/>
  <c r="BG400" i="3"/>
  <c r="AU403" i="3"/>
  <c r="BT404" i="3"/>
  <c r="BU409" i="3"/>
  <c r="BG421" i="3"/>
  <c r="BT429" i="3"/>
  <c r="BV429" i="3" s="1"/>
  <c r="BY429" i="3" s="1"/>
  <c r="BG439" i="3"/>
  <c r="AU442" i="3"/>
  <c r="BT446" i="3"/>
  <c r="BU447" i="3"/>
  <c r="BU448" i="3"/>
  <c r="BS451" i="3"/>
  <c r="BU454" i="3"/>
  <c r="BG455" i="3"/>
  <c r="BS462" i="3"/>
  <c r="BT465" i="3"/>
  <c r="BG472" i="3"/>
  <c r="BT484" i="3"/>
  <c r="BG484" i="3"/>
  <c r="BG503" i="3"/>
  <c r="BT508" i="3"/>
  <c r="BG508" i="3"/>
  <c r="BT512" i="3"/>
  <c r="BG512" i="3"/>
  <c r="BT516" i="3"/>
  <c r="BG516" i="3"/>
  <c r="BT532" i="3"/>
  <c r="BG532" i="3"/>
  <c r="BT536" i="3"/>
  <c r="BG536" i="3"/>
  <c r="BU540" i="3"/>
  <c r="BT548" i="3"/>
  <c r="BG548" i="3"/>
  <c r="BT552" i="3"/>
  <c r="BG552" i="3"/>
  <c r="BU556" i="3"/>
  <c r="BT564" i="3"/>
  <c r="BS565" i="3"/>
  <c r="BT339" i="3"/>
  <c r="BG339" i="3"/>
  <c r="AU341" i="3"/>
  <c r="BT343" i="3"/>
  <c r="AU347" i="3"/>
  <c r="BG348" i="3"/>
  <c r="BS349" i="3"/>
  <c r="AU351" i="3"/>
  <c r="BT353" i="3"/>
  <c r="BT355" i="3"/>
  <c r="BG355" i="3"/>
  <c r="AU357" i="3"/>
  <c r="BT359" i="3"/>
  <c r="BG359" i="3"/>
  <c r="AU362" i="3"/>
  <c r="BU364" i="3"/>
  <c r="BS364" i="3"/>
  <c r="AU366" i="3"/>
  <c r="BS369" i="3"/>
  <c r="BU370" i="3"/>
  <c r="BS370" i="3"/>
  <c r="BU371" i="3"/>
  <c r="BS371" i="3"/>
  <c r="BG375" i="3"/>
  <c r="BS377" i="3"/>
  <c r="BU378" i="3"/>
  <c r="BS378" i="3"/>
  <c r="BU379" i="3"/>
  <c r="BS379" i="3"/>
  <c r="BG383" i="3"/>
  <c r="BS385" i="3"/>
  <c r="BU386" i="3"/>
  <c r="BS386" i="3"/>
  <c r="BU387" i="3"/>
  <c r="BS387" i="3"/>
  <c r="BS389" i="3"/>
  <c r="BT392" i="3"/>
  <c r="BG392" i="3"/>
  <c r="BS394" i="3"/>
  <c r="AU397" i="3"/>
  <c r="AU401" i="3"/>
  <c r="BT402" i="3"/>
  <c r="BU403" i="3"/>
  <c r="BT406" i="3"/>
  <c r="BU407" i="3"/>
  <c r="BS407" i="3"/>
  <c r="BU408" i="3"/>
  <c r="BS409" i="3"/>
  <c r="BG413" i="3"/>
  <c r="BG418" i="3"/>
  <c r="BU419" i="3"/>
  <c r="BG419" i="3"/>
  <c r="BG420" i="3"/>
  <c r="BT423" i="3"/>
  <c r="BT424" i="3"/>
  <c r="AU425" i="3"/>
  <c r="BU426" i="3"/>
  <c r="BG426" i="3"/>
  <c r="BG427" i="3"/>
  <c r="AU430" i="3"/>
  <c r="BT431" i="3"/>
  <c r="BG431" i="3"/>
  <c r="BT434" i="3"/>
  <c r="BS435" i="3"/>
  <c r="BG441" i="3"/>
  <c r="BS442" i="3"/>
  <c r="BU444" i="3"/>
  <c r="BS444" i="3"/>
  <c r="BU445" i="3"/>
  <c r="BS445" i="3"/>
  <c r="AU449" i="3"/>
  <c r="AU451" i="3"/>
  <c r="BT453" i="3"/>
  <c r="BG453" i="3"/>
  <c r="BT458" i="3"/>
  <c r="AU459" i="3"/>
  <c r="BS460" i="3"/>
  <c r="AU462" i="3"/>
  <c r="BS467" i="3"/>
  <c r="BU470" i="3"/>
  <c r="AU474" i="3"/>
  <c r="AU475" i="3"/>
  <c r="BS477" i="3"/>
  <c r="AU479" i="3"/>
  <c r="BU481" i="3"/>
  <c r="BG483" i="3"/>
  <c r="AU485" i="3"/>
  <c r="BT486" i="3"/>
  <c r="BG487" i="3"/>
  <c r="BU488" i="3"/>
  <c r="BT488" i="3"/>
  <c r="BG488" i="3"/>
  <c r="BS488" i="3"/>
  <c r="BS489" i="3"/>
  <c r="AU490" i="3"/>
  <c r="BU492" i="3"/>
  <c r="BT492" i="3"/>
  <c r="BG492" i="3"/>
  <c r="BS492" i="3"/>
  <c r="BG495" i="3"/>
  <c r="BU496" i="3"/>
  <c r="BT496" i="3"/>
  <c r="BG496" i="3"/>
  <c r="BS496" i="3"/>
  <c r="AU498" i="3"/>
  <c r="AU499" i="3"/>
  <c r="BS501" i="3"/>
  <c r="AU504" i="3"/>
  <c r="AU509" i="3"/>
  <c r="BT510" i="3"/>
  <c r="BG511" i="3"/>
  <c r="AU513" i="3"/>
  <c r="AU517" i="3"/>
  <c r="BT518" i="3"/>
  <c r="BG519" i="3"/>
  <c r="BU520" i="3"/>
  <c r="BT520" i="3"/>
  <c r="BG520" i="3"/>
  <c r="BS520" i="3"/>
  <c r="AU522" i="3"/>
  <c r="AU523" i="3"/>
  <c r="BU525" i="3"/>
  <c r="BS525" i="3"/>
  <c r="AU527" i="3"/>
  <c r="BU529" i="3"/>
  <c r="BG531" i="3"/>
  <c r="AU533" i="3"/>
  <c r="AU534" i="3"/>
  <c r="BS537" i="3"/>
  <c r="AU538" i="3"/>
  <c r="AU539" i="3"/>
  <c r="BS541" i="3"/>
  <c r="AU543" i="3"/>
  <c r="BU545" i="3"/>
  <c r="BG547" i="3"/>
  <c r="AU549" i="3"/>
  <c r="AU550" i="3"/>
  <c r="BS553" i="3"/>
  <c r="AU554" i="3"/>
  <c r="AU555" i="3"/>
  <c r="BS557" i="3"/>
  <c r="AU559" i="3"/>
  <c r="BU561" i="3"/>
  <c r="AU564" i="3"/>
  <c r="BG566" i="3"/>
  <c r="AU715" i="3"/>
  <c r="BT766" i="3"/>
  <c r="AU361" i="3"/>
  <c r="BT363" i="3"/>
  <c r="AU365" i="3"/>
  <c r="BU367" i="3"/>
  <c r="BT367" i="3"/>
  <c r="AU372" i="3"/>
  <c r="BT374" i="3"/>
  <c r="BG374" i="3"/>
  <c r="BS375" i="3"/>
  <c r="BT382" i="3"/>
  <c r="BG382" i="3"/>
  <c r="BS383" i="3"/>
  <c r="BT390" i="3"/>
  <c r="BG390" i="3"/>
  <c r="BT394" i="3"/>
  <c r="BG401" i="3"/>
  <c r="BS402" i="3"/>
  <c r="BS404" i="3"/>
  <c r="BU405" i="3"/>
  <c r="BS405" i="3"/>
  <c r="BT412" i="3"/>
  <c r="BG412" i="3"/>
  <c r="BS413" i="3"/>
  <c r="BT416" i="3"/>
  <c r="BG416" i="3"/>
  <c r="BS418" i="3"/>
  <c r="AU421" i="3"/>
  <c r="BT425" i="3"/>
  <c r="BS425" i="3"/>
  <c r="BU427" i="3"/>
  <c r="BS427" i="3"/>
  <c r="AU429" i="3"/>
  <c r="BS431" i="3"/>
  <c r="AU433" i="3"/>
  <c r="AU434" i="3"/>
  <c r="AU439" i="3"/>
  <c r="BS441" i="3"/>
  <c r="AU443" i="3"/>
  <c r="AU446" i="3"/>
  <c r="BT447" i="3"/>
  <c r="BT448" i="3"/>
  <c r="BU450" i="3"/>
  <c r="BG450" i="3"/>
  <c r="BG451" i="3"/>
  <c r="AU455" i="3"/>
  <c r="BU457" i="3"/>
  <c r="BG457" i="3"/>
  <c r="BU459" i="3"/>
  <c r="BS459" i="3"/>
  <c r="BU461" i="3"/>
  <c r="AU465" i="3"/>
  <c r="AU467" i="3"/>
  <c r="BT469" i="3"/>
  <c r="BT474" i="3"/>
  <c r="BU476" i="3"/>
  <c r="BT476" i="3"/>
  <c r="BS476" i="3"/>
  <c r="AU478" i="3"/>
  <c r="BG479" i="3"/>
  <c r="BU480" i="3"/>
  <c r="BT480" i="3"/>
  <c r="BS480" i="3"/>
  <c r="BS481" i="3"/>
  <c r="AU484" i="3"/>
  <c r="AU489" i="3"/>
  <c r="AU493" i="3"/>
  <c r="BT494" i="3"/>
  <c r="AU497" i="3"/>
  <c r="BU500" i="3"/>
  <c r="BT500" i="3"/>
  <c r="BS500" i="3"/>
  <c r="AU503" i="3"/>
  <c r="AU508" i="3"/>
  <c r="BS510" i="3"/>
  <c r="AU512" i="3"/>
  <c r="BS514" i="3"/>
  <c r="AU516" i="3"/>
  <c r="AU521" i="3"/>
  <c r="BU524" i="3"/>
  <c r="BT524" i="3"/>
  <c r="BS524" i="3"/>
  <c r="AU526" i="3"/>
  <c r="BU528" i="3"/>
  <c r="BT528" i="3"/>
  <c r="BS528" i="3"/>
  <c r="AU532" i="3"/>
  <c r="BS534" i="3"/>
  <c r="AU536" i="3"/>
  <c r="BT538" i="3"/>
  <c r="BT540" i="3"/>
  <c r="BS540" i="3"/>
  <c r="BG543" i="3"/>
  <c r="BU544" i="3"/>
  <c r="BT544" i="3"/>
  <c r="BS544" i="3"/>
  <c r="AU548" i="3"/>
  <c r="BU548" i="3"/>
  <c r="BS550" i="3"/>
  <c r="AU552" i="3"/>
  <c r="BT554" i="3"/>
  <c r="BT556" i="3"/>
  <c r="BS556" i="3"/>
  <c r="BG559" i="3"/>
  <c r="BU560" i="3"/>
  <c r="BT560" i="3"/>
  <c r="BS560" i="3"/>
  <c r="BU563" i="3"/>
  <c r="BG564" i="3"/>
  <c r="BU565" i="3"/>
  <c r="BG565" i="3"/>
  <c r="BU566" i="3"/>
  <c r="BS762" i="3"/>
  <c r="AU814" i="3"/>
  <c r="AU569" i="3"/>
  <c r="BU571" i="3"/>
  <c r="BT571" i="3"/>
  <c r="BG571" i="3"/>
  <c r="BS571" i="3"/>
  <c r="BS573" i="3"/>
  <c r="AU574" i="3"/>
  <c r="BS576" i="3"/>
  <c r="AU579" i="3"/>
  <c r="AU581" i="3"/>
  <c r="BG581" i="3"/>
  <c r="BU587" i="3"/>
  <c r="BT587" i="3"/>
  <c r="BG587" i="3"/>
  <c r="BS587" i="3"/>
  <c r="AU590" i="3"/>
  <c r="BS592" i="3"/>
  <c r="AU595" i="3"/>
  <c r="AU597" i="3"/>
  <c r="BG597" i="3"/>
  <c r="BU603" i="3"/>
  <c r="BT603" i="3"/>
  <c r="BG603" i="3"/>
  <c r="BS603" i="3"/>
  <c r="BS605" i="3"/>
  <c r="AU606" i="3"/>
  <c r="BS608" i="3"/>
  <c r="AU611" i="3"/>
  <c r="AU613" i="3"/>
  <c r="BG613" i="3"/>
  <c r="BU619" i="3"/>
  <c r="BT619" i="3"/>
  <c r="BG619" i="3"/>
  <c r="BS619" i="3"/>
  <c r="BS621" i="3"/>
  <c r="AU622" i="3"/>
  <c r="BS624" i="3"/>
  <c r="AU627" i="3"/>
  <c r="AU629" i="3"/>
  <c r="BG629" i="3"/>
  <c r="BU635" i="3"/>
  <c r="BT635" i="3"/>
  <c r="BG635" i="3"/>
  <c r="BS635" i="3"/>
  <c r="BS637" i="3"/>
  <c r="AU638" i="3"/>
  <c r="BS640" i="3"/>
  <c r="AU643" i="3"/>
  <c r="AU645" i="3"/>
  <c r="BG645" i="3"/>
  <c r="BT650" i="3"/>
  <c r="BG650" i="3"/>
  <c r="BS651" i="3"/>
  <c r="AU654" i="3"/>
  <c r="BG657" i="3"/>
  <c r="BS657" i="3"/>
  <c r="AU659" i="3"/>
  <c r="AU660" i="3"/>
  <c r="BU667" i="3"/>
  <c r="BT667" i="3"/>
  <c r="BS667" i="3"/>
  <c r="AU670" i="3"/>
  <c r="BS672" i="3"/>
  <c r="BT678" i="3"/>
  <c r="BU683" i="3"/>
  <c r="BT683" i="3"/>
  <c r="BU685" i="3"/>
  <c r="AU686" i="3"/>
  <c r="BS688" i="3"/>
  <c r="BT694" i="3"/>
  <c r="BU699" i="3"/>
  <c r="BT699" i="3"/>
  <c r="BS700" i="3"/>
  <c r="BU701" i="3"/>
  <c r="AU702" i="3"/>
  <c r="BS704" i="3"/>
  <c r="BG708" i="3"/>
  <c r="BU709" i="3"/>
  <c r="BT709" i="3"/>
  <c r="BG709" i="3"/>
  <c r="BS709" i="3"/>
  <c r="AU713" i="3"/>
  <c r="BU713" i="3"/>
  <c r="BG714" i="3"/>
  <c r="BU715" i="3"/>
  <c r="BG715" i="3"/>
  <c r="BS718" i="3"/>
  <c r="BS719" i="3"/>
  <c r="AU720" i="3"/>
  <c r="BS722" i="3"/>
  <c r="AU725" i="3"/>
  <c r="AU727" i="3"/>
  <c r="BU729" i="3"/>
  <c r="BG729" i="3"/>
  <c r="BG733" i="3"/>
  <c r="BS734" i="3"/>
  <c r="BG739" i="3"/>
  <c r="BS742" i="3"/>
  <c r="AU746" i="3"/>
  <c r="BG748" i="3"/>
  <c r="BT754" i="3"/>
  <c r="BS754" i="3"/>
  <c r="BS755" i="3"/>
  <c r="BT758" i="3"/>
  <c r="AU758" i="3"/>
  <c r="BG758" i="3"/>
  <c r="BG760" i="3"/>
  <c r="BS760" i="3"/>
  <c r="AU763" i="3"/>
  <c r="AU767" i="3"/>
  <c r="BG771" i="3"/>
  <c r="AU775" i="3"/>
  <c r="BU777" i="3"/>
  <c r="BT777" i="3"/>
  <c r="BG777" i="3"/>
  <c r="BS777" i="3"/>
  <c r="BS779" i="3"/>
  <c r="AU780" i="3"/>
  <c r="AU781" i="3"/>
  <c r="BS783" i="3"/>
  <c r="AU785" i="3"/>
  <c r="AU786" i="3"/>
  <c r="BG788" i="3"/>
  <c r="BU796" i="3"/>
  <c r="BS797" i="3"/>
  <c r="BS798" i="3"/>
  <c r="BU800" i="3"/>
  <c r="BS800" i="3"/>
  <c r="BU801" i="3"/>
  <c r="BS801" i="3"/>
  <c r="BG805" i="3"/>
  <c r="BS807" i="3"/>
  <c r="AU810" i="3"/>
  <c r="BU813" i="3"/>
  <c r="BU814" i="3"/>
  <c r="BG814" i="3"/>
  <c r="BT818" i="3"/>
  <c r="BS818" i="3"/>
  <c r="BS819" i="3"/>
  <c r="BT822" i="3"/>
  <c r="AU822" i="3"/>
  <c r="BG822" i="3"/>
  <c r="BG824" i="3"/>
  <c r="BS824" i="3"/>
  <c r="AU835" i="3"/>
  <c r="BT846" i="3"/>
  <c r="BG865" i="3"/>
  <c r="AU878" i="3"/>
  <c r="BU575" i="3"/>
  <c r="BU585" i="3"/>
  <c r="BU586" i="3"/>
  <c r="BU591" i="3"/>
  <c r="BU601" i="3"/>
  <c r="BU602" i="3"/>
  <c r="BU607" i="3"/>
  <c r="BU617" i="3"/>
  <c r="BU618" i="3"/>
  <c r="BV618" i="3" s="1"/>
  <c r="BY618" i="3" s="1"/>
  <c r="BU623" i="3"/>
  <c r="BU633" i="3"/>
  <c r="BU634" i="3"/>
  <c r="BU639" i="3"/>
  <c r="BT648" i="3"/>
  <c r="BU655" i="3"/>
  <c r="BU658" i="3"/>
  <c r="BU665" i="3"/>
  <c r="BU666" i="3"/>
  <c r="BU682" i="3"/>
  <c r="BU687" i="3"/>
  <c r="BU698" i="3"/>
  <c r="BU703" i="3"/>
  <c r="BT706" i="3"/>
  <c r="BU707" i="3"/>
  <c r="BT722" i="3"/>
  <c r="BU726" i="3"/>
  <c r="BT734" i="3"/>
  <c r="BU740" i="3"/>
  <c r="BU741" i="3"/>
  <c r="BU752" i="3"/>
  <c r="BU753" i="3"/>
  <c r="BU766" i="3"/>
  <c r="BT774" i="3"/>
  <c r="BU793" i="3"/>
  <c r="BU812" i="3"/>
  <c r="BU816" i="3"/>
  <c r="BU817" i="3"/>
  <c r="BS567" i="3"/>
  <c r="AU571" i="3"/>
  <c r="AU573" i="3"/>
  <c r="BG573" i="3"/>
  <c r="BU579" i="3"/>
  <c r="BT579" i="3"/>
  <c r="BG579" i="3"/>
  <c r="BS579" i="3"/>
  <c r="BS581" i="3"/>
  <c r="AU582" i="3"/>
  <c r="BS584" i="3"/>
  <c r="AU587" i="3"/>
  <c r="AU589" i="3"/>
  <c r="BG589" i="3"/>
  <c r="BU595" i="3"/>
  <c r="BT595" i="3"/>
  <c r="BG595" i="3"/>
  <c r="BS595" i="3"/>
  <c r="BS597" i="3"/>
  <c r="AU598" i="3"/>
  <c r="BS600" i="3"/>
  <c r="AU603" i="3"/>
  <c r="AU605" i="3"/>
  <c r="BG605" i="3"/>
  <c r="BU611" i="3"/>
  <c r="BT611" i="3"/>
  <c r="BG611" i="3"/>
  <c r="BS611" i="3"/>
  <c r="BS613" i="3"/>
  <c r="AU614" i="3"/>
  <c r="BS616" i="3"/>
  <c r="AU619" i="3"/>
  <c r="AU621" i="3"/>
  <c r="BG621" i="3"/>
  <c r="BU627" i="3"/>
  <c r="BT627" i="3"/>
  <c r="BG627" i="3"/>
  <c r="BS627" i="3"/>
  <c r="BS629" i="3"/>
  <c r="AU630" i="3"/>
  <c r="BS632" i="3"/>
  <c r="AU635" i="3"/>
  <c r="AU637" i="3"/>
  <c r="BG637" i="3"/>
  <c r="BU643" i="3"/>
  <c r="BT643" i="3"/>
  <c r="BG643" i="3"/>
  <c r="BS643" i="3"/>
  <c r="BS645" i="3"/>
  <c r="AU646" i="3"/>
  <c r="BS649" i="3"/>
  <c r="AU651" i="3"/>
  <c r="AU652" i="3"/>
  <c r="BT658" i="3"/>
  <c r="BG658" i="3"/>
  <c r="BS659" i="3"/>
  <c r="AU662" i="3"/>
  <c r="BS664" i="3"/>
  <c r="AU667" i="3"/>
  <c r="BU675" i="3"/>
  <c r="BT675" i="3"/>
  <c r="BU677" i="3"/>
  <c r="AU678" i="3"/>
  <c r="BS680" i="3"/>
  <c r="BT686" i="3"/>
  <c r="BU691" i="3"/>
  <c r="BT691" i="3"/>
  <c r="BU693" i="3"/>
  <c r="AU694" i="3"/>
  <c r="BS696" i="3"/>
  <c r="BT702" i="3"/>
  <c r="AU704" i="3"/>
  <c r="BS706" i="3"/>
  <c r="AU709" i="3"/>
  <c r="AU711" i="3"/>
  <c r="BG712" i="3"/>
  <c r="BT713" i="3"/>
  <c r="BG713" i="3"/>
  <c r="BS713" i="3"/>
  <c r="BT714" i="3"/>
  <c r="BS715" i="3"/>
  <c r="AU716" i="3"/>
  <c r="BU718" i="3"/>
  <c r="BG718" i="3"/>
  <c r="BG719" i="3"/>
  <c r="BG720" i="3"/>
  <c r="AU722" i="3"/>
  <c r="BG724" i="3"/>
  <c r="BU725" i="3"/>
  <c r="BT725" i="3"/>
  <c r="BG725" i="3"/>
  <c r="BS725" i="3"/>
  <c r="AU729" i="3"/>
  <c r="AU730" i="3"/>
  <c r="BG731" i="3"/>
  <c r="AU734" i="3"/>
  <c r="BT736" i="3"/>
  <c r="BG736" i="3"/>
  <c r="BS737" i="3"/>
  <c r="BT743" i="3"/>
  <c r="BU745" i="3"/>
  <c r="BT745" i="3"/>
  <c r="BG745" i="3"/>
  <c r="BS745" i="3"/>
  <c r="AU748" i="3"/>
  <c r="BU750" i="3"/>
  <c r="BG750" i="3"/>
  <c r="AU751" i="3"/>
  <c r="AU753" i="3"/>
  <c r="AU754" i="3"/>
  <c r="BG756" i="3"/>
  <c r="BT757" i="3"/>
  <c r="BU764" i="3"/>
  <c r="BS765" i="3"/>
  <c r="BS766" i="3"/>
  <c r="BU768" i="3"/>
  <c r="BS768" i="3"/>
  <c r="BU769" i="3"/>
  <c r="BS769" i="3"/>
  <c r="BG773" i="3"/>
  <c r="BS775" i="3"/>
  <c r="AU778" i="3"/>
  <c r="BU781" i="3"/>
  <c r="BU782" i="3"/>
  <c r="BG782" i="3"/>
  <c r="BT786" i="3"/>
  <c r="BS786" i="3"/>
  <c r="BS787" i="3"/>
  <c r="BT790" i="3"/>
  <c r="AU790" i="3"/>
  <c r="BG790" i="3"/>
  <c r="BG792" i="3"/>
  <c r="BS792" i="3"/>
  <c r="AU795" i="3"/>
  <c r="AU799" i="3"/>
  <c r="BG803" i="3"/>
  <c r="AU807" i="3"/>
  <c r="BU809" i="3"/>
  <c r="BT809" i="3"/>
  <c r="BG809" i="3"/>
  <c r="BS809" i="3"/>
  <c r="BS811" i="3"/>
  <c r="AU812" i="3"/>
  <c r="AU813" i="3"/>
  <c r="BS815" i="3"/>
  <c r="AU817" i="3"/>
  <c r="AU818" i="3"/>
  <c r="BG820" i="3"/>
  <c r="BS826" i="3"/>
  <c r="BS827" i="3"/>
  <c r="BG904" i="3"/>
  <c r="BG920" i="3"/>
  <c r="BG936" i="3"/>
  <c r="AU827" i="3"/>
  <c r="AU831" i="3"/>
  <c r="BG835" i="3"/>
  <c r="BT841" i="3"/>
  <c r="BG841" i="3"/>
  <c r="BS841" i="3"/>
  <c r="BS843" i="3"/>
  <c r="AU844" i="3"/>
  <c r="AU845" i="3"/>
  <c r="BS847" i="3"/>
  <c r="AU849" i="3"/>
  <c r="AU850" i="3"/>
  <c r="BG852" i="3"/>
  <c r="BU860" i="3"/>
  <c r="BU864" i="3"/>
  <c r="BU865" i="3"/>
  <c r="BS865" i="3"/>
  <c r="BG869" i="3"/>
  <c r="BS871" i="3"/>
  <c r="AU873" i="3"/>
  <c r="AU874" i="3"/>
  <c r="BG875" i="3"/>
  <c r="BU877" i="3"/>
  <c r="BU878" i="3"/>
  <c r="BV878" i="3" s="1"/>
  <c r="BY878" i="3" s="1"/>
  <c r="BG878" i="3"/>
  <c r="BT882" i="3"/>
  <c r="BS882" i="3"/>
  <c r="BS883" i="3"/>
  <c r="BT886" i="3"/>
  <c r="AU886" i="3"/>
  <c r="BG886" i="3"/>
  <c r="BU888" i="3"/>
  <c r="BG888" i="3"/>
  <c r="BS888" i="3"/>
  <c r="BU893" i="3"/>
  <c r="BT893" i="3"/>
  <c r="BG893" i="3"/>
  <c r="BS893" i="3"/>
  <c r="BT897" i="3"/>
  <c r="BG898" i="3"/>
  <c r="BU899" i="3"/>
  <c r="AU901" i="3"/>
  <c r="BU903" i="3"/>
  <c r="BS903" i="3"/>
  <c r="BU904" i="3"/>
  <c r="BS904" i="3"/>
  <c r="BU909" i="3"/>
  <c r="BT909" i="3"/>
  <c r="BS909" i="3"/>
  <c r="BT913" i="3"/>
  <c r="BG914" i="3"/>
  <c r="BU915" i="3"/>
  <c r="BU919" i="3"/>
  <c r="BS920" i="3"/>
  <c r="BT925" i="3"/>
  <c r="BG925" i="3"/>
  <c r="BS925" i="3"/>
  <c r="BT929" i="3"/>
  <c r="BG930" i="3"/>
  <c r="BU931" i="3"/>
  <c r="BU935" i="3"/>
  <c r="BS936" i="3"/>
  <c r="BT941" i="3"/>
  <c r="BG941" i="3"/>
  <c r="BS941" i="3"/>
  <c r="BT945" i="3"/>
  <c r="BG946" i="3"/>
  <c r="BU947" i="3"/>
  <c r="BG955" i="3"/>
  <c r="BU830" i="3"/>
  <c r="BT838" i="3"/>
  <c r="AU838" i="3"/>
  <c r="BG840" i="3"/>
  <c r="BU857" i="3"/>
  <c r="BS859" i="3"/>
  <c r="BS863" i="3"/>
  <c r="BU876" i="3"/>
  <c r="BU880" i="3"/>
  <c r="BU881" i="3"/>
  <c r="BU897" i="3"/>
  <c r="BU913" i="3"/>
  <c r="BT930" i="3"/>
  <c r="BT946" i="3"/>
  <c r="BS829" i="3"/>
  <c r="BS830" i="3"/>
  <c r="BU832" i="3"/>
  <c r="BS832" i="3"/>
  <c r="BU833" i="3"/>
  <c r="BS833" i="3"/>
  <c r="BG837" i="3"/>
  <c r="BS839" i="3"/>
  <c r="AU841" i="3"/>
  <c r="AU842" i="3"/>
  <c r="BU845" i="3"/>
  <c r="BU846" i="3"/>
  <c r="BG846" i="3"/>
  <c r="BT850" i="3"/>
  <c r="BS850" i="3"/>
  <c r="BS851" i="3"/>
  <c r="BT854" i="3"/>
  <c r="AU854" i="3"/>
  <c r="BG854" i="3"/>
  <c r="BG856" i="3"/>
  <c r="BS856" i="3"/>
  <c r="AU859" i="3"/>
  <c r="AU863" i="3"/>
  <c r="BG867" i="3"/>
  <c r="AU871" i="3"/>
  <c r="BU873" i="3"/>
  <c r="BT873" i="3"/>
  <c r="BG873" i="3"/>
  <c r="BS873" i="3"/>
  <c r="BS875" i="3"/>
  <c r="AU876" i="3"/>
  <c r="AU877" i="3"/>
  <c r="BS879" i="3"/>
  <c r="AU881" i="3"/>
  <c r="AU882" i="3"/>
  <c r="BG884" i="3"/>
  <c r="AU888" i="3"/>
  <c r="BT889" i="3"/>
  <c r="BG890" i="3"/>
  <c r="BU891" i="3"/>
  <c r="BU895" i="3"/>
  <c r="BS895" i="3"/>
  <c r="BS896" i="3"/>
  <c r="BU901" i="3"/>
  <c r="BT901" i="3"/>
  <c r="BG901" i="3"/>
  <c r="BS901" i="3"/>
  <c r="BT905" i="3"/>
  <c r="BG906" i="3"/>
  <c r="BU907" i="3"/>
  <c r="BU911" i="3"/>
  <c r="BS911" i="3"/>
  <c r="BS912" i="3"/>
  <c r="BT917" i="3"/>
  <c r="BG917" i="3"/>
  <c r="BS917" i="3"/>
  <c r="BT921" i="3"/>
  <c r="BG922" i="3"/>
  <c r="BU923" i="3"/>
  <c r="AU925" i="3"/>
  <c r="BU927" i="3"/>
  <c r="BS928" i="3"/>
  <c r="BT933" i="3"/>
  <c r="BG933" i="3"/>
  <c r="BS933" i="3"/>
  <c r="BT937" i="3"/>
  <c r="BG938" i="3"/>
  <c r="BU939" i="3"/>
  <c r="BU943" i="3"/>
  <c r="BS944" i="3"/>
  <c r="BT949" i="3"/>
  <c r="BG949" i="3"/>
  <c r="BS949" i="3"/>
  <c r="BG952" i="3"/>
  <c r="BG953" i="3"/>
  <c r="BT958" i="3"/>
  <c r="AU963" i="3"/>
  <c r="BG964" i="3"/>
  <c r="BG969" i="3"/>
  <c r="BT974" i="3"/>
  <c r="AU979" i="3"/>
  <c r="BG980" i="3"/>
  <c r="AU987" i="3"/>
  <c r="AU997" i="3"/>
  <c r="BG1000" i="3"/>
  <c r="BU1007" i="3"/>
  <c r="BU1017" i="3"/>
  <c r="BT1025" i="3"/>
  <c r="AU1029" i="3"/>
  <c r="BG1031" i="3"/>
  <c r="BS1033" i="3"/>
  <c r="BT1048" i="3"/>
  <c r="BG1048" i="3"/>
  <c r="BU1054" i="3"/>
  <c r="BG1059" i="3"/>
  <c r="BS1062" i="3"/>
  <c r="AU1066" i="3"/>
  <c r="BU1068" i="3"/>
  <c r="BS1074" i="3"/>
  <c r="AU1082" i="3"/>
  <c r="BG1083" i="3"/>
  <c r="BU1084" i="3"/>
  <c r="BS1090" i="3"/>
  <c r="AU1098" i="3"/>
  <c r="BG1099" i="3"/>
  <c r="BU1100" i="3"/>
  <c r="BS1124" i="3"/>
  <c r="AU1135" i="3"/>
  <c r="BU951" i="3"/>
  <c r="BS952" i="3"/>
  <c r="BT957" i="3"/>
  <c r="BG957" i="3"/>
  <c r="BS957" i="3"/>
  <c r="BT961" i="3"/>
  <c r="BG962" i="3"/>
  <c r="BU963" i="3"/>
  <c r="BU967" i="3"/>
  <c r="BS968" i="3"/>
  <c r="BT973" i="3"/>
  <c r="BG973" i="3"/>
  <c r="BS973" i="3"/>
  <c r="BT977" i="3"/>
  <c r="BG978" i="3"/>
  <c r="BU979" i="3"/>
  <c r="AU981" i="3"/>
  <c r="BT982" i="3"/>
  <c r="BU983" i="3"/>
  <c r="BG983" i="3"/>
  <c r="BS983" i="3"/>
  <c r="AU986" i="3"/>
  <c r="BG986" i="3"/>
  <c r="BU987" i="3"/>
  <c r="AU990" i="3"/>
  <c r="BS993" i="3"/>
  <c r="BU999" i="3"/>
  <c r="BU1000" i="3"/>
  <c r="AU1001" i="3"/>
  <c r="BG1002" i="3"/>
  <c r="AU1005" i="3"/>
  <c r="AU1007" i="3"/>
  <c r="AU1008" i="3"/>
  <c r="BT1009" i="3"/>
  <c r="BT1013" i="3"/>
  <c r="BG1013" i="3"/>
  <c r="BT1016" i="3"/>
  <c r="BS1016" i="3"/>
  <c r="AU1021" i="3"/>
  <c r="BT1022" i="3"/>
  <c r="BU1024" i="3"/>
  <c r="BG1024" i="3"/>
  <c r="BG1028" i="3"/>
  <c r="BS1030" i="3"/>
  <c r="AU1032" i="3"/>
  <c r="BT1034" i="3"/>
  <c r="BU1036" i="3"/>
  <c r="BG1036" i="3"/>
  <c r="AU1038" i="3"/>
  <c r="BG1040" i="3"/>
  <c r="BT1041" i="3"/>
  <c r="BS1041" i="3"/>
  <c r="BS1042" i="3"/>
  <c r="BT1045" i="3"/>
  <c r="AU1045" i="3"/>
  <c r="BG1047" i="3"/>
  <c r="AU1051" i="3"/>
  <c r="BG1052" i="3"/>
  <c r="BT1053" i="3"/>
  <c r="BS1053" i="3"/>
  <c r="BS1054" i="3"/>
  <c r="BU1056" i="3"/>
  <c r="BS1058" i="3"/>
  <c r="AU1060" i="3"/>
  <c r="AU1062" i="3"/>
  <c r="BU1065" i="3"/>
  <c r="BS1066" i="3"/>
  <c r="AU1069" i="3"/>
  <c r="BS1071" i="3"/>
  <c r="BU1072" i="3"/>
  <c r="BU1081" i="3"/>
  <c r="BG1081" i="3"/>
  <c r="AU1085" i="3"/>
  <c r="BS1087" i="3"/>
  <c r="BU1088" i="3"/>
  <c r="BU1097" i="3"/>
  <c r="BG1097" i="3"/>
  <c r="AU1101" i="3"/>
  <c r="BS1103" i="3"/>
  <c r="BU1114" i="3"/>
  <c r="BU1134" i="3"/>
  <c r="BG1134" i="3"/>
  <c r="BS956" i="3"/>
  <c r="AU958" i="3"/>
  <c r="BU960" i="3"/>
  <c r="BS961" i="3"/>
  <c r="BT962" i="3"/>
  <c r="BS962" i="3"/>
  <c r="BT966" i="3"/>
  <c r="BS966" i="3"/>
  <c r="AU968" i="3"/>
  <c r="BG971" i="3"/>
  <c r="BS972" i="3"/>
  <c r="AU974" i="3"/>
  <c r="BU976" i="3"/>
  <c r="BS977" i="3"/>
  <c r="BT978" i="3"/>
  <c r="BS978" i="3"/>
  <c r="AU980" i="3"/>
  <c r="BG985" i="3"/>
  <c r="BT989" i="3"/>
  <c r="BG989" i="3"/>
  <c r="BG995" i="3"/>
  <c r="BU996" i="3"/>
  <c r="BS996" i="3"/>
  <c r="AU999" i="3"/>
  <c r="AU1000" i="3"/>
  <c r="BT1005" i="3"/>
  <c r="BG1005" i="3"/>
  <c r="BU1009" i="3"/>
  <c r="BS1009" i="3"/>
  <c r="BU1014" i="3"/>
  <c r="BS1015" i="3"/>
  <c r="AU1020" i="3"/>
  <c r="BG1027" i="3"/>
  <c r="BS1028" i="3"/>
  <c r="BU1033" i="3"/>
  <c r="BT1038" i="3"/>
  <c r="BG1039" i="3"/>
  <c r="BU1040" i="3"/>
  <c r="BG1044" i="3"/>
  <c r="BS1046" i="3"/>
  <c r="AU1048" i="3"/>
  <c r="BT1050" i="3"/>
  <c r="BG1051" i="3"/>
  <c r="BU1052" i="3"/>
  <c r="BG1056" i="3"/>
  <c r="AU1059" i="3"/>
  <c r="BU1061" i="3"/>
  <c r="BG1061" i="3"/>
  <c r="BG1062" i="3"/>
  <c r="BS1065" i="3"/>
  <c r="BT1068" i="3"/>
  <c r="BT1074" i="3"/>
  <c r="BG1074" i="3"/>
  <c r="BU1075" i="3"/>
  <c r="BU1076" i="3"/>
  <c r="BT1079" i="3"/>
  <c r="BG1079" i="3"/>
  <c r="BS1081" i="3"/>
  <c r="AU1083" i="3"/>
  <c r="BT1084" i="3"/>
  <c r="BT1090" i="3"/>
  <c r="BG1090" i="3"/>
  <c r="BU1091" i="3"/>
  <c r="BU1092" i="3"/>
  <c r="BT1095" i="3"/>
  <c r="BG1095" i="3"/>
  <c r="BS1097" i="3"/>
  <c r="AU1099" i="3"/>
  <c r="BT1100" i="3"/>
  <c r="BT1124" i="3"/>
  <c r="BG1124" i="3"/>
  <c r="BU1125" i="3"/>
  <c r="BU1126" i="3"/>
  <c r="BT1130" i="3"/>
  <c r="BG1130" i="3"/>
  <c r="BS1134" i="3"/>
  <c r="BT57" i="3"/>
  <c r="BG128" i="3"/>
  <c r="AU16" i="3"/>
  <c r="BS18" i="3"/>
  <c r="BU19" i="3"/>
  <c r="AU20" i="3"/>
  <c r="BT23" i="3"/>
  <c r="BG23" i="3"/>
  <c r="BS23" i="3"/>
  <c r="BT27" i="3"/>
  <c r="BG27" i="3"/>
  <c r="BS27" i="3"/>
  <c r="BU30" i="3"/>
  <c r="BT43" i="3"/>
  <c r="BG43" i="3"/>
  <c r="BU46" i="3"/>
  <c r="AU52" i="3"/>
  <c r="BT59" i="3"/>
  <c r="BT60" i="3"/>
  <c r="BT67" i="3"/>
  <c r="BT69" i="3"/>
  <c r="BS69" i="3"/>
  <c r="BT71" i="3"/>
  <c r="BV71" i="3" s="1"/>
  <c r="BY71" i="3" s="1"/>
  <c r="BS74" i="3"/>
  <c r="BS79" i="3"/>
  <c r="BS83" i="3"/>
  <c r="BT86" i="3"/>
  <c r="BG86" i="3"/>
  <c r="BS87" i="3"/>
  <c r="BU90" i="3"/>
  <c r="BU93" i="3"/>
  <c r="BU98" i="3"/>
  <c r="BT98" i="3"/>
  <c r="BU99" i="3"/>
  <c r="BV99" i="3" s="1"/>
  <c r="BY99" i="3" s="1"/>
  <c r="BU104" i="3"/>
  <c r="BG105" i="3"/>
  <c r="BT109" i="3"/>
  <c r="BU113" i="3"/>
  <c r="BU124" i="3"/>
  <c r="AU142" i="3"/>
  <c r="BG143" i="3"/>
  <c r="BT148" i="3"/>
  <c r="BU152" i="3"/>
  <c r="BG152" i="3"/>
  <c r="BS157" i="3"/>
  <c r="AU160" i="3"/>
  <c r="BU162" i="3"/>
  <c r="BT15" i="3"/>
  <c r="BU21" i="3"/>
  <c r="BU22" i="3"/>
  <c r="BG25" i="3"/>
  <c r="BG26" i="3"/>
  <c r="AU28" i="3"/>
  <c r="BT30" i="3"/>
  <c r="BG30" i="3"/>
  <c r="BG31" i="3"/>
  <c r="BS31" i="3"/>
  <c r="BS33" i="3"/>
  <c r="AU34" i="3"/>
  <c r="AU39" i="3"/>
  <c r="AU40" i="3"/>
  <c r="AU41" i="3"/>
  <c r="BG41" i="3"/>
  <c r="BG42" i="3"/>
  <c r="AU44" i="3"/>
  <c r="BT46" i="3"/>
  <c r="BG46" i="3"/>
  <c r="BG47" i="3"/>
  <c r="BS47" i="3"/>
  <c r="BS49" i="3"/>
  <c r="AU50" i="3"/>
  <c r="AU55" i="3"/>
  <c r="BU56" i="3"/>
  <c r="BT61" i="3"/>
  <c r="BS61" i="3"/>
  <c r="BU66" i="3"/>
  <c r="BS67" i="3"/>
  <c r="AU69" i="3"/>
  <c r="BS73" i="3"/>
  <c r="BG76" i="3"/>
  <c r="BU78" i="3"/>
  <c r="BG80" i="3"/>
  <c r="BG81" i="3"/>
  <c r="BS82" i="3"/>
  <c r="BU85" i="3"/>
  <c r="BG85" i="3"/>
  <c r="BS85" i="3"/>
  <c r="BG88" i="3"/>
  <c r="BG89" i="3"/>
  <c r="BT90" i="3"/>
  <c r="BV90" i="3" s="1"/>
  <c r="BY90" i="3" s="1"/>
  <c r="BS90" i="3"/>
  <c r="AU95" i="3"/>
  <c r="BG97" i="3"/>
  <c r="BS98" i="3"/>
  <c r="BT101" i="3"/>
  <c r="BS103" i="3"/>
  <c r="BU105" i="3"/>
  <c r="BG108" i="3"/>
  <c r="AU114" i="3"/>
  <c r="BU115" i="3"/>
  <c r="BU116" i="3"/>
  <c r="BS116" i="3"/>
  <c r="AU118" i="3"/>
  <c r="BG119" i="3"/>
  <c r="BT124" i="3"/>
  <c r="BG124" i="3"/>
  <c r="BS126" i="3"/>
  <c r="AU128" i="3"/>
  <c r="BG131" i="3"/>
  <c r="BU132" i="3"/>
  <c r="AU145" i="3"/>
  <c r="BU149" i="3"/>
  <c r="BU155" i="3"/>
  <c r="BU156" i="3"/>
  <c r="BS156" i="3"/>
  <c r="BG160" i="3"/>
  <c r="BU161" i="3"/>
  <c r="BT161" i="3"/>
  <c r="BS161" i="3"/>
  <c r="BT20" i="3"/>
  <c r="BS20" i="3"/>
  <c r="AU23" i="3"/>
  <c r="BG24" i="3"/>
  <c r="AU27" i="3"/>
  <c r="BS30" i="3"/>
  <c r="BT35" i="3"/>
  <c r="BS35" i="3"/>
  <c r="BG40" i="3"/>
  <c r="AU43" i="3"/>
  <c r="BS46" i="3"/>
  <c r="BG50" i="3"/>
  <c r="BT51" i="3"/>
  <c r="BS51" i="3"/>
  <c r="BS57" i="3"/>
  <c r="BS59" i="3"/>
  <c r="BT64" i="3"/>
  <c r="AU68" i="3"/>
  <c r="BG69" i="3"/>
  <c r="BS71" i="3"/>
  <c r="BU72" i="3"/>
  <c r="AU73" i="3"/>
  <c r="BG74" i="3"/>
  <c r="BU77" i="3"/>
  <c r="AU82" i="3"/>
  <c r="BG83" i="3"/>
  <c r="BS84" i="3"/>
  <c r="AU86" i="3"/>
  <c r="BS96" i="3"/>
  <c r="BU97" i="3"/>
  <c r="BG100" i="3"/>
  <c r="BS101" i="3"/>
  <c r="AU104" i="3"/>
  <c r="BT107" i="3"/>
  <c r="BU108" i="3"/>
  <c r="BU109" i="3"/>
  <c r="BU114" i="3"/>
  <c r="BS114" i="3"/>
  <c r="BG118" i="3"/>
  <c r="AU121" i="3"/>
  <c r="BT122" i="3"/>
  <c r="BG122" i="3"/>
  <c r="BT123" i="3"/>
  <c r="BT129" i="3"/>
  <c r="BU131" i="3"/>
  <c r="AU134" i="3"/>
  <c r="BU136" i="3"/>
  <c r="BU140" i="3"/>
  <c r="BU148" i="3"/>
  <c r="BS148" i="3"/>
  <c r="BS149" i="3"/>
  <c r="AU152" i="3"/>
  <c r="BS154" i="3"/>
  <c r="AU157" i="3"/>
  <c r="BT172" i="3"/>
  <c r="BG164" i="3"/>
  <c r="BU165" i="3"/>
  <c r="BG165" i="3"/>
  <c r="BT166" i="3"/>
  <c r="BT167" i="3"/>
  <c r="BG168" i="3"/>
  <c r="BT169" i="3"/>
  <c r="AU170" i="3"/>
  <c r="AU171" i="3"/>
  <c r="BU174" i="3"/>
  <c r="BU176" i="3"/>
  <c r="BG176" i="3"/>
  <c r="BU178" i="3"/>
  <c r="BS178" i="3"/>
  <c r="BS179" i="3"/>
  <c r="BU180" i="3"/>
  <c r="BG180" i="3"/>
  <c r="BT181" i="3"/>
  <c r="AU182" i="3"/>
  <c r="AU183" i="3"/>
  <c r="BT184" i="3"/>
  <c r="BU185" i="3"/>
  <c r="BG185" i="3"/>
  <c r="BT186" i="3"/>
  <c r="BU190" i="3"/>
  <c r="BS190" i="3"/>
  <c r="BU191" i="3"/>
  <c r="BS191" i="3"/>
  <c r="BT192" i="3"/>
  <c r="BU193" i="3"/>
  <c r="BG193" i="3"/>
  <c r="BT194" i="3"/>
  <c r="BT199" i="3"/>
  <c r="BT203" i="3"/>
  <c r="BU204" i="3"/>
  <c r="BG204" i="3"/>
  <c r="BU206" i="3"/>
  <c r="BS206" i="3"/>
  <c r="BU207" i="3"/>
  <c r="BS207" i="3"/>
  <c r="BT209" i="3"/>
  <c r="AU210" i="3"/>
  <c r="AU211" i="3"/>
  <c r="BT215" i="3"/>
  <c r="BU218" i="3"/>
  <c r="BS218" i="3"/>
  <c r="BS219" i="3"/>
  <c r="BU220" i="3"/>
  <c r="BG220" i="3"/>
  <c r="BT221" i="3"/>
  <c r="AU222" i="3"/>
  <c r="AU224" i="3"/>
  <c r="BG227" i="3"/>
  <c r="BU228" i="3"/>
  <c r="BT232" i="3"/>
  <c r="BT233" i="3"/>
  <c r="BT235" i="3"/>
  <c r="BS236" i="3"/>
  <c r="AU248" i="3"/>
  <c r="AU249" i="3"/>
  <c r="AS1137" i="3"/>
  <c r="BS166" i="3"/>
  <c r="BU167" i="3"/>
  <c r="BS167" i="3"/>
  <c r="BU170" i="3"/>
  <c r="BU172" i="3"/>
  <c r="BG172" i="3"/>
  <c r="BT173" i="3"/>
  <c r="AU174" i="3"/>
  <c r="AU175" i="3"/>
  <c r="BU177" i="3"/>
  <c r="BG177" i="3"/>
  <c r="BT178" i="3"/>
  <c r="BT183" i="3"/>
  <c r="BU186" i="3"/>
  <c r="BS186" i="3"/>
  <c r="BU187" i="3"/>
  <c r="BS187" i="3"/>
  <c r="BT188" i="3"/>
  <c r="BU189" i="3"/>
  <c r="BG189" i="3"/>
  <c r="BT190" i="3"/>
  <c r="BU194" i="3"/>
  <c r="BS194" i="3"/>
  <c r="BS195" i="3"/>
  <c r="BU196" i="3"/>
  <c r="BG196" i="3"/>
  <c r="BT197" i="3"/>
  <c r="AU198" i="3"/>
  <c r="AU199" i="3"/>
  <c r="BT201" i="3"/>
  <c r="AU202" i="3"/>
  <c r="AU203" i="3"/>
  <c r="BU205" i="3"/>
  <c r="BG205" i="3"/>
  <c r="BT206" i="3"/>
  <c r="BT211" i="3"/>
  <c r="BU212" i="3"/>
  <c r="BG212" i="3"/>
  <c r="BT213" i="3"/>
  <c r="AU214" i="3"/>
  <c r="AU215" i="3"/>
  <c r="BT216" i="3"/>
  <c r="BU217" i="3"/>
  <c r="BG217" i="3"/>
  <c r="BT218" i="3"/>
  <c r="BT223" i="3"/>
  <c r="BS229" i="3"/>
  <c r="BT237" i="3"/>
  <c r="BT239" i="3"/>
  <c r="BS240" i="3"/>
  <c r="BT244" i="3"/>
  <c r="BU163" i="3"/>
  <c r="BT165" i="3"/>
  <c r="BU173" i="3"/>
  <c r="BT179" i="3"/>
  <c r="BT185" i="3"/>
  <c r="BT193" i="3"/>
  <c r="BT196" i="3"/>
  <c r="BU197" i="3"/>
  <c r="BU201" i="3"/>
  <c r="BU208" i="3"/>
  <c r="BU210" i="3"/>
  <c r="BU211" i="3"/>
  <c r="BT212" i="3"/>
  <c r="BU213" i="3"/>
  <c r="BT219" i="3"/>
  <c r="BU222" i="3"/>
  <c r="BU223" i="3"/>
  <c r="BU236" i="3"/>
  <c r="BU242" i="3"/>
  <c r="BU243" i="3"/>
  <c r="BU246" i="3"/>
  <c r="BU247" i="3"/>
  <c r="AU223" i="3"/>
  <c r="BU225" i="3"/>
  <c r="BG225" i="3"/>
  <c r="BT226" i="3"/>
  <c r="BT231" i="3"/>
  <c r="BU232" i="3"/>
  <c r="BG232" i="3"/>
  <c r="BU234" i="3"/>
  <c r="BS234" i="3"/>
  <c r="BU235" i="3"/>
  <c r="BS235" i="3"/>
  <c r="BT236" i="3"/>
  <c r="BU237" i="3"/>
  <c r="BG237" i="3"/>
  <c r="BT238" i="3"/>
  <c r="BT243" i="3"/>
  <c r="BU244" i="3"/>
  <c r="BG244" i="3"/>
  <c r="BT245" i="3"/>
  <c r="AU246" i="3"/>
  <c r="AU247" i="3"/>
  <c r="BU249" i="3"/>
  <c r="BG249" i="3"/>
  <c r="BT250" i="3"/>
  <c r="BT255" i="3"/>
  <c r="BU256" i="3"/>
  <c r="BV256" i="3" s="1"/>
  <c r="BY256" i="3" s="1"/>
  <c r="BG256" i="3"/>
  <c r="BU258" i="3"/>
  <c r="BS258" i="3"/>
  <c r="BS259" i="3"/>
  <c r="BU260" i="3"/>
  <c r="BG260" i="3"/>
  <c r="BT261" i="3"/>
  <c r="AU262" i="3"/>
  <c r="AU263" i="3"/>
  <c r="BU265" i="3"/>
  <c r="BG265" i="3"/>
  <c r="BT266" i="3"/>
  <c r="BT271" i="3"/>
  <c r="BU272" i="3"/>
  <c r="BG272" i="3"/>
  <c r="BU274" i="3"/>
  <c r="BS274" i="3"/>
  <c r="BS275" i="3"/>
  <c r="BU276" i="3"/>
  <c r="BG276" i="3"/>
  <c r="BU278" i="3"/>
  <c r="BS278" i="3"/>
  <c r="BS279" i="3"/>
  <c r="BU280" i="3"/>
  <c r="BG280" i="3"/>
  <c r="BT281" i="3"/>
  <c r="AU282" i="3"/>
  <c r="AU283" i="3"/>
  <c r="BU285" i="3"/>
  <c r="BG285" i="3"/>
  <c r="BT286" i="3"/>
  <c r="BU290" i="3"/>
  <c r="BS290" i="3"/>
  <c r="BU291" i="3"/>
  <c r="BS291" i="3"/>
  <c r="BT292" i="3"/>
  <c r="BV292" i="3" s="1"/>
  <c r="BY292" i="3" s="1"/>
  <c r="BU293" i="3"/>
  <c r="BG293" i="3"/>
  <c r="BT294" i="3"/>
  <c r="BT299" i="3"/>
  <c r="BU300" i="3"/>
  <c r="BG300" i="3"/>
  <c r="BT301" i="3"/>
  <c r="AU302" i="3"/>
  <c r="AU303" i="3"/>
  <c r="BT307" i="3"/>
  <c r="BU308" i="3"/>
  <c r="BG308" i="3"/>
  <c r="BT309" i="3"/>
  <c r="AU310" i="3"/>
  <c r="AU311" i="3"/>
  <c r="BT315" i="3"/>
  <c r="BU316" i="3"/>
  <c r="BG316" i="3"/>
  <c r="BT317" i="3"/>
  <c r="AU318" i="3"/>
  <c r="AU319" i="3"/>
  <c r="BT320" i="3"/>
  <c r="BU321" i="3"/>
  <c r="BG321" i="3"/>
  <c r="BT322" i="3"/>
  <c r="BU326" i="3"/>
  <c r="BS326" i="3"/>
  <c r="BU327" i="3"/>
  <c r="BS327" i="3"/>
  <c r="BT328" i="3"/>
  <c r="BU329" i="3"/>
  <c r="BV329" i="3" s="1"/>
  <c r="BY329" i="3" s="1"/>
  <c r="BG329" i="3"/>
  <c r="BT330" i="3"/>
  <c r="BU334" i="3"/>
  <c r="BS334" i="3"/>
  <c r="BU335" i="3"/>
  <c r="BS335" i="3"/>
  <c r="BT336" i="3"/>
  <c r="BU337" i="3"/>
  <c r="BG337" i="3"/>
  <c r="BT338" i="3"/>
  <c r="BU342" i="3"/>
  <c r="BS342" i="3"/>
  <c r="BU343" i="3"/>
  <c r="BS343" i="3"/>
  <c r="BT344" i="3"/>
  <c r="BU345" i="3"/>
  <c r="BG345" i="3"/>
  <c r="BT346" i="3"/>
  <c r="BU350" i="3"/>
  <c r="BS350" i="3"/>
  <c r="BU351" i="3"/>
  <c r="BS351" i="3"/>
  <c r="BT352" i="3"/>
  <c r="BU353" i="3"/>
  <c r="BG353" i="3"/>
  <c r="BT354" i="3"/>
  <c r="BU358" i="3"/>
  <c r="BS358" i="3"/>
  <c r="BU359" i="3"/>
  <c r="BS359" i="3"/>
  <c r="BT360" i="3"/>
  <c r="BU361" i="3"/>
  <c r="BG361" i="3"/>
  <c r="BT362" i="3"/>
  <c r="BU366" i="3"/>
  <c r="BS366" i="3"/>
  <c r="BS367" i="3"/>
  <c r="BU368" i="3"/>
  <c r="BG368" i="3"/>
  <c r="BT369" i="3"/>
  <c r="AU370" i="3"/>
  <c r="AU371" i="3"/>
  <c r="BT375" i="3"/>
  <c r="BU376" i="3"/>
  <c r="BG376" i="3"/>
  <c r="BT377" i="3"/>
  <c r="AU378" i="3"/>
  <c r="AU379" i="3"/>
  <c r="BT383" i="3"/>
  <c r="BU384" i="3"/>
  <c r="BG384" i="3"/>
  <c r="BT385" i="3"/>
  <c r="AU386" i="3"/>
  <c r="AU387" i="3"/>
  <c r="BU393" i="3"/>
  <c r="BG393" i="3"/>
  <c r="BT396" i="3"/>
  <c r="BT399" i="3"/>
  <c r="BT400" i="3"/>
  <c r="BG403" i="3"/>
  <c r="AU405" i="3"/>
  <c r="BS406" i="3"/>
  <c r="AU407" i="3"/>
  <c r="BT409" i="3"/>
  <c r="BU410" i="3"/>
  <c r="BG410" i="3"/>
  <c r="BT413" i="3"/>
  <c r="BU414" i="3"/>
  <c r="BU417" i="3"/>
  <c r="BG417" i="3"/>
  <c r="BT420" i="3"/>
  <c r="BS422" i="3"/>
  <c r="AU423" i="3"/>
  <c r="BT427" i="3"/>
  <c r="BU428" i="3"/>
  <c r="BS428" i="3"/>
  <c r="BS429" i="3"/>
  <c r="BU430" i="3"/>
  <c r="BU433" i="3"/>
  <c r="BG433" i="3"/>
  <c r="BT436" i="3"/>
  <c r="BT439" i="3"/>
  <c r="BT440" i="3"/>
  <c r="BG443" i="3"/>
  <c r="AU445" i="3"/>
  <c r="BS446" i="3"/>
  <c r="AU447" i="3"/>
  <c r="BT451" i="3"/>
  <c r="BU452" i="3"/>
  <c r="BS452" i="3"/>
  <c r="BU453" i="3"/>
  <c r="BS453" i="3"/>
  <c r="BT454" i="3"/>
  <c r="BU455" i="3"/>
  <c r="BS455" i="3"/>
  <c r="BU456" i="3"/>
  <c r="BT457" i="3"/>
  <c r="BU458" i="3"/>
  <c r="BG458" i="3"/>
  <c r="BT461" i="3"/>
  <c r="BT463" i="3"/>
  <c r="BT467" i="3"/>
  <c r="BU468" i="3"/>
  <c r="BS468" i="3"/>
  <c r="BU469" i="3"/>
  <c r="BS469" i="3"/>
  <c r="BT470" i="3"/>
  <c r="BU471" i="3"/>
  <c r="BS471" i="3"/>
  <c r="BU472" i="3"/>
  <c r="BT473" i="3"/>
  <c r="BU474" i="3"/>
  <c r="BG474" i="3"/>
  <c r="BU479" i="3"/>
  <c r="BT481" i="3"/>
  <c r="BU482" i="3"/>
  <c r="BU485" i="3"/>
  <c r="AU494" i="3"/>
  <c r="BT498" i="3"/>
  <c r="BU501" i="3"/>
  <c r="BS505" i="3"/>
  <c r="AU510" i="3"/>
  <c r="BT514" i="3"/>
  <c r="BG515" i="3"/>
  <c r="BU517" i="3"/>
  <c r="BS521" i="3"/>
  <c r="BG527" i="3"/>
  <c r="BT300" i="3"/>
  <c r="BU301" i="3"/>
  <c r="BT308" i="3"/>
  <c r="BT325" i="3"/>
  <c r="BT333" i="3"/>
  <c r="BU340" i="3"/>
  <c r="BT341" i="3"/>
  <c r="BU348" i="3"/>
  <c r="BT349" i="3"/>
  <c r="BU356" i="3"/>
  <c r="BT357" i="3"/>
  <c r="BT365" i="3"/>
  <c r="BT368" i="3"/>
  <c r="BU369" i="3"/>
  <c r="BU375" i="3"/>
  <c r="BT376" i="3"/>
  <c r="BU377" i="3"/>
  <c r="BU382" i="3"/>
  <c r="BU383" i="3"/>
  <c r="BT384" i="3"/>
  <c r="BU385" i="3"/>
  <c r="BU390" i="3"/>
  <c r="BU392" i="3"/>
  <c r="BT393" i="3"/>
  <c r="BU394" i="3"/>
  <c r="BT397" i="3"/>
  <c r="BU398" i="3"/>
  <c r="BU401" i="3"/>
  <c r="BT411" i="3"/>
  <c r="BU412" i="3"/>
  <c r="BU413" i="3"/>
  <c r="BT414" i="3"/>
  <c r="BU415" i="3"/>
  <c r="BU416" i="3"/>
  <c r="BT417" i="3"/>
  <c r="BU418" i="3"/>
  <c r="BT421" i="3"/>
  <c r="BT430" i="3"/>
  <c r="BU431" i="3"/>
  <c r="BU432" i="3"/>
  <c r="BT433" i="3"/>
  <c r="BU434" i="3"/>
  <c r="BT437" i="3"/>
  <c r="BU438" i="3"/>
  <c r="BU441" i="3"/>
  <c r="BT459" i="3"/>
  <c r="BU460" i="3"/>
  <c r="BU462" i="3"/>
  <c r="BU477" i="3"/>
  <c r="BT478" i="3"/>
  <c r="BU497" i="3"/>
  <c r="BU224" i="3"/>
  <c r="BG224" i="3"/>
  <c r="BU226" i="3"/>
  <c r="BS226" i="3"/>
  <c r="BU227" i="3"/>
  <c r="BS227" i="3"/>
  <c r="BT229" i="3"/>
  <c r="AU230" i="3"/>
  <c r="AU231" i="3"/>
  <c r="BU233" i="3"/>
  <c r="BG233" i="3"/>
  <c r="BT234" i="3"/>
  <c r="BU238" i="3"/>
  <c r="BS238" i="3"/>
  <c r="BU239" i="3"/>
  <c r="BS239" i="3"/>
  <c r="BT241" i="3"/>
  <c r="AU242" i="3"/>
  <c r="AU243" i="3"/>
  <c r="BT247" i="3"/>
  <c r="BU248" i="3"/>
  <c r="BG248" i="3"/>
  <c r="BU250" i="3"/>
  <c r="BS250" i="3"/>
  <c r="BU251" i="3"/>
  <c r="BS251" i="3"/>
  <c r="BT253" i="3"/>
  <c r="AU254" i="3"/>
  <c r="AU255" i="3"/>
  <c r="BU257" i="3"/>
  <c r="BG257" i="3"/>
  <c r="BT258" i="3"/>
  <c r="BT263" i="3"/>
  <c r="BU264" i="3"/>
  <c r="BG264" i="3"/>
  <c r="BU266" i="3"/>
  <c r="BS266" i="3"/>
  <c r="BU267" i="3"/>
  <c r="BS267" i="3"/>
  <c r="BT269" i="3"/>
  <c r="AU270" i="3"/>
  <c r="AU271" i="3"/>
  <c r="BU273" i="3"/>
  <c r="BG273" i="3"/>
  <c r="BT274" i="3"/>
  <c r="BU277" i="3"/>
  <c r="BG277" i="3"/>
  <c r="BT278" i="3"/>
  <c r="BT283" i="3"/>
  <c r="BU284" i="3"/>
  <c r="BG284" i="3"/>
  <c r="BU286" i="3"/>
  <c r="BS286" i="3"/>
  <c r="BU287" i="3"/>
  <c r="BS287" i="3"/>
  <c r="BT288" i="3"/>
  <c r="BU289" i="3"/>
  <c r="BG289" i="3"/>
  <c r="BT290" i="3"/>
  <c r="BU294" i="3"/>
  <c r="BS294" i="3"/>
  <c r="BU295" i="3"/>
  <c r="BS295" i="3"/>
  <c r="BT297" i="3"/>
  <c r="AU298" i="3"/>
  <c r="AU299" i="3"/>
  <c r="BT303" i="3"/>
  <c r="BU304" i="3"/>
  <c r="BG304" i="3"/>
  <c r="BT305" i="3"/>
  <c r="AU306" i="3"/>
  <c r="AU307" i="3"/>
  <c r="BT311" i="3"/>
  <c r="BU312" i="3"/>
  <c r="BG312" i="3"/>
  <c r="BT313" i="3"/>
  <c r="AU314" i="3"/>
  <c r="AU315" i="3"/>
  <c r="BT319" i="3"/>
  <c r="BU322" i="3"/>
  <c r="BS322" i="3"/>
  <c r="BU323" i="3"/>
  <c r="BS323" i="3"/>
  <c r="BT324" i="3"/>
  <c r="BU325" i="3"/>
  <c r="BG325" i="3"/>
  <c r="BT326" i="3"/>
  <c r="BU330" i="3"/>
  <c r="BS330" i="3"/>
  <c r="BU331" i="3"/>
  <c r="BS331" i="3"/>
  <c r="BT332" i="3"/>
  <c r="BU333" i="3"/>
  <c r="BG333" i="3"/>
  <c r="BT334" i="3"/>
  <c r="BU338" i="3"/>
  <c r="BS338" i="3"/>
  <c r="BU339" i="3"/>
  <c r="BS339" i="3"/>
  <c r="BT340" i="3"/>
  <c r="BU341" i="3"/>
  <c r="BG341" i="3"/>
  <c r="BT342" i="3"/>
  <c r="BU346" i="3"/>
  <c r="BS346" i="3"/>
  <c r="BU347" i="3"/>
  <c r="BS347" i="3"/>
  <c r="BT348" i="3"/>
  <c r="BU349" i="3"/>
  <c r="BG349" i="3"/>
  <c r="BT350" i="3"/>
  <c r="BU354" i="3"/>
  <c r="BS354" i="3"/>
  <c r="BU355" i="3"/>
  <c r="BS355" i="3"/>
  <c r="BT356" i="3"/>
  <c r="BU357" i="3"/>
  <c r="BG357" i="3"/>
  <c r="BT358" i="3"/>
  <c r="BU362" i="3"/>
  <c r="BS362" i="3"/>
  <c r="BU363" i="3"/>
  <c r="BS363" i="3"/>
  <c r="BT364" i="3"/>
  <c r="BU365" i="3"/>
  <c r="BG365" i="3"/>
  <c r="BT366" i="3"/>
  <c r="BT371" i="3"/>
  <c r="BU372" i="3"/>
  <c r="BG372" i="3"/>
  <c r="BT373" i="3"/>
  <c r="AU374" i="3"/>
  <c r="AU375" i="3"/>
  <c r="BT379" i="3"/>
  <c r="BU380" i="3"/>
  <c r="BG380" i="3"/>
  <c r="BT381" i="3"/>
  <c r="AU382" i="3"/>
  <c r="AU383" i="3"/>
  <c r="BT387" i="3"/>
  <c r="BU388" i="3"/>
  <c r="BG388" i="3"/>
  <c r="BT389" i="3"/>
  <c r="AU390" i="3"/>
  <c r="BT395" i="3"/>
  <c r="BU396" i="3"/>
  <c r="BS396" i="3"/>
  <c r="BU397" i="3"/>
  <c r="BS397" i="3"/>
  <c r="BT398" i="3"/>
  <c r="BU399" i="3"/>
  <c r="BS399" i="3"/>
  <c r="BU400" i="3"/>
  <c r="BT401" i="3"/>
  <c r="BU402" i="3"/>
  <c r="BG402" i="3"/>
  <c r="BT405" i="3"/>
  <c r="BU406" i="3"/>
  <c r="BG411" i="3"/>
  <c r="AU413" i="3"/>
  <c r="BS414" i="3"/>
  <c r="AU415" i="3"/>
  <c r="BT419" i="3"/>
  <c r="BU420" i="3"/>
  <c r="BS420" i="3"/>
  <c r="BS421" i="3"/>
  <c r="BU422" i="3"/>
  <c r="BU425" i="3"/>
  <c r="BG425" i="3"/>
  <c r="BT428" i="3"/>
  <c r="BS430" i="3"/>
  <c r="AU431" i="3"/>
  <c r="BT435" i="3"/>
  <c r="BU436" i="3"/>
  <c r="BS436" i="3"/>
  <c r="BU437" i="3"/>
  <c r="BS437" i="3"/>
  <c r="BT438" i="3"/>
  <c r="BU439" i="3"/>
  <c r="BS439" i="3"/>
  <c r="BU440" i="3"/>
  <c r="BT441" i="3"/>
  <c r="BU442" i="3"/>
  <c r="BG442" i="3"/>
  <c r="BT445" i="3"/>
  <c r="BU446" i="3"/>
  <c r="BU449" i="3"/>
  <c r="BG449" i="3"/>
  <c r="BT452" i="3"/>
  <c r="BT455" i="3"/>
  <c r="BT456" i="3"/>
  <c r="BG459" i="3"/>
  <c r="AU461" i="3"/>
  <c r="BT462" i="3"/>
  <c r="BU463" i="3"/>
  <c r="BS463" i="3"/>
  <c r="BU464" i="3"/>
  <c r="BU465" i="3"/>
  <c r="BG465" i="3"/>
  <c r="BT468" i="3"/>
  <c r="BT471" i="3"/>
  <c r="BT472" i="3"/>
  <c r="BU475" i="3"/>
  <c r="BT477" i="3"/>
  <c r="BU478" i="3"/>
  <c r="BG478" i="3"/>
  <c r="AU486" i="3"/>
  <c r="BT490" i="3"/>
  <c r="BS497" i="3"/>
  <c r="AU502" i="3"/>
  <c r="BT506" i="3"/>
  <c r="BG507" i="3"/>
  <c r="BS513" i="3"/>
  <c r="AU518" i="3"/>
  <c r="BT522" i="3"/>
  <c r="BT265" i="3"/>
  <c r="BU269" i="3"/>
  <c r="BT279" i="3"/>
  <c r="BT285" i="3"/>
  <c r="BT304" i="3"/>
  <c r="BU305" i="3"/>
  <c r="BT312" i="3"/>
  <c r="BU313" i="3"/>
  <c r="BU505" i="3"/>
  <c r="BU521" i="3"/>
  <c r="BU483" i="3"/>
  <c r="BT485" i="3"/>
  <c r="BU486" i="3"/>
  <c r="BG486" i="3"/>
  <c r="BU491" i="3"/>
  <c r="BT493" i="3"/>
  <c r="BU494" i="3"/>
  <c r="BG494" i="3"/>
  <c r="BU499" i="3"/>
  <c r="BT501" i="3"/>
  <c r="BU502" i="3"/>
  <c r="BG502" i="3"/>
  <c r="BU507" i="3"/>
  <c r="BT509" i="3"/>
  <c r="BU510" i="3"/>
  <c r="BG510" i="3"/>
  <c r="BU515" i="3"/>
  <c r="BT517" i="3"/>
  <c r="BU518" i="3"/>
  <c r="BG518" i="3"/>
  <c r="BU523" i="3"/>
  <c r="BT525" i="3"/>
  <c r="BU526" i="3"/>
  <c r="BG526" i="3"/>
  <c r="BU531" i="3"/>
  <c r="BT533" i="3"/>
  <c r="BU534" i="3"/>
  <c r="BG534" i="3"/>
  <c r="BU539" i="3"/>
  <c r="BT541" i="3"/>
  <c r="BU542" i="3"/>
  <c r="BG542" i="3"/>
  <c r="BU547" i="3"/>
  <c r="BT549" i="3"/>
  <c r="BU550" i="3"/>
  <c r="BG550" i="3"/>
  <c r="BU555" i="3"/>
  <c r="BT557" i="3"/>
  <c r="BU558" i="3"/>
  <c r="BG558" i="3"/>
  <c r="AU563" i="3"/>
  <c r="BT566" i="3"/>
  <c r="AU567" i="3"/>
  <c r="BU569" i="3"/>
  <c r="BG569" i="3"/>
  <c r="BT572" i="3"/>
  <c r="BT574" i="3"/>
  <c r="BU576" i="3"/>
  <c r="BG576" i="3"/>
  <c r="BT577" i="3"/>
  <c r="AU577" i="3"/>
  <c r="BG577" i="3"/>
  <c r="BT580" i="3"/>
  <c r="BT582" i="3"/>
  <c r="BU584" i="3"/>
  <c r="BG584" i="3"/>
  <c r="BT585" i="3"/>
  <c r="AU585" i="3"/>
  <c r="BG585" i="3"/>
  <c r="BT588" i="3"/>
  <c r="BT590" i="3"/>
  <c r="BU592" i="3"/>
  <c r="BG592" i="3"/>
  <c r="BT593" i="3"/>
  <c r="BG593" i="3"/>
  <c r="BT596" i="3"/>
  <c r="BT598" i="3"/>
  <c r="BU600" i="3"/>
  <c r="BG600" i="3"/>
  <c r="BT601" i="3"/>
  <c r="AU601" i="3"/>
  <c r="BG601" i="3"/>
  <c r="BT604" i="3"/>
  <c r="BT606" i="3"/>
  <c r="BU608" i="3"/>
  <c r="BG608" i="3"/>
  <c r="BT609" i="3"/>
  <c r="AU609" i="3"/>
  <c r="BG609" i="3"/>
  <c r="BT612" i="3"/>
  <c r="BT614" i="3"/>
  <c r="BU616" i="3"/>
  <c r="BG616" i="3"/>
  <c r="BT617" i="3"/>
  <c r="AU617" i="3"/>
  <c r="BG617" i="3"/>
  <c r="BT620" i="3"/>
  <c r="BT622" i="3"/>
  <c r="BU624" i="3"/>
  <c r="BG624" i="3"/>
  <c r="BT625" i="3"/>
  <c r="AU625" i="3"/>
  <c r="BG625" i="3"/>
  <c r="BT628" i="3"/>
  <c r="BT630" i="3"/>
  <c r="BU632" i="3"/>
  <c r="BG632" i="3"/>
  <c r="BT633" i="3"/>
  <c r="AU633" i="3"/>
  <c r="BG633" i="3"/>
  <c r="BT636" i="3"/>
  <c r="BT638" i="3"/>
  <c r="BU640" i="3"/>
  <c r="BG640" i="3"/>
  <c r="BT641" i="3"/>
  <c r="AU641" i="3"/>
  <c r="BG641" i="3"/>
  <c r="BT644" i="3"/>
  <c r="BT646" i="3"/>
  <c r="BU648" i="3"/>
  <c r="BG648" i="3"/>
  <c r="BT649" i="3"/>
  <c r="BG649" i="3"/>
  <c r="BG662" i="3"/>
  <c r="BU649" i="3"/>
  <c r="BU651" i="3"/>
  <c r="BU671" i="3"/>
  <c r="BG482" i="3"/>
  <c r="BU487" i="3"/>
  <c r="BT489" i="3"/>
  <c r="BU490" i="3"/>
  <c r="BG490" i="3"/>
  <c r="BU495" i="3"/>
  <c r="BT497" i="3"/>
  <c r="BU498" i="3"/>
  <c r="BG498" i="3"/>
  <c r="BU503" i="3"/>
  <c r="BT505" i="3"/>
  <c r="BU506" i="3"/>
  <c r="BG506" i="3"/>
  <c r="BU511" i="3"/>
  <c r="BT513" i="3"/>
  <c r="BU514" i="3"/>
  <c r="BG514" i="3"/>
  <c r="BU519" i="3"/>
  <c r="BT521" i="3"/>
  <c r="BU522" i="3"/>
  <c r="BG522" i="3"/>
  <c r="BU527" i="3"/>
  <c r="BT529" i="3"/>
  <c r="BU530" i="3"/>
  <c r="BG530" i="3"/>
  <c r="BU535" i="3"/>
  <c r="BT537" i="3"/>
  <c r="BU538" i="3"/>
  <c r="BG538" i="3"/>
  <c r="BU543" i="3"/>
  <c r="BT545" i="3"/>
  <c r="BU546" i="3"/>
  <c r="BG546" i="3"/>
  <c r="BU551" i="3"/>
  <c r="BT553" i="3"/>
  <c r="BU554" i="3"/>
  <c r="BG554" i="3"/>
  <c r="BU559" i="3"/>
  <c r="BT561" i="3"/>
  <c r="BU562" i="3"/>
  <c r="BG562" i="3"/>
  <c r="BT563" i="3"/>
  <c r="BT567" i="3"/>
  <c r="BG568" i="3"/>
  <c r="BS569" i="3"/>
  <c r="AU570" i="3"/>
  <c r="BU573" i="3"/>
  <c r="BU574" i="3"/>
  <c r="BS574" i="3"/>
  <c r="BS577" i="3"/>
  <c r="AU578" i="3"/>
  <c r="BU581" i="3"/>
  <c r="BU582" i="3"/>
  <c r="BS582" i="3"/>
  <c r="BS585" i="3"/>
  <c r="AU586" i="3"/>
  <c r="BU589" i="3"/>
  <c r="BU590" i="3"/>
  <c r="BS590" i="3"/>
  <c r="AU594" i="3"/>
  <c r="BU597" i="3"/>
  <c r="BU598" i="3"/>
  <c r="BS598" i="3"/>
  <c r="BS601" i="3"/>
  <c r="AU602" i="3"/>
  <c r="BU605" i="3"/>
  <c r="BU606" i="3"/>
  <c r="BS606" i="3"/>
  <c r="BS609" i="3"/>
  <c r="AU610" i="3"/>
  <c r="BU613" i="3"/>
  <c r="BU614" i="3"/>
  <c r="BS614" i="3"/>
  <c r="BS617" i="3"/>
  <c r="AU618" i="3"/>
  <c r="BU621" i="3"/>
  <c r="BU622" i="3"/>
  <c r="BS622" i="3"/>
  <c r="BS625" i="3"/>
  <c r="AU626" i="3"/>
  <c r="BU629" i="3"/>
  <c r="BU630" i="3"/>
  <c r="BS630" i="3"/>
  <c r="BS633" i="3"/>
  <c r="AU634" i="3"/>
  <c r="BU637" i="3"/>
  <c r="BU638" i="3"/>
  <c r="BS638" i="3"/>
  <c r="BS641" i="3"/>
  <c r="AU642" i="3"/>
  <c r="BU645" i="3"/>
  <c r="BU646" i="3"/>
  <c r="BU657" i="3"/>
  <c r="BU659" i="3"/>
  <c r="BT664" i="3"/>
  <c r="BU533" i="3"/>
  <c r="BT534" i="3"/>
  <c r="BU541" i="3"/>
  <c r="BT542" i="3"/>
  <c r="BU549" i="3"/>
  <c r="BT550" i="3"/>
  <c r="BU557" i="3"/>
  <c r="BT558" i="3"/>
  <c r="BU567" i="3"/>
  <c r="BT576" i="3"/>
  <c r="BT584" i="3"/>
  <c r="BT592" i="3"/>
  <c r="BT600" i="3"/>
  <c r="BT608" i="3"/>
  <c r="BT616" i="3"/>
  <c r="BT624" i="3"/>
  <c r="BT632" i="3"/>
  <c r="BS646" i="3"/>
  <c r="AU650" i="3"/>
  <c r="BU653" i="3"/>
  <c r="BG653" i="3"/>
  <c r="BU654" i="3"/>
  <c r="BS654" i="3"/>
  <c r="AU658" i="3"/>
  <c r="BU661" i="3"/>
  <c r="BG661" i="3"/>
  <c r="BU662" i="3"/>
  <c r="BS662" i="3"/>
  <c r="AU666" i="3"/>
  <c r="BU669" i="3"/>
  <c r="BG669" i="3"/>
  <c r="BU670" i="3"/>
  <c r="BS670" i="3"/>
  <c r="BS671" i="3"/>
  <c r="BU673" i="3"/>
  <c r="AU674" i="3"/>
  <c r="BS675" i="3"/>
  <c r="BG677" i="3"/>
  <c r="BU678" i="3"/>
  <c r="BS678" i="3"/>
  <c r="BS679" i="3"/>
  <c r="BU681" i="3"/>
  <c r="AU682" i="3"/>
  <c r="BS683" i="3"/>
  <c r="BG685" i="3"/>
  <c r="BU686" i="3"/>
  <c r="BS686" i="3"/>
  <c r="BS687" i="3"/>
  <c r="BU689" i="3"/>
  <c r="AU690" i="3"/>
  <c r="BS691" i="3"/>
  <c r="BG693" i="3"/>
  <c r="BU694" i="3"/>
  <c r="BS694" i="3"/>
  <c r="BS695" i="3"/>
  <c r="BU697" i="3"/>
  <c r="AU698" i="3"/>
  <c r="BS699" i="3"/>
  <c r="BG701" i="3"/>
  <c r="BU702" i="3"/>
  <c r="BS702" i="3"/>
  <c r="BS703" i="3"/>
  <c r="BU705" i="3"/>
  <c r="AU706" i="3"/>
  <c r="BU708" i="3"/>
  <c r="BU716" i="3"/>
  <c r="BU724" i="3"/>
  <c r="BT733" i="3"/>
  <c r="BT737" i="3"/>
  <c r="BU738" i="3"/>
  <c r="BT739" i="3"/>
  <c r="AU740" i="3"/>
  <c r="AU741" i="3"/>
  <c r="BU743" i="3"/>
  <c r="BG743" i="3"/>
  <c r="BT744" i="3"/>
  <c r="BU748" i="3"/>
  <c r="BS749" i="3"/>
  <c r="BT751" i="3"/>
  <c r="BG755" i="3"/>
  <c r="BT680" i="3"/>
  <c r="BT688" i="3"/>
  <c r="BT696" i="3"/>
  <c r="BT704" i="3"/>
  <c r="BU711" i="3"/>
  <c r="BU714" i="3"/>
  <c r="BU719" i="3"/>
  <c r="BU722" i="3"/>
  <c r="BU727" i="3"/>
  <c r="BT729" i="3"/>
  <c r="BU732" i="3"/>
  <c r="BU734" i="3"/>
  <c r="BU736" i="3"/>
  <c r="BU737" i="3"/>
  <c r="BT738" i="3"/>
  <c r="BG651" i="3"/>
  <c r="BT652" i="3"/>
  <c r="AU653" i="3"/>
  <c r="BT654" i="3"/>
  <c r="BU656" i="3"/>
  <c r="BG656" i="3"/>
  <c r="BT657" i="3"/>
  <c r="BG659" i="3"/>
  <c r="BT660" i="3"/>
  <c r="AU661" i="3"/>
  <c r="BT662" i="3"/>
  <c r="BU664" i="3"/>
  <c r="BG664" i="3"/>
  <c r="BT665" i="3"/>
  <c r="BG667" i="3"/>
  <c r="BT668" i="3"/>
  <c r="AU669" i="3"/>
  <c r="BT670" i="3"/>
  <c r="AU671" i="3"/>
  <c r="BU672" i="3"/>
  <c r="BG672" i="3"/>
  <c r="BT673" i="3"/>
  <c r="BT674" i="3"/>
  <c r="AU675" i="3"/>
  <c r="BG675" i="3"/>
  <c r="BT676" i="3"/>
  <c r="AU677" i="3"/>
  <c r="AU679" i="3"/>
  <c r="BU680" i="3"/>
  <c r="BG680" i="3"/>
  <c r="BT681" i="3"/>
  <c r="BT682" i="3"/>
  <c r="AU683" i="3"/>
  <c r="BG683" i="3"/>
  <c r="BT684" i="3"/>
  <c r="AU685" i="3"/>
  <c r="AU687" i="3"/>
  <c r="BU688" i="3"/>
  <c r="BG688" i="3"/>
  <c r="BT689" i="3"/>
  <c r="BT690" i="3"/>
  <c r="AU691" i="3"/>
  <c r="BG691" i="3"/>
  <c r="BT692" i="3"/>
  <c r="AU693" i="3"/>
  <c r="AU695" i="3"/>
  <c r="BU696" i="3"/>
  <c r="BG696" i="3"/>
  <c r="BT697" i="3"/>
  <c r="BT698" i="3"/>
  <c r="AU699" i="3"/>
  <c r="BG699" i="3"/>
  <c r="BT700" i="3"/>
  <c r="AU701" i="3"/>
  <c r="AU703" i="3"/>
  <c r="BU704" i="3"/>
  <c r="BG704" i="3"/>
  <c r="BT705" i="3"/>
  <c r="BU712" i="3"/>
  <c r="BU720" i="3"/>
  <c r="BU728" i="3"/>
  <c r="BS729" i="3"/>
  <c r="BU730" i="3"/>
  <c r="BT731" i="3"/>
  <c r="AU732" i="3"/>
  <c r="AU733" i="3"/>
  <c r="BT735" i="3"/>
  <c r="AU737" i="3"/>
  <c r="BT741" i="3"/>
  <c r="BU742" i="3"/>
  <c r="BG742" i="3"/>
  <c r="BU744" i="3"/>
  <c r="BS744" i="3"/>
  <c r="BU746" i="3"/>
  <c r="BT747" i="3"/>
  <c r="BS752" i="3"/>
  <c r="BS753" i="3"/>
  <c r="BG757" i="3"/>
  <c r="BU765" i="3"/>
  <c r="BU758" i="3"/>
  <c r="BU760" i="3"/>
  <c r="BU762" i="3"/>
  <c r="BT763" i="3"/>
  <c r="BT767" i="3"/>
  <c r="BT773" i="3"/>
  <c r="BU774" i="3"/>
  <c r="BU776" i="3"/>
  <c r="BU778" i="3"/>
  <c r="BT779" i="3"/>
  <c r="BT783" i="3"/>
  <c r="BT789" i="3"/>
  <c r="BU790" i="3"/>
  <c r="BU792" i="3"/>
  <c r="BU794" i="3"/>
  <c r="BT795" i="3"/>
  <c r="BT799" i="3"/>
  <c r="BT805" i="3"/>
  <c r="BU806" i="3"/>
  <c r="BU808" i="3"/>
  <c r="BU810" i="3"/>
  <c r="BT811" i="3"/>
  <c r="BT815" i="3"/>
  <c r="BT821" i="3"/>
  <c r="BU822" i="3"/>
  <c r="BU824" i="3"/>
  <c r="BU826" i="3"/>
  <c r="BT827" i="3"/>
  <c r="BT831" i="3"/>
  <c r="BT837" i="3"/>
  <c r="BU838" i="3"/>
  <c r="BU840" i="3"/>
  <c r="BU842" i="3"/>
  <c r="BT843" i="3"/>
  <c r="BT847" i="3"/>
  <c r="BT853" i="3"/>
  <c r="BU854" i="3"/>
  <c r="BU856" i="3"/>
  <c r="BU858" i="3"/>
  <c r="BT859" i="3"/>
  <c r="BT863" i="3"/>
  <c r="BT869" i="3"/>
  <c r="BU870" i="3"/>
  <c r="BU872" i="3"/>
  <c r="BU874" i="3"/>
  <c r="BT875" i="3"/>
  <c r="BT879" i="3"/>
  <c r="BT885" i="3"/>
  <c r="BU886" i="3"/>
  <c r="BU892" i="3"/>
  <c r="BU900" i="3"/>
  <c r="BU908" i="3"/>
  <c r="AU745" i="3"/>
  <c r="BT746" i="3"/>
  <c r="BG747" i="3"/>
  <c r="BU751" i="3"/>
  <c r="BG751" i="3"/>
  <c r="BT752" i="3"/>
  <c r="BU756" i="3"/>
  <c r="BU757" i="3"/>
  <c r="BS757" i="3"/>
  <c r="BT759" i="3"/>
  <c r="AU761" i="3"/>
  <c r="BT762" i="3"/>
  <c r="BG763" i="3"/>
  <c r="BU767" i="3"/>
  <c r="BG767" i="3"/>
  <c r="BT768" i="3"/>
  <c r="BU772" i="3"/>
  <c r="BU773" i="3"/>
  <c r="BS773" i="3"/>
  <c r="BT775" i="3"/>
  <c r="AU777" i="3"/>
  <c r="BT778" i="3"/>
  <c r="BG779" i="3"/>
  <c r="BU783" i="3"/>
  <c r="BG783" i="3"/>
  <c r="BT784" i="3"/>
  <c r="BU788" i="3"/>
  <c r="BU789" i="3"/>
  <c r="BS789" i="3"/>
  <c r="BT791" i="3"/>
  <c r="AU793" i="3"/>
  <c r="BT794" i="3"/>
  <c r="BG795" i="3"/>
  <c r="BU799" i="3"/>
  <c r="BG799" i="3"/>
  <c r="BT800" i="3"/>
  <c r="BU804" i="3"/>
  <c r="BU805" i="3"/>
  <c r="BS805" i="3"/>
  <c r="BT807" i="3"/>
  <c r="AU809" i="3"/>
  <c r="BT810" i="3"/>
  <c r="BG811" i="3"/>
  <c r="BU815" i="3"/>
  <c r="BG815" i="3"/>
  <c r="BT816" i="3"/>
  <c r="BU820" i="3"/>
  <c r="BU821" i="3"/>
  <c r="BS821" i="3"/>
  <c r="BT823" i="3"/>
  <c r="AU825" i="3"/>
  <c r="BT826" i="3"/>
  <c r="BG827" i="3"/>
  <c r="BU831" i="3"/>
  <c r="BG831" i="3"/>
  <c r="BT832" i="3"/>
  <c r="BU836" i="3"/>
  <c r="BU837" i="3"/>
  <c r="BS837" i="3"/>
  <c r="BT839" i="3"/>
  <c r="BT842" i="3"/>
  <c r="BG843" i="3"/>
  <c r="BU847" i="3"/>
  <c r="BG847" i="3"/>
  <c r="BT848" i="3"/>
  <c r="BU852" i="3"/>
  <c r="BU853" i="3"/>
  <c r="BS853" i="3"/>
  <c r="BT855" i="3"/>
  <c r="BT858" i="3"/>
  <c r="BG859" i="3"/>
  <c r="BU863" i="3"/>
  <c r="BG863" i="3"/>
  <c r="BT864" i="3"/>
  <c r="BU868" i="3"/>
  <c r="BU869" i="3"/>
  <c r="BS869" i="3"/>
  <c r="BT871" i="3"/>
  <c r="BT874" i="3"/>
  <c r="BU879" i="3"/>
  <c r="BG879" i="3"/>
  <c r="BT880" i="3"/>
  <c r="BU884" i="3"/>
  <c r="BU885" i="3"/>
  <c r="BS885" i="3"/>
  <c r="BT887" i="3"/>
  <c r="AU889" i="3"/>
  <c r="AU893" i="3"/>
  <c r="BT894" i="3"/>
  <c r="BT896" i="3"/>
  <c r="AU897" i="3"/>
  <c r="BT902" i="3"/>
  <c r="BT904" i="3"/>
  <c r="BT969" i="3"/>
  <c r="BT753" i="3"/>
  <c r="BU754" i="3"/>
  <c r="BT755" i="3"/>
  <c r="AU756" i="3"/>
  <c r="AU757" i="3"/>
  <c r="BU759" i="3"/>
  <c r="BG759" i="3"/>
  <c r="BT760" i="3"/>
  <c r="BT765" i="3"/>
  <c r="BT769" i="3"/>
  <c r="BU770" i="3"/>
  <c r="BT771" i="3"/>
  <c r="AU772" i="3"/>
  <c r="AU773" i="3"/>
  <c r="BU775" i="3"/>
  <c r="BG775" i="3"/>
  <c r="BT776" i="3"/>
  <c r="BT781" i="3"/>
  <c r="BT785" i="3"/>
  <c r="BU786" i="3"/>
  <c r="BT787" i="3"/>
  <c r="AU788" i="3"/>
  <c r="AU789" i="3"/>
  <c r="BU791" i="3"/>
  <c r="BG791" i="3"/>
  <c r="BT792" i="3"/>
  <c r="BT797" i="3"/>
  <c r="BT801" i="3"/>
  <c r="BU802" i="3"/>
  <c r="BT803" i="3"/>
  <c r="AU804" i="3"/>
  <c r="AU805" i="3"/>
  <c r="BU807" i="3"/>
  <c r="BG807" i="3"/>
  <c r="BT808" i="3"/>
  <c r="BT813" i="3"/>
  <c r="BT817" i="3"/>
  <c r="BU818" i="3"/>
  <c r="BT819" i="3"/>
  <c r="AU820" i="3"/>
  <c r="AU821" i="3"/>
  <c r="BU823" i="3"/>
  <c r="BG823" i="3"/>
  <c r="BT824" i="3"/>
  <c r="BT829" i="3"/>
  <c r="BT833" i="3"/>
  <c r="BU834" i="3"/>
  <c r="BT835" i="3"/>
  <c r="AU836" i="3"/>
  <c r="AU837" i="3"/>
  <c r="BU839" i="3"/>
  <c r="BG839" i="3"/>
  <c r="BT840" i="3"/>
  <c r="BT845" i="3"/>
  <c r="BT849" i="3"/>
  <c r="BU850" i="3"/>
  <c r="BT851" i="3"/>
  <c r="AU852" i="3"/>
  <c r="AU853" i="3"/>
  <c r="BU855" i="3"/>
  <c r="BG855" i="3"/>
  <c r="BT856" i="3"/>
  <c r="BT861" i="3"/>
  <c r="BT865" i="3"/>
  <c r="BU866" i="3"/>
  <c r="BT867" i="3"/>
  <c r="AU868" i="3"/>
  <c r="AU869" i="3"/>
  <c r="BU871" i="3"/>
  <c r="BG871" i="3"/>
  <c r="BT872" i="3"/>
  <c r="BT877" i="3"/>
  <c r="BT881" i="3"/>
  <c r="BU882" i="3"/>
  <c r="BT883" i="3"/>
  <c r="AU884" i="3"/>
  <c r="AU885" i="3"/>
  <c r="BU887" i="3"/>
  <c r="BG887" i="3"/>
  <c r="BT888" i="3"/>
  <c r="BT890" i="3"/>
  <c r="AU891" i="3"/>
  <c r="BT892" i="3"/>
  <c r="BU894" i="3"/>
  <c r="BG894" i="3"/>
  <c r="BT895" i="3"/>
  <c r="BG895" i="3"/>
  <c r="BG897" i="3"/>
  <c r="BT898" i="3"/>
  <c r="AU899" i="3"/>
  <c r="BT900" i="3"/>
  <c r="BU902" i="3"/>
  <c r="BG902" i="3"/>
  <c r="BT903" i="3"/>
  <c r="BG903" i="3"/>
  <c r="BT906" i="3"/>
  <c r="AU907" i="3"/>
  <c r="BT908" i="3"/>
  <c r="BV908" i="3" s="1"/>
  <c r="BY908" i="3" s="1"/>
  <c r="BS910" i="3"/>
  <c r="BU920" i="3"/>
  <c r="BU936" i="3"/>
  <c r="BU952" i="3"/>
  <c r="BU968" i="3"/>
  <c r="BT993" i="3"/>
  <c r="BU916" i="3"/>
  <c r="BU917" i="3"/>
  <c r="BS919" i="3"/>
  <c r="BU921" i="3"/>
  <c r="BU924" i="3"/>
  <c r="BU925" i="3"/>
  <c r="BS927" i="3"/>
  <c r="BU929" i="3"/>
  <c r="BU932" i="3"/>
  <c r="BU933" i="3"/>
  <c r="BS935" i="3"/>
  <c r="BU937" i="3"/>
  <c r="BU940" i="3"/>
  <c r="BU941" i="3"/>
  <c r="BS943" i="3"/>
  <c r="BU945" i="3"/>
  <c r="BU948" i="3"/>
  <c r="BU949" i="3"/>
  <c r="BS951" i="3"/>
  <c r="BU953" i="3"/>
  <c r="BU956" i="3"/>
  <c r="BU957" i="3"/>
  <c r="BS959" i="3"/>
  <c r="BU961" i="3"/>
  <c r="BU964" i="3"/>
  <c r="BU965" i="3"/>
  <c r="BS967" i="3"/>
  <c r="BU969" i="3"/>
  <c r="BU972" i="3"/>
  <c r="BU973" i="3"/>
  <c r="BS975" i="3"/>
  <c r="BU977" i="3"/>
  <c r="BU980" i="3"/>
  <c r="BU981" i="3"/>
  <c r="BS982" i="3"/>
  <c r="BT985" i="3"/>
  <c r="BU986" i="3"/>
  <c r="BU989" i="3"/>
  <c r="BS990" i="3"/>
  <c r="BU994" i="3"/>
  <c r="BT996" i="3"/>
  <c r="BG996" i="3"/>
  <c r="BU997" i="3"/>
  <c r="BS998" i="3"/>
  <c r="AU1013" i="3"/>
  <c r="BG1016" i="3"/>
  <c r="AU1022" i="3"/>
  <c r="AU1034" i="3"/>
  <c r="AU909" i="3"/>
  <c r="BT910" i="3"/>
  <c r="BT912" i="3"/>
  <c r="BS915" i="3"/>
  <c r="AU917" i="3"/>
  <c r="BT918" i="3"/>
  <c r="BT920" i="3"/>
  <c r="BS923" i="3"/>
  <c r="BT926" i="3"/>
  <c r="BT928" i="3"/>
  <c r="AU929" i="3"/>
  <c r="BS931" i="3"/>
  <c r="AU932" i="3"/>
  <c r="AU933" i="3"/>
  <c r="BT936" i="3"/>
  <c r="AU937" i="3"/>
  <c r="BS939" i="3"/>
  <c r="AU940" i="3"/>
  <c r="AU941" i="3"/>
  <c r="BT944" i="3"/>
  <c r="AU945" i="3"/>
  <c r="BS947" i="3"/>
  <c r="AU948" i="3"/>
  <c r="AU949" i="3"/>
  <c r="BT952" i="3"/>
  <c r="AU953" i="3"/>
  <c r="BS955" i="3"/>
  <c r="AU956" i="3"/>
  <c r="AU957" i="3"/>
  <c r="BT960" i="3"/>
  <c r="AU961" i="3"/>
  <c r="BS963" i="3"/>
  <c r="AU964" i="3"/>
  <c r="AU965" i="3"/>
  <c r="BT968" i="3"/>
  <c r="AU969" i="3"/>
  <c r="BS971" i="3"/>
  <c r="AU972" i="3"/>
  <c r="AU973" i="3"/>
  <c r="BT976" i="3"/>
  <c r="BS979" i="3"/>
  <c r="BU984" i="3"/>
  <c r="BU985" i="3"/>
  <c r="BS987" i="3"/>
  <c r="BU988" i="3"/>
  <c r="BU995" i="3"/>
  <c r="BU910" i="3"/>
  <c r="BG910" i="3"/>
  <c r="BT911" i="3"/>
  <c r="BG911" i="3"/>
  <c r="BT914" i="3"/>
  <c r="BT916" i="3"/>
  <c r="BU918" i="3"/>
  <c r="BG918" i="3"/>
  <c r="BT919" i="3"/>
  <c r="AU919" i="3"/>
  <c r="BG919" i="3"/>
  <c r="BT924" i="3"/>
  <c r="BU926" i="3"/>
  <c r="BG926" i="3"/>
  <c r="BT927" i="3"/>
  <c r="BG927" i="3"/>
  <c r="BT932" i="3"/>
  <c r="BU934" i="3"/>
  <c r="BG934" i="3"/>
  <c r="BT935" i="3"/>
  <c r="BG935" i="3"/>
  <c r="BT940" i="3"/>
  <c r="BU942" i="3"/>
  <c r="BG942" i="3"/>
  <c r="BT943" i="3"/>
  <c r="BG943" i="3"/>
  <c r="BT948" i="3"/>
  <c r="BU950" i="3"/>
  <c r="BG950" i="3"/>
  <c r="BT951" i="3"/>
  <c r="AU951" i="3"/>
  <c r="BG951" i="3"/>
  <c r="BT956" i="3"/>
  <c r="BU958" i="3"/>
  <c r="BG958" i="3"/>
  <c r="BT959" i="3"/>
  <c r="BG959" i="3"/>
  <c r="BT964" i="3"/>
  <c r="BU966" i="3"/>
  <c r="BG966" i="3"/>
  <c r="BT967" i="3"/>
  <c r="AU967" i="3"/>
  <c r="BG967" i="3"/>
  <c r="BT972" i="3"/>
  <c r="BU974" i="3"/>
  <c r="BG974" i="3"/>
  <c r="BT975" i="3"/>
  <c r="AU975" i="3"/>
  <c r="BG975" i="3"/>
  <c r="BT980" i="3"/>
  <c r="BU982" i="3"/>
  <c r="BG982" i="3"/>
  <c r="BT983" i="3"/>
  <c r="AU985" i="3"/>
  <c r="BT986" i="3"/>
  <c r="BS986" i="3"/>
  <c r="BU990" i="3"/>
  <c r="BG990" i="3"/>
  <c r="BT992" i="3"/>
  <c r="BG992" i="3"/>
  <c r="BS992" i="3"/>
  <c r="BU993" i="3"/>
  <c r="BG993" i="3"/>
  <c r="BS994" i="3"/>
  <c r="AU995" i="3"/>
  <c r="AU996" i="3"/>
  <c r="BU998" i="3"/>
  <c r="BG998" i="3"/>
  <c r="BT1000" i="3"/>
  <c r="BS1000" i="3"/>
  <c r="BU1001" i="3"/>
  <c r="BG1001" i="3"/>
  <c r="BT1021" i="3"/>
  <c r="BG1032" i="3"/>
  <c r="BT1064" i="3"/>
  <c r="BU1002" i="3"/>
  <c r="BT1004" i="3"/>
  <c r="BG1004" i="3"/>
  <c r="BU1005" i="3"/>
  <c r="BS1006" i="3"/>
  <c r="BU1010" i="3"/>
  <c r="BT1012" i="3"/>
  <c r="BG1012" i="3"/>
  <c r="BU1013" i="3"/>
  <c r="BU1015" i="3"/>
  <c r="BU1016" i="3"/>
  <c r="BT1017" i="3"/>
  <c r="BG1018" i="3"/>
  <c r="BU1022" i="3"/>
  <c r="BG1022" i="3"/>
  <c r="BT1023" i="3"/>
  <c r="BT1028" i="3"/>
  <c r="BU1029" i="3"/>
  <c r="BG1029" i="3"/>
  <c r="BU1031" i="3"/>
  <c r="BS1031" i="3"/>
  <c r="BU1032" i="3"/>
  <c r="BS1032" i="3"/>
  <c r="BT1033" i="3"/>
  <c r="BG1034" i="3"/>
  <c r="BU1038" i="3"/>
  <c r="BG1038" i="3"/>
  <c r="BT1039" i="3"/>
  <c r="BT1044" i="3"/>
  <c r="BU1045" i="3"/>
  <c r="BG1045" i="3"/>
  <c r="BU1047" i="3"/>
  <c r="BS1047" i="3"/>
  <c r="BU1048" i="3"/>
  <c r="BS1048" i="3"/>
  <c r="BT1049" i="3"/>
  <c r="BG1050" i="3"/>
  <c r="BT1056" i="3"/>
  <c r="BU1059" i="3"/>
  <c r="BU1060" i="3"/>
  <c r="BS1060" i="3"/>
  <c r="BT1062" i="3"/>
  <c r="AU1063" i="3"/>
  <c r="AU1064" i="3"/>
  <c r="BT1065" i="3"/>
  <c r="BG1068" i="3"/>
  <c r="BS1068" i="3"/>
  <c r="BG1069" i="3"/>
  <c r="AU1070" i="3"/>
  <c r="BG1070" i="3"/>
  <c r="BT1072" i="3"/>
  <c r="BG1072" i="3"/>
  <c r="BS1072" i="3"/>
  <c r="BT1073" i="3"/>
  <c r="BU1074" i="3"/>
  <c r="BS1075" i="3"/>
  <c r="BG1076" i="3"/>
  <c r="BS1076" i="3"/>
  <c r="BG1077" i="3"/>
  <c r="AU1078" i="3"/>
  <c r="BG1078" i="3"/>
  <c r="BT1080" i="3"/>
  <c r="BG1080" i="3"/>
  <c r="BS1080" i="3"/>
  <c r="BT1081" i="3"/>
  <c r="BU1082" i="3"/>
  <c r="BS1083" i="3"/>
  <c r="BG1084" i="3"/>
  <c r="BS1084" i="3"/>
  <c r="BG1085" i="3"/>
  <c r="AU1086" i="3"/>
  <c r="BG1086" i="3"/>
  <c r="BT1088" i="3"/>
  <c r="BG1088" i="3"/>
  <c r="BS1088" i="3"/>
  <c r="BT1089" i="3"/>
  <c r="BU1090" i="3"/>
  <c r="BS1091" i="3"/>
  <c r="BG1092" i="3"/>
  <c r="BS1092" i="3"/>
  <c r="BG1093" i="3"/>
  <c r="AU1094" i="3"/>
  <c r="BG1094" i="3"/>
  <c r="BT1096" i="3"/>
  <c r="BG1096" i="3"/>
  <c r="BS1096" i="3"/>
  <c r="BT1097" i="3"/>
  <c r="BU1098" i="3"/>
  <c r="BS1099" i="3"/>
  <c r="BG1100" i="3"/>
  <c r="BS1100" i="3"/>
  <c r="BG1101" i="3"/>
  <c r="AU1102" i="3"/>
  <c r="BG1102" i="3"/>
  <c r="BT1114" i="3"/>
  <c r="BG1114" i="3"/>
  <c r="BS1114" i="3"/>
  <c r="BT1123" i="3"/>
  <c r="BU1124" i="3"/>
  <c r="BS1125" i="3"/>
  <c r="BG1126" i="3"/>
  <c r="BS1126" i="3"/>
  <c r="BG1127" i="3"/>
  <c r="AU1128" i="3"/>
  <c r="BG1128" i="3"/>
  <c r="BT1133" i="3"/>
  <c r="BG1133" i="3"/>
  <c r="BS1133" i="3"/>
  <c r="BT1134" i="3"/>
  <c r="BU1135" i="3"/>
  <c r="BS1136" i="3"/>
  <c r="BG15" i="3"/>
  <c r="BS15" i="3"/>
  <c r="BG16" i="3"/>
  <c r="AU17" i="3"/>
  <c r="BG17" i="3"/>
  <c r="BT19" i="3"/>
  <c r="BG19" i="3"/>
  <c r="BS19" i="3"/>
  <c r="AU36" i="3"/>
  <c r="BS48" i="3"/>
  <c r="BU1003" i="3"/>
  <c r="BU1011" i="3"/>
  <c r="BT1014" i="3"/>
  <c r="BT1020" i="3"/>
  <c r="BT1024" i="3"/>
  <c r="BU1027" i="3"/>
  <c r="BU1028" i="3"/>
  <c r="BT1030" i="3"/>
  <c r="BT1036" i="3"/>
  <c r="BT1040" i="3"/>
  <c r="BU1043" i="3"/>
  <c r="BU1044" i="3"/>
  <c r="BT1046" i="3"/>
  <c r="BT1052" i="3"/>
  <c r="BU1055" i="3"/>
  <c r="BU1057" i="3"/>
  <c r="BT1058" i="3"/>
  <c r="BU1062" i="3"/>
  <c r="BU1067" i="3"/>
  <c r="BT1069" i="3"/>
  <c r="BU1070" i="3"/>
  <c r="BU1071" i="3"/>
  <c r="BT1077" i="3"/>
  <c r="BU1078" i="3"/>
  <c r="BU1079" i="3"/>
  <c r="BT1085" i="3"/>
  <c r="BU1086" i="3"/>
  <c r="BU1087" i="3"/>
  <c r="BT1093" i="3"/>
  <c r="BU1094" i="3"/>
  <c r="BU1095" i="3"/>
  <c r="BT1101" i="3"/>
  <c r="BU1102" i="3"/>
  <c r="BU1103" i="3"/>
  <c r="BT1127" i="3"/>
  <c r="BU1128" i="3"/>
  <c r="BU1130" i="3"/>
  <c r="BT16" i="3"/>
  <c r="BU17" i="3"/>
  <c r="BU18" i="3"/>
  <c r="BT78" i="3"/>
  <c r="AU1003" i="3"/>
  <c r="AU1004" i="3"/>
  <c r="BG1006" i="3"/>
  <c r="BT1008" i="3"/>
  <c r="BS1008" i="3"/>
  <c r="BG1009" i="3"/>
  <c r="AU1011" i="3"/>
  <c r="AU1012" i="3"/>
  <c r="BG1014" i="3"/>
  <c r="BT1015" i="3"/>
  <c r="BU1019" i="3"/>
  <c r="BS1020" i="3"/>
  <c r="BU1021" i="3"/>
  <c r="BG1021" i="3"/>
  <c r="BU1023" i="3"/>
  <c r="BS1023" i="3"/>
  <c r="BS1024" i="3"/>
  <c r="BU1025" i="3"/>
  <c r="BT1026" i="3"/>
  <c r="AU1027" i="3"/>
  <c r="AU1028" i="3"/>
  <c r="BU1030" i="3"/>
  <c r="BG1030" i="3"/>
  <c r="BT1031" i="3"/>
  <c r="BU1035" i="3"/>
  <c r="BS1036" i="3"/>
  <c r="BU1037" i="3"/>
  <c r="BG1037" i="3"/>
  <c r="BU1039" i="3"/>
  <c r="BS1039" i="3"/>
  <c r="BS1040" i="3"/>
  <c r="BU1041" i="3"/>
  <c r="BT1042" i="3"/>
  <c r="AU1043" i="3"/>
  <c r="AU1044" i="3"/>
  <c r="BU1046" i="3"/>
  <c r="BG1046" i="3"/>
  <c r="BT1047" i="3"/>
  <c r="BU1051" i="3"/>
  <c r="BS1052" i="3"/>
  <c r="BU1053" i="3"/>
  <c r="BG1053" i="3"/>
  <c r="BT1054" i="3"/>
  <c r="AU1056" i="3"/>
  <c r="BT1057" i="3"/>
  <c r="BG1058" i="3"/>
  <c r="BG1064" i="3"/>
  <c r="BS1064" i="3"/>
  <c r="AU1067" i="3"/>
  <c r="AU1068" i="3"/>
  <c r="BS1070" i="3"/>
  <c r="AU1071" i="3"/>
  <c r="AU1072" i="3"/>
  <c r="BT1075" i="3"/>
  <c r="AU1076" i="3"/>
  <c r="BS1078" i="3"/>
  <c r="AU1079" i="3"/>
  <c r="AU1080" i="3"/>
  <c r="BT1083" i="3"/>
  <c r="AU1084" i="3"/>
  <c r="BS1086" i="3"/>
  <c r="AU1087" i="3"/>
  <c r="AU1088" i="3"/>
  <c r="BT1091" i="3"/>
  <c r="AU1092" i="3"/>
  <c r="BS1094" i="3"/>
  <c r="AU1095" i="3"/>
  <c r="AU1096" i="3"/>
  <c r="BT1099" i="3"/>
  <c r="AU1100" i="3"/>
  <c r="BS1102" i="3"/>
  <c r="AU1103" i="3"/>
  <c r="AU1114" i="3"/>
  <c r="BT1125" i="3"/>
  <c r="AU1126" i="3"/>
  <c r="BS1128" i="3"/>
  <c r="AU1130" i="3"/>
  <c r="AU1133" i="3"/>
  <c r="BT1136" i="3"/>
  <c r="AU15" i="3"/>
  <c r="BS17" i="3"/>
  <c r="AU18" i="3"/>
  <c r="AU19" i="3"/>
  <c r="BS32" i="3"/>
  <c r="BU20" i="3"/>
  <c r="BG20" i="3"/>
  <c r="BT21" i="3"/>
  <c r="AU21" i="3"/>
  <c r="BG21" i="3"/>
  <c r="BT26" i="3"/>
  <c r="BU28" i="3"/>
  <c r="BG28" i="3"/>
  <c r="BT29" i="3"/>
  <c r="AU29" i="3"/>
  <c r="BG29" i="3"/>
  <c r="BT34" i="3"/>
  <c r="BU36" i="3"/>
  <c r="BG36" i="3"/>
  <c r="BT37" i="3"/>
  <c r="AU37" i="3"/>
  <c r="BG37" i="3"/>
  <c r="BT42" i="3"/>
  <c r="BU44" i="3"/>
  <c r="BG44" i="3"/>
  <c r="BT45" i="3"/>
  <c r="AU45" i="3"/>
  <c r="BG45" i="3"/>
  <c r="BT50" i="3"/>
  <c r="BU52" i="3"/>
  <c r="BG52" i="3"/>
  <c r="BT53" i="3"/>
  <c r="AU53" i="3"/>
  <c r="BG53" i="3"/>
  <c r="BT56" i="3"/>
  <c r="AU59" i="3"/>
  <c r="AU60" i="3"/>
  <c r="BG64" i="3"/>
  <c r="BS64" i="3"/>
  <c r="BT65" i="3"/>
  <c r="BG65" i="3"/>
  <c r="BS65" i="3"/>
  <c r="BT66" i="3"/>
  <c r="BT68" i="3"/>
  <c r="BS70" i="3"/>
  <c r="AU72" i="3"/>
  <c r="BT75" i="3"/>
  <c r="AU75" i="3"/>
  <c r="BG75" i="3"/>
  <c r="BT76" i="3"/>
  <c r="AU77" i="3"/>
  <c r="AU78" i="3"/>
  <c r="BT80" i="3"/>
  <c r="BU86" i="3"/>
  <c r="BT88" i="3"/>
  <c r="BG132" i="3"/>
  <c r="BS134" i="3"/>
  <c r="BT28" i="3"/>
  <c r="BU29" i="3"/>
  <c r="BT36" i="3"/>
  <c r="BU37" i="3"/>
  <c r="BT44" i="3"/>
  <c r="BU45" i="3"/>
  <c r="BT52" i="3"/>
  <c r="BU53" i="3"/>
  <c r="BU58" i="3"/>
  <c r="BU67" i="3"/>
  <c r="BU69" i="3"/>
  <c r="BT74" i="3"/>
  <c r="BT77" i="3"/>
  <c r="BT79" i="3"/>
  <c r="BU82" i="3"/>
  <c r="BT83" i="3"/>
  <c r="BT84" i="3"/>
  <c r="BT87" i="3"/>
  <c r="AU87" i="3"/>
  <c r="BU88" i="3"/>
  <c r="BT97" i="3"/>
  <c r="BT105" i="3"/>
  <c r="BT113" i="3"/>
  <c r="BS21" i="3"/>
  <c r="AU22" i="3"/>
  <c r="BU23" i="3"/>
  <c r="BT24" i="3"/>
  <c r="BU25" i="3"/>
  <c r="BU26" i="3"/>
  <c r="BS26" i="3"/>
  <c r="BU27" i="3"/>
  <c r="BS29" i="3"/>
  <c r="AU30" i="3"/>
  <c r="BU31" i="3"/>
  <c r="BT32" i="3"/>
  <c r="BU33" i="3"/>
  <c r="BU34" i="3"/>
  <c r="BS34" i="3"/>
  <c r="BU35" i="3"/>
  <c r="BS37" i="3"/>
  <c r="AU38" i="3"/>
  <c r="BU39" i="3"/>
  <c r="BT40" i="3"/>
  <c r="BU41" i="3"/>
  <c r="BU42" i="3"/>
  <c r="BS42" i="3"/>
  <c r="BU43" i="3"/>
  <c r="BS45" i="3"/>
  <c r="AU46" i="3"/>
  <c r="BU47" i="3"/>
  <c r="BT48" i="3"/>
  <c r="BU49" i="3"/>
  <c r="BU50" i="3"/>
  <c r="BS50" i="3"/>
  <c r="BU51" i="3"/>
  <c r="BS53" i="3"/>
  <c r="AU54" i="3"/>
  <c r="BU55" i="3"/>
  <c r="BU57" i="3"/>
  <c r="BT58" i="3"/>
  <c r="BU61" i="3"/>
  <c r="BG61" i="3"/>
  <c r="BT62" i="3"/>
  <c r="AU62" i="3"/>
  <c r="BG62" i="3"/>
  <c r="BT63" i="3"/>
  <c r="AU65" i="3"/>
  <c r="AU67" i="3"/>
  <c r="BU68" i="3"/>
  <c r="AU70" i="3"/>
  <c r="BG70" i="3"/>
  <c r="BT72" i="3"/>
  <c r="BG72" i="3"/>
  <c r="BS72" i="3"/>
  <c r="BT73" i="3"/>
  <c r="BU74" i="3"/>
  <c r="BG77" i="3"/>
  <c r="BS77" i="3"/>
  <c r="BG78" i="3"/>
  <c r="BS78" i="3"/>
  <c r="BS80" i="3"/>
  <c r="BT82" i="3"/>
  <c r="BU84" i="3"/>
  <c r="BG84" i="3"/>
  <c r="BT85" i="3"/>
  <c r="BS88" i="3"/>
  <c r="BU89" i="3"/>
  <c r="BS118" i="3"/>
  <c r="AU133" i="3"/>
  <c r="BG139" i="3"/>
  <c r="BS146" i="3"/>
  <c r="BS150" i="3"/>
  <c r="BT153" i="3"/>
  <c r="BG93" i="3"/>
  <c r="BT94" i="3"/>
  <c r="BG94" i="3"/>
  <c r="BS95" i="3"/>
  <c r="AU98" i="3"/>
  <c r="BS99" i="3"/>
  <c r="BG101" i="3"/>
  <c r="BT102" i="3"/>
  <c r="AU103" i="3"/>
  <c r="BT104" i="3"/>
  <c r="AU105" i="3"/>
  <c r="AU106" i="3"/>
  <c r="BS107" i="3"/>
  <c r="BS108" i="3"/>
  <c r="BG109" i="3"/>
  <c r="BS109" i="3"/>
  <c r="BT110" i="3"/>
  <c r="AU111" i="3"/>
  <c r="BT112" i="3"/>
  <c r="AU113" i="3"/>
  <c r="AU116" i="3"/>
  <c r="AU117" i="3"/>
  <c r="BT118" i="3"/>
  <c r="BT120" i="3"/>
  <c r="BU122" i="3"/>
  <c r="BG123" i="3"/>
  <c r="BT126" i="3"/>
  <c r="BT128" i="3"/>
  <c r="AU129" i="3"/>
  <c r="BS131" i="3"/>
  <c r="BS132" i="3"/>
  <c r="BU133" i="3"/>
  <c r="BT134" i="3"/>
  <c r="AU135" i="3"/>
  <c r="BT136" i="3"/>
  <c r="AU137" i="3"/>
  <c r="BS140" i="3"/>
  <c r="BU141" i="3"/>
  <c r="BG141" i="3"/>
  <c r="BS143" i="3"/>
  <c r="BS144" i="3"/>
  <c r="BU145" i="3"/>
  <c r="BT146" i="3"/>
  <c r="AU147" i="3"/>
  <c r="AU148" i="3"/>
  <c r="BT150" i="3"/>
  <c r="BT152" i="3"/>
  <c r="AU153" i="3"/>
  <c r="AU156" i="3"/>
  <c r="BU159" i="3"/>
  <c r="BG159" i="3"/>
  <c r="BU160" i="3"/>
  <c r="BS160" i="3"/>
  <c r="BT89" i="3"/>
  <c r="BU94" i="3"/>
  <c r="BT96" i="3"/>
  <c r="AU100" i="3"/>
  <c r="BU101" i="3"/>
  <c r="BS102" i="3"/>
  <c r="BU103" i="3"/>
  <c r="AU108" i="3"/>
  <c r="BT114" i="3"/>
  <c r="BU118" i="3"/>
  <c r="BT119" i="3"/>
  <c r="BU121" i="3"/>
  <c r="BT121" i="3"/>
  <c r="BU123" i="3"/>
  <c r="BS124" i="3"/>
  <c r="BU125" i="3"/>
  <c r="BV125" i="3" s="1"/>
  <c r="BY125" i="3" s="1"/>
  <c r="BS125" i="3"/>
  <c r="BU126" i="3"/>
  <c r="BG126" i="3"/>
  <c r="BG127" i="3"/>
  <c r="BT130" i="3"/>
  <c r="BT133" i="3"/>
  <c r="BT135" i="3"/>
  <c r="BG135" i="3"/>
  <c r="BT138" i="3"/>
  <c r="BT142" i="3"/>
  <c r="BT145" i="3"/>
  <c r="BU150" i="3"/>
  <c r="BT151" i="3"/>
  <c r="BT154" i="3"/>
  <c r="BT162" i="3"/>
  <c r="BG91" i="3"/>
  <c r="AU93" i="3"/>
  <c r="AU94" i="3"/>
  <c r="BU96" i="3"/>
  <c r="BS97" i="3"/>
  <c r="BT100" i="3"/>
  <c r="AU101" i="3"/>
  <c r="AU102" i="3"/>
  <c r="BS104" i="3"/>
  <c r="BS105" i="3"/>
  <c r="BT108" i="3"/>
  <c r="AU109" i="3"/>
  <c r="AU110" i="3"/>
  <c r="BS112" i="3"/>
  <c r="BS113" i="3"/>
  <c r="BG114" i="3"/>
  <c r="BG115" i="3"/>
  <c r="BU117" i="3"/>
  <c r="BT117" i="3"/>
  <c r="BS117" i="3"/>
  <c r="BU119" i="3"/>
  <c r="BU120" i="3"/>
  <c r="BS120" i="3"/>
  <c r="AU124" i="3"/>
  <c r="BU127" i="3"/>
  <c r="BS128" i="3"/>
  <c r="BU129" i="3"/>
  <c r="BS129" i="3"/>
  <c r="BG130" i="3"/>
  <c r="BT131" i="3"/>
  <c r="BT132" i="3"/>
  <c r="BU135" i="3"/>
  <c r="BS135" i="3"/>
  <c r="BS136" i="3"/>
  <c r="BU137" i="3"/>
  <c r="BS137" i="3"/>
  <c r="BG138" i="3"/>
  <c r="BT140" i="3"/>
  <c r="BU142" i="3"/>
  <c r="BG142" i="3"/>
  <c r="BT143" i="3"/>
  <c r="BT144" i="3"/>
  <c r="BU147" i="3"/>
  <c r="BU151" i="3"/>
  <c r="BS152" i="3"/>
  <c r="BU153" i="3"/>
  <c r="BG153" i="3"/>
  <c r="BS153" i="3"/>
  <c r="BU154" i="3"/>
  <c r="BG154" i="3"/>
  <c r="BG155" i="3"/>
  <c r="BT160" i="3"/>
  <c r="BG162" i="3"/>
  <c r="AT1137" i="3"/>
  <c r="BD1137" i="3"/>
  <c r="BJ1137" i="3"/>
  <c r="BR1137" i="3"/>
  <c r="AU396" i="3"/>
  <c r="AU404" i="3"/>
  <c r="AU412" i="3"/>
  <c r="AU420" i="3"/>
  <c r="AU428" i="3"/>
  <c r="AU436" i="3"/>
  <c r="AU444" i="3"/>
  <c r="AU452" i="3"/>
  <c r="AU460" i="3"/>
  <c r="AU468" i="3"/>
  <c r="BT475" i="3"/>
  <c r="BT479" i="3"/>
  <c r="BT483" i="3"/>
  <c r="BT487" i="3"/>
  <c r="BT491" i="3"/>
  <c r="BT495" i="3"/>
  <c r="BT499" i="3"/>
  <c r="BT503" i="3"/>
  <c r="BT507" i="3"/>
  <c r="BT511" i="3"/>
  <c r="BT515" i="3"/>
  <c r="BT519" i="3"/>
  <c r="BT523" i="3"/>
  <c r="BT527" i="3"/>
  <c r="BT531" i="3"/>
  <c r="BT535" i="3"/>
  <c r="BT539" i="3"/>
  <c r="BT543" i="3"/>
  <c r="BT547" i="3"/>
  <c r="BT551" i="3"/>
  <c r="BT555" i="3"/>
  <c r="BT559" i="3"/>
  <c r="AL1137" i="3"/>
  <c r="AO1137" i="3"/>
  <c r="AU163" i="3"/>
  <c r="BE1137" i="3"/>
  <c r="BM1137" i="3"/>
  <c r="BS163" i="3"/>
  <c r="BS392" i="3"/>
  <c r="BG398" i="3"/>
  <c r="BS400" i="3"/>
  <c r="BG406" i="3"/>
  <c r="BS408" i="3"/>
  <c r="BG414" i="3"/>
  <c r="BS416" i="3"/>
  <c r="BG422" i="3"/>
  <c r="BS424" i="3"/>
  <c r="BG430" i="3"/>
  <c r="BS432" i="3"/>
  <c r="BG438" i="3"/>
  <c r="BS440" i="3"/>
  <c r="BG446" i="3"/>
  <c r="BS448" i="3"/>
  <c r="BG454" i="3"/>
  <c r="BS456" i="3"/>
  <c r="BG462" i="3"/>
  <c r="BS464" i="3"/>
  <c r="BG470" i="3"/>
  <c r="BS472" i="3"/>
  <c r="BG477" i="3"/>
  <c r="BG481" i="3"/>
  <c r="BG485" i="3"/>
  <c r="BG489" i="3"/>
  <c r="BG493" i="3"/>
  <c r="BG497" i="3"/>
  <c r="BG501" i="3"/>
  <c r="BG505" i="3"/>
  <c r="BG509" i="3"/>
  <c r="BG513" i="3"/>
  <c r="BG517" i="3"/>
  <c r="BG521" i="3"/>
  <c r="BG525" i="3"/>
  <c r="BG529" i="3"/>
  <c r="BG533" i="3"/>
  <c r="BG537" i="3"/>
  <c r="BG541" i="3"/>
  <c r="BG545" i="3"/>
  <c r="BG549" i="3"/>
  <c r="BG553" i="3"/>
  <c r="BG557" i="3"/>
  <c r="BG561" i="3"/>
  <c r="AR1137" i="3"/>
  <c r="AX1137" i="3"/>
  <c r="BF1137" i="3"/>
  <c r="BP1137" i="3"/>
  <c r="BT163" i="3"/>
  <c r="AU392" i="3"/>
  <c r="AU400" i="3"/>
  <c r="AU408" i="3"/>
  <c r="AU416" i="3"/>
  <c r="AU424" i="3"/>
  <c r="AU432" i="3"/>
  <c r="AU440" i="3"/>
  <c r="AU448" i="3"/>
  <c r="AU456" i="3"/>
  <c r="AU464" i="3"/>
  <c r="AU472" i="3"/>
  <c r="BS475" i="3"/>
  <c r="BS479" i="3"/>
  <c r="BS483" i="3"/>
  <c r="BS487" i="3"/>
  <c r="BS491" i="3"/>
  <c r="BS495" i="3"/>
  <c r="BS499" i="3"/>
  <c r="BS503" i="3"/>
  <c r="BS507" i="3"/>
  <c r="BS511" i="3"/>
  <c r="BS515" i="3"/>
  <c r="BS519" i="3"/>
  <c r="BS523" i="3"/>
  <c r="BS527" i="3"/>
  <c r="BS531" i="3"/>
  <c r="BS535" i="3"/>
  <c r="BS539" i="3"/>
  <c r="BS543" i="3"/>
  <c r="BS547" i="3"/>
  <c r="BS551" i="3"/>
  <c r="BS555" i="3"/>
  <c r="BS559" i="3"/>
  <c r="AU566" i="3"/>
  <c r="BU564" i="3"/>
  <c r="BU568" i="3"/>
  <c r="BU572" i="3"/>
  <c r="BT573" i="3"/>
  <c r="BU580" i="3"/>
  <c r="BT581" i="3"/>
  <c r="BU588" i="3"/>
  <c r="BT589" i="3"/>
  <c r="BU596" i="3"/>
  <c r="BT597" i="3"/>
  <c r="BU604" i="3"/>
  <c r="BT605" i="3"/>
  <c r="BU612" i="3"/>
  <c r="BT613" i="3"/>
  <c r="BU620" i="3"/>
  <c r="BT621" i="3"/>
  <c r="BU628" i="3"/>
  <c r="BT629" i="3"/>
  <c r="BU636" i="3"/>
  <c r="BT637" i="3"/>
  <c r="BU644" i="3"/>
  <c r="BT645" i="3"/>
  <c r="BU652" i="3"/>
  <c r="BT653" i="3"/>
  <c r="BU660" i="3"/>
  <c r="BT661" i="3"/>
  <c r="BU668" i="3"/>
  <c r="BT669" i="3"/>
  <c r="BU676" i="3"/>
  <c r="BT677" i="3"/>
  <c r="BU684" i="3"/>
  <c r="BT685" i="3"/>
  <c r="BU692" i="3"/>
  <c r="BT693" i="3"/>
  <c r="BU700" i="3"/>
  <c r="BT701" i="3"/>
  <c r="BS562" i="3"/>
  <c r="BT565" i="3"/>
  <c r="BS566" i="3"/>
  <c r="BT569" i="3"/>
  <c r="BS589" i="3"/>
  <c r="AU593" i="3"/>
  <c r="AU649" i="3"/>
  <c r="BS653" i="3"/>
  <c r="BG655" i="3"/>
  <c r="AU657" i="3"/>
  <c r="BS661" i="3"/>
  <c r="AU665" i="3"/>
  <c r="BS669" i="3"/>
  <c r="BG671" i="3"/>
  <c r="AU673" i="3"/>
  <c r="BS677" i="3"/>
  <c r="BG679" i="3"/>
  <c r="AU681" i="3"/>
  <c r="BS685" i="3"/>
  <c r="BG687" i="3"/>
  <c r="AU689" i="3"/>
  <c r="BS693" i="3"/>
  <c r="BG695" i="3"/>
  <c r="AU697" i="3"/>
  <c r="BS701" i="3"/>
  <c r="BG703" i="3"/>
  <c r="AU705" i="3"/>
  <c r="BT708" i="3"/>
  <c r="BT712" i="3"/>
  <c r="BT716" i="3"/>
  <c r="BT720" i="3"/>
  <c r="BT724" i="3"/>
  <c r="BT728" i="3"/>
  <c r="BG730" i="3"/>
  <c r="BS732" i="3"/>
  <c r="BU739" i="3"/>
  <c r="BT740" i="3"/>
  <c r="AU744" i="3"/>
  <c r="BG746" i="3"/>
  <c r="BS748" i="3"/>
  <c r="BU755" i="3"/>
  <c r="BT756" i="3"/>
  <c r="AU760" i="3"/>
  <c r="BG762" i="3"/>
  <c r="BS764" i="3"/>
  <c r="BU771" i="3"/>
  <c r="BT772" i="3"/>
  <c r="AU776" i="3"/>
  <c r="BG778" i="3"/>
  <c r="BS780" i="3"/>
  <c r="BU787" i="3"/>
  <c r="BT788" i="3"/>
  <c r="AU792" i="3"/>
  <c r="BG794" i="3"/>
  <c r="BS796" i="3"/>
  <c r="BU803" i="3"/>
  <c r="BT804" i="3"/>
  <c r="AU808" i="3"/>
  <c r="BG810" i="3"/>
  <c r="BS812" i="3"/>
  <c r="BU819" i="3"/>
  <c r="BT820" i="3"/>
  <c r="AU824" i="3"/>
  <c r="BG826" i="3"/>
  <c r="BS828" i="3"/>
  <c r="BU835" i="3"/>
  <c r="BT836" i="3"/>
  <c r="AU840" i="3"/>
  <c r="BG842" i="3"/>
  <c r="BS844" i="3"/>
  <c r="BU851" i="3"/>
  <c r="BT852" i="3"/>
  <c r="AU856" i="3"/>
  <c r="BG858" i="3"/>
  <c r="BS860" i="3"/>
  <c r="BU867" i="3"/>
  <c r="BT868" i="3"/>
  <c r="AU872" i="3"/>
  <c r="BG874" i="3"/>
  <c r="BS876" i="3"/>
  <c r="BU883" i="3"/>
  <c r="BT884" i="3"/>
  <c r="BU706" i="3"/>
  <c r="BT707" i="3"/>
  <c r="BS708" i="3"/>
  <c r="BT711" i="3"/>
  <c r="BS712" i="3"/>
  <c r="BT715" i="3"/>
  <c r="BS716" i="3"/>
  <c r="BT719" i="3"/>
  <c r="BS720" i="3"/>
  <c r="BT723" i="3"/>
  <c r="BS724" i="3"/>
  <c r="BT727" i="3"/>
  <c r="BS728" i="3"/>
  <c r="BU731" i="3"/>
  <c r="BT732" i="3"/>
  <c r="AU736" i="3"/>
  <c r="BG738" i="3"/>
  <c r="BS740" i="3"/>
  <c r="BU747" i="3"/>
  <c r="BT748" i="3"/>
  <c r="AU752" i="3"/>
  <c r="BG754" i="3"/>
  <c r="BS756" i="3"/>
  <c r="BU763" i="3"/>
  <c r="BT764" i="3"/>
  <c r="AU768" i="3"/>
  <c r="BG770" i="3"/>
  <c r="BS772" i="3"/>
  <c r="BU779" i="3"/>
  <c r="BT780" i="3"/>
  <c r="AU784" i="3"/>
  <c r="BG786" i="3"/>
  <c r="BS788" i="3"/>
  <c r="BU795" i="3"/>
  <c r="BT796" i="3"/>
  <c r="AU800" i="3"/>
  <c r="BG802" i="3"/>
  <c r="BS804" i="3"/>
  <c r="BU811" i="3"/>
  <c r="BT812" i="3"/>
  <c r="AU816" i="3"/>
  <c r="BG818" i="3"/>
  <c r="BS820" i="3"/>
  <c r="BU827" i="3"/>
  <c r="BT828" i="3"/>
  <c r="AU832" i="3"/>
  <c r="BG834" i="3"/>
  <c r="BS836" i="3"/>
  <c r="BU843" i="3"/>
  <c r="BT844" i="3"/>
  <c r="AU848" i="3"/>
  <c r="BG850" i="3"/>
  <c r="BS852" i="3"/>
  <c r="BU859" i="3"/>
  <c r="BT860" i="3"/>
  <c r="AU864" i="3"/>
  <c r="BG866" i="3"/>
  <c r="BS868" i="3"/>
  <c r="BU875" i="3"/>
  <c r="BT876" i="3"/>
  <c r="AU880" i="3"/>
  <c r="BG882" i="3"/>
  <c r="BS884" i="3"/>
  <c r="BU890" i="3"/>
  <c r="BT891" i="3"/>
  <c r="BU898" i="3"/>
  <c r="BT899" i="3"/>
  <c r="BU906" i="3"/>
  <c r="BT907" i="3"/>
  <c r="BU914" i="3"/>
  <c r="BT915" i="3"/>
  <c r="BU922" i="3"/>
  <c r="BT923" i="3"/>
  <c r="BU930" i="3"/>
  <c r="BT931" i="3"/>
  <c r="BU938" i="3"/>
  <c r="BT939" i="3"/>
  <c r="BU946" i="3"/>
  <c r="BT947" i="3"/>
  <c r="BU954" i="3"/>
  <c r="BT955" i="3"/>
  <c r="BU962" i="3"/>
  <c r="BT963" i="3"/>
  <c r="BU970" i="3"/>
  <c r="BT971" i="3"/>
  <c r="BU978" i="3"/>
  <c r="BT979" i="3"/>
  <c r="BS891" i="3"/>
  <c r="AU895" i="3"/>
  <c r="BS899" i="3"/>
  <c r="AU903" i="3"/>
  <c r="BS907" i="3"/>
  <c r="BG909" i="3"/>
  <c r="AU911" i="3"/>
  <c r="BT987" i="3"/>
  <c r="AU984" i="3"/>
  <c r="BT990" i="3"/>
  <c r="BS991" i="3"/>
  <c r="BT994" i="3"/>
  <c r="BS995" i="3"/>
  <c r="BT998" i="3"/>
  <c r="BS999" i="3"/>
  <c r="BT1002" i="3"/>
  <c r="BS1003" i="3"/>
  <c r="BT1006" i="3"/>
  <c r="BS1007" i="3"/>
  <c r="BT1010" i="3"/>
  <c r="BS1011" i="3"/>
  <c r="AU1015" i="3"/>
  <c r="BG1017" i="3"/>
  <c r="BS1019" i="3"/>
  <c r="BU1026" i="3"/>
  <c r="BT1027" i="3"/>
  <c r="AU1031" i="3"/>
  <c r="BG1033" i="3"/>
  <c r="BS1035" i="3"/>
  <c r="BU1042" i="3"/>
  <c r="BT1043" i="3"/>
  <c r="BG1049" i="3"/>
  <c r="BS1051" i="3"/>
  <c r="BU1058" i="3"/>
  <c r="BT1059" i="3"/>
  <c r="AU988" i="3"/>
  <c r="BT991" i="3"/>
  <c r="BT995" i="3"/>
  <c r="BT999" i="3"/>
  <c r="BT1003" i="3"/>
  <c r="BT1007" i="3"/>
  <c r="BT1011" i="3"/>
  <c r="BU1018" i="3"/>
  <c r="BT1019" i="3"/>
  <c r="AU1023" i="3"/>
  <c r="BG1025" i="3"/>
  <c r="BS1027" i="3"/>
  <c r="BU1034" i="3"/>
  <c r="BT1035" i="3"/>
  <c r="AU1039" i="3"/>
  <c r="BG1041" i="3"/>
  <c r="BS1043" i="3"/>
  <c r="BU1050" i="3"/>
  <c r="BT1051" i="3"/>
  <c r="AU1055" i="3"/>
  <c r="BG1057" i="3"/>
  <c r="BS1059" i="3"/>
  <c r="BU1066" i="3"/>
  <c r="BU1069" i="3"/>
  <c r="BT1070" i="3"/>
  <c r="BU1077" i="3"/>
  <c r="BT1078" i="3"/>
  <c r="BU1085" i="3"/>
  <c r="BT1086" i="3"/>
  <c r="BU1093" i="3"/>
  <c r="BT1094" i="3"/>
  <c r="BU1101" i="3"/>
  <c r="BT1102" i="3"/>
  <c r="BU1127" i="3"/>
  <c r="BT1128" i="3"/>
  <c r="BU16" i="3"/>
  <c r="BT17" i="3"/>
  <c r="BU24" i="3"/>
  <c r="BT25" i="3"/>
  <c r="BU32" i="3"/>
  <c r="BT33" i="3"/>
  <c r="BU40" i="3"/>
  <c r="BT41" i="3"/>
  <c r="BU48" i="3"/>
  <c r="BT49" i="3"/>
  <c r="BT1063" i="3"/>
  <c r="BT1067" i="3"/>
  <c r="BG1065" i="3"/>
  <c r="BU62" i="3"/>
  <c r="BT70" i="3"/>
  <c r="BU73" i="3"/>
  <c r="BU76" i="3"/>
  <c r="AU56" i="3"/>
  <c r="AU64" i="3"/>
  <c r="BU70" i="3"/>
  <c r="AU71" i="3"/>
  <c r="BU80" i="3"/>
  <c r="BT81" i="3"/>
  <c r="BG58" i="3"/>
  <c r="BS60" i="3"/>
  <c r="BG66" i="3"/>
  <c r="BS68" i="3"/>
  <c r="BT93" i="3"/>
  <c r="BT95" i="3"/>
  <c r="BU75" i="3"/>
  <c r="BU83" i="3"/>
  <c r="BU91" i="3"/>
  <c r="BG99" i="3"/>
  <c r="BG103" i="3"/>
  <c r="BG107" i="3"/>
  <c r="BT111" i="3"/>
  <c r="BT127" i="3"/>
  <c r="BT155" i="3"/>
  <c r="BU79" i="3"/>
  <c r="BG79" i="3"/>
  <c r="BS81" i="3"/>
  <c r="BU87" i="3"/>
  <c r="BG87" i="3"/>
  <c r="BS89" i="3"/>
  <c r="BU95" i="3"/>
  <c r="BG95" i="3"/>
  <c r="BT115" i="3"/>
  <c r="BT159" i="3"/>
  <c r="AU115" i="3"/>
  <c r="BS119" i="3"/>
  <c r="BG121" i="3"/>
  <c r="AU123" i="3"/>
  <c r="BS127" i="3"/>
  <c r="BG129" i="3"/>
  <c r="AU131" i="3"/>
  <c r="BG133" i="3"/>
  <c r="BU138" i="3"/>
  <c r="BT139" i="3"/>
  <c r="AU143" i="3"/>
  <c r="BG145" i="3"/>
  <c r="BS147" i="3"/>
  <c r="BS151" i="3"/>
  <c r="AU155" i="3"/>
  <c r="BS159" i="3"/>
  <c r="BG161" i="3"/>
  <c r="BU111" i="3"/>
  <c r="BG111" i="3"/>
  <c r="AU112" i="3"/>
  <c r="BS115" i="3"/>
  <c r="BG117" i="3"/>
  <c r="AU119" i="3"/>
  <c r="BS123" i="3"/>
  <c r="BG125" i="3"/>
  <c r="AU127" i="3"/>
  <c r="BU134" i="3"/>
  <c r="BS139" i="3"/>
  <c r="BU146" i="3"/>
  <c r="BT147" i="3"/>
  <c r="AU151" i="3"/>
  <c r="BS155" i="3"/>
  <c r="BG157" i="3"/>
  <c r="AU159" i="3"/>
  <c r="E28" i="11"/>
  <c r="F25" i="11" s="1"/>
  <c r="H25" i="11" s="1"/>
  <c r="E24" i="11"/>
  <c r="F22" i="11" s="1"/>
  <c r="H22" i="11" s="1"/>
  <c r="E15" i="11"/>
  <c r="F14" i="11" s="1"/>
  <c r="H14" i="11" s="1"/>
  <c r="BV261" i="3" l="1"/>
  <c r="BY261" i="3" s="1"/>
  <c r="BV160" i="3"/>
  <c r="BY160" i="3" s="1"/>
  <c r="BV620" i="3"/>
  <c r="BV183" i="3"/>
  <c r="BV221" i="3"/>
  <c r="BX157" i="3"/>
  <c r="BX908" i="3"/>
  <c r="BX90" i="3"/>
  <c r="BX214" i="3"/>
  <c r="BX198" i="3"/>
  <c r="BX329" i="3"/>
  <c r="BX261" i="3"/>
  <c r="BX429" i="3"/>
  <c r="BX125" i="3"/>
  <c r="BX71" i="3"/>
  <c r="BX878" i="3"/>
  <c r="BX292" i="3"/>
  <c r="BX256" i="3"/>
  <c r="BX99" i="3"/>
  <c r="BX618" i="3"/>
  <c r="BX202" i="3"/>
  <c r="BV1084" i="3"/>
  <c r="BY1084" i="3" s="1"/>
  <c r="BV1044" i="3"/>
  <c r="BY1044" i="3" s="1"/>
  <c r="BV374" i="3"/>
  <c r="BY374" i="3" s="1"/>
  <c r="BV540" i="3"/>
  <c r="BY540" i="3" s="1"/>
  <c r="BV536" i="3"/>
  <c r="BY536" i="3" s="1"/>
  <c r="BV789" i="3"/>
  <c r="BY789" i="3" s="1"/>
  <c r="BV948" i="3"/>
  <c r="BY948" i="3" s="1"/>
  <c r="BV824" i="3"/>
  <c r="BY824" i="3" s="1"/>
  <c r="BV760" i="3"/>
  <c r="BY760" i="3" s="1"/>
  <c r="BV360" i="3"/>
  <c r="BY360" i="3" s="1"/>
  <c r="BV281" i="3"/>
  <c r="BY281" i="3" s="1"/>
  <c r="BV165" i="3"/>
  <c r="BY165" i="3" s="1"/>
  <c r="BV314" i="3"/>
  <c r="BY314" i="3" s="1"/>
  <c r="BV570" i="3"/>
  <c r="BY570" i="3" s="1"/>
  <c r="BV1036" i="3"/>
  <c r="BY1036" i="3" s="1"/>
  <c r="BV1135" i="3"/>
  <c r="BY1135" i="3" s="1"/>
  <c r="BV1082" i="3"/>
  <c r="BY1082" i="3" s="1"/>
  <c r="BV1029" i="3"/>
  <c r="BY1029" i="3" s="1"/>
  <c r="BV1004" i="3"/>
  <c r="BY1004" i="3" s="1"/>
  <c r="BV983" i="3"/>
  <c r="BY983" i="3" s="1"/>
  <c r="BV785" i="3"/>
  <c r="BY785" i="3" s="1"/>
  <c r="BV770" i="3"/>
  <c r="BY770" i="3" s="1"/>
  <c r="BV822" i="3"/>
  <c r="BY822" i="3" s="1"/>
  <c r="BV758" i="3"/>
  <c r="BY758" i="3" s="1"/>
  <c r="BV1018" i="3"/>
  <c r="BY1018" i="3" s="1"/>
  <c r="BV780" i="3"/>
  <c r="BY780" i="3" s="1"/>
  <c r="BV252" i="3"/>
  <c r="BY252" i="3" s="1"/>
  <c r="BV569" i="3"/>
  <c r="BY569" i="3" s="1"/>
  <c r="BV200" i="3"/>
  <c r="BY200" i="3" s="1"/>
  <c r="BV63" i="3"/>
  <c r="BY63" i="3" s="1"/>
  <c r="BV665" i="3"/>
  <c r="BY665" i="3" s="1"/>
  <c r="BV609" i="3"/>
  <c r="BY609" i="3" s="1"/>
  <c r="BV991" i="3"/>
  <c r="BY991" i="3" s="1"/>
  <c r="BV102" i="3"/>
  <c r="BY102" i="3" s="1"/>
  <c r="BV139" i="3"/>
  <c r="BY139" i="3" s="1"/>
  <c r="BV112" i="3"/>
  <c r="BY112" i="3" s="1"/>
  <c r="BV1133" i="3"/>
  <c r="BY1133" i="3" s="1"/>
  <c r="BV922" i="3"/>
  <c r="BY922" i="3" s="1"/>
  <c r="BV827" i="3"/>
  <c r="BY827" i="3" s="1"/>
  <c r="BV426" i="3"/>
  <c r="BY426" i="3" s="1"/>
  <c r="BV733" i="3"/>
  <c r="BY733" i="3" s="1"/>
  <c r="BV339" i="3"/>
  <c r="BY339" i="3" s="1"/>
  <c r="BV415" i="3"/>
  <c r="BY415" i="3" s="1"/>
  <c r="BV987" i="3"/>
  <c r="BY987" i="3" s="1"/>
  <c r="BV372" i="3"/>
  <c r="BY372" i="3" s="1"/>
  <c r="BV289" i="3"/>
  <c r="BY289" i="3" s="1"/>
  <c r="BV272" i="3"/>
  <c r="BY272" i="3" s="1"/>
  <c r="BV205" i="3"/>
  <c r="BY205" i="3" s="1"/>
  <c r="BV149" i="3"/>
  <c r="BY149" i="3" s="1"/>
  <c r="BV594" i="3"/>
  <c r="BY594" i="3" s="1"/>
  <c r="BV730" i="3"/>
  <c r="BY730" i="3" s="1"/>
  <c r="BV332" i="3"/>
  <c r="BY332" i="3" s="1"/>
  <c r="BV297" i="3"/>
  <c r="BY297" i="3" s="1"/>
  <c r="BV467" i="3"/>
  <c r="BY467" i="3" s="1"/>
  <c r="BV751" i="3"/>
  <c r="BY751" i="3" s="1"/>
  <c r="BV302" i="3"/>
  <c r="BY302" i="3" s="1"/>
  <c r="BV489" i="3"/>
  <c r="BY489" i="3" s="1"/>
  <c r="BV593" i="3"/>
  <c r="BY593" i="3" s="1"/>
  <c r="BV411" i="3"/>
  <c r="BY411" i="3" s="1"/>
  <c r="BV848" i="3"/>
  <c r="BY848" i="3" s="1"/>
  <c r="BV971" i="3"/>
  <c r="BY971" i="3" s="1"/>
  <c r="BV955" i="3"/>
  <c r="BY955" i="3" s="1"/>
  <c r="BV828" i="3"/>
  <c r="BY828" i="3" s="1"/>
  <c r="BV1136" i="3"/>
  <c r="BY1136" i="3" s="1"/>
  <c r="BV928" i="3"/>
  <c r="BY928" i="3" s="1"/>
  <c r="BV445" i="3"/>
  <c r="BY445" i="3" s="1"/>
  <c r="BV395" i="3"/>
  <c r="BY395" i="3" s="1"/>
  <c r="BV481" i="3"/>
  <c r="BY481" i="3" s="1"/>
  <c r="BV352" i="3"/>
  <c r="BY352" i="3" s="1"/>
  <c r="BV424" i="3"/>
  <c r="BY424" i="3" s="1"/>
  <c r="BV225" i="3"/>
  <c r="BY225" i="3" s="1"/>
  <c r="BV1071" i="3"/>
  <c r="BY1071" i="3" s="1"/>
  <c r="BV282" i="3"/>
  <c r="BY282" i="3" s="1"/>
  <c r="BV1090" i="3"/>
  <c r="BY1090" i="3" s="1"/>
  <c r="BV1013" i="3"/>
  <c r="BY1013" i="3" s="1"/>
  <c r="BV224" i="3"/>
  <c r="BY224" i="3" s="1"/>
  <c r="BV408" i="3"/>
  <c r="BY408" i="3" s="1"/>
  <c r="BV298" i="3"/>
  <c r="BY298" i="3" s="1"/>
  <c r="BV551" i="3"/>
  <c r="BY551" i="3" s="1"/>
  <c r="BV535" i="3"/>
  <c r="BY535" i="3" s="1"/>
  <c r="BV519" i="3"/>
  <c r="BY519" i="3" s="1"/>
  <c r="BV503" i="3"/>
  <c r="BY503" i="3" s="1"/>
  <c r="BV487" i="3"/>
  <c r="BY487" i="3" s="1"/>
  <c r="BV1002" i="3"/>
  <c r="BY1002" i="3" s="1"/>
  <c r="BV103" i="3"/>
  <c r="BY103" i="3" s="1"/>
  <c r="BV803" i="3"/>
  <c r="BY803" i="3" s="1"/>
  <c r="BV72" i="3"/>
  <c r="BY72" i="3" s="1"/>
  <c r="BV1123" i="3"/>
  <c r="BY1123" i="3" s="1"/>
  <c r="BV1073" i="3"/>
  <c r="BY1073" i="3" s="1"/>
  <c r="BV1056" i="3"/>
  <c r="BY1056" i="3" s="1"/>
  <c r="BV912" i="3"/>
  <c r="BY912" i="3" s="1"/>
  <c r="BV797" i="3"/>
  <c r="BY797" i="3" s="1"/>
  <c r="BV904" i="3"/>
  <c r="BY904" i="3" s="1"/>
  <c r="BV682" i="3"/>
  <c r="BY682" i="3" s="1"/>
  <c r="BV425" i="3"/>
  <c r="BY425" i="3" s="1"/>
  <c r="BV907" i="3"/>
  <c r="BY907" i="3" s="1"/>
  <c r="BV685" i="3"/>
  <c r="BY685" i="3" s="1"/>
  <c r="BV723" i="3"/>
  <c r="BY723" i="3" s="1"/>
  <c r="BV115" i="3"/>
  <c r="BY115" i="3" s="1"/>
  <c r="BV574" i="3"/>
  <c r="BY574" i="3" s="1"/>
  <c r="BV650" i="3"/>
  <c r="BY650" i="3" s="1"/>
  <c r="BV110" i="3"/>
  <c r="BY110" i="3" s="1"/>
  <c r="BV81" i="3"/>
  <c r="BY81" i="3" s="1"/>
  <c r="BV1007" i="3"/>
  <c r="BY1007" i="3" s="1"/>
  <c r="BV876" i="3"/>
  <c r="BY876" i="3" s="1"/>
  <c r="BV812" i="3"/>
  <c r="BY812" i="3" s="1"/>
  <c r="BV144" i="3"/>
  <c r="BY144" i="3" s="1"/>
  <c r="BV131" i="3"/>
  <c r="BY131" i="3" s="1"/>
  <c r="BV130" i="3"/>
  <c r="BY130" i="3" s="1"/>
  <c r="BV114" i="3"/>
  <c r="BY114" i="3" s="1"/>
  <c r="BV1054" i="3"/>
  <c r="BY1054" i="3" s="1"/>
  <c r="BV1020" i="3"/>
  <c r="BY1020" i="3" s="1"/>
  <c r="BV1065" i="3"/>
  <c r="BY1065" i="3" s="1"/>
  <c r="BV935" i="3"/>
  <c r="BY935" i="3" s="1"/>
  <c r="BV769" i="3"/>
  <c r="BY769" i="3" s="1"/>
  <c r="BV800" i="3"/>
  <c r="BY800" i="3" s="1"/>
  <c r="BV561" i="3"/>
  <c r="BY561" i="3" s="1"/>
  <c r="BV419" i="3"/>
  <c r="BY419" i="3" s="1"/>
  <c r="BV303" i="3"/>
  <c r="BY303" i="3" s="1"/>
  <c r="BV459" i="3"/>
  <c r="BY459" i="3" s="1"/>
  <c r="BV309" i="3"/>
  <c r="BY309" i="3" s="1"/>
  <c r="BV245" i="3"/>
  <c r="BY245" i="3" s="1"/>
  <c r="BV192" i="3"/>
  <c r="BY192" i="3" s="1"/>
  <c r="BV717" i="3"/>
  <c r="BY717" i="3" s="1"/>
  <c r="BV143" i="3"/>
  <c r="BY143" i="3" s="1"/>
  <c r="BV66" i="3"/>
  <c r="BY66" i="3" s="1"/>
  <c r="BV1125" i="3"/>
  <c r="BY1125" i="3" s="1"/>
  <c r="BV1089" i="3"/>
  <c r="BY1089" i="3" s="1"/>
  <c r="BV829" i="3"/>
  <c r="BY829" i="3" s="1"/>
  <c r="BV753" i="3"/>
  <c r="BY753" i="3" s="1"/>
  <c r="BV299" i="3"/>
  <c r="BY299" i="3" s="1"/>
  <c r="BV512" i="3"/>
  <c r="BY512" i="3" s="1"/>
  <c r="BV899" i="3"/>
  <c r="BY899" i="3" s="1"/>
  <c r="BV677" i="3"/>
  <c r="BY677" i="3" s="1"/>
  <c r="BV1052" i="3"/>
  <c r="BY1052" i="3" s="1"/>
  <c r="BV1072" i="3"/>
  <c r="BY1072" i="3" s="1"/>
  <c r="BV896" i="3"/>
  <c r="BY896" i="3" s="1"/>
  <c r="BV624" i="3"/>
  <c r="BY624" i="3" s="1"/>
  <c r="BV633" i="3"/>
  <c r="BY633" i="3" s="1"/>
  <c r="BV577" i="3"/>
  <c r="BY577" i="3" s="1"/>
  <c r="BV493" i="3"/>
  <c r="BY493" i="3" s="1"/>
  <c r="BV435" i="3"/>
  <c r="BY435" i="3" s="1"/>
  <c r="BV381" i="3"/>
  <c r="BY381" i="3" s="1"/>
  <c r="BV283" i="3"/>
  <c r="BY283" i="3" s="1"/>
  <c r="BV231" i="3"/>
  <c r="BY231" i="3" s="1"/>
  <c r="BV169" i="3"/>
  <c r="BY169" i="3" s="1"/>
  <c r="BV560" i="3"/>
  <c r="BY560" i="3" s="1"/>
  <c r="BV32" i="3"/>
  <c r="BY32" i="3" s="1"/>
  <c r="BV568" i="3"/>
  <c r="BY568" i="3" s="1"/>
  <c r="BV1055" i="3"/>
  <c r="BY1055" i="3" s="1"/>
  <c r="BV982" i="3"/>
  <c r="BY982" i="3" s="1"/>
  <c r="BV806" i="3"/>
  <c r="BY806" i="3" s="1"/>
  <c r="BV48" i="3"/>
  <c r="BY48" i="3" s="1"/>
  <c r="BV795" i="3"/>
  <c r="BY795" i="3" s="1"/>
  <c r="BV20" i="3"/>
  <c r="BY20" i="3" s="1"/>
  <c r="BV100" i="3"/>
  <c r="BY100" i="3" s="1"/>
  <c r="BV537" i="3"/>
  <c r="BY537" i="3" s="1"/>
  <c r="BV364" i="3"/>
  <c r="BY364" i="3" s="1"/>
  <c r="BV324" i="3"/>
  <c r="BY324" i="3" s="1"/>
  <c r="BV288" i="3"/>
  <c r="BY288" i="3" s="1"/>
  <c r="BV250" i="3"/>
  <c r="BY250" i="3" s="1"/>
  <c r="BV1009" i="3"/>
  <c r="BY1009" i="3" s="1"/>
  <c r="BV447" i="3"/>
  <c r="BY447" i="3" s="1"/>
  <c r="BV116" i="3"/>
  <c r="BY116" i="3" s="1"/>
  <c r="BV22" i="3"/>
  <c r="BY22" i="3" s="1"/>
  <c r="BV718" i="3"/>
  <c r="BY718" i="3" s="1"/>
  <c r="BV351" i="3"/>
  <c r="BY351" i="3" s="1"/>
  <c r="BV586" i="3"/>
  <c r="BY586" i="3" s="1"/>
  <c r="BV310" i="3"/>
  <c r="BY310" i="3" s="1"/>
  <c r="BV306" i="3"/>
  <c r="BY306" i="3" s="1"/>
  <c r="BV275" i="3"/>
  <c r="BY275" i="3" s="1"/>
  <c r="BV175" i="3"/>
  <c r="BY175" i="3" s="1"/>
  <c r="BV695" i="3"/>
  <c r="BY695" i="3" s="1"/>
  <c r="BV105" i="3"/>
  <c r="BY105" i="3" s="1"/>
  <c r="BV999" i="3"/>
  <c r="BY999" i="3" s="1"/>
  <c r="BV719" i="3"/>
  <c r="BY719" i="3" s="1"/>
  <c r="BV905" i="3"/>
  <c r="BY905" i="3" s="1"/>
  <c r="BV1034" i="3"/>
  <c r="BY1034" i="3" s="1"/>
  <c r="BV970" i="3"/>
  <c r="BY970" i="3" s="1"/>
  <c r="BV1103" i="3"/>
  <c r="BY1103" i="3" s="1"/>
  <c r="BV1074" i="3"/>
  <c r="BY1074" i="3" s="1"/>
  <c r="BV977" i="3"/>
  <c r="BY977" i="3" s="1"/>
  <c r="BV961" i="3"/>
  <c r="BY961" i="3" s="1"/>
  <c r="BV953" i="3"/>
  <c r="BY953" i="3" s="1"/>
  <c r="BV937" i="3"/>
  <c r="BY937" i="3" s="1"/>
  <c r="BV850" i="3"/>
  <c r="BY850" i="3" s="1"/>
  <c r="BV786" i="3"/>
  <c r="BY786" i="3" s="1"/>
  <c r="BV554" i="3"/>
  <c r="BY554" i="3" s="1"/>
  <c r="BV530" i="3"/>
  <c r="BY530" i="3" s="1"/>
  <c r="BV671" i="3"/>
  <c r="BY671" i="3" s="1"/>
  <c r="BV502" i="3"/>
  <c r="BY502" i="3" s="1"/>
  <c r="BV422" i="3"/>
  <c r="BY422" i="3" s="1"/>
  <c r="BV380" i="3"/>
  <c r="BY380" i="3" s="1"/>
  <c r="BV434" i="3"/>
  <c r="BY434" i="3" s="1"/>
  <c r="BV416" i="3"/>
  <c r="BY416" i="3" s="1"/>
  <c r="BV458" i="3"/>
  <c r="BY458" i="3" s="1"/>
  <c r="BV246" i="3"/>
  <c r="BY246" i="3" s="1"/>
  <c r="BV170" i="3"/>
  <c r="BY170" i="3" s="1"/>
  <c r="BV1061" i="3"/>
  <c r="BY1061" i="3" s="1"/>
  <c r="BV726" i="3"/>
  <c r="BY726" i="3" s="1"/>
  <c r="BV703" i="3"/>
  <c r="BY703" i="3" s="1"/>
  <c r="BV602" i="3"/>
  <c r="BY602" i="3" s="1"/>
  <c r="BV92" i="3"/>
  <c r="BY92" i="3" s="1"/>
  <c r="BV51" i="3"/>
  <c r="BY51" i="3" s="1"/>
  <c r="BV1037" i="3"/>
  <c r="BY1037" i="3" s="1"/>
  <c r="BV1079" i="3"/>
  <c r="BY1079" i="3" s="1"/>
  <c r="BV1045" i="3"/>
  <c r="BY1045" i="3" s="1"/>
  <c r="BV1038" i="3"/>
  <c r="BY1038" i="3" s="1"/>
  <c r="BV1032" i="3"/>
  <c r="BY1032" i="3" s="1"/>
  <c r="BV886" i="3"/>
  <c r="BY886" i="3" s="1"/>
  <c r="BV734" i="3"/>
  <c r="BY734" i="3" s="1"/>
  <c r="BV446" i="3"/>
  <c r="BY446" i="3" s="1"/>
  <c r="BV295" i="3"/>
  <c r="BY295" i="3" s="1"/>
  <c r="BV277" i="3"/>
  <c r="BY277" i="3" s="1"/>
  <c r="BV410" i="3"/>
  <c r="BY410" i="3" s="1"/>
  <c r="BV327" i="3"/>
  <c r="BY327" i="3" s="1"/>
  <c r="BV222" i="3"/>
  <c r="BY222" i="3" s="1"/>
  <c r="BV189" i="3"/>
  <c r="BY189" i="3" s="1"/>
  <c r="BV706" i="3"/>
  <c r="BY706" i="3" s="1"/>
  <c r="BV122" i="3"/>
  <c r="BY122" i="3" s="1"/>
  <c r="BV39" i="3"/>
  <c r="BY39" i="3" s="1"/>
  <c r="BV67" i="3"/>
  <c r="BY67" i="3" s="1"/>
  <c r="BV917" i="3"/>
  <c r="BY917" i="3" s="1"/>
  <c r="BV227" i="3"/>
  <c r="BY227" i="3" s="1"/>
  <c r="BV177" i="3"/>
  <c r="BY177" i="3" s="1"/>
  <c r="BV191" i="3"/>
  <c r="BY191" i="3" s="1"/>
  <c r="BV857" i="3"/>
  <c r="BY857" i="3" s="1"/>
  <c r="BV158" i="3"/>
  <c r="BY158" i="3" s="1"/>
  <c r="BV348" i="3"/>
  <c r="BY348" i="3" s="1"/>
  <c r="BV655" i="3"/>
  <c r="BY655" i="3" s="1"/>
  <c r="BV808" i="3"/>
  <c r="BY808" i="3" s="1"/>
  <c r="BV844" i="3"/>
  <c r="BY844" i="3" s="1"/>
  <c r="BV814" i="3"/>
  <c r="BY814" i="3" s="1"/>
  <c r="BV407" i="3"/>
  <c r="BY407" i="3" s="1"/>
  <c r="BV504" i="3"/>
  <c r="BY504" i="3" s="1"/>
  <c r="BV444" i="3"/>
  <c r="BY444" i="3" s="1"/>
  <c r="BV228" i="3"/>
  <c r="BY228" i="3" s="1"/>
  <c r="BV240" i="3"/>
  <c r="BY240" i="3" s="1"/>
  <c r="BV584" i="3"/>
  <c r="BY584" i="3" s="1"/>
  <c r="BV47" i="3"/>
  <c r="BY47" i="3" s="1"/>
  <c r="BV984" i="3"/>
  <c r="BY984" i="3" s="1"/>
  <c r="BV981" i="3"/>
  <c r="BY981" i="3" s="1"/>
  <c r="BV965" i="3"/>
  <c r="BY965" i="3" s="1"/>
  <c r="BV432" i="3"/>
  <c r="BY432" i="3" s="1"/>
  <c r="BV345" i="3"/>
  <c r="BY345" i="3" s="1"/>
  <c r="BV204" i="3"/>
  <c r="BY204" i="3" s="1"/>
  <c r="BV386" i="3"/>
  <c r="BY386" i="3" s="1"/>
  <c r="BV83" i="3"/>
  <c r="BY83" i="3" s="1"/>
  <c r="BV1050" i="3"/>
  <c r="BY1050" i="3" s="1"/>
  <c r="BV988" i="3"/>
  <c r="BY988" i="3" s="1"/>
  <c r="BV453" i="3"/>
  <c r="BY453" i="3" s="1"/>
  <c r="BV869" i="3"/>
  <c r="BY869" i="3" s="1"/>
  <c r="BV646" i="3"/>
  <c r="BY646" i="3" s="1"/>
  <c r="BV448" i="3"/>
  <c r="BY448" i="3" s="1"/>
  <c r="BV54" i="3"/>
  <c r="BY54" i="3" s="1"/>
  <c r="BV1024" i="3"/>
  <c r="BY1024" i="3" s="1"/>
  <c r="BV863" i="3"/>
  <c r="BY863" i="3" s="1"/>
  <c r="BV433" i="3"/>
  <c r="BY433" i="3" s="1"/>
  <c r="BV463" i="3"/>
  <c r="BY463" i="3" s="1"/>
  <c r="BV454" i="3"/>
  <c r="BY454" i="3" s="1"/>
  <c r="BV215" i="3"/>
  <c r="BY215" i="3" s="1"/>
  <c r="BV59" i="3"/>
  <c r="BY59" i="3" s="1"/>
  <c r="BV757" i="3"/>
  <c r="BY757" i="3" s="1"/>
  <c r="BV1094" i="3"/>
  <c r="BY1094" i="3" s="1"/>
  <c r="BV479" i="3"/>
  <c r="BY479" i="3" s="1"/>
  <c r="BV552" i="3"/>
  <c r="BY552" i="3" s="1"/>
  <c r="BV1027" i="3"/>
  <c r="BY1027" i="3" s="1"/>
  <c r="BV128" i="3"/>
  <c r="BY128" i="3" s="1"/>
  <c r="BV600" i="3"/>
  <c r="BY600" i="3" s="1"/>
  <c r="BV243" i="3"/>
  <c r="BY243" i="3" s="1"/>
  <c r="BV766" i="3"/>
  <c r="BY766" i="3" s="1"/>
  <c r="BV615" i="3"/>
  <c r="BY615" i="3" s="1"/>
  <c r="BV73" i="3"/>
  <c r="BY73" i="3" s="1"/>
  <c r="BV715" i="3"/>
  <c r="BY715" i="3" s="1"/>
  <c r="BV150" i="3"/>
  <c r="BY150" i="3" s="1"/>
  <c r="BV1075" i="3"/>
  <c r="BY1075" i="3" s="1"/>
  <c r="BV1025" i="3"/>
  <c r="BY1025" i="3" s="1"/>
  <c r="BV818" i="3"/>
  <c r="BY818" i="3" s="1"/>
  <c r="BV754" i="3"/>
  <c r="BY754" i="3" s="1"/>
  <c r="BV741" i="3"/>
  <c r="BY741" i="3" s="1"/>
  <c r="BV670" i="3"/>
  <c r="BY670" i="3" s="1"/>
  <c r="BV232" i="3"/>
  <c r="BY232" i="3" s="1"/>
  <c r="BV98" i="3"/>
  <c r="BY98" i="3" s="1"/>
  <c r="BV809" i="3"/>
  <c r="BY809" i="3" s="1"/>
  <c r="BV679" i="3"/>
  <c r="BY679" i="3" s="1"/>
  <c r="BV159" i="3"/>
  <c r="BY159" i="3" s="1"/>
  <c r="BV24" i="3"/>
  <c r="BY24" i="3" s="1"/>
  <c r="BV939" i="3"/>
  <c r="BY939" i="3" s="1"/>
  <c r="BV819" i="3"/>
  <c r="BY819" i="3" s="1"/>
  <c r="BV804" i="3"/>
  <c r="BY804" i="3" s="1"/>
  <c r="BV588" i="3"/>
  <c r="BY588" i="3" s="1"/>
  <c r="BV145" i="3"/>
  <c r="BY145" i="3" s="1"/>
  <c r="BV881" i="3"/>
  <c r="BY881" i="3" s="1"/>
  <c r="BV417" i="3"/>
  <c r="BY417" i="3" s="1"/>
  <c r="BV891" i="3"/>
  <c r="BY891" i="3" s="1"/>
  <c r="BV711" i="3"/>
  <c r="BY711" i="3" s="1"/>
  <c r="BV108" i="3"/>
  <c r="BY108" i="3" s="1"/>
  <c r="BV123" i="3"/>
  <c r="BY123" i="3" s="1"/>
  <c r="BV136" i="3"/>
  <c r="BY136" i="3" s="1"/>
  <c r="BV729" i="3"/>
  <c r="BY729" i="3" s="1"/>
  <c r="BV436" i="3"/>
  <c r="BY436" i="3" s="1"/>
  <c r="BV396" i="3"/>
  <c r="BY396" i="3" s="1"/>
  <c r="BV427" i="3"/>
  <c r="BY427" i="3" s="1"/>
  <c r="BV1085" i="3"/>
  <c r="BY1085" i="3" s="1"/>
  <c r="BV1011" i="3"/>
  <c r="BY1011" i="3" s="1"/>
  <c r="BV637" i="3"/>
  <c r="BY637" i="3" s="1"/>
  <c r="BV605" i="3"/>
  <c r="BY605" i="3" s="1"/>
  <c r="BV543" i="3"/>
  <c r="BY543" i="3" s="1"/>
  <c r="BV511" i="3"/>
  <c r="BY511" i="3" s="1"/>
  <c r="BV604" i="3"/>
  <c r="BY604" i="3" s="1"/>
  <c r="BV16" i="3"/>
  <c r="BY16" i="3" s="1"/>
  <c r="BV547" i="3"/>
  <c r="BY547" i="3" s="1"/>
  <c r="BV531" i="3"/>
  <c r="BY531" i="3" s="1"/>
  <c r="BV515" i="3"/>
  <c r="BY515" i="3" s="1"/>
  <c r="BV499" i="3"/>
  <c r="BY499" i="3" s="1"/>
  <c r="BV483" i="3"/>
  <c r="BY483" i="3" s="1"/>
  <c r="BV559" i="3"/>
  <c r="BY559" i="3" s="1"/>
  <c r="BV527" i="3"/>
  <c r="BY527" i="3" s="1"/>
  <c r="BV495" i="3"/>
  <c r="BY495" i="3" s="1"/>
  <c r="BV480" i="3"/>
  <c r="BY480" i="3" s="1"/>
  <c r="BV492" i="3"/>
  <c r="BY492" i="3" s="1"/>
  <c r="BV642" i="3"/>
  <c r="BY642" i="3" s="1"/>
  <c r="BV268" i="3"/>
  <c r="BY268" i="3" s="1"/>
  <c r="BV466" i="3"/>
  <c r="BY466" i="3" s="1"/>
  <c r="BV1046" i="3"/>
  <c r="BY1046" i="3" s="1"/>
  <c r="BV69" i="3"/>
  <c r="BY69" i="3" s="1"/>
  <c r="BV949" i="3"/>
  <c r="BY949" i="3" s="1"/>
  <c r="BV702" i="3"/>
  <c r="BY702" i="3" s="1"/>
  <c r="BV469" i="3"/>
  <c r="BY469" i="3" s="1"/>
  <c r="BV343" i="3"/>
  <c r="BY343" i="3" s="1"/>
  <c r="BV293" i="3"/>
  <c r="BY293" i="3" s="1"/>
  <c r="BV750" i="3"/>
  <c r="BY750" i="3" s="1"/>
  <c r="BV656" i="3"/>
  <c r="BY656" i="3" s="1"/>
  <c r="BV710" i="3"/>
  <c r="BY710" i="3" s="1"/>
  <c r="BV532" i="3"/>
  <c r="BY532" i="3" s="1"/>
  <c r="BV181" i="3"/>
  <c r="BY181" i="3" s="1"/>
  <c r="BV830" i="3"/>
  <c r="BY830" i="3" s="1"/>
  <c r="BV254" i="3"/>
  <c r="BY254" i="3" s="1"/>
  <c r="BV640" i="3"/>
  <c r="BY640" i="3" s="1"/>
  <c r="BV663" i="3"/>
  <c r="BY663" i="3" s="1"/>
  <c r="BV631" i="3"/>
  <c r="BY631" i="3" s="1"/>
  <c r="BV370" i="3"/>
  <c r="BY370" i="3" s="1"/>
  <c r="BV79" i="3"/>
  <c r="BY79" i="3" s="1"/>
  <c r="BV1051" i="3"/>
  <c r="BY1051" i="3" s="1"/>
  <c r="BV796" i="3"/>
  <c r="BY796" i="3" s="1"/>
  <c r="BV85" i="3"/>
  <c r="BY85" i="3" s="1"/>
  <c r="BV97" i="3"/>
  <c r="BY97" i="3" s="1"/>
  <c r="BV1087" i="3"/>
  <c r="BY1087" i="3" s="1"/>
  <c r="BV19" i="3"/>
  <c r="BY19" i="3" s="1"/>
  <c r="BV1088" i="3"/>
  <c r="BY1088" i="3" s="1"/>
  <c r="BV1081" i="3"/>
  <c r="BY1081" i="3" s="1"/>
  <c r="BV950" i="3"/>
  <c r="BY950" i="3" s="1"/>
  <c r="BV933" i="3"/>
  <c r="BY933" i="3" s="1"/>
  <c r="BV845" i="3"/>
  <c r="BY845" i="3" s="1"/>
  <c r="BV781" i="3"/>
  <c r="BY781" i="3" s="1"/>
  <c r="BV678" i="3"/>
  <c r="BY678" i="3" s="1"/>
  <c r="BV641" i="3"/>
  <c r="BY641" i="3" s="1"/>
  <c r="BV442" i="3"/>
  <c r="BY442" i="3" s="1"/>
  <c r="BV389" i="3"/>
  <c r="BY389" i="3" s="1"/>
  <c r="BV319" i="3"/>
  <c r="BY319" i="3" s="1"/>
  <c r="BV229" i="3"/>
  <c r="BY229" i="3" s="1"/>
  <c r="BV473" i="3"/>
  <c r="BY473" i="3" s="1"/>
  <c r="BV470" i="3"/>
  <c r="BY470" i="3" s="1"/>
  <c r="BV307" i="3"/>
  <c r="BY307" i="3" s="1"/>
  <c r="BV15" i="3"/>
  <c r="BY15" i="3" s="1"/>
  <c r="BV1006" i="3"/>
  <c r="BY1006" i="3" s="1"/>
  <c r="BV660" i="3"/>
  <c r="BY660" i="3" s="1"/>
  <c r="BV613" i="3"/>
  <c r="BY613" i="3" s="1"/>
  <c r="BV572" i="3"/>
  <c r="BY572" i="3" s="1"/>
  <c r="BV87" i="3"/>
  <c r="BY87" i="3" s="1"/>
  <c r="BV1063" i="3"/>
  <c r="BY1063" i="3" s="1"/>
  <c r="BV1026" i="3"/>
  <c r="BY1026" i="3" s="1"/>
  <c r="BV728" i="3"/>
  <c r="BY728" i="3" s="1"/>
  <c r="BV565" i="3"/>
  <c r="BY565" i="3" s="1"/>
  <c r="BV653" i="3"/>
  <c r="BY653" i="3" s="1"/>
  <c r="BV1099" i="3"/>
  <c r="BY1099" i="3" s="1"/>
  <c r="BV1053" i="3"/>
  <c r="BY1053" i="3" s="1"/>
  <c r="BV1095" i="3"/>
  <c r="BY1095" i="3" s="1"/>
  <c r="BV617" i="3"/>
  <c r="BY617" i="3" s="1"/>
  <c r="BV284" i="3"/>
  <c r="BY284" i="3" s="1"/>
  <c r="BV390" i="3"/>
  <c r="BY390" i="3" s="1"/>
  <c r="BV316" i="3"/>
  <c r="BY316" i="3" s="1"/>
  <c r="BV271" i="3"/>
  <c r="BY271" i="3" s="1"/>
  <c r="BV60" i="3"/>
  <c r="BY60" i="3" s="1"/>
  <c r="BV841" i="3"/>
  <c r="BY841" i="3" s="1"/>
  <c r="BV793" i="3"/>
  <c r="BY793" i="3" s="1"/>
  <c r="BV666" i="3"/>
  <c r="BY666" i="3" s="1"/>
  <c r="BV623" i="3"/>
  <c r="BY623" i="3" s="1"/>
  <c r="BV91" i="3"/>
  <c r="BY91" i="3" s="1"/>
  <c r="BV860" i="3"/>
  <c r="BY860" i="3" s="1"/>
  <c r="BV740" i="3"/>
  <c r="BY740" i="3" s="1"/>
  <c r="BV155" i="3"/>
  <c r="BY155" i="3" s="1"/>
  <c r="BV962" i="3"/>
  <c r="BY962" i="3" s="1"/>
  <c r="BV930" i="3"/>
  <c r="BY930" i="3" s="1"/>
  <c r="BV707" i="3"/>
  <c r="BY707" i="3" s="1"/>
  <c r="BV836" i="3"/>
  <c r="BY836" i="3" s="1"/>
  <c r="BV596" i="3"/>
  <c r="BY596" i="3" s="1"/>
  <c r="BV1096" i="3"/>
  <c r="BY1096" i="3" s="1"/>
  <c r="BV1060" i="3"/>
  <c r="BY1060" i="3" s="1"/>
  <c r="BV1001" i="3"/>
  <c r="BY1001" i="3" s="1"/>
  <c r="BV911" i="3"/>
  <c r="BY911" i="3" s="1"/>
  <c r="BV75" i="3"/>
  <c r="BY75" i="3" s="1"/>
  <c r="BV1066" i="3"/>
  <c r="BY1066" i="3" s="1"/>
  <c r="BV1019" i="3"/>
  <c r="BY1019" i="3" s="1"/>
  <c r="BV1003" i="3"/>
  <c r="BY1003" i="3" s="1"/>
  <c r="BV1058" i="3"/>
  <c r="BY1058" i="3" s="1"/>
  <c r="BV923" i="3"/>
  <c r="BY923" i="3" s="1"/>
  <c r="BV787" i="3"/>
  <c r="BY787" i="3" s="1"/>
  <c r="BV57" i="3"/>
  <c r="BY57" i="3" s="1"/>
  <c r="BV21" i="3"/>
  <c r="BY21" i="3" s="1"/>
  <c r="BV1041" i="3"/>
  <c r="BY1041" i="3" s="1"/>
  <c r="BV78" i="3"/>
  <c r="BY78" i="3" s="1"/>
  <c r="BV976" i="3"/>
  <c r="BY976" i="3" s="1"/>
  <c r="BV944" i="3"/>
  <c r="BY944" i="3" s="1"/>
  <c r="BV945" i="3"/>
  <c r="BY945" i="3" s="1"/>
  <c r="BV929" i="3"/>
  <c r="BY929" i="3" s="1"/>
  <c r="BV880" i="3"/>
  <c r="BY880" i="3" s="1"/>
  <c r="BV816" i="3"/>
  <c r="BY816" i="3" s="1"/>
  <c r="BV562" i="3"/>
  <c r="BY562" i="3" s="1"/>
  <c r="BV546" i="3"/>
  <c r="BY546" i="3" s="1"/>
  <c r="BV538" i="3"/>
  <c r="BY538" i="3" s="1"/>
  <c r="BV625" i="3"/>
  <c r="BY625" i="3" s="1"/>
  <c r="BV486" i="3"/>
  <c r="BY486" i="3" s="1"/>
  <c r="BV388" i="3"/>
  <c r="BY388" i="3" s="1"/>
  <c r="BV263" i="3"/>
  <c r="BY263" i="3" s="1"/>
  <c r="BV241" i="3"/>
  <c r="BY241" i="3" s="1"/>
  <c r="BV421" i="3"/>
  <c r="BY421" i="3" s="1"/>
  <c r="BV46" i="3"/>
  <c r="BY46" i="3" s="1"/>
  <c r="BV782" i="3"/>
  <c r="BY782" i="3" s="1"/>
  <c r="BV721" i="3"/>
  <c r="BY721" i="3" s="1"/>
  <c r="BV186" i="3"/>
  <c r="BY186" i="3" s="1"/>
  <c r="BV168" i="3"/>
  <c r="BY168" i="3" s="1"/>
  <c r="BV53" i="3"/>
  <c r="BY53" i="3" s="1"/>
  <c r="BV199" i="3"/>
  <c r="BY199" i="3" s="1"/>
  <c r="BV179" i="3"/>
  <c r="BY179" i="3" s="1"/>
  <c r="BV180" i="3"/>
  <c r="BY180" i="3" s="1"/>
  <c r="BV166" i="3"/>
  <c r="BY166" i="3" s="1"/>
  <c r="BV195" i="3"/>
  <c r="BY195" i="3" s="1"/>
  <c r="BV266" i="3"/>
  <c r="BY266" i="3" s="1"/>
  <c r="BV393" i="3"/>
  <c r="BY393" i="3" s="1"/>
  <c r="BV1100" i="3"/>
  <c r="BY1100" i="3" s="1"/>
  <c r="BV239" i="3"/>
  <c r="BY239" i="3" s="1"/>
  <c r="BV696" i="3"/>
  <c r="BY696" i="3" s="1"/>
  <c r="BV688" i="3"/>
  <c r="BY688" i="3" s="1"/>
  <c r="BV608" i="3"/>
  <c r="BY608" i="3" s="1"/>
  <c r="BV399" i="3"/>
  <c r="BY399" i="3" s="1"/>
  <c r="BV212" i="3"/>
  <c r="BY212" i="3" s="1"/>
  <c r="BV185" i="3"/>
  <c r="BY185" i="3" s="1"/>
  <c r="BV599" i="3"/>
  <c r="BY599" i="3" s="1"/>
  <c r="BV647" i="3"/>
  <c r="BY647" i="3" s="1"/>
  <c r="BV583" i="3"/>
  <c r="BY583" i="3" s="1"/>
  <c r="BV934" i="3"/>
  <c r="BY934" i="3" s="1"/>
  <c r="BV919" i="3"/>
  <c r="BY919" i="3" s="1"/>
  <c r="BV861" i="3"/>
  <c r="BY861" i="3" s="1"/>
  <c r="BV513" i="3"/>
  <c r="BY513" i="3" s="1"/>
  <c r="BV361" i="3"/>
  <c r="BY361" i="3" s="1"/>
  <c r="BV276" i="3"/>
  <c r="BY276" i="3" s="1"/>
  <c r="BV585" i="3"/>
  <c r="BY585" i="3" s="1"/>
  <c r="BV270" i="3"/>
  <c r="BY270" i="3" s="1"/>
  <c r="BV174" i="3"/>
  <c r="BY174" i="3" s="1"/>
  <c r="BV500" i="3"/>
  <c r="BY500" i="3" s="1"/>
  <c r="BV626" i="3"/>
  <c r="BY626" i="3" s="1"/>
  <c r="BV825" i="3"/>
  <c r="BY825" i="3" s="1"/>
  <c r="BV761" i="3"/>
  <c r="BY761" i="3" s="1"/>
  <c r="BV756" i="3"/>
  <c r="BY756" i="3" s="1"/>
  <c r="BV980" i="3"/>
  <c r="BY980" i="3" s="1"/>
  <c r="BV964" i="3"/>
  <c r="BY964" i="3" s="1"/>
  <c r="BV940" i="3"/>
  <c r="BY940" i="3" s="1"/>
  <c r="BV916" i="3"/>
  <c r="BY916" i="3" s="1"/>
  <c r="BV888" i="3"/>
  <c r="BY888" i="3" s="1"/>
  <c r="BV285" i="3"/>
  <c r="BY285" i="3" s="1"/>
  <c r="BV238" i="3"/>
  <c r="BY238" i="3" s="1"/>
  <c r="BV300" i="3"/>
  <c r="BY300" i="3" s="1"/>
  <c r="BV520" i="3"/>
  <c r="BY520" i="3" s="1"/>
  <c r="BV684" i="3"/>
  <c r="BY684" i="3" s="1"/>
  <c r="BV1080" i="3"/>
  <c r="BY1080" i="3" s="1"/>
  <c r="BV362" i="3"/>
  <c r="BY362" i="3" s="1"/>
  <c r="BV354" i="3"/>
  <c r="BY354" i="3" s="1"/>
  <c r="BV346" i="3"/>
  <c r="BY346" i="3" s="1"/>
  <c r="BV338" i="3"/>
  <c r="BY338" i="3" s="1"/>
  <c r="BV330" i="3"/>
  <c r="BY330" i="3" s="1"/>
  <c r="BV322" i="3"/>
  <c r="BY322" i="3" s="1"/>
  <c r="BV278" i="3"/>
  <c r="BY278" i="3" s="1"/>
  <c r="BV384" i="3"/>
  <c r="BY384" i="3" s="1"/>
  <c r="BV409" i="3"/>
  <c r="BY409" i="3" s="1"/>
  <c r="BV255" i="3"/>
  <c r="BY255" i="3" s="1"/>
  <c r="BV80" i="3"/>
  <c r="BY80" i="3" s="1"/>
  <c r="BV747" i="3"/>
  <c r="BY747" i="3" s="1"/>
  <c r="BV851" i="3"/>
  <c r="BY851" i="3" s="1"/>
  <c r="BV712" i="3"/>
  <c r="BY712" i="3" s="1"/>
  <c r="BV162" i="3"/>
  <c r="BY162" i="3" s="1"/>
  <c r="BV26" i="3"/>
  <c r="BY26" i="3" s="1"/>
  <c r="BV154" i="3"/>
  <c r="BY154" i="3" s="1"/>
  <c r="BV1028" i="3"/>
  <c r="BY1028" i="3" s="1"/>
  <c r="BV1047" i="3"/>
  <c r="BY1047" i="3" s="1"/>
  <c r="BV952" i="3"/>
  <c r="BY952" i="3" s="1"/>
  <c r="BV622" i="3"/>
  <c r="BY622" i="3" s="1"/>
  <c r="BV312" i="3"/>
  <c r="BY312" i="3" s="1"/>
  <c r="BV439" i="3"/>
  <c r="BY439" i="3" s="1"/>
  <c r="BV556" i="3"/>
  <c r="BY556" i="3" s="1"/>
  <c r="BV273" i="3"/>
  <c r="BY273" i="3" s="1"/>
  <c r="BV634" i="3"/>
  <c r="BY634" i="3" s="1"/>
  <c r="BV449" i="3"/>
  <c r="BY449" i="3" s="1"/>
  <c r="BV798" i="3"/>
  <c r="BY798" i="3" s="1"/>
  <c r="BV207" i="3"/>
  <c r="BY207" i="3" s="1"/>
  <c r="BV687" i="3"/>
  <c r="BY687" i="3" s="1"/>
  <c r="BV607" i="3"/>
  <c r="BY607" i="3" s="1"/>
  <c r="BV280" i="3"/>
  <c r="BY280" i="3" s="1"/>
  <c r="BV508" i="3"/>
  <c r="BY508" i="3" s="1"/>
  <c r="BV592" i="3"/>
  <c r="BY592" i="3" s="1"/>
  <c r="BV147" i="3"/>
  <c r="BY147" i="3" s="1"/>
  <c r="BV41" i="3"/>
  <c r="BY41" i="3" s="1"/>
  <c r="BV25" i="3"/>
  <c r="BY25" i="3" s="1"/>
  <c r="BV1035" i="3"/>
  <c r="BY1035" i="3" s="1"/>
  <c r="BV34" i="3"/>
  <c r="BY34" i="3" s="1"/>
  <c r="BV885" i="3"/>
  <c r="BY885" i="3" s="1"/>
  <c r="BV821" i="3"/>
  <c r="BY821" i="3" s="1"/>
  <c r="BV1127" i="3"/>
  <c r="BY1127" i="3" s="1"/>
  <c r="BV727" i="3"/>
  <c r="BY727" i="3" s="1"/>
  <c r="BV739" i="3"/>
  <c r="BY739" i="3" s="1"/>
  <c r="BV581" i="3"/>
  <c r="BY581" i="3" s="1"/>
  <c r="BV138" i="3"/>
  <c r="BY138" i="3" s="1"/>
  <c r="BV49" i="3"/>
  <c r="BY49" i="3" s="1"/>
  <c r="BV33" i="3"/>
  <c r="BY33" i="3" s="1"/>
  <c r="BV17" i="3"/>
  <c r="BY17" i="3" s="1"/>
  <c r="BV1042" i="3"/>
  <c r="BY1042" i="3" s="1"/>
  <c r="BV998" i="3"/>
  <c r="BY998" i="3" s="1"/>
  <c r="BV859" i="3"/>
  <c r="BY859" i="3" s="1"/>
  <c r="BV763" i="3"/>
  <c r="BY763" i="3" s="1"/>
  <c r="BV867" i="3"/>
  <c r="BY867" i="3" s="1"/>
  <c r="BV652" i="3"/>
  <c r="BY652" i="3" s="1"/>
  <c r="BV1021" i="3"/>
  <c r="BY1021" i="3" s="1"/>
  <c r="BV1000" i="3"/>
  <c r="BY1000" i="3" s="1"/>
  <c r="BV974" i="3"/>
  <c r="BY974" i="3" s="1"/>
  <c r="BV926" i="3"/>
  <c r="BY926" i="3" s="1"/>
  <c r="BV910" i="3"/>
  <c r="BY910" i="3" s="1"/>
  <c r="BV902" i="3"/>
  <c r="BY902" i="3" s="1"/>
  <c r="BV894" i="3"/>
  <c r="BY894" i="3" s="1"/>
  <c r="BV877" i="3"/>
  <c r="BY877" i="3" s="1"/>
  <c r="BV801" i="3"/>
  <c r="BY801" i="3" s="1"/>
  <c r="BV864" i="3"/>
  <c r="BY864" i="3" s="1"/>
  <c r="BV831" i="3"/>
  <c r="BY831" i="3" s="1"/>
  <c r="BV799" i="3"/>
  <c r="BY799" i="3" s="1"/>
  <c r="BV767" i="3"/>
  <c r="BY767" i="3" s="1"/>
  <c r="BV601" i="3"/>
  <c r="BY601" i="3" s="1"/>
  <c r="BV582" i="3"/>
  <c r="BY582" i="3" s="1"/>
  <c r="BV363" i="3"/>
  <c r="BY363" i="3" s="1"/>
  <c r="BV347" i="3"/>
  <c r="BY347" i="3" s="1"/>
  <c r="BV323" i="3"/>
  <c r="BY323" i="3" s="1"/>
  <c r="BV264" i="3"/>
  <c r="BY264" i="3" s="1"/>
  <c r="BV257" i="3"/>
  <c r="BY257" i="3" s="1"/>
  <c r="BV233" i="3"/>
  <c r="BY233" i="3" s="1"/>
  <c r="BV382" i="3"/>
  <c r="BY382" i="3" s="1"/>
  <c r="BV482" i="3"/>
  <c r="BY482" i="3" s="1"/>
  <c r="BV474" i="3"/>
  <c r="BY474" i="3" s="1"/>
  <c r="BV461" i="3"/>
  <c r="BY461" i="3" s="1"/>
  <c r="BV451" i="3"/>
  <c r="BY451" i="3" s="1"/>
  <c r="BV353" i="3"/>
  <c r="BY353" i="3" s="1"/>
  <c r="BV337" i="3"/>
  <c r="BY337" i="3" s="1"/>
  <c r="BV321" i="3"/>
  <c r="BY321" i="3" s="1"/>
  <c r="BV317" i="3"/>
  <c r="BY317" i="3" s="1"/>
  <c r="BV242" i="3"/>
  <c r="BY242" i="3" s="1"/>
  <c r="BV219" i="3"/>
  <c r="BY219" i="3" s="1"/>
  <c r="BV210" i="3"/>
  <c r="BY210" i="3" s="1"/>
  <c r="BV209" i="3"/>
  <c r="BY209" i="3" s="1"/>
  <c r="BV184" i="3"/>
  <c r="BY184" i="3" s="1"/>
  <c r="BV1076" i="3"/>
  <c r="BY1076" i="3" s="1"/>
  <c r="BV989" i="3"/>
  <c r="BY989" i="3" s="1"/>
  <c r="BV895" i="3"/>
  <c r="BY895" i="3" s="1"/>
  <c r="BV854" i="3"/>
  <c r="BY854" i="3" s="1"/>
  <c r="BV790" i="3"/>
  <c r="BY790" i="3" s="1"/>
  <c r="BV563" i="3"/>
  <c r="BY563" i="3" s="1"/>
  <c r="BV331" i="3"/>
  <c r="BY331" i="3" s="1"/>
  <c r="BV141" i="3"/>
  <c r="BY141" i="3" s="1"/>
  <c r="BV38" i="3"/>
  <c r="BY38" i="3" s="1"/>
  <c r="BV959" i="3"/>
  <c r="BY959" i="3" s="1"/>
  <c r="BV975" i="3"/>
  <c r="BY975" i="3" s="1"/>
  <c r="BV735" i="3"/>
  <c r="BY735" i="3" s="1"/>
  <c r="BV575" i="3"/>
  <c r="BY575" i="3" s="1"/>
  <c r="BV862" i="3"/>
  <c r="BY862" i="3" s="1"/>
  <c r="BV749" i="3"/>
  <c r="BY749" i="3" s="1"/>
  <c r="BV997" i="3"/>
  <c r="BY997" i="3" s="1"/>
  <c r="BV954" i="3"/>
  <c r="BY954" i="3" s="1"/>
  <c r="BV872" i="3"/>
  <c r="BY872" i="3" s="1"/>
  <c r="BV365" i="3"/>
  <c r="BY365" i="3" s="1"/>
  <c r="BV325" i="3"/>
  <c r="BY325" i="3" s="1"/>
  <c r="BV260" i="3"/>
  <c r="BY260" i="3" s="1"/>
  <c r="BV107" i="3"/>
  <c r="BY107" i="3" s="1"/>
  <c r="BV35" i="3"/>
  <c r="BY35" i="3" s="1"/>
  <c r="BV27" i="3"/>
  <c r="BY27" i="3" s="1"/>
  <c r="BV113" i="3"/>
  <c r="BY113" i="3" s="1"/>
  <c r="BV65" i="3"/>
  <c r="BY65" i="3" s="1"/>
  <c r="BV1031" i="3"/>
  <c r="BY1031" i="3" s="1"/>
  <c r="BV1124" i="3"/>
  <c r="BY1124" i="3" s="1"/>
  <c r="BV1114" i="3"/>
  <c r="BY1114" i="3" s="1"/>
  <c r="BV1097" i="3"/>
  <c r="BY1097" i="3" s="1"/>
  <c r="BV1012" i="3"/>
  <c r="BY1012" i="3" s="1"/>
  <c r="BV958" i="3"/>
  <c r="BY958" i="3" s="1"/>
  <c r="BV996" i="3"/>
  <c r="BY996" i="3" s="1"/>
  <c r="BV866" i="3"/>
  <c r="BY866" i="3" s="1"/>
  <c r="BV817" i="3"/>
  <c r="BY817" i="3" s="1"/>
  <c r="BV765" i="3"/>
  <c r="BY765" i="3" s="1"/>
  <c r="BV838" i="3"/>
  <c r="BY838" i="3" s="1"/>
  <c r="BV697" i="3"/>
  <c r="BY697" i="3" s="1"/>
  <c r="BV632" i="3"/>
  <c r="BY632" i="3" s="1"/>
  <c r="BV616" i="3"/>
  <c r="BY616" i="3" s="1"/>
  <c r="BV529" i="3"/>
  <c r="BY529" i="3" s="1"/>
  <c r="BV526" i="3"/>
  <c r="BY526" i="3" s="1"/>
  <c r="BV373" i="3"/>
  <c r="BY373" i="3" s="1"/>
  <c r="BV460" i="3"/>
  <c r="BY460" i="3" s="1"/>
  <c r="BV431" i="3"/>
  <c r="BY431" i="3" s="1"/>
  <c r="BV392" i="3"/>
  <c r="BY392" i="3" s="1"/>
  <c r="BV457" i="3"/>
  <c r="BY457" i="3" s="1"/>
  <c r="BV359" i="3"/>
  <c r="BY359" i="3" s="1"/>
  <c r="BV315" i="3"/>
  <c r="BY315" i="3" s="1"/>
  <c r="BV889" i="3"/>
  <c r="BY889" i="3" s="1"/>
  <c r="BV805" i="3"/>
  <c r="BY805" i="3" s="1"/>
  <c r="BV990" i="3"/>
  <c r="BY990" i="3" s="1"/>
  <c r="BV914" i="3"/>
  <c r="BY914" i="3" s="1"/>
  <c r="BV152" i="3"/>
  <c r="BY152" i="3" s="1"/>
  <c r="BV849" i="3"/>
  <c r="BY849" i="3" s="1"/>
  <c r="BV839" i="3"/>
  <c r="BY839" i="3" s="1"/>
  <c r="BV834" i="3"/>
  <c r="BY834" i="3" s="1"/>
  <c r="BV775" i="3"/>
  <c r="BY775" i="3" s="1"/>
  <c r="BV478" i="3"/>
  <c r="BY478" i="3" s="1"/>
  <c r="BV985" i="3"/>
  <c r="BY985" i="3" s="1"/>
  <c r="BV93" i="3"/>
  <c r="BY93" i="3" s="1"/>
  <c r="BV701" i="3"/>
  <c r="BY701" i="3" s="1"/>
  <c r="BV629" i="3"/>
  <c r="BY629" i="3" s="1"/>
  <c r="BV1008" i="3"/>
  <c r="BY1008" i="3" s="1"/>
  <c r="BV638" i="3"/>
  <c r="BY638" i="3" s="1"/>
  <c r="BV606" i="3"/>
  <c r="BY606" i="3" s="1"/>
  <c r="BV387" i="3"/>
  <c r="BY387" i="3" s="1"/>
  <c r="BV371" i="3"/>
  <c r="BY371" i="3" s="1"/>
  <c r="BV356" i="3"/>
  <c r="BY356" i="3" s="1"/>
  <c r="BV340" i="3"/>
  <c r="BY340" i="3" s="1"/>
  <c r="BV176" i="3"/>
  <c r="BY176" i="3" s="1"/>
  <c r="BV76" i="3"/>
  <c r="BY76" i="3" s="1"/>
  <c r="BV628" i="3"/>
  <c r="BY628" i="3" s="1"/>
  <c r="BV597" i="3"/>
  <c r="BY597" i="3" s="1"/>
  <c r="BV31" i="3"/>
  <c r="BY31" i="3" s="1"/>
  <c r="BV807" i="3"/>
  <c r="BY807" i="3" s="1"/>
  <c r="BV853" i="3"/>
  <c r="BY853" i="3" s="1"/>
  <c r="BV870" i="3"/>
  <c r="BY870" i="3" s="1"/>
  <c r="BV893" i="3"/>
  <c r="BY893" i="3" s="1"/>
  <c r="BV779" i="3"/>
  <c r="BY779" i="3" s="1"/>
  <c r="BV1128" i="3"/>
  <c r="BY1128" i="3" s="1"/>
  <c r="BV1101" i="3"/>
  <c r="BY1101" i="3" s="1"/>
  <c r="BV843" i="3"/>
  <c r="BY843" i="3" s="1"/>
  <c r="BV120" i="3"/>
  <c r="BY120" i="3" s="1"/>
  <c r="BV906" i="3"/>
  <c r="BY906" i="3" s="1"/>
  <c r="BV871" i="3"/>
  <c r="BY871" i="3" s="1"/>
  <c r="BV42" i="3"/>
  <c r="BY42" i="3" s="1"/>
  <c r="BV932" i="3"/>
  <c r="BY932" i="3" s="1"/>
  <c r="BV501" i="3"/>
  <c r="BY501" i="3" s="1"/>
  <c r="BV485" i="3"/>
  <c r="BY485" i="3" s="1"/>
  <c r="BV237" i="3"/>
  <c r="BY237" i="3" s="1"/>
  <c r="BV1068" i="3"/>
  <c r="BY1068" i="3" s="1"/>
  <c r="BV745" i="3"/>
  <c r="BY745" i="3" s="1"/>
  <c r="BV725" i="3"/>
  <c r="BY725" i="3" s="1"/>
  <c r="BV713" i="3"/>
  <c r="BY713" i="3" s="1"/>
  <c r="BV452" i="3"/>
  <c r="BY452" i="3" s="1"/>
  <c r="BV357" i="3"/>
  <c r="BY357" i="3" s="1"/>
  <c r="BV341" i="3"/>
  <c r="BY341" i="3" s="1"/>
  <c r="BV274" i="3"/>
  <c r="BY274" i="3" s="1"/>
  <c r="BV196" i="3"/>
  <c r="BY196" i="3" s="1"/>
  <c r="BV161" i="3"/>
  <c r="BY161" i="3" s="1"/>
  <c r="BV30" i="3"/>
  <c r="BY30" i="3" s="1"/>
  <c r="BV117" i="3"/>
  <c r="BY117" i="3" s="1"/>
  <c r="BV437" i="3"/>
  <c r="BY437" i="3" s="1"/>
  <c r="BV193" i="3"/>
  <c r="BY193" i="3" s="1"/>
  <c r="BV1030" i="3"/>
  <c r="BY1030" i="3" s="1"/>
  <c r="BV1062" i="3"/>
  <c r="BY1062" i="3" s="1"/>
  <c r="BV993" i="3"/>
  <c r="BY993" i="3" s="1"/>
  <c r="BV887" i="3"/>
  <c r="BY887" i="3" s="1"/>
  <c r="BV823" i="3"/>
  <c r="BY823" i="3" s="1"/>
  <c r="BV791" i="3"/>
  <c r="BY791" i="3" s="1"/>
  <c r="BV759" i="3"/>
  <c r="BY759" i="3" s="1"/>
  <c r="BV837" i="3"/>
  <c r="BY837" i="3" s="1"/>
  <c r="BV773" i="3"/>
  <c r="BY773" i="3" s="1"/>
  <c r="BV744" i="3"/>
  <c r="BY744" i="3" s="1"/>
  <c r="BV737" i="3"/>
  <c r="BY737" i="3" s="1"/>
  <c r="BV385" i="3"/>
  <c r="BY385" i="3" s="1"/>
  <c r="BV369" i="3"/>
  <c r="BY369" i="3" s="1"/>
  <c r="BV308" i="3"/>
  <c r="BY308" i="3" s="1"/>
  <c r="BV301" i="3"/>
  <c r="BY301" i="3" s="1"/>
  <c r="BV294" i="3"/>
  <c r="BY294" i="3" s="1"/>
  <c r="BV286" i="3"/>
  <c r="BY286" i="3" s="1"/>
  <c r="BV235" i="3"/>
  <c r="BY235" i="3" s="1"/>
  <c r="BV167" i="3"/>
  <c r="BY167" i="3" s="1"/>
  <c r="BV124" i="3"/>
  <c r="BY124" i="3" s="1"/>
  <c r="BV104" i="3"/>
  <c r="BY104" i="3" s="1"/>
  <c r="BV1016" i="3"/>
  <c r="BY1016" i="3" s="1"/>
  <c r="BV943" i="3"/>
  <c r="BY943" i="3" s="1"/>
  <c r="BV927" i="3"/>
  <c r="BY927" i="3" s="1"/>
  <c r="BV901" i="3"/>
  <c r="BY901" i="3" s="1"/>
  <c r="BV833" i="3"/>
  <c r="BY833" i="3" s="1"/>
  <c r="BV909" i="3"/>
  <c r="BY909" i="3" s="1"/>
  <c r="BV865" i="3"/>
  <c r="BY865" i="3" s="1"/>
  <c r="BV675" i="3"/>
  <c r="BY675" i="3" s="1"/>
  <c r="BV648" i="3"/>
  <c r="BY648" i="3" s="1"/>
  <c r="BV846" i="3"/>
  <c r="BY846" i="3" s="1"/>
  <c r="BV777" i="3"/>
  <c r="BY777" i="3" s="1"/>
  <c r="BV709" i="3"/>
  <c r="BY709" i="3" s="1"/>
  <c r="BV528" i="3"/>
  <c r="BY528" i="3" s="1"/>
  <c r="BV524" i="3"/>
  <c r="BY524" i="3" s="1"/>
  <c r="BV476" i="3"/>
  <c r="BY476" i="3" s="1"/>
  <c r="BV496" i="3"/>
  <c r="BY496" i="3" s="1"/>
  <c r="BV488" i="3"/>
  <c r="BY488" i="3" s="1"/>
  <c r="BV355" i="3"/>
  <c r="BY355" i="3" s="1"/>
  <c r="BV465" i="3"/>
  <c r="BY465" i="3" s="1"/>
  <c r="BV296" i="3"/>
  <c r="BY296" i="3" s="1"/>
  <c r="BV267" i="3"/>
  <c r="BY267" i="3" s="1"/>
  <c r="BV335" i="3"/>
  <c r="BY335" i="3" s="1"/>
  <c r="BV249" i="3"/>
  <c r="BY249" i="3" s="1"/>
  <c r="BV187" i="3"/>
  <c r="BY187" i="3" s="1"/>
  <c r="BV203" i="3"/>
  <c r="BY203" i="3" s="1"/>
  <c r="BV106" i="3"/>
  <c r="BY106" i="3" s="1"/>
  <c r="BV164" i="3"/>
  <c r="BY164" i="3" s="1"/>
  <c r="BV516" i="3"/>
  <c r="BY516" i="3" s="1"/>
  <c r="BV443" i="3"/>
  <c r="BY443" i="3" s="1"/>
  <c r="BV403" i="3"/>
  <c r="BY403" i="3" s="1"/>
  <c r="BV404" i="3"/>
  <c r="BY404" i="3" s="1"/>
  <c r="BV142" i="3"/>
  <c r="BY142" i="3" s="1"/>
  <c r="BV918" i="3"/>
  <c r="BY918" i="3" s="1"/>
  <c r="BV614" i="3"/>
  <c r="BY614" i="3" s="1"/>
  <c r="BV590" i="3"/>
  <c r="BY590" i="3" s="1"/>
  <c r="BV413" i="3"/>
  <c r="BY413" i="3" s="1"/>
  <c r="BV375" i="3"/>
  <c r="BY375" i="3" s="1"/>
  <c r="BV226" i="3"/>
  <c r="BY226" i="3" s="1"/>
  <c r="BV172" i="3"/>
  <c r="BY172" i="3" s="1"/>
  <c r="BV148" i="3"/>
  <c r="BY148" i="3" s="1"/>
  <c r="BV43" i="3"/>
  <c r="BY43" i="3" s="1"/>
  <c r="BV1130" i="3"/>
  <c r="BY1130" i="3" s="1"/>
  <c r="BV1040" i="3"/>
  <c r="BY1040" i="3" s="1"/>
  <c r="BV1005" i="3"/>
  <c r="BY1005" i="3" s="1"/>
  <c r="BV1022" i="3"/>
  <c r="BY1022" i="3" s="1"/>
  <c r="BV1048" i="3"/>
  <c r="BY1048" i="3" s="1"/>
  <c r="BV743" i="3"/>
  <c r="BY743" i="3" s="1"/>
  <c r="BV714" i="3"/>
  <c r="BY714" i="3" s="1"/>
  <c r="BV774" i="3"/>
  <c r="BY774" i="3" s="1"/>
  <c r="BV662" i="3"/>
  <c r="BY662" i="3" s="1"/>
  <c r="BV664" i="3"/>
  <c r="BY664" i="3" s="1"/>
  <c r="BV567" i="3"/>
  <c r="BY567" i="3" s="1"/>
  <c r="BV649" i="3"/>
  <c r="BY649" i="3" s="1"/>
  <c r="BV873" i="3"/>
  <c r="BY873" i="3" s="1"/>
  <c r="BV658" i="3"/>
  <c r="BY658" i="3" s="1"/>
  <c r="BV544" i="3"/>
  <c r="BY544" i="3" s="1"/>
  <c r="BV367" i="3"/>
  <c r="BY367" i="3" s="1"/>
  <c r="BV259" i="3"/>
  <c r="BY259" i="3" s="1"/>
  <c r="BV578" i="3"/>
  <c r="BY578" i="3" s="1"/>
  <c r="BV450" i="3"/>
  <c r="BY450" i="3" s="1"/>
  <c r="BV956" i="3"/>
  <c r="BY956" i="3" s="1"/>
  <c r="BV900" i="3"/>
  <c r="BY900" i="3" s="1"/>
  <c r="BV879" i="3"/>
  <c r="BY879" i="3" s="1"/>
  <c r="BV847" i="3"/>
  <c r="BY847" i="3" s="1"/>
  <c r="BV815" i="3"/>
  <c r="BY815" i="3" s="1"/>
  <c r="BV783" i="3"/>
  <c r="BY783" i="3" s="1"/>
  <c r="BV680" i="3"/>
  <c r="BY680" i="3" s="1"/>
  <c r="BV654" i="3"/>
  <c r="BY654" i="3" s="1"/>
  <c r="BV630" i="3"/>
  <c r="BY630" i="3" s="1"/>
  <c r="BV598" i="3"/>
  <c r="BY598" i="3" s="1"/>
  <c r="BV686" i="3"/>
  <c r="BY686" i="3" s="1"/>
  <c r="BV813" i="3"/>
  <c r="BY813" i="3" s="1"/>
  <c r="BV694" i="3"/>
  <c r="BY694" i="3" s="1"/>
  <c r="BV669" i="3"/>
  <c r="BY669" i="3" s="1"/>
  <c r="BV936" i="3"/>
  <c r="BY936" i="3" s="1"/>
  <c r="BV194" i="3"/>
  <c r="BY194" i="3" s="1"/>
  <c r="BV722" i="3"/>
  <c r="BY722" i="3" s="1"/>
  <c r="BV890" i="3"/>
  <c r="BY890" i="3" s="1"/>
  <c r="BV700" i="3"/>
  <c r="BY700" i="3" s="1"/>
  <c r="BV645" i="3"/>
  <c r="BY645" i="3" s="1"/>
  <c r="BV704" i="3"/>
  <c r="BY704" i="3" s="1"/>
  <c r="BV400" i="3"/>
  <c r="BY400" i="3" s="1"/>
  <c r="BV731" i="3"/>
  <c r="BY731" i="3" s="1"/>
  <c r="BV835" i="3"/>
  <c r="BY835" i="3" s="1"/>
  <c r="BV771" i="3"/>
  <c r="BY771" i="3" s="1"/>
  <c r="BV693" i="3"/>
  <c r="BY693" i="3" s="1"/>
  <c r="BV668" i="3"/>
  <c r="BY668" i="3" s="1"/>
  <c r="BV82" i="3"/>
  <c r="BY82" i="3" s="1"/>
  <c r="BV36" i="3"/>
  <c r="BY36" i="3" s="1"/>
  <c r="BV1057" i="3"/>
  <c r="BY1057" i="3" s="1"/>
  <c r="BV1014" i="3"/>
  <c r="BY1014" i="3" s="1"/>
  <c r="BV1134" i="3"/>
  <c r="BY1134" i="3" s="1"/>
  <c r="BV972" i="3"/>
  <c r="BY972" i="3" s="1"/>
  <c r="BV924" i="3"/>
  <c r="BY924" i="3" s="1"/>
  <c r="BV960" i="3"/>
  <c r="BY960" i="3" s="1"/>
  <c r="BV892" i="3"/>
  <c r="BY892" i="3" s="1"/>
  <c r="BV855" i="3"/>
  <c r="BY855" i="3" s="1"/>
  <c r="BV576" i="3"/>
  <c r="BY576" i="3" s="1"/>
  <c r="BV468" i="3"/>
  <c r="BY468" i="3" s="1"/>
  <c r="BV420" i="3"/>
  <c r="BY420" i="3" s="1"/>
  <c r="BV258" i="3"/>
  <c r="BY258" i="3" s="1"/>
  <c r="BV247" i="3"/>
  <c r="BY247" i="3" s="1"/>
  <c r="BV234" i="3"/>
  <c r="BY234" i="3" s="1"/>
  <c r="BV377" i="3"/>
  <c r="BY377" i="3" s="1"/>
  <c r="BV636" i="3"/>
  <c r="BY636" i="3" s="1"/>
  <c r="BV440" i="3"/>
  <c r="BY440" i="3" s="1"/>
  <c r="BV40" i="3"/>
  <c r="BY40" i="3" s="1"/>
  <c r="BV1093" i="3"/>
  <c r="BY1093" i="3" s="1"/>
  <c r="BV1070" i="3"/>
  <c r="BY1070" i="3" s="1"/>
  <c r="BV979" i="3"/>
  <c r="BY979" i="3" s="1"/>
  <c r="BV946" i="3"/>
  <c r="BY946" i="3" s="1"/>
  <c r="BV748" i="3"/>
  <c r="BY748" i="3" s="1"/>
  <c r="BV868" i="3"/>
  <c r="BY868" i="3" s="1"/>
  <c r="BV820" i="3"/>
  <c r="BY820" i="3" s="1"/>
  <c r="BV720" i="3"/>
  <c r="BY720" i="3" s="1"/>
  <c r="BV573" i="3"/>
  <c r="BY573" i="3" s="1"/>
  <c r="BV134" i="3"/>
  <c r="BY134" i="3" s="1"/>
  <c r="BV62" i="3"/>
  <c r="BY62" i="3" s="1"/>
  <c r="BV1102" i="3"/>
  <c r="BY1102" i="3" s="1"/>
  <c r="BV1078" i="3"/>
  <c r="BY1078" i="3" s="1"/>
  <c r="BV1069" i="3"/>
  <c r="BY1069" i="3" s="1"/>
  <c r="BV1059" i="3"/>
  <c r="BY1059" i="3" s="1"/>
  <c r="BV1010" i="3"/>
  <c r="BY1010" i="3" s="1"/>
  <c r="BV994" i="3"/>
  <c r="BY994" i="3" s="1"/>
  <c r="BV978" i="3"/>
  <c r="BY978" i="3" s="1"/>
  <c r="BV963" i="3"/>
  <c r="BY963" i="3" s="1"/>
  <c r="BV898" i="3"/>
  <c r="BY898" i="3" s="1"/>
  <c r="BV875" i="3"/>
  <c r="BY875" i="3" s="1"/>
  <c r="BV811" i="3"/>
  <c r="BY811" i="3" s="1"/>
  <c r="BV788" i="3"/>
  <c r="BY788" i="3" s="1"/>
  <c r="BV716" i="3"/>
  <c r="BY716" i="3" s="1"/>
  <c r="BV661" i="3"/>
  <c r="BY661" i="3" s="1"/>
  <c r="BV132" i="3"/>
  <c r="BV61" i="3"/>
  <c r="BY61" i="3" s="1"/>
  <c r="BV50" i="3"/>
  <c r="BY50" i="3" s="1"/>
  <c r="BV77" i="3"/>
  <c r="BY77" i="3" s="1"/>
  <c r="BV1091" i="3"/>
  <c r="BY1091" i="3" s="1"/>
  <c r="BV698" i="3"/>
  <c r="BY698" i="3" s="1"/>
  <c r="BV514" i="3"/>
  <c r="BY514" i="3" s="1"/>
  <c r="BV423" i="3"/>
  <c r="BY423" i="3" s="1"/>
  <c r="BV548" i="3"/>
  <c r="BY548" i="3" s="1"/>
  <c r="BV318" i="3"/>
  <c r="BY318" i="3" s="1"/>
  <c r="BV291" i="3"/>
  <c r="BY291" i="3" s="1"/>
  <c r="BV208" i="3"/>
  <c r="BY208" i="3" s="1"/>
  <c r="BV156" i="3"/>
  <c r="BY156" i="3" s="1"/>
  <c r="BV18" i="3"/>
  <c r="BY18" i="3" s="1"/>
  <c r="BV672" i="3"/>
  <c r="BY672" i="3" s="1"/>
  <c r="BV639" i="3"/>
  <c r="BY639" i="3" s="1"/>
  <c r="BV610" i="3"/>
  <c r="BY610" i="3" s="1"/>
  <c r="BV591" i="3"/>
  <c r="BY591" i="3" s="1"/>
  <c r="BV248" i="3"/>
  <c r="BY248" i="3" s="1"/>
  <c r="BV484" i="3"/>
  <c r="BY484" i="3" s="1"/>
  <c r="BV464" i="3"/>
  <c r="BY464" i="3" s="1"/>
  <c r="BV230" i="3"/>
  <c r="BY230" i="3" s="1"/>
  <c r="BV287" i="3"/>
  <c r="BY287" i="3" s="1"/>
  <c r="BV251" i="3"/>
  <c r="BY251" i="3" s="1"/>
  <c r="BV265" i="3"/>
  <c r="BY265" i="3" s="1"/>
  <c r="BV366" i="3"/>
  <c r="BY366" i="3" s="1"/>
  <c r="BV358" i="3"/>
  <c r="BY358" i="3" s="1"/>
  <c r="BV350" i="3"/>
  <c r="BY350" i="3" s="1"/>
  <c r="BV342" i="3"/>
  <c r="BY342" i="3" s="1"/>
  <c r="BV334" i="3"/>
  <c r="BY334" i="3" s="1"/>
  <c r="BV326" i="3"/>
  <c r="BY326" i="3" s="1"/>
  <c r="BV732" i="3"/>
  <c r="BY732" i="3" s="1"/>
  <c r="BV884" i="3"/>
  <c r="BY884" i="3" s="1"/>
  <c r="BV852" i="3"/>
  <c r="BY852" i="3" s="1"/>
  <c r="BV772" i="3"/>
  <c r="BY772" i="3" s="1"/>
  <c r="BV755" i="3"/>
  <c r="BY755" i="3" s="1"/>
  <c r="BV724" i="3"/>
  <c r="BY724" i="3" s="1"/>
  <c r="BV708" i="3"/>
  <c r="BY708" i="3" s="1"/>
  <c r="BV692" i="3"/>
  <c r="BY692" i="3" s="1"/>
  <c r="BV644" i="3"/>
  <c r="BY644" i="3" s="1"/>
  <c r="BV621" i="3"/>
  <c r="BY621" i="3" s="1"/>
  <c r="BV612" i="3"/>
  <c r="BY612" i="3" s="1"/>
  <c r="BV555" i="3"/>
  <c r="BY555" i="3" s="1"/>
  <c r="BV539" i="3"/>
  <c r="BY539" i="3" s="1"/>
  <c r="BV523" i="3"/>
  <c r="BY523" i="3" s="1"/>
  <c r="BV507" i="3"/>
  <c r="BY507" i="3" s="1"/>
  <c r="BV475" i="3"/>
  <c r="BY475" i="3" s="1"/>
  <c r="BV89" i="3"/>
  <c r="BY89" i="3" s="1"/>
  <c r="BV56" i="3"/>
  <c r="BY56" i="3" s="1"/>
  <c r="BV1049" i="3"/>
  <c r="BY1049" i="3" s="1"/>
  <c r="BV1017" i="3"/>
  <c r="BY1017" i="3" s="1"/>
  <c r="BV992" i="3"/>
  <c r="BY992" i="3" s="1"/>
  <c r="BV942" i="3"/>
  <c r="BY942" i="3" s="1"/>
  <c r="BV973" i="3"/>
  <c r="BY973" i="3" s="1"/>
  <c r="BV957" i="3"/>
  <c r="BY957" i="3" s="1"/>
  <c r="BV941" i="3"/>
  <c r="BY941" i="3" s="1"/>
  <c r="BV925" i="3"/>
  <c r="BY925" i="3" s="1"/>
  <c r="BV903" i="3"/>
  <c r="BY903" i="3" s="1"/>
  <c r="BV882" i="3"/>
  <c r="BY882" i="3" s="1"/>
  <c r="BV856" i="3"/>
  <c r="BY856" i="3" s="1"/>
  <c r="BV792" i="3"/>
  <c r="BY792" i="3" s="1"/>
  <c r="BV832" i="3"/>
  <c r="BY832" i="3" s="1"/>
  <c r="BV768" i="3"/>
  <c r="BY768" i="3" s="1"/>
  <c r="BV681" i="3"/>
  <c r="BY681" i="3" s="1"/>
  <c r="BV674" i="3"/>
  <c r="BY674" i="3" s="1"/>
  <c r="BV659" i="3"/>
  <c r="BY659" i="3" s="1"/>
  <c r="BV509" i="3"/>
  <c r="BY509" i="3" s="1"/>
  <c r="BV472" i="3"/>
  <c r="BY472" i="3" s="1"/>
  <c r="BV462" i="3"/>
  <c r="BY462" i="3" s="1"/>
  <c r="BV455" i="3"/>
  <c r="BY455" i="3" s="1"/>
  <c r="BV438" i="3"/>
  <c r="BY438" i="3" s="1"/>
  <c r="BV406" i="3"/>
  <c r="BY406" i="3" s="1"/>
  <c r="BV401" i="3"/>
  <c r="BY401" i="3" s="1"/>
  <c r="BV379" i="3"/>
  <c r="BY379" i="3" s="1"/>
  <c r="BV430" i="3"/>
  <c r="BY430" i="3" s="1"/>
  <c r="BV412" i="3"/>
  <c r="BY412" i="3" s="1"/>
  <c r="BV1092" i="3"/>
  <c r="BY1092" i="3" s="1"/>
  <c r="BV171" i="3"/>
  <c r="BY171" i="3" s="1"/>
  <c r="BV217" i="3"/>
  <c r="BY217" i="3" s="1"/>
  <c r="BV378" i="3"/>
  <c r="BY378" i="3" s="1"/>
  <c r="BV742" i="3"/>
  <c r="BY742" i="3" s="1"/>
  <c r="BV68" i="3"/>
  <c r="BY68" i="3" s="1"/>
  <c r="BV126" i="3"/>
  <c r="BY126" i="3" s="1"/>
  <c r="BV118" i="3"/>
  <c r="BY118" i="3" s="1"/>
  <c r="BV477" i="3"/>
  <c r="BY477" i="3" s="1"/>
  <c r="BV1067" i="3"/>
  <c r="BY1067" i="3" s="1"/>
  <c r="BV995" i="3"/>
  <c r="BY995" i="3" s="1"/>
  <c r="BV931" i="3"/>
  <c r="BY931" i="3" s="1"/>
  <c r="BV883" i="3"/>
  <c r="BY883" i="3" s="1"/>
  <c r="BV1086" i="3"/>
  <c r="BY1086" i="3" s="1"/>
  <c r="BV1077" i="3"/>
  <c r="BY1077" i="3" s="1"/>
  <c r="BV304" i="3"/>
  <c r="BY304" i="3" s="1"/>
  <c r="BV397" i="3"/>
  <c r="BY397" i="3" s="1"/>
  <c r="BV135" i="3"/>
  <c r="BY135" i="3" s="1"/>
  <c r="BV96" i="3"/>
  <c r="BY96" i="3" s="1"/>
  <c r="BV101" i="3"/>
  <c r="BY101" i="3" s="1"/>
  <c r="BV58" i="3"/>
  <c r="BY58" i="3" s="1"/>
  <c r="BV44" i="3"/>
  <c r="BY44" i="3" s="1"/>
  <c r="BV28" i="3"/>
  <c r="BY28" i="3" s="1"/>
  <c r="BV1083" i="3"/>
  <c r="BY1083" i="3" s="1"/>
  <c r="BV1098" i="3"/>
  <c r="BY1098" i="3" s="1"/>
  <c r="BV1033" i="3"/>
  <c r="BY1033" i="3" s="1"/>
  <c r="BV1064" i="3"/>
  <c r="BY1064" i="3" s="1"/>
  <c r="BV966" i="3"/>
  <c r="BY966" i="3" s="1"/>
  <c r="BV690" i="3"/>
  <c r="BY690" i="3" s="1"/>
  <c r="BV498" i="3"/>
  <c r="BY498" i="3" s="1"/>
  <c r="BV279" i="3"/>
  <c r="BY279" i="3" s="1"/>
  <c r="BV402" i="3"/>
  <c r="BY402" i="3" s="1"/>
  <c r="BV253" i="3"/>
  <c r="BY253" i="3" s="1"/>
  <c r="BV394" i="3"/>
  <c r="BY394" i="3" s="1"/>
  <c r="BV344" i="3"/>
  <c r="BY344" i="3" s="1"/>
  <c r="BV336" i="3"/>
  <c r="BY336" i="3" s="1"/>
  <c r="BV328" i="3"/>
  <c r="BY328" i="3" s="1"/>
  <c r="BV320" i="3"/>
  <c r="BY320" i="3" s="1"/>
  <c r="BV216" i="3"/>
  <c r="BY216" i="3" s="1"/>
  <c r="BV188" i="3"/>
  <c r="BY188" i="3" s="1"/>
  <c r="BV220" i="3"/>
  <c r="BY220" i="3" s="1"/>
  <c r="BV491" i="3"/>
  <c r="BY491" i="3" s="1"/>
  <c r="BV146" i="3"/>
  <c r="BY146" i="3" s="1"/>
  <c r="BV127" i="3"/>
  <c r="BY127" i="3" s="1"/>
  <c r="BV1043" i="3"/>
  <c r="BY1043" i="3" s="1"/>
  <c r="BV947" i="3"/>
  <c r="BY947" i="3" s="1"/>
  <c r="BV938" i="3"/>
  <c r="BY938" i="3" s="1"/>
  <c r="BV915" i="3"/>
  <c r="BY915" i="3" s="1"/>
  <c r="BV764" i="3"/>
  <c r="BY764" i="3" s="1"/>
  <c r="BV676" i="3"/>
  <c r="BY676" i="3" s="1"/>
  <c r="BV589" i="3"/>
  <c r="BY589" i="3" s="1"/>
  <c r="BV580" i="3"/>
  <c r="BY580" i="3" s="1"/>
  <c r="BV137" i="3"/>
  <c r="BY137" i="3" s="1"/>
  <c r="BV129" i="3"/>
  <c r="BY129" i="3" s="1"/>
  <c r="BV84" i="3"/>
  <c r="BY84" i="3" s="1"/>
  <c r="BV86" i="3"/>
  <c r="BY86" i="3" s="1"/>
  <c r="BV951" i="3"/>
  <c r="BY951" i="3" s="1"/>
  <c r="BV802" i="3"/>
  <c r="BY802" i="3" s="1"/>
  <c r="BV689" i="3"/>
  <c r="BY689" i="3" s="1"/>
  <c r="BV736" i="3"/>
  <c r="BY736" i="3" s="1"/>
  <c r="BV553" i="3"/>
  <c r="BY553" i="3" s="1"/>
  <c r="BV545" i="3"/>
  <c r="BY545" i="3" s="1"/>
  <c r="BV497" i="3"/>
  <c r="BY497" i="3" s="1"/>
  <c r="BV518" i="3"/>
  <c r="BY518" i="3" s="1"/>
  <c r="BV510" i="3"/>
  <c r="BY510" i="3" s="1"/>
  <c r="BV494" i="3"/>
  <c r="BY494" i="3" s="1"/>
  <c r="BV441" i="3"/>
  <c r="BY441" i="3" s="1"/>
  <c r="BV428" i="3"/>
  <c r="BY428" i="3" s="1"/>
  <c r="BV418" i="3"/>
  <c r="BY418" i="3" s="1"/>
  <c r="BV1126" i="3"/>
  <c r="BY1126" i="3" s="1"/>
  <c r="BV140" i="3"/>
  <c r="BY140" i="3" s="1"/>
  <c r="BV55" i="3"/>
  <c r="BY55" i="3" s="1"/>
  <c r="BV23" i="3"/>
  <c r="BY23" i="3" s="1"/>
  <c r="BV967" i="3"/>
  <c r="BY967" i="3" s="1"/>
  <c r="BV968" i="3"/>
  <c r="BY968" i="3" s="1"/>
  <c r="BV921" i="3"/>
  <c r="BY921" i="3" s="1"/>
  <c r="BV784" i="3"/>
  <c r="BY784" i="3" s="1"/>
  <c r="BV752" i="3"/>
  <c r="BY752" i="3" s="1"/>
  <c r="BV746" i="3"/>
  <c r="BY746" i="3" s="1"/>
  <c r="BV651" i="3"/>
  <c r="BY651" i="3" s="1"/>
  <c r="BV566" i="3"/>
  <c r="BY566" i="3" s="1"/>
  <c r="BV525" i="3"/>
  <c r="BY525" i="3" s="1"/>
  <c r="BV517" i="3"/>
  <c r="BY517" i="3" s="1"/>
  <c r="BV405" i="3"/>
  <c r="BY405" i="3" s="1"/>
  <c r="BV349" i="3"/>
  <c r="BY349" i="3" s="1"/>
  <c r="BV333" i="3"/>
  <c r="BY333" i="3" s="1"/>
  <c r="BV311" i="3"/>
  <c r="BY311" i="3" s="1"/>
  <c r="BV178" i="3"/>
  <c r="BY178" i="3" s="1"/>
  <c r="BV64" i="3"/>
  <c r="BY64" i="3" s="1"/>
  <c r="BV643" i="3"/>
  <c r="BY643" i="3" s="1"/>
  <c r="BV611" i="3"/>
  <c r="BY611" i="3" s="1"/>
  <c r="BV579" i="3"/>
  <c r="BY579" i="3" s="1"/>
  <c r="BV571" i="3"/>
  <c r="BY571" i="3" s="1"/>
  <c r="BV840" i="3"/>
  <c r="BY840" i="3" s="1"/>
  <c r="BV776" i="3"/>
  <c r="BY776" i="3" s="1"/>
  <c r="BV521" i="3"/>
  <c r="BY521" i="3" s="1"/>
  <c r="BV262" i="3"/>
  <c r="BY262" i="3" s="1"/>
  <c r="BV290" i="3"/>
  <c r="BY290" i="3" s="1"/>
  <c r="BV522" i="3"/>
  <c r="BY522" i="3" s="1"/>
  <c r="BV313" i="3"/>
  <c r="BY313" i="3" s="1"/>
  <c r="BV269" i="3"/>
  <c r="BY269" i="3" s="1"/>
  <c r="BV151" i="3"/>
  <c r="BY151" i="3" s="1"/>
  <c r="BV133" i="3"/>
  <c r="BY133" i="3" s="1"/>
  <c r="BV557" i="3"/>
  <c r="BY557" i="3" s="1"/>
  <c r="BV398" i="3"/>
  <c r="BY398" i="3" s="1"/>
  <c r="BV897" i="3"/>
  <c r="BY897" i="3" s="1"/>
  <c r="BV627" i="3"/>
  <c r="BY627" i="3" s="1"/>
  <c r="BV595" i="3"/>
  <c r="BY595" i="3" s="1"/>
  <c r="BV587" i="3"/>
  <c r="BY587" i="3" s="1"/>
  <c r="BV211" i="3"/>
  <c r="BY211" i="3" s="1"/>
  <c r="BV182" i="3"/>
  <c r="BY182" i="3" s="1"/>
  <c r="F26" i="11"/>
  <c r="H26" i="11" s="1"/>
  <c r="F27" i="11"/>
  <c r="H27" i="11" s="1"/>
  <c r="F19" i="11"/>
  <c r="H19" i="11" s="1"/>
  <c r="F20" i="11"/>
  <c r="H20" i="11" s="1"/>
  <c r="F23" i="11"/>
  <c r="H23" i="11" s="1"/>
  <c r="F18" i="11"/>
  <c r="H18" i="11" s="1"/>
  <c r="F21" i="11"/>
  <c r="H21" i="11" s="1"/>
  <c r="F16" i="11"/>
  <c r="H16" i="11" s="1"/>
  <c r="F17" i="11"/>
  <c r="H17" i="11" s="1"/>
  <c r="F6" i="11"/>
  <c r="H6" i="11" s="1"/>
  <c r="F7" i="11"/>
  <c r="H7" i="11" s="1"/>
  <c r="F11" i="11"/>
  <c r="H11" i="11" s="1"/>
  <c r="F9" i="11"/>
  <c r="H9" i="11" s="1"/>
  <c r="F13" i="11"/>
  <c r="H13" i="11" s="1"/>
  <c r="BV826" i="3"/>
  <c r="BY826" i="3" s="1"/>
  <c r="BV794" i="3"/>
  <c r="BY794" i="3" s="1"/>
  <c r="BV762" i="3"/>
  <c r="BY762" i="3" s="1"/>
  <c r="BV738" i="3"/>
  <c r="BY738" i="3" s="1"/>
  <c r="BV471" i="3"/>
  <c r="BY471" i="3" s="1"/>
  <c r="BV218" i="3"/>
  <c r="BY218" i="3" s="1"/>
  <c r="BV190" i="3"/>
  <c r="BY190" i="3" s="1"/>
  <c r="BV683" i="3"/>
  <c r="BY683" i="3" s="1"/>
  <c r="BV635" i="3"/>
  <c r="BY635" i="3" s="1"/>
  <c r="BV603" i="3"/>
  <c r="BY603" i="3" s="1"/>
  <c r="BV94" i="3"/>
  <c r="BY94" i="3" s="1"/>
  <c r="BV549" i="3"/>
  <c r="BY549" i="3" s="1"/>
  <c r="BV533" i="3"/>
  <c r="BY533" i="3" s="1"/>
  <c r="BV52" i="3"/>
  <c r="BY52" i="3" s="1"/>
  <c r="BV858" i="3"/>
  <c r="BY858" i="3" s="1"/>
  <c r="BV506" i="3"/>
  <c r="BY506" i="3" s="1"/>
  <c r="BV490" i="3"/>
  <c r="BY490" i="3" s="1"/>
  <c r="BV456" i="3"/>
  <c r="BY456" i="3" s="1"/>
  <c r="BV368" i="3"/>
  <c r="BY368" i="3" s="1"/>
  <c r="BV206" i="3"/>
  <c r="BY206" i="3" s="1"/>
  <c r="BV197" i="3"/>
  <c r="BY197" i="3" s="1"/>
  <c r="BV109" i="3"/>
  <c r="BY109" i="3" s="1"/>
  <c r="BV913" i="3"/>
  <c r="BY913" i="3" s="1"/>
  <c r="BV691" i="3"/>
  <c r="BY691" i="3" s="1"/>
  <c r="BV699" i="3"/>
  <c r="BY699" i="3" s="1"/>
  <c r="BV667" i="3"/>
  <c r="BY667" i="3" s="1"/>
  <c r="BV619" i="3"/>
  <c r="BY619" i="3" s="1"/>
  <c r="BV657" i="3"/>
  <c r="BY657" i="3" s="1"/>
  <c r="BV111" i="3"/>
  <c r="BY111" i="3" s="1"/>
  <c r="BV70" i="3"/>
  <c r="BY70" i="3" s="1"/>
  <c r="BV121" i="3"/>
  <c r="BY121" i="3" s="1"/>
  <c r="BV45" i="3"/>
  <c r="BY45" i="3" s="1"/>
  <c r="BV29" i="3"/>
  <c r="BY29" i="3" s="1"/>
  <c r="BV986" i="3"/>
  <c r="BY986" i="3" s="1"/>
  <c r="BV969" i="3"/>
  <c r="BY969" i="3" s="1"/>
  <c r="BV842" i="3"/>
  <c r="BY842" i="3" s="1"/>
  <c r="BV558" i="3"/>
  <c r="BY558" i="3" s="1"/>
  <c r="BV550" i="3"/>
  <c r="BY550" i="3" s="1"/>
  <c r="BV542" i="3"/>
  <c r="BY542" i="3" s="1"/>
  <c r="BV534" i="3"/>
  <c r="BY534" i="3" s="1"/>
  <c r="BV383" i="3"/>
  <c r="BY383" i="3" s="1"/>
  <c r="BU1137" i="3"/>
  <c r="BV541" i="3"/>
  <c r="BY541" i="3" s="1"/>
  <c r="BV119" i="3"/>
  <c r="BY119" i="3" s="1"/>
  <c r="BV37" i="3"/>
  <c r="BY37" i="3" s="1"/>
  <c r="BV1015" i="3"/>
  <c r="BY1015" i="3" s="1"/>
  <c r="BV874" i="3"/>
  <c r="BY874" i="3" s="1"/>
  <c r="BV705" i="3"/>
  <c r="BY705" i="3" s="1"/>
  <c r="BV673" i="3"/>
  <c r="BY673" i="3" s="1"/>
  <c r="BV505" i="3"/>
  <c r="BY505" i="3" s="1"/>
  <c r="BV236" i="3"/>
  <c r="BY236" i="3" s="1"/>
  <c r="BV244" i="3"/>
  <c r="BY244" i="3" s="1"/>
  <c r="BV213" i="3"/>
  <c r="BY213" i="3" s="1"/>
  <c r="BV173" i="3"/>
  <c r="BY173" i="3" s="1"/>
  <c r="BG1137" i="3"/>
  <c r="BV153" i="3"/>
  <c r="BY153" i="3" s="1"/>
  <c r="BV74" i="3"/>
  <c r="BY74" i="3" s="1"/>
  <c r="BV88" i="3"/>
  <c r="BY88" i="3" s="1"/>
  <c r="BV1039" i="3"/>
  <c r="BY1039" i="3" s="1"/>
  <c r="BV1023" i="3"/>
  <c r="BY1023" i="3" s="1"/>
  <c r="BV920" i="3"/>
  <c r="BY920" i="3" s="1"/>
  <c r="BV810" i="3"/>
  <c r="BY810" i="3" s="1"/>
  <c r="BV778" i="3"/>
  <c r="BY778" i="3" s="1"/>
  <c r="BV305" i="3"/>
  <c r="BY305" i="3" s="1"/>
  <c r="BV414" i="3"/>
  <c r="BY414" i="3" s="1"/>
  <c r="BV376" i="3"/>
  <c r="BY376" i="3" s="1"/>
  <c r="BV223" i="3"/>
  <c r="BY223" i="3" s="1"/>
  <c r="BV201" i="3"/>
  <c r="BY201" i="3" s="1"/>
  <c r="BV95" i="3"/>
  <c r="BY95" i="3" s="1"/>
  <c r="BV564" i="3"/>
  <c r="BY564" i="3" s="1"/>
  <c r="AU1137" i="3"/>
  <c r="BT1137" i="3"/>
  <c r="BV163" i="3"/>
  <c r="BY163" i="3" s="1"/>
  <c r="BS1137" i="3"/>
  <c r="F8" i="11"/>
  <c r="H8" i="11" s="1"/>
  <c r="F10" i="11"/>
  <c r="H10" i="11" s="1"/>
  <c r="F12" i="11"/>
  <c r="H12" i="11" s="1"/>
  <c r="BY132" i="3" l="1"/>
  <c r="BX132" i="3"/>
  <c r="BY221" i="3"/>
  <c r="BY183" i="3"/>
  <c r="BX620" i="3"/>
  <c r="BY620" i="3"/>
  <c r="BX160" i="3"/>
  <c r="BZ160" i="3" s="1"/>
  <c r="BX221" i="3"/>
  <c r="BX183" i="3"/>
  <c r="BZ618" i="3"/>
  <c r="BZ878" i="3"/>
  <c r="BZ214" i="3"/>
  <c r="BZ256" i="3"/>
  <c r="BZ329" i="3"/>
  <c r="BZ71" i="3"/>
  <c r="BZ90" i="3"/>
  <c r="BX657" i="3"/>
  <c r="BX571" i="3"/>
  <c r="BX1043" i="3"/>
  <c r="BX1015" i="3"/>
  <c r="BX109" i="3"/>
  <c r="BX182" i="3"/>
  <c r="BX311" i="3"/>
  <c r="BX589" i="3"/>
  <c r="BX1064" i="3"/>
  <c r="BX509" i="3"/>
  <c r="BX326" i="3"/>
  <c r="BX720" i="3"/>
  <c r="BX680" i="3"/>
  <c r="BZ680" i="3" s="1"/>
  <c r="BX465" i="3"/>
  <c r="BX93" i="3"/>
  <c r="BX666" i="3"/>
  <c r="BX201" i="3"/>
  <c r="BZ201" i="3" s="1"/>
  <c r="BX119" i="3"/>
  <c r="BX206" i="3"/>
  <c r="BX223" i="3"/>
  <c r="BX541" i="3"/>
  <c r="BZ541" i="3" s="1"/>
  <c r="BX121" i="3"/>
  <c r="BX368" i="3"/>
  <c r="BX190" i="3"/>
  <c r="BX595" i="3"/>
  <c r="BZ595" i="3" s="1"/>
  <c r="BX521" i="3"/>
  <c r="BX405" i="3"/>
  <c r="BX55" i="3"/>
  <c r="BX736" i="3"/>
  <c r="BZ736" i="3" s="1"/>
  <c r="BX915" i="3"/>
  <c r="BX336" i="3"/>
  <c r="BX1083" i="3"/>
  <c r="BX931" i="3"/>
  <c r="BZ931" i="3" s="1"/>
  <c r="BX412" i="3"/>
  <c r="BX681" i="3"/>
  <c r="BX992" i="3"/>
  <c r="BX644" i="3"/>
  <c r="BZ644" i="3" s="1"/>
  <c r="BX350" i="3"/>
  <c r="BX639" i="3"/>
  <c r="BX77" i="3"/>
  <c r="BX994" i="3"/>
  <c r="BZ994" i="3" s="1"/>
  <c r="BX748" i="3"/>
  <c r="BX420" i="3"/>
  <c r="BX82" i="3"/>
  <c r="BX194" i="3"/>
  <c r="BZ194" i="3" s="1"/>
  <c r="BX847" i="3"/>
  <c r="BX567" i="3"/>
  <c r="BX148" i="3"/>
  <c r="BZ148" i="3" s="1"/>
  <c r="BX516" i="3"/>
  <c r="BZ516" i="3" s="1"/>
  <c r="BX496" i="3"/>
  <c r="BX901" i="3"/>
  <c r="BX369" i="3"/>
  <c r="BX1030" i="3"/>
  <c r="BZ1030" i="3" s="1"/>
  <c r="BX725" i="3"/>
  <c r="BX1101" i="3"/>
  <c r="BX340" i="3"/>
  <c r="BX775" i="3"/>
  <c r="BZ775" i="3" s="1"/>
  <c r="BX392" i="3"/>
  <c r="BX866" i="3"/>
  <c r="BX107" i="3"/>
  <c r="BZ107" i="3" s="1"/>
  <c r="BX959" i="3"/>
  <c r="BZ959" i="3" s="1"/>
  <c r="BX210" i="3"/>
  <c r="BX233" i="3"/>
  <c r="BX801" i="3"/>
  <c r="BX859" i="3"/>
  <c r="BZ859" i="3" s="1"/>
  <c r="BX885" i="3"/>
  <c r="BX798" i="3"/>
  <c r="BX26" i="3"/>
  <c r="BZ26" i="3" s="1"/>
  <c r="BX338" i="3"/>
  <c r="BZ338" i="3" s="1"/>
  <c r="BX940" i="3"/>
  <c r="BX361" i="3"/>
  <c r="BX688" i="3"/>
  <c r="BX168" i="3"/>
  <c r="BZ168" i="3" s="1"/>
  <c r="BX546" i="3"/>
  <c r="BX787" i="3"/>
  <c r="BX836" i="3"/>
  <c r="BX60" i="3"/>
  <c r="BX1026" i="3"/>
  <c r="BX319" i="3"/>
  <c r="BX1087" i="3"/>
  <c r="BX181" i="3"/>
  <c r="BZ181" i="3" s="1"/>
  <c r="BX466" i="3"/>
  <c r="BX547" i="3"/>
  <c r="BX729" i="3"/>
  <c r="BX939" i="3"/>
  <c r="BZ939" i="3" s="1"/>
  <c r="BX1075" i="3"/>
  <c r="BX1094" i="3"/>
  <c r="BX869" i="3"/>
  <c r="BX47" i="3"/>
  <c r="BX158" i="3"/>
  <c r="BX327" i="3"/>
  <c r="BX51" i="3"/>
  <c r="BX422" i="3"/>
  <c r="BZ422" i="3" s="1"/>
  <c r="BX1103" i="3"/>
  <c r="BX586" i="3"/>
  <c r="BX100" i="3"/>
  <c r="BZ100" i="3" s="1"/>
  <c r="BX283" i="3"/>
  <c r="BX512" i="3"/>
  <c r="BX459" i="3"/>
  <c r="BX131" i="3"/>
  <c r="BZ131" i="3" s="1"/>
  <c r="BX907" i="3"/>
  <c r="BZ907" i="3" s="1"/>
  <c r="BX1002" i="3"/>
  <c r="BX1071" i="3"/>
  <c r="BX848" i="3"/>
  <c r="BX205" i="3"/>
  <c r="BZ205" i="3" s="1"/>
  <c r="BX112" i="3"/>
  <c r="BX758" i="3"/>
  <c r="BX165" i="3"/>
  <c r="BZ202" i="3"/>
  <c r="BZ292" i="3"/>
  <c r="BZ198" i="3"/>
  <c r="BZ620" i="3"/>
  <c r="BX517" i="3"/>
  <c r="BX938" i="3"/>
  <c r="BX995" i="3"/>
  <c r="BX1017" i="3"/>
  <c r="BX672" i="3"/>
  <c r="BX946" i="3"/>
  <c r="BZ946" i="3" s="1"/>
  <c r="BX879" i="3"/>
  <c r="BX164" i="3"/>
  <c r="BX193" i="3"/>
  <c r="BX834" i="3"/>
  <c r="BX38" i="3"/>
  <c r="BX877" i="3"/>
  <c r="BX449" i="3"/>
  <c r="BX346" i="3"/>
  <c r="BZ346" i="3" s="1"/>
  <c r="BX513" i="3"/>
  <c r="BX186" i="3"/>
  <c r="BX562" i="3"/>
  <c r="BX923" i="3"/>
  <c r="BX271" i="3"/>
  <c r="BX1063" i="3"/>
  <c r="BX389" i="3"/>
  <c r="BX97" i="3"/>
  <c r="BX532" i="3"/>
  <c r="BX268" i="3"/>
  <c r="BX16" i="3"/>
  <c r="BX136" i="3"/>
  <c r="BX24" i="3"/>
  <c r="BX150" i="3"/>
  <c r="BX757" i="3"/>
  <c r="BX453" i="3"/>
  <c r="BX584" i="3"/>
  <c r="BX857" i="3"/>
  <c r="BX410" i="3"/>
  <c r="BX92" i="3"/>
  <c r="BX502" i="3"/>
  <c r="BX970" i="3"/>
  <c r="BX20" i="3"/>
  <c r="BX381" i="3"/>
  <c r="BX299" i="3"/>
  <c r="BX303" i="3"/>
  <c r="BX144" i="3"/>
  <c r="BX425" i="3"/>
  <c r="BX487" i="3"/>
  <c r="BX225" i="3"/>
  <c r="BX411" i="3"/>
  <c r="BX272" i="3"/>
  <c r="BZ272" i="3" s="1"/>
  <c r="BX139" i="3"/>
  <c r="BX822" i="3"/>
  <c r="BX281" i="3"/>
  <c r="BX534" i="3"/>
  <c r="BX398" i="3"/>
  <c r="BX253" i="3"/>
  <c r="BX564" i="3"/>
  <c r="BX986" i="3"/>
  <c r="BX603" i="3"/>
  <c r="BX522" i="3"/>
  <c r="BX497" i="3"/>
  <c r="BX216" i="3"/>
  <c r="BX1077" i="3"/>
  <c r="BX555" i="3"/>
  <c r="BX898" i="3"/>
  <c r="BX1014" i="3"/>
  <c r="BX404" i="3"/>
  <c r="BX906" i="3"/>
  <c r="BX278" i="3"/>
  <c r="BX376" i="3"/>
  <c r="BX173" i="3"/>
  <c r="BX70" i="3"/>
  <c r="BX456" i="3"/>
  <c r="BX218" i="3"/>
  <c r="BX627" i="3"/>
  <c r="BX776" i="3"/>
  <c r="BX140" i="3"/>
  <c r="BX689" i="3"/>
  <c r="BX344" i="3"/>
  <c r="BX28" i="3"/>
  <c r="BX430" i="3"/>
  <c r="BX768" i="3"/>
  <c r="BX692" i="3"/>
  <c r="BX358" i="3"/>
  <c r="BX50" i="3"/>
  <c r="BX1010" i="3"/>
  <c r="BX468" i="3"/>
  <c r="BX668" i="3"/>
  <c r="BX936" i="3"/>
  <c r="BX664" i="3"/>
  <c r="BZ664" i="3" s="1"/>
  <c r="BX172" i="3"/>
  <c r="BX476" i="3"/>
  <c r="BX927" i="3"/>
  <c r="BX385" i="3"/>
  <c r="BX745" i="3"/>
  <c r="BX1128" i="3"/>
  <c r="BX356" i="3"/>
  <c r="BX431" i="3"/>
  <c r="BX996" i="3"/>
  <c r="BX260" i="3"/>
  <c r="BX219" i="3"/>
  <c r="BX257" i="3"/>
  <c r="BX998" i="3"/>
  <c r="BX34" i="3"/>
  <c r="BX162" i="3"/>
  <c r="BX964" i="3"/>
  <c r="BX696" i="3"/>
  <c r="BX707" i="3"/>
  <c r="BX351" i="3"/>
  <c r="BX414" i="3"/>
  <c r="BX213" i="3"/>
  <c r="BX383" i="3"/>
  <c r="BX111" i="3"/>
  <c r="BX490" i="3"/>
  <c r="BX471" i="3"/>
  <c r="BX897" i="3"/>
  <c r="BX840" i="3"/>
  <c r="BX525" i="3"/>
  <c r="BZ525" i="3" s="1"/>
  <c r="BX1126" i="3"/>
  <c r="BX802" i="3"/>
  <c r="BX947" i="3"/>
  <c r="BX394" i="3"/>
  <c r="BX44" i="3"/>
  <c r="BX1067" i="3"/>
  <c r="BX379" i="3"/>
  <c r="BX832" i="3"/>
  <c r="BX1049" i="3"/>
  <c r="BX708" i="3"/>
  <c r="BX366" i="3"/>
  <c r="BX18" i="3"/>
  <c r="BX61" i="3"/>
  <c r="BX1059" i="3"/>
  <c r="BX979" i="3"/>
  <c r="BX576" i="3"/>
  <c r="BX693" i="3"/>
  <c r="BX669" i="3"/>
  <c r="BX900" i="3"/>
  <c r="BX662" i="3"/>
  <c r="BX226" i="3"/>
  <c r="BX106" i="3"/>
  <c r="BX524" i="3"/>
  <c r="BX943" i="3"/>
  <c r="BX737" i="3"/>
  <c r="BX437" i="3"/>
  <c r="BX1068" i="3"/>
  <c r="BX779" i="3"/>
  <c r="BX371" i="3"/>
  <c r="BX839" i="3"/>
  <c r="BX460" i="3"/>
  <c r="BX958" i="3"/>
  <c r="BX325" i="3"/>
  <c r="BX141" i="3"/>
  <c r="BX242" i="3"/>
  <c r="BX264" i="3"/>
  <c r="BX894" i="3"/>
  <c r="BX1042" i="3"/>
  <c r="BX1035" i="3"/>
  <c r="BX634" i="3"/>
  <c r="BX712" i="3"/>
  <c r="BX354" i="3"/>
  <c r="BX980" i="3"/>
  <c r="BX861" i="3"/>
  <c r="BX239" i="3"/>
  <c r="BX721" i="3"/>
  <c r="BX816" i="3"/>
  <c r="BX1058" i="3"/>
  <c r="BX930" i="3"/>
  <c r="BX316" i="3"/>
  <c r="BX87" i="3"/>
  <c r="BX442" i="3"/>
  <c r="BX85" i="3"/>
  <c r="BX710" i="3"/>
  <c r="BX642" i="3"/>
  <c r="BX604" i="3"/>
  <c r="BX123" i="3"/>
  <c r="BX159" i="3"/>
  <c r="BX715" i="3"/>
  <c r="BX59" i="3"/>
  <c r="BX988" i="3"/>
  <c r="BX240" i="3"/>
  <c r="BX191" i="3"/>
  <c r="BX277" i="3"/>
  <c r="BX602" i="3"/>
  <c r="BX671" i="3"/>
  <c r="BX1034" i="3"/>
  <c r="BX718" i="3"/>
  <c r="BX795" i="3"/>
  <c r="BX435" i="3"/>
  <c r="BX753" i="3"/>
  <c r="BX419" i="3"/>
  <c r="BX812" i="3"/>
  <c r="BX682" i="3"/>
  <c r="BX503" i="3"/>
  <c r="BX424" i="3"/>
  <c r="BX593" i="3"/>
  <c r="BX289" i="3"/>
  <c r="BX102" i="3"/>
  <c r="BX770" i="3"/>
  <c r="BX360" i="3"/>
  <c r="BZ125" i="3"/>
  <c r="BX694" i="3"/>
  <c r="BX373" i="3"/>
  <c r="BX25" i="3"/>
  <c r="BX756" i="3"/>
  <c r="BX1100" i="3"/>
  <c r="BX880" i="3"/>
  <c r="BX1003" i="3"/>
  <c r="BX962" i="3"/>
  <c r="BX390" i="3"/>
  <c r="BX572" i="3"/>
  <c r="BX641" i="3"/>
  <c r="BX796" i="3"/>
  <c r="BX656" i="3"/>
  <c r="BX492" i="3"/>
  <c r="BX511" i="3"/>
  <c r="BX108" i="3"/>
  <c r="BX679" i="3"/>
  <c r="BX73" i="3"/>
  <c r="BX1050" i="3"/>
  <c r="BX228" i="3"/>
  <c r="BX177" i="3"/>
  <c r="BX295" i="3"/>
  <c r="BX703" i="3"/>
  <c r="BX530" i="3"/>
  <c r="BX905" i="3"/>
  <c r="BX22" i="3"/>
  <c r="BX48" i="3"/>
  <c r="BX493" i="3"/>
  <c r="BX829" i="3"/>
  <c r="BX561" i="3"/>
  <c r="BX876" i="3"/>
  <c r="BX904" i="3"/>
  <c r="BX519" i="3"/>
  <c r="BX352" i="3"/>
  <c r="BX489" i="3"/>
  <c r="BX372" i="3"/>
  <c r="BX991" i="3"/>
  <c r="BX785" i="3"/>
  <c r="BX760" i="3"/>
  <c r="BX244" i="3"/>
  <c r="BX506" i="3"/>
  <c r="BX566" i="3"/>
  <c r="BX951" i="3"/>
  <c r="BX58" i="3"/>
  <c r="BX401" i="3"/>
  <c r="BX792" i="3"/>
  <c r="BX56" i="3"/>
  <c r="BX724" i="3"/>
  <c r="BX156" i="3"/>
  <c r="BX1069" i="3"/>
  <c r="BX1070" i="3"/>
  <c r="BX855" i="3"/>
  <c r="BX771" i="3"/>
  <c r="BX956" i="3"/>
  <c r="BX375" i="3"/>
  <c r="BX203" i="3"/>
  <c r="BX528" i="3"/>
  <c r="BX1016" i="3"/>
  <c r="BX744" i="3"/>
  <c r="BX117" i="3"/>
  <c r="BX237" i="3"/>
  <c r="BX893" i="3"/>
  <c r="BX387" i="3"/>
  <c r="BX849" i="3"/>
  <c r="BX1012" i="3"/>
  <c r="BX365" i="3"/>
  <c r="BX331" i="3"/>
  <c r="BX317" i="3"/>
  <c r="BX323" i="3"/>
  <c r="BX902" i="3"/>
  <c r="BX17" i="3"/>
  <c r="BX273" i="3"/>
  <c r="BX851" i="3"/>
  <c r="BX362" i="3"/>
  <c r="BX782" i="3"/>
  <c r="BX215" i="3"/>
  <c r="BX778" i="3"/>
  <c r="BX236" i="3"/>
  <c r="BX542" i="3"/>
  <c r="BX619" i="3"/>
  <c r="BX858" i="3"/>
  <c r="BX762" i="3"/>
  <c r="BX557" i="3"/>
  <c r="BX579" i="3"/>
  <c r="BX651" i="3"/>
  <c r="BX428" i="3"/>
  <c r="BX86" i="3"/>
  <c r="BX127" i="3"/>
  <c r="BX402" i="3"/>
  <c r="BX101" i="3"/>
  <c r="BX118" i="3"/>
  <c r="BX406" i="3"/>
  <c r="BX856" i="3"/>
  <c r="BX89" i="3"/>
  <c r="BX755" i="3"/>
  <c r="BX251" i="3"/>
  <c r="BX208" i="3"/>
  <c r="BX661" i="3"/>
  <c r="BX1078" i="3"/>
  <c r="BX1093" i="3"/>
  <c r="BX892" i="3"/>
  <c r="BX835" i="3"/>
  <c r="BX813" i="3"/>
  <c r="BX450" i="3"/>
  <c r="BX714" i="3"/>
  <c r="BX413" i="3"/>
  <c r="BX187" i="3"/>
  <c r="BX709" i="3"/>
  <c r="BX104" i="3"/>
  <c r="BX773" i="3"/>
  <c r="BX30" i="3"/>
  <c r="BX485" i="3"/>
  <c r="BX870" i="3"/>
  <c r="BX606" i="3"/>
  <c r="BX152" i="3"/>
  <c r="BX526" i="3"/>
  <c r="BX1097" i="3"/>
  <c r="BX872" i="3"/>
  <c r="BX563" i="3"/>
  <c r="BX321" i="3"/>
  <c r="BX347" i="3"/>
  <c r="BX910" i="3"/>
  <c r="BX33" i="3"/>
  <c r="BX41" i="3"/>
  <c r="BX556" i="3"/>
  <c r="BX747" i="3"/>
  <c r="BX1080" i="3"/>
  <c r="BX761" i="3"/>
  <c r="BX934" i="3"/>
  <c r="BX393" i="3"/>
  <c r="BX46" i="3"/>
  <c r="BX929" i="3"/>
  <c r="BX1019" i="3"/>
  <c r="BX155" i="3"/>
  <c r="BX284" i="3"/>
  <c r="BX613" i="3"/>
  <c r="BX678" i="3"/>
  <c r="BX1051" i="3"/>
  <c r="BX750" i="3"/>
  <c r="BX480" i="3"/>
  <c r="BX543" i="3"/>
  <c r="BX711" i="3"/>
  <c r="BX809" i="3"/>
  <c r="BX615" i="3"/>
  <c r="BX454" i="3"/>
  <c r="BX83" i="3"/>
  <c r="BX444" i="3"/>
  <c r="BX227" i="3"/>
  <c r="BX446" i="3"/>
  <c r="BX726" i="3"/>
  <c r="BX554" i="3"/>
  <c r="BX719" i="3"/>
  <c r="BX116" i="3"/>
  <c r="BX806" i="3"/>
  <c r="BX577" i="3"/>
  <c r="BX1089" i="3"/>
  <c r="BX800" i="3"/>
  <c r="BX1007" i="3"/>
  <c r="BZ1007" i="3" s="1"/>
  <c r="BX797" i="3"/>
  <c r="BX535" i="3"/>
  <c r="BX481" i="3"/>
  <c r="BX302" i="3"/>
  <c r="BZ302" i="3" s="1"/>
  <c r="BX987" i="3"/>
  <c r="BX609" i="3"/>
  <c r="BX983" i="3"/>
  <c r="BX824" i="3"/>
  <c r="BZ429" i="3"/>
  <c r="BX810" i="3"/>
  <c r="BX505" i="3"/>
  <c r="BX550" i="3"/>
  <c r="BX667" i="3"/>
  <c r="BX52" i="3"/>
  <c r="BX794" i="3"/>
  <c r="BX133" i="3"/>
  <c r="BX611" i="3"/>
  <c r="BX746" i="3"/>
  <c r="BX441" i="3"/>
  <c r="BX84" i="3"/>
  <c r="BX146" i="3"/>
  <c r="BZ146" i="3" s="1"/>
  <c r="BX279" i="3"/>
  <c r="BZ279" i="3" s="1"/>
  <c r="BX96" i="3"/>
  <c r="BX126" i="3"/>
  <c r="BX438" i="3"/>
  <c r="BX882" i="3"/>
  <c r="BZ882" i="3" s="1"/>
  <c r="BX475" i="3"/>
  <c r="BX772" i="3"/>
  <c r="BX287" i="3"/>
  <c r="BX291" i="3"/>
  <c r="BX716" i="3"/>
  <c r="BX1102" i="3"/>
  <c r="BX40" i="3"/>
  <c r="BZ40" i="3" s="1"/>
  <c r="BX960" i="3"/>
  <c r="BX731" i="3"/>
  <c r="BX686" i="3"/>
  <c r="BX578" i="3"/>
  <c r="BX743" i="3"/>
  <c r="BZ743" i="3" s="1"/>
  <c r="BX590" i="3"/>
  <c r="BX249" i="3"/>
  <c r="BX777" i="3"/>
  <c r="BX124" i="3"/>
  <c r="BX837" i="3"/>
  <c r="BX161" i="3"/>
  <c r="BX501" i="3"/>
  <c r="BX853" i="3"/>
  <c r="BZ853" i="3" s="1"/>
  <c r="BX638" i="3"/>
  <c r="BX914" i="3"/>
  <c r="BX529" i="3"/>
  <c r="BX1114" i="3"/>
  <c r="BX954" i="3"/>
  <c r="BX790" i="3"/>
  <c r="BX337" i="3"/>
  <c r="BX363" i="3"/>
  <c r="BZ363" i="3" s="1"/>
  <c r="BX926" i="3"/>
  <c r="BX49" i="3"/>
  <c r="BX147" i="3"/>
  <c r="BZ147" i="3" s="1"/>
  <c r="BX439" i="3"/>
  <c r="BX80" i="3"/>
  <c r="BX684" i="3"/>
  <c r="BX825" i="3"/>
  <c r="BX583" i="3"/>
  <c r="BZ583" i="3" s="1"/>
  <c r="BX266" i="3"/>
  <c r="BX421" i="3"/>
  <c r="BX945" i="3"/>
  <c r="BX1066" i="3"/>
  <c r="BX740" i="3"/>
  <c r="BX617" i="3"/>
  <c r="BX660" i="3"/>
  <c r="BX781" i="3"/>
  <c r="BZ781" i="3" s="1"/>
  <c r="BX79" i="3"/>
  <c r="BX293" i="3"/>
  <c r="BX495" i="3"/>
  <c r="BX605" i="3"/>
  <c r="BX891" i="3"/>
  <c r="BX98" i="3"/>
  <c r="BX766" i="3"/>
  <c r="BX463" i="3"/>
  <c r="BZ463" i="3" s="1"/>
  <c r="BX386" i="3"/>
  <c r="BX504" i="3"/>
  <c r="BX917" i="3"/>
  <c r="BX734" i="3"/>
  <c r="BX1061" i="3"/>
  <c r="BX786" i="3"/>
  <c r="BX999" i="3"/>
  <c r="BX447" i="3"/>
  <c r="BZ447" i="3" s="1"/>
  <c r="BX982" i="3"/>
  <c r="BX633" i="3"/>
  <c r="BX1125" i="3"/>
  <c r="BX769" i="3"/>
  <c r="BZ769" i="3" s="1"/>
  <c r="BX81" i="3"/>
  <c r="BX912" i="3"/>
  <c r="BX551" i="3"/>
  <c r="BX395" i="3"/>
  <c r="BZ395" i="3" s="1"/>
  <c r="BX751" i="3"/>
  <c r="BX415" i="3"/>
  <c r="BX665" i="3"/>
  <c r="BX1004" i="3"/>
  <c r="BX948" i="3"/>
  <c r="BX738" i="3"/>
  <c r="BX418" i="3"/>
  <c r="BX477" i="3"/>
  <c r="BZ477" i="3" s="1"/>
  <c r="BX265" i="3"/>
  <c r="BX774" i="3"/>
  <c r="BX919" i="3"/>
  <c r="BX920" i="3"/>
  <c r="BX673" i="3"/>
  <c r="BX558" i="3"/>
  <c r="BX699" i="3"/>
  <c r="BX533" i="3"/>
  <c r="BX826" i="3"/>
  <c r="BX151" i="3"/>
  <c r="BX643" i="3"/>
  <c r="BX752" i="3"/>
  <c r="BX494" i="3"/>
  <c r="BX129" i="3"/>
  <c r="BX491" i="3"/>
  <c r="BX498" i="3"/>
  <c r="BX135" i="3"/>
  <c r="BX68" i="3"/>
  <c r="BX455" i="3"/>
  <c r="BX903" i="3"/>
  <c r="BX507" i="3"/>
  <c r="BX852" i="3"/>
  <c r="BX230" i="3"/>
  <c r="BX318" i="3"/>
  <c r="BX788" i="3"/>
  <c r="BX62" i="3"/>
  <c r="BX440" i="3"/>
  <c r="BX924" i="3"/>
  <c r="BX400" i="3"/>
  <c r="BX598" i="3"/>
  <c r="BX259" i="3"/>
  <c r="BX1048" i="3"/>
  <c r="BX614" i="3"/>
  <c r="BX335" i="3"/>
  <c r="BX846" i="3"/>
  <c r="BX167" i="3"/>
  <c r="BX759" i="3"/>
  <c r="BX196" i="3"/>
  <c r="BX932" i="3"/>
  <c r="BX807" i="3"/>
  <c r="BX1008" i="3"/>
  <c r="BX990" i="3"/>
  <c r="BX616" i="3"/>
  <c r="BX1124" i="3"/>
  <c r="BX997" i="3"/>
  <c r="BX854" i="3"/>
  <c r="BX353" i="3"/>
  <c r="BX582" i="3"/>
  <c r="BX974" i="3"/>
  <c r="BX138" i="3"/>
  <c r="BX592" i="3"/>
  <c r="BX312" i="3"/>
  <c r="BX255" i="3"/>
  <c r="BX520" i="3"/>
  <c r="BX626" i="3"/>
  <c r="BX647" i="3"/>
  <c r="BX195" i="3"/>
  <c r="BX241" i="3"/>
  <c r="BX944" i="3"/>
  <c r="BX75" i="3"/>
  <c r="BX860" i="3"/>
  <c r="BX1095" i="3"/>
  <c r="BX1006" i="3"/>
  <c r="BX845" i="3"/>
  <c r="BX370" i="3"/>
  <c r="BX343" i="3"/>
  <c r="BX527" i="3"/>
  <c r="BX637" i="3"/>
  <c r="BX417" i="3"/>
  <c r="BX232" i="3"/>
  <c r="BX243" i="3"/>
  <c r="BX433" i="3"/>
  <c r="BX204" i="3"/>
  <c r="BX407" i="3"/>
  <c r="BX67" i="3"/>
  <c r="BX886" i="3"/>
  <c r="BX170" i="3"/>
  <c r="BX850" i="3"/>
  <c r="BX105" i="3"/>
  <c r="BX1009" i="3"/>
  <c r="BX1055" i="3"/>
  <c r="BX624" i="3"/>
  <c r="BX66" i="3"/>
  <c r="BX935" i="3"/>
  <c r="BX110" i="3"/>
  <c r="BX1056" i="3"/>
  <c r="BX298" i="3"/>
  <c r="BX445" i="3"/>
  <c r="BX467" i="3"/>
  <c r="BX339" i="3"/>
  <c r="BX63" i="3"/>
  <c r="BX1029" i="3"/>
  <c r="BX789" i="3"/>
  <c r="BZ261" i="3"/>
  <c r="BX1023" i="3"/>
  <c r="BX705" i="3"/>
  <c r="BX842" i="3"/>
  <c r="BX691" i="3"/>
  <c r="BX549" i="3"/>
  <c r="BX269" i="3"/>
  <c r="BX64" i="3"/>
  <c r="BX784" i="3"/>
  <c r="BX510" i="3"/>
  <c r="BX137" i="3"/>
  <c r="BX220" i="3"/>
  <c r="BX690" i="3"/>
  <c r="BX397" i="3"/>
  <c r="BX742" i="3"/>
  <c r="BX462" i="3"/>
  <c r="BX925" i="3"/>
  <c r="BX523" i="3"/>
  <c r="BX884" i="3"/>
  <c r="BX464" i="3"/>
  <c r="BX548" i="3"/>
  <c r="BX811" i="3"/>
  <c r="BX134" i="3"/>
  <c r="BX636" i="3"/>
  <c r="BX972" i="3"/>
  <c r="BX704" i="3"/>
  <c r="BX630" i="3"/>
  <c r="BX367" i="3"/>
  <c r="BX1022" i="3"/>
  <c r="BX918" i="3"/>
  <c r="BX267" i="3"/>
  <c r="BX648" i="3"/>
  <c r="BX235" i="3"/>
  <c r="BX791" i="3"/>
  <c r="BX274" i="3"/>
  <c r="BX42" i="3"/>
  <c r="BX31" i="3"/>
  <c r="BX629" i="3"/>
  <c r="BX805" i="3"/>
  <c r="BX632" i="3"/>
  <c r="BX1031" i="3"/>
  <c r="BX749" i="3"/>
  <c r="BX895" i="3"/>
  <c r="BX451" i="3"/>
  <c r="BX601" i="3"/>
  <c r="BX1000" i="3"/>
  <c r="BX581" i="3"/>
  <c r="BX508" i="3"/>
  <c r="BX622" i="3"/>
  <c r="BX409" i="3"/>
  <c r="BX300" i="3"/>
  <c r="BX500" i="3"/>
  <c r="BX599" i="3"/>
  <c r="BX166" i="3"/>
  <c r="BX263" i="3"/>
  <c r="BX976" i="3"/>
  <c r="BX911" i="3"/>
  <c r="BX91" i="3"/>
  <c r="BX1053" i="3"/>
  <c r="BX15" i="3"/>
  <c r="BX933" i="3"/>
  <c r="BX631" i="3"/>
  <c r="BX469" i="3"/>
  <c r="BX559" i="3"/>
  <c r="BX1011" i="3"/>
  <c r="BX881" i="3"/>
  <c r="BX670" i="3"/>
  <c r="BX600" i="3"/>
  <c r="BX863" i="3"/>
  <c r="BX345" i="3"/>
  <c r="BX814" i="3"/>
  <c r="BX39" i="3"/>
  <c r="BX1032" i="3"/>
  <c r="BX246" i="3"/>
  <c r="BX937" i="3"/>
  <c r="BX695" i="3"/>
  <c r="BX250" i="3"/>
  <c r="BX568" i="3"/>
  <c r="BX896" i="3"/>
  <c r="BX143" i="3"/>
  <c r="BX1065" i="3"/>
  <c r="BX650" i="3"/>
  <c r="BX1073" i="3"/>
  <c r="BX408" i="3"/>
  <c r="BX928" i="3"/>
  <c r="BX297" i="3"/>
  <c r="BX733" i="3"/>
  <c r="BX200" i="3"/>
  <c r="BX1082" i="3"/>
  <c r="BX536" i="3"/>
  <c r="BX1039" i="3"/>
  <c r="BX874" i="3"/>
  <c r="BX969" i="3"/>
  <c r="BX913" i="3"/>
  <c r="BX94" i="3"/>
  <c r="BX313" i="3"/>
  <c r="BX178" i="3"/>
  <c r="BX921" i="3"/>
  <c r="BX518" i="3"/>
  <c r="BX580" i="3"/>
  <c r="BX188" i="3"/>
  <c r="BX966" i="3"/>
  <c r="BX304" i="3"/>
  <c r="BX378" i="3"/>
  <c r="BX472" i="3"/>
  <c r="BX941" i="3"/>
  <c r="BX539" i="3"/>
  <c r="BX732" i="3"/>
  <c r="BX484" i="3"/>
  <c r="BX423" i="3"/>
  <c r="BX875" i="3"/>
  <c r="BX573" i="3"/>
  <c r="BX377" i="3"/>
  <c r="BX1134" i="3"/>
  <c r="BX645" i="3"/>
  <c r="BX654" i="3"/>
  <c r="BX544" i="3"/>
  <c r="BX1005" i="3"/>
  <c r="BX142" i="3"/>
  <c r="BX296" i="3"/>
  <c r="BX675" i="3"/>
  <c r="BX286" i="3"/>
  <c r="BX823" i="3"/>
  <c r="BX341" i="3"/>
  <c r="BX871" i="3"/>
  <c r="BX597" i="3"/>
  <c r="BX701" i="3"/>
  <c r="BX889" i="3"/>
  <c r="BX697" i="3"/>
  <c r="BX65" i="3"/>
  <c r="BX862" i="3"/>
  <c r="BX989" i="3"/>
  <c r="BX461" i="3"/>
  <c r="BX767" i="3"/>
  <c r="BX1021" i="3"/>
  <c r="BX739" i="3"/>
  <c r="BX280" i="3"/>
  <c r="BX952" i="3"/>
  <c r="BX384" i="3"/>
  <c r="BX238" i="3"/>
  <c r="BX174" i="3"/>
  <c r="BX185" i="3"/>
  <c r="BX180" i="3"/>
  <c r="BX388" i="3"/>
  <c r="BX78" i="3"/>
  <c r="BX1001" i="3"/>
  <c r="BX623" i="3"/>
  <c r="BX1099" i="3"/>
  <c r="BX307" i="3"/>
  <c r="BX950" i="3"/>
  <c r="BX663" i="3"/>
  <c r="BX702" i="3"/>
  <c r="BX483" i="3"/>
  <c r="BX1085" i="3"/>
  <c r="BX145" i="3"/>
  <c r="BX741" i="3"/>
  <c r="BX128" i="3"/>
  <c r="BX1024" i="3"/>
  <c r="BX432" i="3"/>
  <c r="BX844" i="3"/>
  <c r="BX122" i="3"/>
  <c r="BX1038" i="3"/>
  <c r="BX458" i="3"/>
  <c r="BX953" i="3"/>
  <c r="BX175" i="3"/>
  <c r="BX288" i="3"/>
  <c r="BX32" i="3"/>
  <c r="BX1072" i="3"/>
  <c r="BX717" i="3"/>
  <c r="BX1020" i="3"/>
  <c r="BX574" i="3"/>
  <c r="BX1123" i="3"/>
  <c r="BX224" i="3"/>
  <c r="BX1136" i="3"/>
  <c r="BX332" i="3"/>
  <c r="BX426" i="3"/>
  <c r="BX569" i="3"/>
  <c r="BX1135" i="3"/>
  <c r="BX540" i="3"/>
  <c r="BZ99" i="3"/>
  <c r="BZ157" i="3"/>
  <c r="BX514" i="3"/>
  <c r="BX838" i="3"/>
  <c r="BX607" i="3"/>
  <c r="BX270" i="3"/>
  <c r="BX179" i="3"/>
  <c r="BX486" i="3"/>
  <c r="BX1060" i="3"/>
  <c r="BX653" i="3"/>
  <c r="BX470" i="3"/>
  <c r="BX1081" i="3"/>
  <c r="BX640" i="3"/>
  <c r="BX949" i="3"/>
  <c r="BX499" i="3"/>
  <c r="BX427" i="3"/>
  <c r="BX588" i="3"/>
  <c r="BX754" i="3"/>
  <c r="BX1027" i="3"/>
  <c r="BX965" i="3"/>
  <c r="BX808" i="3"/>
  <c r="BX706" i="3"/>
  <c r="BX1045" i="3"/>
  <c r="BX416" i="3"/>
  <c r="BX961" i="3"/>
  <c r="BX275" i="3"/>
  <c r="BX324" i="3"/>
  <c r="BX560" i="3"/>
  <c r="BX1052" i="3"/>
  <c r="BX192" i="3"/>
  <c r="BX1054" i="3"/>
  <c r="BX115" i="3"/>
  <c r="BX72" i="3"/>
  <c r="BX1013" i="3"/>
  <c r="BX828" i="3"/>
  <c r="BX730" i="3"/>
  <c r="BX827" i="3"/>
  <c r="BX252" i="3"/>
  <c r="BX1036" i="3"/>
  <c r="BX374" i="3"/>
  <c r="BX305" i="3"/>
  <c r="BX88" i="3"/>
  <c r="BX968" i="3"/>
  <c r="BX217" i="3"/>
  <c r="BX248" i="3"/>
  <c r="BX234" i="3"/>
  <c r="BZ234" i="3" s="1"/>
  <c r="BX700" i="3"/>
  <c r="BX658" i="3"/>
  <c r="BX1040" i="3"/>
  <c r="BX865" i="3"/>
  <c r="BX294" i="3"/>
  <c r="BX887" i="3"/>
  <c r="BX357" i="3"/>
  <c r="BX628" i="3"/>
  <c r="BZ628" i="3" s="1"/>
  <c r="BX315" i="3"/>
  <c r="BX113" i="3"/>
  <c r="BX575" i="3"/>
  <c r="BX1076" i="3"/>
  <c r="BX474" i="3"/>
  <c r="BX799" i="3"/>
  <c r="BX652" i="3"/>
  <c r="BX727" i="3"/>
  <c r="BZ727" i="3" s="1"/>
  <c r="BX1047" i="3"/>
  <c r="BX285" i="3"/>
  <c r="BX212" i="3"/>
  <c r="BX54" i="3"/>
  <c r="BX95" i="3"/>
  <c r="BX74" i="3"/>
  <c r="BX37" i="3"/>
  <c r="BX29" i="3"/>
  <c r="BX197" i="3"/>
  <c r="BX635" i="3"/>
  <c r="BX211" i="3"/>
  <c r="BX290" i="3"/>
  <c r="BZ290" i="3" s="1"/>
  <c r="BX333" i="3"/>
  <c r="BX967" i="3"/>
  <c r="BX545" i="3"/>
  <c r="BX676" i="3"/>
  <c r="BZ676" i="3" s="1"/>
  <c r="BX320" i="3"/>
  <c r="BX1033" i="3"/>
  <c r="BX1086" i="3"/>
  <c r="BX171" i="3"/>
  <c r="BZ171" i="3" s="1"/>
  <c r="BX659" i="3"/>
  <c r="BX973" i="3"/>
  <c r="BX612" i="3"/>
  <c r="BX334" i="3"/>
  <c r="BZ334" i="3"/>
  <c r="BX591" i="3"/>
  <c r="BX698" i="3"/>
  <c r="BX963" i="3"/>
  <c r="BX820" i="3"/>
  <c r="BX247" i="3"/>
  <c r="BX1057" i="3"/>
  <c r="BX890" i="3"/>
  <c r="BX783" i="3"/>
  <c r="BZ783" i="3" s="1"/>
  <c r="BX873" i="3"/>
  <c r="BX1130" i="3"/>
  <c r="BX403" i="3"/>
  <c r="BX355" i="3"/>
  <c r="BZ355" i="3" s="1"/>
  <c r="BX909" i="3"/>
  <c r="BX301" i="3"/>
  <c r="BX993" i="3"/>
  <c r="BX452" i="3"/>
  <c r="BZ452" i="3"/>
  <c r="BX120" i="3"/>
  <c r="BX76" i="3"/>
  <c r="BX985" i="3"/>
  <c r="BX359" i="3"/>
  <c r="BZ359" i="3" s="1"/>
  <c r="BX765" i="3"/>
  <c r="BX27" i="3"/>
  <c r="BX735" i="3"/>
  <c r="BX184" i="3"/>
  <c r="BZ184" i="3" s="1"/>
  <c r="BX482" i="3"/>
  <c r="BX831" i="3"/>
  <c r="BX867" i="3"/>
  <c r="BX1127" i="3"/>
  <c r="BZ1127" i="3" s="1"/>
  <c r="BX687" i="3"/>
  <c r="BX1028" i="3"/>
  <c r="BX322" i="3"/>
  <c r="BX888" i="3"/>
  <c r="BX585" i="3"/>
  <c r="BX399" i="3"/>
  <c r="BX199" i="3"/>
  <c r="BX625" i="3"/>
  <c r="BZ625" i="3" s="1"/>
  <c r="BX21" i="3"/>
  <c r="BX1096" i="3"/>
  <c r="BX793" i="3"/>
  <c r="BX565" i="3"/>
  <c r="BZ565" i="3" s="1"/>
  <c r="BX473" i="3"/>
  <c r="BX1088" i="3"/>
  <c r="BX254" i="3"/>
  <c r="BX69" i="3"/>
  <c r="BX515" i="3"/>
  <c r="BX396" i="3"/>
  <c r="BX804" i="3"/>
  <c r="BX818" i="3"/>
  <c r="BZ818" i="3" s="1"/>
  <c r="BX552" i="3"/>
  <c r="BX448" i="3"/>
  <c r="BX981" i="3"/>
  <c r="BX655" i="3"/>
  <c r="BZ655" i="3" s="1"/>
  <c r="BX189" i="3"/>
  <c r="BX1079" i="3"/>
  <c r="BX434" i="3"/>
  <c r="BX977" i="3"/>
  <c r="BZ977" i="3" s="1"/>
  <c r="BX306" i="3"/>
  <c r="BX364" i="3"/>
  <c r="BX169" i="3"/>
  <c r="BX677" i="3"/>
  <c r="BZ677" i="3"/>
  <c r="BX245" i="3"/>
  <c r="BX114" i="3"/>
  <c r="BX723" i="3"/>
  <c r="BX803" i="3"/>
  <c r="BZ803" i="3"/>
  <c r="BX1090" i="3"/>
  <c r="BX955" i="3"/>
  <c r="BX594" i="3"/>
  <c r="BX922" i="3"/>
  <c r="BX780" i="3"/>
  <c r="BX570" i="3"/>
  <c r="BX1044" i="3"/>
  <c r="BZ908" i="3"/>
  <c r="BX957" i="3"/>
  <c r="BX1041" i="3"/>
  <c r="BX153" i="3"/>
  <c r="BX45" i="3"/>
  <c r="BX683" i="3"/>
  <c r="BX587" i="3"/>
  <c r="BX262" i="3"/>
  <c r="BX349" i="3"/>
  <c r="BX23" i="3"/>
  <c r="BX553" i="3"/>
  <c r="BX764" i="3"/>
  <c r="BX328" i="3"/>
  <c r="BX1098" i="3"/>
  <c r="BX883" i="3"/>
  <c r="BX1092" i="3"/>
  <c r="BX674" i="3"/>
  <c r="BX942" i="3"/>
  <c r="BX621" i="3"/>
  <c r="BX342" i="3"/>
  <c r="BX610" i="3"/>
  <c r="BX1091" i="3"/>
  <c r="BX978" i="3"/>
  <c r="BX868" i="3"/>
  <c r="BX258" i="3"/>
  <c r="BX36" i="3"/>
  <c r="BZ36" i="3" s="1"/>
  <c r="BX722" i="3"/>
  <c r="BX815" i="3"/>
  <c r="BX649" i="3"/>
  <c r="BX43" i="3"/>
  <c r="BZ43" i="3" s="1"/>
  <c r="BX443" i="3"/>
  <c r="BX488" i="3"/>
  <c r="BX833" i="3"/>
  <c r="BX308" i="3"/>
  <c r="BX1062" i="3"/>
  <c r="BX713" i="3"/>
  <c r="BX843" i="3"/>
  <c r="BX176" i="3"/>
  <c r="BX478" i="3"/>
  <c r="BX457" i="3"/>
  <c r="BX817" i="3"/>
  <c r="BX35" i="3"/>
  <c r="BX975" i="3"/>
  <c r="BX209" i="3"/>
  <c r="BX382" i="3"/>
  <c r="BX864" i="3"/>
  <c r="BX763" i="3"/>
  <c r="BX821" i="3"/>
  <c r="BX207" i="3"/>
  <c r="BX154" i="3"/>
  <c r="BX330" i="3"/>
  <c r="BX916" i="3"/>
  <c r="BX276" i="3"/>
  <c r="BX608" i="3"/>
  <c r="BX53" i="3"/>
  <c r="BX538" i="3"/>
  <c r="BX57" i="3"/>
  <c r="BX596" i="3"/>
  <c r="BX841" i="3"/>
  <c r="BX728" i="3"/>
  <c r="BX229" i="3"/>
  <c r="BX19" i="3"/>
  <c r="BX830" i="3"/>
  <c r="BX1046" i="3"/>
  <c r="BX531" i="3"/>
  <c r="BX436" i="3"/>
  <c r="BX819" i="3"/>
  <c r="BX1025" i="3"/>
  <c r="BX479" i="3"/>
  <c r="BX646" i="3"/>
  <c r="BX984" i="3"/>
  <c r="BX348" i="3"/>
  <c r="BX222" i="3"/>
  <c r="BX1037" i="3"/>
  <c r="BX380" i="3"/>
  <c r="BX1074" i="3"/>
  <c r="BX310" i="3"/>
  <c r="BX537" i="3"/>
  <c r="BX231" i="3"/>
  <c r="BX899" i="3"/>
  <c r="BX309" i="3"/>
  <c r="BX130" i="3"/>
  <c r="BX685" i="3"/>
  <c r="BX103" i="3"/>
  <c r="BX282" i="3"/>
  <c r="BX971" i="3"/>
  <c r="BX149" i="3"/>
  <c r="BX1133" i="3"/>
  <c r="BX1018" i="3"/>
  <c r="BX314" i="3"/>
  <c r="BX1084" i="3"/>
  <c r="BX163" i="3"/>
  <c r="BZ163" i="3" s="1"/>
  <c r="H24" i="11"/>
  <c r="H28" i="11"/>
  <c r="H15" i="11"/>
  <c r="BV1137" i="3"/>
  <c r="BZ183" i="3" l="1"/>
  <c r="BZ221" i="3"/>
  <c r="BZ1084" i="3"/>
  <c r="BZ685" i="3"/>
  <c r="BZ231" i="3"/>
  <c r="BZ380" i="3"/>
  <c r="BZ819" i="3"/>
  <c r="BZ830" i="3"/>
  <c r="BZ104" i="3"/>
  <c r="BZ132" i="3"/>
  <c r="BZ503" i="3"/>
  <c r="BZ753" i="3"/>
  <c r="BZ1034" i="3"/>
  <c r="BZ980" i="3"/>
  <c r="BZ1035" i="3"/>
  <c r="BZ242" i="3"/>
  <c r="BZ460" i="3"/>
  <c r="BZ1068" i="3"/>
  <c r="BZ524" i="3"/>
  <c r="BZ900" i="3"/>
  <c r="BZ979" i="3"/>
  <c r="BZ366" i="3"/>
  <c r="BZ379" i="3"/>
  <c r="BZ947" i="3"/>
  <c r="BZ840" i="3"/>
  <c r="BZ351" i="3"/>
  <c r="BZ219" i="3"/>
  <c r="BZ356" i="3"/>
  <c r="BZ927" i="3"/>
  <c r="BZ430" i="3"/>
  <c r="BZ456" i="3"/>
  <c r="BZ278" i="3"/>
  <c r="BZ898" i="3"/>
  <c r="BZ497" i="3"/>
  <c r="BZ564" i="3"/>
  <c r="BZ281" i="3"/>
  <c r="BZ20" i="3"/>
  <c r="BZ410" i="3"/>
  <c r="BZ51" i="3"/>
  <c r="BZ82" i="3"/>
  <c r="BZ426" i="3"/>
  <c r="BZ1072" i="3"/>
  <c r="BZ953" i="3"/>
  <c r="BZ238" i="3"/>
  <c r="BZ989" i="3"/>
  <c r="BZ889" i="3"/>
  <c r="BZ296" i="3"/>
  <c r="BZ732" i="3"/>
  <c r="BZ580" i="3"/>
  <c r="BZ313" i="3"/>
  <c r="BZ200" i="3"/>
  <c r="BZ408" i="3"/>
  <c r="BZ695" i="3"/>
  <c r="BZ600" i="3"/>
  <c r="BZ559" i="3"/>
  <c r="BZ500" i="3"/>
  <c r="BZ508" i="3"/>
  <c r="BZ451" i="3"/>
  <c r="BZ648" i="3"/>
  <c r="BZ367" i="3"/>
  <c r="BZ464" i="3"/>
  <c r="BZ766" i="3"/>
  <c r="BZ85" i="3"/>
  <c r="BZ61" i="3"/>
  <c r="BZ139" i="3"/>
  <c r="BZ38" i="3"/>
  <c r="BZ848" i="3"/>
  <c r="BZ729" i="3"/>
  <c r="BZ1087" i="3"/>
  <c r="BZ836" i="3"/>
  <c r="BZ340" i="3"/>
  <c r="BZ992" i="3"/>
  <c r="BZ1083" i="3"/>
  <c r="BZ45" i="3"/>
  <c r="BZ322" i="3"/>
  <c r="BZ735" i="3"/>
  <c r="BZ652" i="3"/>
  <c r="BZ305" i="3"/>
  <c r="BZ57" i="3"/>
  <c r="BZ1044" i="3"/>
  <c r="BZ723" i="3"/>
  <c r="BZ434" i="3"/>
  <c r="BZ804" i="3"/>
  <c r="BZ985" i="3"/>
  <c r="BZ612" i="3"/>
  <c r="BZ212" i="3"/>
  <c r="BZ1040" i="3"/>
  <c r="BZ418" i="3"/>
  <c r="BZ495" i="3"/>
  <c r="BZ825" i="3"/>
  <c r="BZ501" i="3"/>
  <c r="BZ777" i="3"/>
  <c r="BZ578" i="3"/>
  <c r="BZ287" i="3"/>
  <c r="BZ667" i="3"/>
  <c r="BZ793" i="3"/>
  <c r="BZ1125" i="3"/>
  <c r="BZ1086" i="3"/>
  <c r="BZ841" i="3"/>
  <c r="BZ763" i="3"/>
  <c r="BZ116" i="3"/>
  <c r="BZ757" i="3"/>
  <c r="BZ16" i="3"/>
  <c r="BZ389" i="3"/>
  <c r="BZ449" i="3"/>
  <c r="BZ193" i="3"/>
  <c r="BZ517" i="3"/>
  <c r="BZ890" i="3"/>
  <c r="BZ751" i="3"/>
  <c r="BZ954" i="3"/>
  <c r="BZ731" i="3"/>
  <c r="BZ794" i="3"/>
  <c r="BZ462" i="3"/>
  <c r="BZ220" i="3"/>
  <c r="BZ842" i="3"/>
  <c r="BZ282" i="3"/>
  <c r="BZ310" i="3"/>
  <c r="BZ843" i="3"/>
  <c r="BZ1013" i="3"/>
  <c r="BZ275" i="3"/>
  <c r="BZ754" i="3"/>
  <c r="BZ637" i="3"/>
  <c r="BZ845" i="3"/>
  <c r="BZ75" i="3"/>
  <c r="BZ563" i="3"/>
  <c r="BZ387" i="3"/>
  <c r="BZ244" i="3"/>
  <c r="BZ530" i="3"/>
  <c r="BZ228" i="3"/>
  <c r="BZ180" i="3"/>
  <c r="BZ581" i="3"/>
  <c r="BZ895" i="3"/>
  <c r="BZ726" i="3"/>
  <c r="BZ711" i="3"/>
  <c r="BZ1051" i="3"/>
  <c r="BZ747" i="3"/>
  <c r="BZ606" i="3"/>
  <c r="BZ773" i="3"/>
  <c r="BZ413" i="3"/>
  <c r="BZ661" i="3"/>
  <c r="BZ428" i="3"/>
  <c r="BZ236" i="3"/>
  <c r="BZ362" i="3"/>
  <c r="BZ365" i="3"/>
  <c r="BZ893" i="3"/>
  <c r="BZ1069" i="3"/>
  <c r="BZ703" i="3"/>
  <c r="BZ1050" i="3"/>
  <c r="BZ511" i="3"/>
  <c r="BZ55" i="3"/>
  <c r="BZ223" i="3"/>
  <c r="BZ1133" i="3"/>
  <c r="BZ457" i="3"/>
  <c r="BZ764" i="3"/>
  <c r="BZ730" i="3"/>
  <c r="BZ91" i="3"/>
  <c r="BZ850" i="3"/>
  <c r="BZ520" i="3"/>
  <c r="BZ854" i="3"/>
  <c r="BZ196" i="3"/>
  <c r="BZ335" i="3"/>
  <c r="BZ852" i="3"/>
  <c r="BZ1036" i="3"/>
  <c r="BZ1054" i="3"/>
  <c r="BZ324" i="3"/>
  <c r="BZ1045" i="3"/>
  <c r="BZ1027" i="3"/>
  <c r="BZ499" i="3"/>
  <c r="BZ179" i="3"/>
  <c r="BZ514" i="3"/>
  <c r="BZ122" i="3"/>
  <c r="BZ128" i="3"/>
  <c r="BZ78" i="3"/>
  <c r="BZ96" i="3"/>
  <c r="BZ609" i="3"/>
  <c r="BZ535" i="3"/>
  <c r="BZ50" i="3"/>
  <c r="BZ103" i="3"/>
  <c r="BZ153" i="3"/>
  <c r="BZ570" i="3"/>
  <c r="BZ955" i="3"/>
  <c r="BZ364" i="3"/>
  <c r="BZ448" i="3"/>
  <c r="BZ396" i="3"/>
  <c r="BZ1088" i="3"/>
  <c r="BZ1096" i="3"/>
  <c r="BZ399" i="3"/>
  <c r="BZ831" i="3"/>
  <c r="BZ301" i="3"/>
  <c r="BZ1057" i="3"/>
  <c r="BZ698" i="3"/>
  <c r="BZ973" i="3"/>
  <c r="BZ1033" i="3"/>
  <c r="BZ967" i="3"/>
  <c r="BZ635" i="3"/>
  <c r="BZ285" i="3"/>
  <c r="BZ887" i="3"/>
  <c r="BZ658" i="3"/>
  <c r="BZ774" i="3"/>
  <c r="BZ738" i="3"/>
  <c r="BZ415" i="3"/>
  <c r="BZ633" i="3"/>
  <c r="BZ786" i="3"/>
  <c r="BZ504" i="3"/>
  <c r="BZ293" i="3"/>
  <c r="BZ421" i="3"/>
  <c r="BZ684" i="3"/>
  <c r="BZ790" i="3"/>
  <c r="BZ914" i="3"/>
  <c r="BZ249" i="3"/>
  <c r="BZ686" i="3"/>
  <c r="BZ772" i="3"/>
  <c r="BZ59" i="3"/>
  <c r="BZ92" i="3"/>
  <c r="BZ136" i="3"/>
  <c r="BZ758" i="3"/>
  <c r="BZ1071" i="3"/>
  <c r="BZ459" i="3"/>
  <c r="BZ327" i="3"/>
  <c r="BZ547" i="3"/>
  <c r="BZ319" i="3"/>
  <c r="BZ787" i="3"/>
  <c r="BZ361" i="3"/>
  <c r="BZ798" i="3"/>
  <c r="BZ233" i="3"/>
  <c r="BZ866" i="3"/>
  <c r="BZ901" i="3"/>
  <c r="BZ567" i="3"/>
  <c r="BZ420" i="3"/>
  <c r="BZ639" i="3"/>
  <c r="BZ681" i="3"/>
  <c r="BZ336" i="3"/>
  <c r="BZ405" i="3"/>
  <c r="BZ206" i="3"/>
  <c r="BZ326" i="3"/>
  <c r="BZ1043" i="3"/>
  <c r="BZ975" i="3"/>
  <c r="BZ1062" i="3"/>
  <c r="BZ443" i="3"/>
  <c r="BZ722" i="3"/>
  <c r="BZ978" i="3"/>
  <c r="BZ621" i="3"/>
  <c r="BZ883" i="3"/>
  <c r="BZ553" i="3"/>
  <c r="BZ1041" i="3"/>
  <c r="BZ49" i="3"/>
  <c r="BZ133" i="3"/>
  <c r="BZ800" i="3"/>
  <c r="BZ446" i="3"/>
  <c r="BZ678" i="3"/>
  <c r="BZ1097" i="3"/>
  <c r="BZ892" i="3"/>
  <c r="BZ856" i="3"/>
  <c r="BZ651" i="3"/>
  <c r="BZ237" i="3"/>
  <c r="BZ792" i="3"/>
  <c r="BZ880" i="3"/>
  <c r="BZ373" i="3"/>
  <c r="BZ93" i="3"/>
  <c r="BZ789" i="3"/>
  <c r="BZ1055" i="3"/>
  <c r="BZ170" i="3"/>
  <c r="BZ204" i="3"/>
  <c r="BZ417" i="3"/>
  <c r="BZ370" i="3"/>
  <c r="BZ860" i="3"/>
  <c r="BZ195" i="3"/>
  <c r="BZ974" i="3"/>
  <c r="BZ997" i="3"/>
  <c r="BZ759" i="3"/>
  <c r="BZ614" i="3"/>
  <c r="BZ400" i="3"/>
  <c r="BZ788" i="3"/>
  <c r="BZ507" i="3"/>
  <c r="BZ494" i="3"/>
  <c r="BZ780" i="3"/>
  <c r="BZ687" i="3"/>
  <c r="BZ120" i="3"/>
  <c r="BZ79" i="3"/>
  <c r="BZ80" i="3"/>
  <c r="BZ1089" i="3"/>
  <c r="BZ719" i="3"/>
  <c r="BZ227" i="3"/>
  <c r="BZ615" i="3"/>
  <c r="BZ480" i="3"/>
  <c r="BZ613" i="3"/>
  <c r="BZ321" i="3"/>
  <c r="BZ526" i="3"/>
  <c r="BZ485" i="3"/>
  <c r="BZ1093" i="3"/>
  <c r="BZ251" i="3"/>
  <c r="BZ406" i="3"/>
  <c r="BZ579" i="3"/>
  <c r="BZ619" i="3"/>
  <c r="BZ215" i="3"/>
  <c r="BZ273" i="3"/>
  <c r="BZ317" i="3"/>
  <c r="BZ849" i="3"/>
  <c r="BZ203" i="3"/>
  <c r="BZ855" i="3"/>
  <c r="BZ991" i="3"/>
  <c r="BZ519" i="3"/>
  <c r="BZ829" i="3"/>
  <c r="BZ905" i="3"/>
  <c r="BZ177" i="3"/>
  <c r="BZ390" i="3"/>
  <c r="BZ112" i="3"/>
  <c r="BZ158" i="3"/>
  <c r="BZ130" i="3"/>
  <c r="BZ154" i="3"/>
  <c r="BZ308" i="3"/>
  <c r="BZ1091" i="3"/>
  <c r="BZ117" i="3"/>
  <c r="BZ682" i="3"/>
  <c r="BZ159" i="3"/>
  <c r="BZ710" i="3"/>
  <c r="BZ106" i="3"/>
  <c r="BZ669" i="3"/>
  <c r="BZ708" i="3"/>
  <c r="BZ802" i="3"/>
  <c r="BZ383" i="3"/>
  <c r="BZ34" i="3"/>
  <c r="BZ668" i="3"/>
  <c r="BZ253" i="3"/>
  <c r="BZ150" i="3"/>
  <c r="BZ164" i="3"/>
  <c r="BZ653" i="3"/>
  <c r="BZ143" i="3"/>
  <c r="BZ647" i="3"/>
  <c r="BZ924" i="3"/>
  <c r="BZ309" i="3"/>
  <c r="BZ222" i="3"/>
  <c r="BZ479" i="3"/>
  <c r="BZ531" i="3"/>
  <c r="BZ229" i="3"/>
  <c r="BZ817" i="3"/>
  <c r="BZ833" i="3"/>
  <c r="BZ649" i="3"/>
  <c r="BZ258" i="3"/>
  <c r="BZ328" i="3"/>
  <c r="BZ349" i="3"/>
  <c r="BZ69" i="3"/>
  <c r="BZ46" i="3"/>
  <c r="BZ33" i="3"/>
  <c r="BZ152" i="3"/>
  <c r="BZ30" i="3"/>
  <c r="BZ1078" i="3"/>
  <c r="BZ118" i="3"/>
  <c r="BZ86" i="3"/>
  <c r="BZ17" i="3"/>
  <c r="BZ1070" i="3"/>
  <c r="BZ58" i="3"/>
  <c r="BZ904" i="3"/>
  <c r="BZ108" i="3"/>
  <c r="BZ756" i="3"/>
  <c r="BZ360" i="3"/>
  <c r="BZ593" i="3"/>
  <c r="BZ795" i="3"/>
  <c r="BZ930" i="3"/>
  <c r="BZ894" i="3"/>
  <c r="BZ371" i="3"/>
  <c r="BZ737" i="3"/>
  <c r="BZ226" i="3"/>
  <c r="BZ693" i="3"/>
  <c r="BZ1049" i="3"/>
  <c r="BZ471" i="3"/>
  <c r="BZ213" i="3"/>
  <c r="BZ696" i="3"/>
  <c r="BZ172" i="3"/>
  <c r="BZ468" i="3"/>
  <c r="BZ692" i="3"/>
  <c r="BZ344" i="3"/>
  <c r="BZ627" i="3"/>
  <c r="BZ173" i="3"/>
  <c r="BZ404" i="3"/>
  <c r="BZ603" i="3"/>
  <c r="BZ398" i="3"/>
  <c r="BZ487" i="3"/>
  <c r="BZ299" i="3"/>
  <c r="BZ502" i="3"/>
  <c r="BZ584" i="3"/>
  <c r="BZ532" i="3"/>
  <c r="BZ513" i="3"/>
  <c r="BZ879" i="3"/>
  <c r="BZ995" i="3"/>
  <c r="BZ720" i="3"/>
  <c r="BZ1038" i="3"/>
  <c r="BZ1085" i="3"/>
  <c r="BZ950" i="3"/>
  <c r="BZ1001" i="3"/>
  <c r="BZ185" i="3"/>
  <c r="BZ286" i="3"/>
  <c r="BZ1005" i="3"/>
  <c r="BZ1134" i="3"/>
  <c r="BZ423" i="3"/>
  <c r="BZ941" i="3"/>
  <c r="BZ921" i="3"/>
  <c r="BZ913" i="3"/>
  <c r="BZ536" i="3"/>
  <c r="BZ297" i="3"/>
  <c r="BZ650" i="3"/>
  <c r="BZ246" i="3"/>
  <c r="BZ345" i="3"/>
  <c r="BZ881" i="3"/>
  <c r="BZ631" i="3"/>
  <c r="BZ166" i="3"/>
  <c r="BZ409" i="3"/>
  <c r="BZ749" i="3"/>
  <c r="BZ629" i="3"/>
  <c r="BZ791" i="3"/>
  <c r="BZ918" i="3"/>
  <c r="BZ811" i="3"/>
  <c r="BZ523" i="3"/>
  <c r="BZ510" i="3"/>
  <c r="BZ1023" i="3"/>
  <c r="BZ67" i="3"/>
  <c r="BZ1074" i="3"/>
  <c r="BZ1046" i="3"/>
  <c r="BZ728" i="3"/>
  <c r="BZ916" i="3"/>
  <c r="BZ868" i="3"/>
  <c r="BZ217" i="3"/>
  <c r="BZ550" i="3"/>
  <c r="BZ101" i="3"/>
  <c r="BZ25" i="3"/>
  <c r="BZ264" i="3"/>
  <c r="BZ832" i="3"/>
  <c r="BZ414" i="3"/>
  <c r="BZ138" i="3"/>
  <c r="BZ62" i="3"/>
  <c r="BZ68" i="3"/>
  <c r="BZ151" i="3"/>
  <c r="BZ175" i="3"/>
  <c r="BZ280" i="3"/>
  <c r="BZ461" i="3"/>
  <c r="BZ544" i="3"/>
  <c r="BZ472" i="3"/>
  <c r="BZ1082" i="3"/>
  <c r="BZ928" i="3"/>
  <c r="BZ1032" i="3"/>
  <c r="BZ1011" i="3"/>
  <c r="BZ622" i="3"/>
  <c r="BZ972" i="3"/>
  <c r="BZ784" i="3"/>
  <c r="BZ515" i="3"/>
  <c r="BZ21" i="3"/>
  <c r="BZ765" i="3"/>
  <c r="BZ315" i="3"/>
  <c r="BZ294" i="3"/>
  <c r="BZ968" i="3"/>
  <c r="BZ948" i="3"/>
  <c r="BZ982" i="3"/>
  <c r="BZ1002" i="3"/>
  <c r="BZ1103" i="3"/>
  <c r="BZ1075" i="3"/>
  <c r="BZ940" i="3"/>
  <c r="BZ392" i="3"/>
  <c r="BZ496" i="3"/>
  <c r="BZ748" i="3"/>
  <c r="BZ350" i="3"/>
  <c r="BZ864" i="3"/>
  <c r="BZ942" i="3"/>
  <c r="BZ1098" i="3"/>
  <c r="BZ683" i="3"/>
  <c r="BZ810" i="3"/>
  <c r="BZ41" i="3"/>
  <c r="BZ260" i="3"/>
  <c r="BZ358" i="3"/>
  <c r="BZ970" i="3"/>
  <c r="BZ1048" i="3"/>
  <c r="BZ920" i="3"/>
  <c r="BZ52" i="3"/>
  <c r="BZ797" i="3"/>
  <c r="BZ554" i="3"/>
  <c r="BZ796" i="3"/>
  <c r="BZ109" i="3"/>
  <c r="BZ827" i="3"/>
  <c r="BZ961" i="3"/>
  <c r="BZ588" i="3"/>
  <c r="BZ640" i="3"/>
  <c r="BZ607" i="3"/>
  <c r="BZ32" i="3"/>
  <c r="BZ663" i="3"/>
  <c r="BZ539" i="3"/>
  <c r="BZ1073" i="3"/>
  <c r="BZ896" i="3"/>
  <c r="BZ267" i="3"/>
  <c r="BZ630" i="3"/>
  <c r="BZ134" i="3"/>
  <c r="BZ884" i="3"/>
  <c r="BZ137" i="3"/>
  <c r="BZ243" i="3"/>
  <c r="BZ527" i="3"/>
  <c r="BZ1006" i="3"/>
  <c r="BZ626" i="3"/>
  <c r="BZ353" i="3"/>
  <c r="BZ616" i="3"/>
  <c r="BZ846" i="3"/>
  <c r="BZ259" i="3"/>
  <c r="BZ440" i="3"/>
  <c r="BZ230" i="3"/>
  <c r="BZ455" i="3"/>
  <c r="BZ491" i="3"/>
  <c r="BZ643" i="3"/>
  <c r="BZ699" i="3"/>
  <c r="BZ899" i="3"/>
  <c r="BZ348" i="3"/>
  <c r="BZ1025" i="3"/>
  <c r="BZ538" i="3"/>
  <c r="BZ821" i="3"/>
  <c r="BZ209" i="3"/>
  <c r="BZ713" i="3"/>
  <c r="BZ488" i="3"/>
  <c r="BZ815" i="3"/>
  <c r="BZ984" i="3"/>
  <c r="BZ330" i="3"/>
  <c r="BZ478" i="3"/>
  <c r="BZ149" i="3"/>
  <c r="BZ53" i="3"/>
  <c r="BZ314" i="3"/>
  <c r="BZ971" i="3"/>
  <c r="BZ537" i="3"/>
  <c r="BZ1037" i="3"/>
  <c r="BZ646" i="3"/>
  <c r="BZ436" i="3"/>
  <c r="BZ19" i="3"/>
  <c r="BZ596" i="3"/>
  <c r="BZ608" i="3"/>
  <c r="BZ176" i="3"/>
  <c r="BZ35" i="3"/>
  <c r="BZ922" i="3"/>
  <c r="BZ888" i="3"/>
  <c r="BZ820" i="3"/>
  <c r="BZ29" i="3"/>
  <c r="BZ54" i="3"/>
  <c r="BZ1076" i="3"/>
  <c r="BZ865" i="3"/>
  <c r="BZ88" i="3"/>
  <c r="BZ828" i="3"/>
  <c r="BZ470" i="3"/>
  <c r="BZ1065" i="3"/>
  <c r="BZ250" i="3"/>
  <c r="BZ863" i="3"/>
  <c r="BZ933" i="3"/>
  <c r="BZ911" i="3"/>
  <c r="BZ599" i="3"/>
  <c r="BZ601" i="3"/>
  <c r="BZ1031" i="3"/>
  <c r="BZ235" i="3"/>
  <c r="BZ1022" i="3"/>
  <c r="BZ548" i="3"/>
  <c r="BZ925" i="3"/>
  <c r="BZ690" i="3"/>
  <c r="BZ691" i="3"/>
  <c r="BZ129" i="3"/>
  <c r="BZ912" i="3"/>
  <c r="BZ98" i="3"/>
  <c r="BZ617" i="3"/>
  <c r="BZ161" i="3"/>
  <c r="BZ1102" i="3"/>
  <c r="BZ126" i="3"/>
  <c r="BZ84" i="3"/>
  <c r="BZ983" i="3"/>
  <c r="BZ481" i="3"/>
  <c r="BZ454" i="3"/>
  <c r="BZ543" i="3"/>
  <c r="BZ1019" i="3"/>
  <c r="BZ934" i="3"/>
  <c r="BZ556" i="3"/>
  <c r="BZ347" i="3"/>
  <c r="BZ870" i="3"/>
  <c r="BZ714" i="3"/>
  <c r="BZ208" i="3"/>
  <c r="BZ402" i="3"/>
  <c r="BZ858" i="3"/>
  <c r="BZ778" i="3"/>
  <c r="BZ851" i="3"/>
  <c r="BZ323" i="3"/>
  <c r="BZ1012" i="3"/>
  <c r="BZ528" i="3"/>
  <c r="BZ771" i="3"/>
  <c r="BZ566" i="3"/>
  <c r="BZ812" i="3"/>
  <c r="BZ602" i="3"/>
  <c r="BZ988" i="3"/>
  <c r="BZ123" i="3"/>
  <c r="BZ239" i="3"/>
  <c r="BZ712" i="3"/>
  <c r="BZ325" i="3"/>
  <c r="BZ44" i="3"/>
  <c r="BZ1126" i="3"/>
  <c r="BZ998" i="3"/>
  <c r="BZ996" i="3"/>
  <c r="BZ745" i="3"/>
  <c r="BZ1077" i="3"/>
  <c r="BZ24" i="3"/>
  <c r="BZ271" i="3"/>
  <c r="BZ165" i="3"/>
  <c r="BZ869" i="3"/>
  <c r="BZ688" i="3"/>
  <c r="BZ801" i="3"/>
  <c r="BZ369" i="3"/>
  <c r="BZ190" i="3"/>
  <c r="BZ666" i="3"/>
  <c r="BZ589" i="3"/>
  <c r="BZ1015" i="3"/>
  <c r="BZ1018" i="3"/>
  <c r="BZ276" i="3"/>
  <c r="BZ207" i="3"/>
  <c r="BZ382" i="3"/>
  <c r="BZ610" i="3"/>
  <c r="BZ674" i="3"/>
  <c r="BZ594" i="3"/>
  <c r="BZ169" i="3"/>
  <c r="BZ981" i="3"/>
  <c r="BZ254" i="3"/>
  <c r="BZ199" i="3"/>
  <c r="BZ867" i="3"/>
  <c r="BZ993" i="3"/>
  <c r="BZ403" i="3"/>
  <c r="BZ963" i="3"/>
  <c r="BZ545" i="3"/>
  <c r="BZ211" i="3"/>
  <c r="BZ575" i="3"/>
  <c r="BZ357" i="3"/>
  <c r="BZ248" i="3"/>
  <c r="BZ252" i="3"/>
  <c r="BZ192" i="3"/>
  <c r="BZ706" i="3"/>
  <c r="BZ949" i="3"/>
  <c r="BZ270" i="3"/>
  <c r="BZ1123" i="3"/>
  <c r="BZ844" i="3"/>
  <c r="BZ741" i="3"/>
  <c r="BZ702" i="3"/>
  <c r="BZ1099" i="3"/>
  <c r="BZ388" i="3"/>
  <c r="BZ739" i="3"/>
  <c r="BZ341" i="3"/>
  <c r="BZ654" i="3"/>
  <c r="BZ573" i="3"/>
  <c r="BZ378" i="3"/>
  <c r="BZ874" i="3"/>
  <c r="BZ31" i="3"/>
  <c r="BZ467" i="3"/>
  <c r="BZ110" i="3"/>
  <c r="BZ255" i="3"/>
  <c r="BZ1008" i="3"/>
  <c r="BZ135" i="3"/>
  <c r="BZ826" i="3"/>
  <c r="BZ673" i="3"/>
  <c r="BZ265" i="3"/>
  <c r="BZ1061" i="3"/>
  <c r="BZ386" i="3"/>
  <c r="BZ891" i="3"/>
  <c r="BZ740" i="3"/>
  <c r="BZ266" i="3"/>
  <c r="BZ926" i="3"/>
  <c r="BZ638" i="3"/>
  <c r="BZ837" i="3"/>
  <c r="BZ590" i="3"/>
  <c r="BZ716" i="3"/>
  <c r="BZ475" i="3"/>
  <c r="BZ441" i="3"/>
  <c r="BZ505" i="3"/>
  <c r="BZ760" i="3"/>
  <c r="BZ489" i="3"/>
  <c r="BZ876" i="3"/>
  <c r="BZ48" i="3"/>
  <c r="BZ641" i="3"/>
  <c r="BZ1003" i="3"/>
  <c r="BZ770" i="3"/>
  <c r="BZ424" i="3"/>
  <c r="BZ419" i="3"/>
  <c r="BZ718" i="3"/>
  <c r="BZ277" i="3"/>
  <c r="BZ604" i="3"/>
  <c r="BZ442" i="3"/>
  <c r="BZ1058" i="3"/>
  <c r="BZ861" i="3"/>
  <c r="BZ634" i="3"/>
  <c r="BZ958" i="3"/>
  <c r="BZ779" i="3"/>
  <c r="BZ943" i="3"/>
  <c r="BZ662" i="3"/>
  <c r="BZ576" i="3"/>
  <c r="BZ18" i="3"/>
  <c r="BZ394" i="3"/>
  <c r="BZ490" i="3"/>
  <c r="BZ964" i="3"/>
  <c r="BZ257" i="3"/>
  <c r="BZ431" i="3"/>
  <c r="BZ385" i="3"/>
  <c r="BZ1010" i="3"/>
  <c r="BZ768" i="3"/>
  <c r="BZ689" i="3"/>
  <c r="BZ218" i="3"/>
  <c r="BZ376" i="3"/>
  <c r="BZ1014" i="3"/>
  <c r="BZ216" i="3"/>
  <c r="BZ986" i="3"/>
  <c r="BZ534" i="3"/>
  <c r="BZ425" i="3"/>
  <c r="BZ381" i="3"/>
  <c r="BZ453" i="3"/>
  <c r="BZ923" i="3"/>
  <c r="BZ834" i="3"/>
  <c r="BZ938" i="3"/>
  <c r="BZ77" i="3"/>
  <c r="BZ342" i="3"/>
  <c r="BZ1092" i="3"/>
  <c r="BZ262" i="3"/>
  <c r="BZ37" i="3"/>
  <c r="BZ540" i="3"/>
  <c r="BZ332" i="3"/>
  <c r="BZ574" i="3"/>
  <c r="BZ458" i="3"/>
  <c r="BZ432" i="3"/>
  <c r="BZ623" i="3"/>
  <c r="BZ384" i="3"/>
  <c r="BZ1021" i="3"/>
  <c r="BZ862" i="3"/>
  <c r="BZ701" i="3"/>
  <c r="BZ823" i="3"/>
  <c r="BZ645" i="3"/>
  <c r="BZ875" i="3"/>
  <c r="BZ304" i="3"/>
  <c r="BZ518" i="3"/>
  <c r="BZ1039" i="3"/>
  <c r="BZ39" i="3"/>
  <c r="BZ15" i="3"/>
  <c r="BZ976" i="3"/>
  <c r="BZ632" i="3"/>
  <c r="BZ42" i="3"/>
  <c r="BZ636" i="3"/>
  <c r="BZ64" i="3"/>
  <c r="BZ1029" i="3"/>
  <c r="BZ445" i="3"/>
  <c r="BZ935" i="3"/>
  <c r="BZ1009" i="3"/>
  <c r="BZ886" i="3"/>
  <c r="BZ433" i="3"/>
  <c r="BZ312" i="3"/>
  <c r="BZ582" i="3"/>
  <c r="BZ1124" i="3"/>
  <c r="BZ807" i="3"/>
  <c r="BZ167" i="3"/>
  <c r="BZ318" i="3"/>
  <c r="BZ903" i="3"/>
  <c r="BZ498" i="3"/>
  <c r="BZ752" i="3"/>
  <c r="BZ533" i="3"/>
  <c r="BZ81" i="3"/>
  <c r="BZ929" i="3"/>
  <c r="BZ761" i="3"/>
  <c r="BZ709" i="3"/>
  <c r="BZ450" i="3"/>
  <c r="BZ127" i="3"/>
  <c r="BZ156" i="3"/>
  <c r="BZ401" i="3"/>
  <c r="BZ506" i="3"/>
  <c r="BZ785" i="3"/>
  <c r="BZ352" i="3"/>
  <c r="BZ561" i="3"/>
  <c r="BZ22" i="3"/>
  <c r="BZ295" i="3"/>
  <c r="BZ492" i="3"/>
  <c r="BZ572" i="3"/>
  <c r="BZ97" i="3"/>
  <c r="BZ586" i="3"/>
  <c r="BZ1094" i="3"/>
  <c r="BZ1101" i="3"/>
  <c r="BZ368" i="3"/>
  <c r="BZ311" i="3"/>
  <c r="BZ114" i="3"/>
  <c r="BZ1079" i="3"/>
  <c r="BZ1028" i="3"/>
  <c r="BZ27" i="3"/>
  <c r="BZ76" i="3"/>
  <c r="BZ1130" i="3"/>
  <c r="BZ74" i="3"/>
  <c r="BZ799" i="3"/>
  <c r="BZ113" i="3"/>
  <c r="BZ72" i="3"/>
  <c r="BZ1052" i="3"/>
  <c r="BZ808" i="3"/>
  <c r="BZ1060" i="3"/>
  <c r="BZ145" i="3"/>
  <c r="BZ142" i="3"/>
  <c r="BZ94" i="3"/>
  <c r="BZ733" i="3"/>
  <c r="BZ937" i="3"/>
  <c r="BZ814" i="3"/>
  <c r="BZ670" i="3"/>
  <c r="BZ469" i="3"/>
  <c r="BZ1053" i="3"/>
  <c r="BZ263" i="3"/>
  <c r="BZ300" i="3"/>
  <c r="BZ805" i="3"/>
  <c r="BZ274" i="3"/>
  <c r="BZ742" i="3"/>
  <c r="BZ269" i="3"/>
  <c r="BZ705" i="3"/>
  <c r="BZ1004" i="3"/>
  <c r="BZ734" i="3"/>
  <c r="BZ605" i="3"/>
  <c r="BZ1066" i="3"/>
  <c r="BZ439" i="3"/>
  <c r="BZ1114" i="3"/>
  <c r="BZ124" i="3"/>
  <c r="BZ960" i="3"/>
  <c r="BZ291" i="3"/>
  <c r="BZ746" i="3"/>
  <c r="BZ987" i="3"/>
  <c r="BZ577" i="3"/>
  <c r="BZ444" i="3"/>
  <c r="BZ809" i="3"/>
  <c r="BZ750" i="3"/>
  <c r="BZ284" i="3"/>
  <c r="BZ1080" i="3"/>
  <c r="BZ187" i="3"/>
  <c r="BZ813" i="3"/>
  <c r="BZ755" i="3"/>
  <c r="BZ557" i="3"/>
  <c r="BZ542" i="3"/>
  <c r="BZ782" i="3"/>
  <c r="BZ331" i="3"/>
  <c r="BZ744" i="3"/>
  <c r="BZ375" i="3"/>
  <c r="BZ724" i="3"/>
  <c r="BZ73" i="3"/>
  <c r="BZ102" i="3"/>
  <c r="BZ191" i="3"/>
  <c r="BZ715" i="3"/>
  <c r="BZ642" i="3"/>
  <c r="BZ87" i="3"/>
  <c r="BZ816" i="3"/>
  <c r="BZ111" i="3"/>
  <c r="BZ162" i="3"/>
  <c r="BZ936" i="3"/>
  <c r="BZ140" i="3"/>
  <c r="BZ411" i="3"/>
  <c r="BZ144" i="3"/>
  <c r="BZ562" i="3"/>
  <c r="BZ672" i="3"/>
  <c r="BZ512" i="3"/>
  <c r="BZ466" i="3"/>
  <c r="BZ1026" i="3"/>
  <c r="BZ546" i="3"/>
  <c r="BZ885" i="3"/>
  <c r="BZ210" i="3"/>
  <c r="BZ725" i="3"/>
  <c r="BZ847" i="3"/>
  <c r="BZ412" i="3"/>
  <c r="BZ915" i="3"/>
  <c r="BZ521" i="3"/>
  <c r="BZ465" i="3"/>
  <c r="BZ509" i="3"/>
  <c r="BZ182" i="3"/>
  <c r="BZ571" i="3"/>
  <c r="BZ587" i="3"/>
  <c r="BZ1090" i="3"/>
  <c r="BZ245" i="3"/>
  <c r="BZ306" i="3"/>
  <c r="BZ189" i="3"/>
  <c r="BZ552" i="3"/>
  <c r="BZ473" i="3"/>
  <c r="BZ585" i="3"/>
  <c r="BZ482" i="3"/>
  <c r="BZ909" i="3"/>
  <c r="BZ873" i="3"/>
  <c r="BZ247" i="3"/>
  <c r="BZ591" i="3"/>
  <c r="BZ659" i="3"/>
  <c r="BZ320" i="3"/>
  <c r="BZ333" i="3"/>
  <c r="BZ197" i="3"/>
  <c r="BZ1047" i="3"/>
  <c r="BZ474" i="3"/>
  <c r="BZ700" i="3"/>
  <c r="BZ374" i="3"/>
  <c r="BZ560" i="3"/>
  <c r="BZ416" i="3"/>
  <c r="BZ965" i="3"/>
  <c r="BZ427" i="3"/>
  <c r="BZ1081" i="3"/>
  <c r="BZ486" i="3"/>
  <c r="BZ838" i="3"/>
  <c r="BZ1135" i="3"/>
  <c r="BZ1136" i="3"/>
  <c r="BZ1020" i="3"/>
  <c r="BZ288" i="3"/>
  <c r="BZ1024" i="3"/>
  <c r="BZ952" i="3"/>
  <c r="BZ767" i="3"/>
  <c r="BZ65" i="3"/>
  <c r="BZ597" i="3"/>
  <c r="BZ966" i="3"/>
  <c r="BZ63" i="3"/>
  <c r="BZ298" i="3"/>
  <c r="BZ66" i="3"/>
  <c r="BZ105" i="3"/>
  <c r="BZ944" i="3"/>
  <c r="BZ592" i="3"/>
  <c r="BZ932" i="3"/>
  <c r="BZ919" i="3"/>
  <c r="BZ665" i="3"/>
  <c r="BZ551" i="3"/>
  <c r="BZ999" i="3"/>
  <c r="BZ917" i="3"/>
  <c r="BZ660" i="3"/>
  <c r="BZ945" i="3"/>
  <c r="BZ337" i="3"/>
  <c r="BZ529" i="3"/>
  <c r="BZ438" i="3"/>
  <c r="BZ611" i="3"/>
  <c r="BZ679" i="3"/>
  <c r="BZ656" i="3"/>
  <c r="BZ1100" i="3"/>
  <c r="BZ694" i="3"/>
  <c r="BZ289" i="3"/>
  <c r="BZ435" i="3"/>
  <c r="BZ671" i="3"/>
  <c r="BZ240" i="3"/>
  <c r="BZ316" i="3"/>
  <c r="BZ721" i="3"/>
  <c r="BZ354" i="3"/>
  <c r="BZ1042" i="3"/>
  <c r="BZ839" i="3"/>
  <c r="BZ437" i="3"/>
  <c r="BZ1059" i="3"/>
  <c r="BZ1067" i="3"/>
  <c r="BZ897" i="3"/>
  <c r="BZ707" i="3"/>
  <c r="BZ1128" i="3"/>
  <c r="BZ476" i="3"/>
  <c r="BZ776" i="3"/>
  <c r="BZ906" i="3"/>
  <c r="BZ555" i="3"/>
  <c r="BZ522" i="3"/>
  <c r="BZ822" i="3"/>
  <c r="BZ225" i="3"/>
  <c r="BZ303" i="3"/>
  <c r="BZ857" i="3"/>
  <c r="BZ268" i="3"/>
  <c r="BZ1063" i="3"/>
  <c r="BZ186" i="3"/>
  <c r="BZ877" i="3"/>
  <c r="BZ1017" i="3"/>
  <c r="BZ121" i="3"/>
  <c r="BZ119" i="3"/>
  <c r="BZ23" i="3"/>
  <c r="BZ957" i="3"/>
  <c r="BZ95" i="3"/>
  <c r="BZ115" i="3"/>
  <c r="BZ569" i="3"/>
  <c r="BZ224" i="3"/>
  <c r="BZ717" i="3"/>
  <c r="BZ483" i="3"/>
  <c r="BZ307" i="3"/>
  <c r="BZ174" i="3"/>
  <c r="BZ697" i="3"/>
  <c r="BZ871" i="3"/>
  <c r="BZ675" i="3"/>
  <c r="BZ377" i="3"/>
  <c r="BZ484" i="3"/>
  <c r="BZ188" i="3"/>
  <c r="BZ178" i="3"/>
  <c r="BZ969" i="3"/>
  <c r="BZ568" i="3"/>
  <c r="BZ1000" i="3"/>
  <c r="BZ704" i="3"/>
  <c r="BZ397" i="3"/>
  <c r="BZ549" i="3"/>
  <c r="BZ339" i="3"/>
  <c r="BZ1056" i="3"/>
  <c r="BZ624" i="3"/>
  <c r="BZ407" i="3"/>
  <c r="BZ232" i="3"/>
  <c r="BZ343" i="3"/>
  <c r="BZ1095" i="3"/>
  <c r="BZ241" i="3"/>
  <c r="BZ990" i="3"/>
  <c r="BZ598" i="3"/>
  <c r="BZ558" i="3"/>
  <c r="BZ824" i="3"/>
  <c r="BZ806" i="3"/>
  <c r="BZ83" i="3"/>
  <c r="BZ155" i="3"/>
  <c r="BZ393" i="3"/>
  <c r="BZ910" i="3"/>
  <c r="BZ872" i="3"/>
  <c r="BZ835" i="3"/>
  <c r="BZ89" i="3"/>
  <c r="BZ762" i="3"/>
  <c r="BZ902" i="3"/>
  <c r="BZ1016" i="3"/>
  <c r="BZ956" i="3"/>
  <c r="BZ56" i="3"/>
  <c r="BZ951" i="3"/>
  <c r="BZ372" i="3"/>
  <c r="BZ493" i="3"/>
  <c r="BZ962" i="3"/>
  <c r="BZ141" i="3"/>
  <c r="BZ28" i="3"/>
  <c r="BZ70" i="3"/>
  <c r="BZ283" i="3"/>
  <c r="BZ47" i="3"/>
  <c r="BZ60" i="3"/>
  <c r="BZ1064" i="3"/>
  <c r="BZ657" i="3"/>
  <c r="H29" i="11"/>
  <c r="CA8" i="3" l="1"/>
  <c r="CA7" i="3"/>
  <c r="CA1108" i="3" l="1"/>
  <c r="CA218" i="3"/>
  <c r="CA704" i="3"/>
  <c r="CA760" i="3"/>
  <c r="CA785" i="3"/>
  <c r="CA741" i="3"/>
  <c r="CA319" i="3"/>
  <c r="CA584" i="3"/>
  <c r="CA1084" i="3"/>
  <c r="CA884" i="3"/>
  <c r="CA449" i="3"/>
  <c r="CA242" i="3"/>
  <c r="CA825" i="3"/>
  <c r="CA377" i="3"/>
  <c r="CA277" i="3"/>
  <c r="CA813" i="3"/>
  <c r="CA450" i="3"/>
  <c r="CA435" i="3"/>
  <c r="CA713" i="3"/>
  <c r="CA393" i="3"/>
  <c r="CA1094" i="3"/>
  <c r="CA360" i="3"/>
  <c r="CA791" i="3"/>
  <c r="CA118" i="3"/>
  <c r="CA570" i="3"/>
  <c r="CA749" i="3"/>
  <c r="CA517" i="3"/>
  <c r="CA524" i="3"/>
  <c r="CA927" i="3"/>
  <c r="CA882" i="3"/>
  <c r="CA743" i="3"/>
  <c r="CA158" i="3"/>
  <c r="CA698" i="3"/>
  <c r="CA1086" i="3"/>
  <c r="CA1024" i="3"/>
  <c r="CA187" i="3"/>
  <c r="CA97" i="3"/>
  <c r="CA318" i="3"/>
  <c r="CA19" i="3"/>
  <c r="CA1130" i="3"/>
  <c r="CA919" i="3"/>
  <c r="CA957" i="3"/>
  <c r="CA594" i="3"/>
  <c r="CA984" i="3"/>
  <c r="CA142" i="3"/>
  <c r="CA876" i="3"/>
  <c r="CA72" i="3"/>
  <c r="CA694" i="3"/>
  <c r="CA445" i="3"/>
  <c r="CA339" i="3"/>
  <c r="CA1123" i="3"/>
  <c r="CA169" i="3"/>
  <c r="CA587" i="3"/>
  <c r="CA123" i="3"/>
  <c r="CA513" i="3"/>
  <c r="CA914" i="3"/>
  <c r="CA487" i="3"/>
  <c r="CA293" i="3"/>
  <c r="CA693" i="3"/>
  <c r="CA137" i="3"/>
  <c r="CA629" i="3"/>
  <c r="CA423" i="3"/>
  <c r="CA278" i="3"/>
  <c r="CA41" i="3"/>
  <c r="CA1068" i="3"/>
  <c r="CA460" i="3"/>
  <c r="CA924" i="3"/>
  <c r="CA1048" i="3"/>
  <c r="CA58" i="3"/>
  <c r="CA212" i="3"/>
  <c r="CA57" i="3"/>
  <c r="CA1022" i="3"/>
  <c r="CA1035" i="3"/>
  <c r="CA691" i="3"/>
  <c r="CA291" i="3"/>
  <c r="CA925" i="3"/>
  <c r="CA744" i="3"/>
  <c r="CA240" i="3"/>
  <c r="CA566" i="3"/>
  <c r="CA1019" i="3"/>
  <c r="CA437" i="3"/>
  <c r="CA807" i="3"/>
  <c r="CA382" i="3"/>
  <c r="CA601" i="3"/>
  <c r="CA591" i="3"/>
  <c r="CA873" i="3"/>
  <c r="CA675" i="3"/>
  <c r="CA772" i="3"/>
  <c r="CA168" i="3"/>
  <c r="CA684" i="3"/>
  <c r="CA710" i="3"/>
  <c r="CA737" i="3"/>
  <c r="CA1032" i="3"/>
  <c r="CA302" i="3"/>
  <c r="CA418" i="3"/>
  <c r="CA769" i="3"/>
  <c r="CA758" i="3"/>
  <c r="CA901" i="3"/>
  <c r="CA866" i="3"/>
  <c r="CA849" i="3"/>
  <c r="CA92" i="3"/>
  <c r="CA896" i="3"/>
  <c r="CA20" i="3"/>
  <c r="CA160" i="3"/>
  <c r="CA1076" i="3"/>
  <c r="CA191" i="3"/>
  <c r="CA1058" i="3"/>
  <c r="CA115" i="3"/>
  <c r="CA63" i="3"/>
  <c r="CA656" i="3"/>
  <c r="CA502" i="3"/>
  <c r="CA220" i="3"/>
  <c r="CA1002" i="3"/>
  <c r="CA764" i="3"/>
  <c r="CA456" i="3"/>
  <c r="CA389" i="3"/>
  <c r="CA1057" i="3"/>
  <c r="CA679" i="3"/>
  <c r="CA734" i="3"/>
  <c r="CA113" i="3"/>
  <c r="CA596" i="3"/>
  <c r="CA1124" i="3"/>
  <c r="CA867" i="3"/>
  <c r="CA963" i="3"/>
  <c r="CA1079" i="3"/>
  <c r="CA47" i="3"/>
  <c r="CA1096" i="3"/>
  <c r="CA413" i="3"/>
  <c r="CA338" i="3"/>
  <c r="CA430" i="3"/>
  <c r="CA476" i="3"/>
  <c r="CA60" i="3"/>
  <c r="CA604" i="3"/>
  <c r="CA357" i="3"/>
  <c r="CA724" i="3"/>
  <c r="CA284" i="3"/>
  <c r="CA374" i="3"/>
  <c r="CA1114" i="3"/>
  <c r="CA483" i="3"/>
  <c r="CA671" i="3"/>
  <c r="CA592" i="3"/>
  <c r="CA29" i="3"/>
  <c r="CA1000" i="3"/>
  <c r="CA922" i="3"/>
  <c r="CA801" i="3"/>
  <c r="CA189" i="3"/>
  <c r="CA268" i="3"/>
  <c r="CA505" i="3"/>
  <c r="CA577" i="3"/>
  <c r="CA869" i="3"/>
  <c r="CA28" i="3"/>
  <c r="CA64" i="3"/>
  <c r="CA506" i="3"/>
  <c r="CA385" i="3"/>
  <c r="CA771" i="3"/>
  <c r="CA403" i="3"/>
  <c r="CA1014" i="3"/>
  <c r="CA44" i="3"/>
  <c r="CA844" i="3"/>
  <c r="CA822" i="3"/>
  <c r="CA895" i="3"/>
  <c r="CA953" i="3"/>
  <c r="CA496" i="3"/>
  <c r="CA200" i="3"/>
  <c r="CA682" i="3"/>
  <c r="CA564" i="3"/>
  <c r="CA373" i="3"/>
  <c r="CA452" i="3"/>
  <c r="CA426" i="3"/>
  <c r="CA132" i="3"/>
  <c r="CA51" i="3"/>
  <c r="CA100" i="3"/>
  <c r="CA754" i="3"/>
  <c r="CA204" i="3"/>
  <c r="CA361" i="3"/>
  <c r="CA664" i="3"/>
  <c r="CA214" i="3"/>
  <c r="CA576" i="3"/>
  <c r="CA365" i="3"/>
  <c r="CA964" i="3"/>
  <c r="CA806" i="3"/>
  <c r="CA216" i="3"/>
  <c r="CA331" i="3"/>
  <c r="CA35" i="3"/>
  <c r="CA239" i="3"/>
  <c r="CA945" i="3"/>
  <c r="CA288" i="3"/>
  <c r="CA436" i="3"/>
  <c r="CA1003" i="3"/>
  <c r="CA906" i="3"/>
  <c r="CA473" i="3"/>
  <c r="CA1126" i="3"/>
  <c r="CA18" i="3"/>
  <c r="CA847" i="3"/>
  <c r="CA718" i="3"/>
  <c r="CA551" i="3"/>
  <c r="CA129" i="3"/>
  <c r="CA834" i="3"/>
  <c r="CA814" i="3"/>
  <c r="CA1042" i="3"/>
  <c r="CA583" i="3"/>
  <c r="CA1041" i="3"/>
  <c r="CA991" i="3"/>
  <c r="CA921" i="3"/>
  <c r="CA620" i="3"/>
  <c r="CA379" i="3"/>
  <c r="CA463" i="3"/>
  <c r="CA719" i="3"/>
  <c r="CA1087" i="3"/>
  <c r="CA49" i="3"/>
  <c r="CA237" i="3"/>
  <c r="CA651" i="3"/>
  <c r="CA43" i="3"/>
  <c r="CA504" i="3"/>
  <c r="CA272" i="3"/>
  <c r="CA215" i="3"/>
  <c r="CA878" i="3"/>
  <c r="CA250" i="3"/>
  <c r="CA1063" i="3"/>
  <c r="CA636" i="3"/>
  <c r="CA442" i="3"/>
  <c r="CA659" i="3"/>
  <c r="CA394" i="3"/>
  <c r="CA330" i="3"/>
  <c r="CA875" i="3"/>
  <c r="CA188" i="3"/>
  <c r="CA750" i="3"/>
  <c r="CA252" i="3"/>
  <c r="CA274" i="3"/>
  <c r="CA444" i="3"/>
  <c r="CA915" i="3"/>
  <c r="CA799" i="3"/>
  <c r="CA1128" i="3"/>
  <c r="CA886" i="3"/>
  <c r="CA493" i="3"/>
  <c r="CA459" i="3"/>
  <c r="CA879" i="3"/>
  <c r="CA230" i="3"/>
  <c r="CA775" i="3"/>
  <c r="CA1103" i="3"/>
  <c r="CA503" i="3"/>
  <c r="CA143" i="3"/>
  <c r="CA948" i="3"/>
  <c r="CA703" i="3"/>
  <c r="CA1091" i="3"/>
  <c r="CA400" i="3"/>
  <c r="CA974" i="3"/>
  <c r="CA559" i="3"/>
  <c r="CA275" i="3"/>
  <c r="CA273" i="3"/>
  <c r="CA195" i="3"/>
  <c r="CA1132" i="3"/>
  <c r="CA939" i="3"/>
  <c r="CA470" i="3"/>
  <c r="CA210" i="3"/>
  <c r="CA707" i="3"/>
  <c r="CA474" i="3"/>
  <c r="CA911" i="3"/>
  <c r="CA958" i="3"/>
  <c r="CA42" i="3"/>
  <c r="CA303" i="3"/>
  <c r="CA590" i="3"/>
  <c r="CA746" i="3"/>
  <c r="CA874" i="3"/>
  <c r="CA1008" i="3"/>
  <c r="CA165" i="3"/>
  <c r="CA248" i="3"/>
  <c r="CA425" i="3"/>
  <c r="CA870" i="3"/>
  <c r="CA438" i="3"/>
  <c r="CA468" i="3"/>
  <c r="CA62" i="3"/>
  <c r="CA833" i="3"/>
  <c r="CA228" i="3"/>
  <c r="CA979" i="3"/>
  <c r="CA336" i="3"/>
  <c r="CA832" i="3"/>
  <c r="CA443" i="3"/>
  <c r="CA282" i="3"/>
  <c r="CA625" i="3"/>
  <c r="CA508" i="3"/>
  <c r="CA1098" i="3"/>
  <c r="CA171" i="3"/>
  <c r="CA683" i="3"/>
  <c r="CA82" i="3"/>
  <c r="CA139" i="3"/>
  <c r="CA1131" i="3"/>
  <c r="CA375" i="3"/>
  <c r="CA779" i="3"/>
  <c r="CA910" i="3"/>
  <c r="CA1026" i="3"/>
  <c r="CA192" i="3"/>
  <c r="CA1010" i="3"/>
  <c r="CA641" i="3"/>
  <c r="CA23" i="3"/>
  <c r="CA816" i="3"/>
  <c r="CA232" i="3"/>
  <c r="CA401" i="3"/>
  <c r="CA828" i="3"/>
  <c r="CA762" i="3"/>
  <c r="CA1028" i="3"/>
  <c r="CA269" i="3"/>
  <c r="CA312" i="3"/>
  <c r="CA348" i="3"/>
  <c r="CA341" i="3"/>
  <c r="CA1135" i="3"/>
  <c r="CA492" i="3"/>
  <c r="CA951" i="3"/>
  <c r="CA1066" i="3"/>
  <c r="CA155" i="3"/>
  <c r="CA390" i="3"/>
  <c r="CA461" i="3"/>
  <c r="CA108" i="3"/>
  <c r="CA138" i="3"/>
  <c r="CA738" i="3"/>
  <c r="CA85" i="3"/>
  <c r="CA116" i="3"/>
  <c r="CA217" i="3"/>
  <c r="CA975" i="3"/>
  <c r="CA830" i="3"/>
  <c r="CA621" i="3"/>
  <c r="CA722" i="3"/>
  <c r="CA163" i="3"/>
  <c r="CA650" i="3"/>
  <c r="CA695" i="3"/>
  <c r="CA613" i="3"/>
  <c r="CA1122" i="3"/>
  <c r="CA1061" i="3"/>
  <c r="CA858" i="3"/>
  <c r="CA688" i="3"/>
  <c r="CA1101" i="3"/>
  <c r="CA549" i="3"/>
  <c r="CA935" i="3"/>
  <c r="CA381" i="3"/>
  <c r="CA412" i="3"/>
  <c r="CA548" i="3"/>
  <c r="CA1136" i="3"/>
  <c r="CA805" i="3"/>
  <c r="CA697" i="3"/>
  <c r="CA87" i="3"/>
  <c r="CA254" i="3"/>
  <c r="CA489" i="3"/>
  <c r="CA402" i="3"/>
  <c r="CA1067" i="3"/>
  <c r="CA926" i="3"/>
  <c r="CA937" i="3"/>
  <c r="CA823" i="3"/>
  <c r="CA454" i="3"/>
  <c r="CA597" i="3"/>
  <c r="CA211" i="3"/>
  <c r="CA245" i="3"/>
  <c r="CA475" i="3"/>
  <c r="CA672" i="3"/>
  <c r="CA797" i="3"/>
  <c r="CA553" i="3"/>
  <c r="CA421" i="3"/>
  <c r="CA994" i="3"/>
  <c r="CA893" i="3"/>
  <c r="CA446" i="3"/>
  <c r="CA1072" i="3"/>
  <c r="CA663" i="3"/>
  <c r="CA1046" i="3"/>
  <c r="CA631" i="3"/>
  <c r="CA67" i="3"/>
  <c r="CA1023" i="3"/>
  <c r="CA501" i="3"/>
  <c r="CA1085" i="3"/>
  <c r="CA36" i="3"/>
  <c r="CA80" i="3"/>
  <c r="CA1118" i="3"/>
  <c r="CA111" i="3"/>
  <c r="CA912" i="3"/>
  <c r="CA289" i="3"/>
  <c r="CA1060" i="3"/>
  <c r="CA1102" i="3"/>
  <c r="CA1092" i="3"/>
  <c r="CA865" i="3"/>
  <c r="CA433" i="3"/>
  <c r="CA932" i="3"/>
  <c r="CA304" i="3"/>
  <c r="CA431" i="3"/>
  <c r="CA411" i="3"/>
  <c r="CA820" i="3"/>
  <c r="CA824" i="3"/>
  <c r="CA877" i="3"/>
  <c r="CA488" i="3"/>
  <c r="CA983" i="3"/>
  <c r="CA1012" i="3"/>
  <c r="CA990" i="3"/>
  <c r="CA182" i="3"/>
  <c r="CA224" i="3"/>
  <c r="CA966" i="3"/>
  <c r="CA1037" i="3"/>
  <c r="CA986" i="3"/>
  <c r="CA1073" i="3"/>
  <c r="CA344" i="3"/>
  <c r="CA196" i="3"/>
  <c r="CA198" i="3"/>
  <c r="CA249" i="3"/>
  <c r="CA313" i="3"/>
  <c r="CA128" i="3"/>
  <c r="CA735" i="3"/>
  <c r="CA103" i="3"/>
  <c r="CA286" i="3"/>
  <c r="CA881" i="3"/>
  <c r="CA345" i="3"/>
  <c r="CA967" i="3"/>
  <c r="CA1051" i="3"/>
  <c r="CA954" i="3"/>
  <c r="CA359" i="3"/>
  <c r="CA1120" i="3"/>
  <c r="CA715" i="3"/>
  <c r="CA73" i="3"/>
  <c r="CA1020" i="3"/>
  <c r="CA638" i="3"/>
  <c r="CA598" i="3"/>
  <c r="CA257" i="3"/>
  <c r="CA543" i="3"/>
  <c r="CA821" i="3"/>
  <c r="CA642" i="3"/>
  <c r="CA571" i="3"/>
  <c r="CA407" i="3"/>
  <c r="CA235" i="3"/>
  <c r="CA376" i="3"/>
  <c r="CA190" i="3"/>
  <c r="CA962" i="3"/>
  <c r="CA300" i="3"/>
  <c r="CA1021" i="3"/>
  <c r="CA1031" i="3"/>
  <c r="CA135" i="3"/>
  <c r="CA306" i="3"/>
  <c r="CA56" i="3"/>
  <c r="CA266" i="3"/>
  <c r="CA283" i="3"/>
  <c r="CA862" i="3"/>
  <c r="CA528" i="3"/>
  <c r="CA789" i="3"/>
  <c r="CA913" i="3"/>
  <c r="CA669" i="3"/>
  <c r="CA387" i="3"/>
  <c r="CA371" i="3"/>
  <c r="CA462" i="3"/>
  <c r="CA355" i="3"/>
  <c r="CA164" i="3"/>
  <c r="CA153" i="3"/>
  <c r="CA887" i="3"/>
  <c r="CA285" i="3"/>
  <c r="CA635" i="3"/>
  <c r="CA723" i="3"/>
  <c r="CA827" i="3"/>
  <c r="CA968" i="3"/>
  <c r="CA1133" i="3"/>
  <c r="CA1104" i="3"/>
  <c r="CA863" i="3"/>
  <c r="CA263" i="3"/>
  <c r="CA885" i="3"/>
  <c r="CA839" i="3"/>
  <c r="CA857" i="3"/>
  <c r="CA557" i="3"/>
  <c r="CA871" i="3"/>
  <c r="CA608" i="3"/>
  <c r="CA419" i="3"/>
  <c r="CA53" i="3"/>
  <c r="CA654" i="3"/>
  <c r="CA943" i="3"/>
  <c r="CA534" i="3"/>
  <c r="CA546" i="3"/>
  <c r="CA740" i="3"/>
  <c r="CA605" i="3"/>
  <c r="CA199" i="3"/>
  <c r="CA976" i="3"/>
  <c r="CA84" i="3"/>
  <c r="CA102" i="3"/>
  <c r="CA575" i="3"/>
  <c r="CA742" i="3"/>
  <c r="CA561" i="3"/>
  <c r="CA739" i="3"/>
  <c r="CA988" i="3"/>
  <c r="CA582" i="3"/>
  <c r="CA902" i="3"/>
  <c r="CA427" i="3"/>
  <c r="CA755" i="3"/>
  <c r="CA24" i="3"/>
  <c r="CA167" i="3"/>
  <c r="CA186" i="3"/>
  <c r="CA354" i="3"/>
  <c r="CA98" i="3"/>
  <c r="CA692" i="3"/>
  <c r="CA370" i="3"/>
  <c r="CA447" i="3"/>
  <c r="CA852" i="3"/>
  <c r="CA172" i="3"/>
  <c r="CA593" i="3"/>
  <c r="CA471" i="3"/>
  <c r="CA93" i="3"/>
  <c r="CA931" i="3"/>
  <c r="CA644" i="3"/>
  <c r="CA52" i="3"/>
  <c r="CA159" i="3"/>
  <c r="CA202" i="3"/>
  <c r="CA86" i="3"/>
  <c r="CA995" i="3"/>
  <c r="CA753" i="3"/>
  <c r="CA781" i="3"/>
  <c r="CA78" i="3"/>
  <c r="CA941" i="3"/>
  <c r="CA681" i="3"/>
  <c r="CA531" i="3"/>
  <c r="CA396" i="3"/>
  <c r="CA175" i="3"/>
  <c r="CA843" i="3"/>
  <c r="CA900" i="3"/>
  <c r="CA133" i="3"/>
  <c r="CA166" i="3"/>
  <c r="CA395" i="3"/>
  <c r="CA565" i="3"/>
  <c r="CA728" i="3"/>
  <c r="CA810" i="3"/>
  <c r="CA99" i="3"/>
  <c r="CA185" i="3"/>
  <c r="CA279" i="3"/>
  <c r="CA261" i="3"/>
  <c r="CA1001" i="3"/>
  <c r="CA233" i="3"/>
  <c r="CA803" i="3"/>
  <c r="CA961" i="3"/>
  <c r="CA1043" i="3"/>
  <c r="CA154" i="3"/>
  <c r="CA147" i="3"/>
  <c r="CA554" i="3"/>
  <c r="CA997" i="3"/>
  <c r="CA783" i="3"/>
  <c r="CA45" i="3"/>
  <c r="CA296" i="3"/>
  <c r="CA1036" i="3"/>
  <c r="CA130" i="3"/>
  <c r="CA1129" i="3"/>
  <c r="CA1112" i="3"/>
  <c r="CA662" i="3"/>
  <c r="CA1025" i="3"/>
  <c r="CA1016" i="3"/>
  <c r="CA337" i="3"/>
  <c r="CA332" i="3"/>
  <c r="CA861" i="3"/>
  <c r="CA225" i="3"/>
  <c r="CA891" i="3"/>
  <c r="CA537" i="3"/>
  <c r="CA149" i="3"/>
  <c r="CA262" i="3"/>
  <c r="CA610" i="3"/>
  <c r="CA944" i="3"/>
  <c r="CA897" i="3"/>
  <c r="CA209" i="3"/>
  <c r="CA716" i="3"/>
  <c r="CA933" i="3"/>
  <c r="CA851" i="3"/>
  <c r="CA1015" i="3"/>
  <c r="CA1095" i="3"/>
  <c r="CA119" i="3"/>
  <c r="CA665" i="3"/>
  <c r="CA276" i="3"/>
  <c r="CA127" i="3"/>
  <c r="CA569" i="3"/>
  <c r="CA657" i="3"/>
  <c r="CA611" i="3"/>
  <c r="CA466" i="3"/>
  <c r="CA558" i="3"/>
  <c r="CA518" i="3"/>
  <c r="CA369" i="3"/>
  <c r="CA432" i="3"/>
  <c r="CA95" i="3"/>
  <c r="CA645" i="3"/>
  <c r="CA930" i="3"/>
  <c r="CA532" i="3"/>
  <c r="CA414" i="3"/>
  <c r="CA201" i="3"/>
  <c r="CA428" i="3"/>
  <c r="CA905" i="3"/>
  <c r="CA796" i="3"/>
  <c r="CA836" i="3"/>
  <c r="CA907" i="3"/>
  <c r="CA205" i="3"/>
  <c r="CA603" i="3"/>
  <c r="CA1075" i="3"/>
  <c r="CA173" i="3"/>
  <c r="CA243" i="3"/>
  <c r="CA627" i="3"/>
  <c r="CA639" i="3"/>
  <c r="CA637" i="3"/>
  <c r="CA817" i="3"/>
  <c r="CA1088" i="3"/>
  <c r="CA327" i="3"/>
  <c r="CA464" i="3"/>
  <c r="CA667" i="3"/>
  <c r="CA687" i="3"/>
  <c r="CA1030" i="3"/>
  <c r="CA117" i="3"/>
  <c r="CA222" i="3"/>
  <c r="CA1005" i="3"/>
  <c r="CA567" i="3"/>
  <c r="CA451" i="3"/>
  <c r="CA40" i="3"/>
  <c r="CA477" i="3"/>
  <c r="CA677" i="3"/>
  <c r="CA578" i="3"/>
  <c r="CA920" i="3"/>
  <c r="CA653" i="3"/>
  <c r="CA777" i="3"/>
  <c r="CA136" i="3"/>
  <c r="CA96" i="3"/>
  <c r="CA1040" i="3"/>
  <c r="CA798" i="3"/>
  <c r="CA600" i="3"/>
  <c r="CA1033" i="3"/>
  <c r="CA353" i="3"/>
  <c r="CA732" i="3"/>
  <c r="CA1054" i="3"/>
  <c r="CA864" i="3"/>
  <c r="CA148" i="3"/>
  <c r="CA294" i="3"/>
  <c r="CA221" i="3"/>
  <c r="CA391" i="3"/>
  <c r="CA1113" i="3"/>
  <c r="CA1009" i="3"/>
  <c r="CA624" i="3"/>
  <c r="CA307" i="3"/>
  <c r="CA705" i="3"/>
  <c r="CA560" i="3"/>
  <c r="CA1059" i="3"/>
  <c r="CA971" i="3"/>
  <c r="CA316" i="3"/>
  <c r="CA826" i="3"/>
  <c r="CA542" i="3"/>
  <c r="CA37" i="3"/>
  <c r="CA808" i="3"/>
  <c r="CA347" i="3"/>
  <c r="CA778" i="3"/>
  <c r="CA1065" i="3"/>
  <c r="CA623" i="3"/>
  <c r="CA197" i="3"/>
  <c r="CA343" i="3"/>
  <c r="CA752" i="3"/>
  <c r="CA241" i="3"/>
  <c r="CA65" i="3"/>
  <c r="CA936" i="3"/>
  <c r="CA809" i="3"/>
  <c r="CA121" i="3"/>
  <c r="CA599" i="3"/>
  <c r="CA767" i="3"/>
  <c r="CA70" i="3"/>
  <c r="CA538" i="3"/>
  <c r="CA325" i="3"/>
  <c r="CA782" i="3"/>
  <c r="CA1090" i="3"/>
  <c r="CA469" i="3"/>
  <c r="CA774" i="3"/>
  <c r="CA795" i="3"/>
  <c r="CA845" i="3"/>
  <c r="CA383" i="3"/>
  <c r="CA802" i="3"/>
  <c r="CA696" i="3"/>
  <c r="CA335" i="3"/>
  <c r="CA399" i="3"/>
  <c r="CA747" i="3"/>
  <c r="CA429" i="3"/>
  <c r="CA854" i="3"/>
  <c r="CA1006" i="3"/>
  <c r="CA904" i="3"/>
  <c r="CA405" i="3"/>
  <c r="CA101" i="3"/>
  <c r="CA308" i="3"/>
  <c r="CA547" i="3"/>
  <c r="CA676" i="3"/>
  <c r="CA1125" i="3"/>
  <c r="CA406" i="3"/>
  <c r="CA227" i="3"/>
  <c r="CA180" i="3"/>
  <c r="CA868" i="3"/>
  <c r="CA106" i="3"/>
  <c r="CA420" i="3"/>
  <c r="CA648" i="3"/>
  <c r="CA287" i="3"/>
  <c r="CA25" i="3"/>
  <c r="CA535" i="3"/>
  <c r="CA607" i="3"/>
  <c r="CA946" i="3"/>
  <c r="CA818" i="3"/>
  <c r="CA640" i="3"/>
  <c r="CA346" i="3"/>
  <c r="CA500" i="3"/>
  <c r="CA588" i="3"/>
  <c r="CA614" i="3"/>
  <c r="CA1045" i="3"/>
  <c r="CA977" i="3"/>
  <c r="CA317" i="3"/>
  <c r="CA731" i="3"/>
  <c r="CA652" i="3"/>
  <c r="CA410" i="3"/>
  <c r="CA38" i="3"/>
  <c r="CA1074" i="3"/>
  <c r="CA840" i="3"/>
  <c r="CA1097" i="3"/>
  <c r="CA380" i="3"/>
  <c r="CA256" i="3"/>
  <c r="CA1111" i="3"/>
  <c r="CA1109" i="3"/>
  <c r="CA934" i="3"/>
  <c r="CA124" i="3"/>
  <c r="CA458" i="3"/>
  <c r="CA521" i="3"/>
  <c r="CA1052" i="3"/>
  <c r="CA632" i="3"/>
  <c r="CA76" i="3"/>
  <c r="CA388" i="3"/>
  <c r="CA467" i="3"/>
  <c r="CA323" i="3"/>
  <c r="CA909" i="3"/>
  <c r="CA1100" i="3"/>
  <c r="CA670" i="3"/>
  <c r="CA761" i="3"/>
  <c r="CA987" i="3"/>
  <c r="CA486" i="3"/>
  <c r="CA634" i="3"/>
  <c r="CA899" i="3"/>
  <c r="CA1080" i="3"/>
  <c r="CA498" i="3"/>
  <c r="CA689" i="3"/>
  <c r="CA22" i="3"/>
  <c r="CA81" i="3"/>
  <c r="CA701" i="3"/>
  <c r="CA917" i="3"/>
  <c r="CA522" i="3"/>
  <c r="CA465" i="3"/>
  <c r="CA1004" i="3"/>
  <c r="CA956" i="3"/>
  <c r="CA74" i="3"/>
  <c r="CA673" i="3"/>
  <c r="CA959" i="3"/>
  <c r="CA686" i="3"/>
  <c r="CA264" i="3"/>
  <c r="CA661" i="3"/>
  <c r="CA748" i="3"/>
  <c r="CA299" i="3"/>
  <c r="CA292" i="3"/>
  <c r="CA253" i="3"/>
  <c r="CA392" i="3"/>
  <c r="CA940" i="3"/>
  <c r="CA109" i="3"/>
  <c r="CA947" i="3"/>
  <c r="CA633" i="3"/>
  <c r="CA800" i="3"/>
  <c r="CA415" i="3"/>
  <c r="CA766" i="3"/>
  <c r="CA525" i="3"/>
  <c r="CA615" i="3"/>
  <c r="CA955" i="3"/>
  <c r="CA157" i="3"/>
  <c r="CA751" i="3"/>
  <c r="CA985" i="3"/>
  <c r="CA916" i="3"/>
  <c r="CA773" i="3"/>
  <c r="CA1071" i="3"/>
  <c r="CA184" i="3"/>
  <c r="CA658" i="3"/>
  <c r="CA485" i="3"/>
  <c r="CA628" i="3"/>
  <c r="CA793" i="3"/>
  <c r="CA855" i="3"/>
  <c r="CA609" i="3"/>
  <c r="CA804" i="3"/>
  <c r="CA203" i="3"/>
  <c r="CA655" i="3"/>
  <c r="CA305" i="3"/>
  <c r="CA1082" i="3"/>
  <c r="CA831" i="3"/>
  <c r="CA46" i="3"/>
  <c r="CA759" i="3"/>
  <c r="CA334" i="3"/>
  <c r="CA1044" i="3"/>
  <c r="CA351" i="3"/>
  <c r="CA104" i="3"/>
  <c r="CA841" i="3"/>
  <c r="CA1034" i="3"/>
  <c r="CA622" i="3"/>
  <c r="CA918" i="3"/>
  <c r="CA618" i="3"/>
  <c r="CA1117" i="3"/>
  <c r="CA1110" i="3"/>
  <c r="CA424" i="3"/>
  <c r="CA888" i="3"/>
  <c r="CA77" i="3"/>
  <c r="CA952" i="3"/>
  <c r="CA993" i="3"/>
  <c r="CA141" i="3"/>
  <c r="CA573" i="3"/>
  <c r="CA712" i="3"/>
  <c r="CA702" i="3"/>
  <c r="CA938" i="3"/>
  <c r="CA812" i="3"/>
  <c r="CA768" i="3"/>
  <c r="CA562" i="3"/>
  <c r="CA311" i="3"/>
  <c r="CA586" i="3"/>
  <c r="CA83" i="3"/>
  <c r="CA512" i="3"/>
  <c r="CA484" i="3"/>
  <c r="CA140" i="3"/>
  <c r="CA745" i="3"/>
  <c r="CA969" i="3"/>
  <c r="CA589" i="3"/>
  <c r="CA690" i="3"/>
  <c r="CA1077" i="3"/>
  <c r="CA247" i="3"/>
  <c r="CA1099" i="3"/>
  <c r="CA717" i="3"/>
  <c r="CA88" i="3"/>
  <c r="CA540" i="3"/>
  <c r="CA837" i="3"/>
  <c r="CA352" i="3"/>
  <c r="CA1039" i="3"/>
  <c r="CA472" i="3"/>
  <c r="CA358" i="3"/>
  <c r="CA151" i="3"/>
  <c r="CA889" i="3"/>
  <c r="CA829" i="3"/>
  <c r="CA519" i="3"/>
  <c r="CA213" i="3"/>
  <c r="CA595" i="3"/>
  <c r="CA112" i="3"/>
  <c r="CA244" i="3"/>
  <c r="CA1070" i="3"/>
  <c r="CA404" i="3"/>
  <c r="CA678" i="3"/>
  <c r="CA520" i="3"/>
  <c r="CA79" i="3"/>
  <c r="CA850" i="3"/>
  <c r="CA908" i="3"/>
  <c r="CA579" i="3"/>
  <c r="CA982" i="3"/>
  <c r="CA890" i="3"/>
  <c r="CA170" i="3"/>
  <c r="CA122" i="3"/>
  <c r="CA258" i="3"/>
  <c r="CA409" i="3"/>
  <c r="CA350" i="3"/>
  <c r="CA59" i="3"/>
  <c r="CA1089" i="3"/>
  <c r="CA32" i="3"/>
  <c r="CA494" i="3"/>
  <c r="CA179" i="3"/>
  <c r="CA479" i="3"/>
  <c r="CA526" i="3"/>
  <c r="CA727" i="3"/>
  <c r="CA309" i="3"/>
  <c r="CA321" i="3"/>
  <c r="CA794" i="3"/>
  <c r="CA434" i="3"/>
  <c r="CA1083" i="3"/>
  <c r="CA1062" i="3"/>
  <c r="CA616" i="3"/>
  <c r="CA580" i="3"/>
  <c r="CA324" i="3"/>
  <c r="CA942" i="3"/>
  <c r="CA980" i="3"/>
  <c r="CA1055" i="3"/>
  <c r="CA811" i="3"/>
  <c r="CA363" i="3"/>
  <c r="CA544" i="3"/>
  <c r="CA536" i="3"/>
  <c r="CA329" i="3"/>
  <c r="CA1121" i="3"/>
  <c r="CA1105" i="3"/>
  <c r="CA162" i="3"/>
  <c r="CA482" i="3"/>
  <c r="CA838" i="3"/>
  <c r="CA585" i="3"/>
  <c r="CA439" i="3"/>
  <c r="CA776" i="3"/>
  <c r="CA94" i="3"/>
  <c r="CA529" i="3"/>
  <c r="CA903" i="3"/>
  <c r="CA1018" i="3"/>
  <c r="CA835" i="3"/>
  <c r="CA949" i="3"/>
  <c r="CA725" i="3"/>
  <c r="CA416" i="3"/>
  <c r="CA66" i="3"/>
  <c r="CA999" i="3"/>
  <c r="CA145" i="3"/>
  <c r="CA295" i="3"/>
  <c r="CA271" i="3"/>
  <c r="CA368" i="3"/>
  <c r="CA105" i="3"/>
  <c r="CA54" i="3"/>
  <c r="CA666" i="3"/>
  <c r="CA923" i="3"/>
  <c r="CA372" i="3"/>
  <c r="CA555" i="3"/>
  <c r="CA556" i="3"/>
  <c r="CA478" i="3"/>
  <c r="CA960" i="3"/>
  <c r="CA602" i="3"/>
  <c r="CA30" i="3"/>
  <c r="CA362" i="3"/>
  <c r="CA859" i="3"/>
  <c r="CA550" i="3"/>
  <c r="CA643" i="3"/>
  <c r="CA491" i="3"/>
  <c r="CA756" i="3"/>
  <c r="CA422" i="3"/>
  <c r="CA680" i="3"/>
  <c r="CA846" i="3"/>
  <c r="CA626" i="3"/>
  <c r="CA226" i="3"/>
  <c r="CA480" i="3"/>
  <c r="CA125" i="3"/>
  <c r="CA315" i="3"/>
  <c r="CA516" i="3"/>
  <c r="CA17" i="3"/>
  <c r="CA417" i="3"/>
  <c r="CA280" i="3"/>
  <c r="CA349" i="3"/>
  <c r="CA238" i="3"/>
  <c r="CA765" i="3"/>
  <c r="CA328" i="3"/>
  <c r="CA1134" i="3"/>
  <c r="CA177" i="3"/>
  <c r="CA1093" i="3"/>
  <c r="CA234" i="3"/>
  <c r="CA322" i="3"/>
  <c r="CA972" i="3"/>
  <c r="CA515" i="3"/>
  <c r="CA152" i="3"/>
  <c r="CA507" i="3"/>
  <c r="CA499" i="3"/>
  <c r="CA563" i="3"/>
  <c r="CA788" i="3"/>
  <c r="CA290" i="3"/>
  <c r="CA1127" i="3"/>
  <c r="CA131" i="3"/>
  <c r="CA510" i="3"/>
  <c r="CA581" i="3"/>
  <c r="CA992" i="3"/>
  <c r="CA457" i="3"/>
  <c r="CA736" i="3"/>
  <c r="CA853" i="3"/>
  <c r="CA91" i="3"/>
  <c r="CA297" i="3"/>
  <c r="CA75" i="3"/>
  <c r="CA69" i="3"/>
  <c r="CA973" i="3"/>
  <c r="CA90" i="3"/>
  <c r="CA1119" i="3"/>
  <c r="CA1107" i="3"/>
  <c r="CA1017" i="3"/>
  <c r="CA1047" i="3"/>
  <c r="CA270" i="3"/>
  <c r="CA89" i="3"/>
  <c r="CA386" i="3"/>
  <c r="CA568" i="3"/>
  <c r="CA441" i="3"/>
  <c r="CA733" i="3"/>
  <c r="CA110" i="3"/>
  <c r="CA27" i="3"/>
  <c r="CA156" i="3"/>
  <c r="CA333" i="3"/>
  <c r="CA545" i="3"/>
  <c r="CA1053" i="3"/>
  <c r="CA481" i="3"/>
  <c r="CA208" i="3"/>
  <c r="CA714" i="3"/>
  <c r="CA397" i="3"/>
  <c r="CA31" i="3"/>
  <c r="CA1064" i="3"/>
  <c r="CA178" i="3"/>
  <c r="CA706" i="3"/>
  <c r="CA709" i="3"/>
  <c r="CA965" i="3"/>
  <c r="CA981" i="3"/>
  <c r="CA176" i="3"/>
  <c r="CA39" i="3"/>
  <c r="CA126" i="3"/>
  <c r="CA1029" i="3"/>
  <c r="CA552" i="3"/>
  <c r="CA174" i="3"/>
  <c r="CA574" i="3"/>
  <c r="CA134" i="3"/>
  <c r="CA50" i="3"/>
  <c r="CA668" i="3"/>
  <c r="CA68" i="3"/>
  <c r="CA539" i="3"/>
  <c r="CA251" i="3"/>
  <c r="CA790" i="3"/>
  <c r="CA708" i="3"/>
  <c r="CA398" i="3"/>
  <c r="CA281" i="3"/>
  <c r="CA898" i="3"/>
  <c r="CA530" i="3"/>
  <c r="CA301" i="3"/>
  <c r="CA194" i="3"/>
  <c r="CA1007" i="3"/>
  <c r="CA970" i="3"/>
  <c r="CA699" i="3"/>
  <c r="CA989" i="3"/>
  <c r="CA120" i="3"/>
  <c r="CA497" i="3"/>
  <c r="CA26" i="3"/>
  <c r="CA978" i="3"/>
  <c r="CA310" i="3"/>
  <c r="CA364" i="3"/>
  <c r="CA1078" i="3"/>
  <c r="CA792" i="3"/>
  <c r="CA514" i="3"/>
  <c r="CA229" i="3"/>
  <c r="CA720" i="3"/>
  <c r="CA819" i="3"/>
  <c r="CA440" i="3"/>
  <c r="CA1011" i="3"/>
  <c r="CA780" i="3"/>
  <c r="CA259" i="3"/>
  <c r="CA928" i="3"/>
  <c r="CA1027" i="3"/>
  <c r="CA16" i="3"/>
  <c r="CA856" i="3"/>
  <c r="CA246" i="3"/>
  <c r="CA757" i="3"/>
  <c r="CA848" i="3"/>
  <c r="CA763" i="3"/>
  <c r="CA181" i="3"/>
  <c r="CA647" i="3"/>
  <c r="CA1013" i="3"/>
  <c r="CA1038" i="3"/>
  <c r="CA206" i="3"/>
  <c r="CA842" i="3"/>
  <c r="CA726" i="3"/>
  <c r="CA71" i="3"/>
  <c r="CA1115" i="3"/>
  <c r="CA1106" i="3"/>
  <c r="CA815" i="3"/>
  <c r="CA342" i="3"/>
  <c r="CA298" i="3"/>
  <c r="CA700" i="3"/>
  <c r="CA660" i="3"/>
  <c r="CA453" i="3"/>
  <c r="CA646" i="3"/>
  <c r="CA255" i="3"/>
  <c r="CA617" i="3"/>
  <c r="CA533" i="3"/>
  <c r="CA770" i="3"/>
  <c r="CA378" i="3"/>
  <c r="CA872" i="3"/>
  <c r="CA265" i="3"/>
  <c r="CA572" i="3"/>
  <c r="CA207" i="3"/>
  <c r="CA490" i="3"/>
  <c r="CA1081" i="3"/>
  <c r="CA114" i="3"/>
  <c r="CA320" i="3"/>
  <c r="CA48" i="3"/>
  <c r="CA144" i="3"/>
  <c r="CA674" i="3"/>
  <c r="CA996" i="3"/>
  <c r="CA314" i="3"/>
  <c r="CA929" i="3"/>
  <c r="CA1056" i="3"/>
  <c r="CA721" i="3"/>
  <c r="CA998" i="3"/>
  <c r="CA384" i="3"/>
  <c r="CA509" i="3"/>
  <c r="CA161" i="3"/>
  <c r="CA880" i="3"/>
  <c r="CA33" i="3"/>
  <c r="CA236" i="3"/>
  <c r="CA34" i="3"/>
  <c r="CA619" i="3"/>
  <c r="CA340" i="3"/>
  <c r="CA541" i="3"/>
  <c r="CA606" i="3"/>
  <c r="CA1049" i="3"/>
  <c r="CA61" i="3"/>
  <c r="CA1050" i="3"/>
  <c r="CA786" i="3"/>
  <c r="CA894" i="3"/>
  <c r="CA150" i="3"/>
  <c r="CA612" i="3"/>
  <c r="CA1069" i="3"/>
  <c r="CA527" i="3"/>
  <c r="CA107" i="3"/>
  <c r="CA883" i="3"/>
  <c r="CA366" i="3"/>
  <c r="CA511" i="3"/>
  <c r="CA448" i="3"/>
  <c r="CA367" i="3"/>
  <c r="CA146" i="3"/>
  <c r="CA455" i="3"/>
  <c r="CA784" i="3"/>
  <c r="CA21" i="3"/>
  <c r="CA193" i="3"/>
  <c r="CA729" i="3"/>
  <c r="CA730" i="3"/>
  <c r="CA630" i="3"/>
  <c r="CA223" i="3"/>
  <c r="CA231" i="3"/>
  <c r="CA267" i="3"/>
  <c r="CA55" i="3"/>
  <c r="CA685" i="3"/>
  <c r="CA356" i="3"/>
  <c r="CA860" i="3"/>
  <c r="CA950" i="3"/>
  <c r="CA219" i="3"/>
  <c r="CA892" i="3"/>
  <c r="CA523" i="3"/>
  <c r="CA260" i="3"/>
  <c r="CA326" i="3"/>
  <c r="CA649" i="3"/>
  <c r="CA711" i="3"/>
  <c r="CA787" i="3"/>
  <c r="CA408" i="3"/>
  <c r="CA495" i="3"/>
  <c r="CA183" i="3"/>
  <c r="CA1116" i="3"/>
</calcChain>
</file>

<file path=xl/comments1.xml><?xml version="1.0" encoding="utf-8"?>
<comments xmlns="http://schemas.openxmlformats.org/spreadsheetml/2006/main">
  <authors>
    <author>Andrés Patarroyo</author>
    <author>alopezv</author>
  </authors>
  <commentList>
    <comment ref="H13" authorId="0" shapeId="0">
      <text>
        <r>
          <rPr>
            <b/>
            <sz val="9"/>
            <color indexed="81"/>
            <rFont val="Tahoma"/>
            <family val="2"/>
          </rPr>
          <t>Andrés Patarroyo:</t>
        </r>
        <r>
          <rPr>
            <sz val="9"/>
            <color indexed="81"/>
            <rFont val="Tahoma"/>
            <family val="2"/>
          </rPr>
          <t xml:space="preserve">
coincide con total en renglón 3 de tabla SAYP puesto que se enuncia como registros validados.</t>
        </r>
      </text>
    </comment>
    <comment ref="AK14" authorId="1" shapeId="0">
      <text>
        <r>
          <rPr>
            <b/>
            <sz val="9"/>
            <color indexed="81"/>
            <rFont val="Tahoma"/>
            <family val="2"/>
          </rPr>
          <t>alopezv:</t>
        </r>
        <r>
          <rPr>
            <sz val="9"/>
            <color indexed="81"/>
            <rFont val="Tahoma"/>
            <family val="2"/>
          </rPr>
          <t xml:space="preserve">
Desafiiados, retirados, af. interrumpida</t>
        </r>
      </text>
    </comment>
    <comment ref="AW14" authorId="1" shapeId="0">
      <text>
        <r>
          <rPr>
            <b/>
            <sz val="9"/>
            <color indexed="81"/>
            <rFont val="Tahoma"/>
            <family val="2"/>
          </rPr>
          <t>alopezv:</t>
        </r>
        <r>
          <rPr>
            <sz val="9"/>
            <color indexed="81"/>
            <rFont val="Tahoma"/>
            <family val="2"/>
          </rPr>
          <t xml:space="preserve">
Retirados</t>
        </r>
      </text>
    </comment>
    <comment ref="BI14" authorId="1" shapeId="0">
      <text>
        <r>
          <rPr>
            <b/>
            <sz val="9"/>
            <color indexed="81"/>
            <rFont val="Tahoma"/>
            <family val="2"/>
          </rPr>
          <t>alopezv:</t>
        </r>
        <r>
          <rPr>
            <sz val="9"/>
            <color indexed="81"/>
            <rFont val="Tahoma"/>
            <family val="2"/>
          </rPr>
          <t xml:space="preserve">
Retirados</t>
        </r>
      </text>
    </comment>
  </commentList>
</comments>
</file>

<file path=xl/connections.xml><?xml version="1.0" encoding="utf-8"?>
<connections xmlns="http://schemas.openxmlformats.org/spreadsheetml/2006/main">
  <connection id="1" odcFile="C:\Users\apatarroyo\Documents\Mis archivos de origen de datos\cubos.sispro.gov.co CU_BDUA.odc" keepAlive="1" name="cubos.sispro.gov.co CU_BDUA" description="Información de las Afiliaciones con corte a Junio /2015" type="5" refreshedVersion="5" background="1">
    <dbPr connection="Provider=MSOLAP.5;Persist Security Info=True;User ID=sispro.local\apatarroyo;Initial Catalog=CU_BDUA;Data Source=cubos.sispro.gov.co;MDX Compatibility=1;Safety Options=2;MDX Missing Member Mode=Error" command="CU_BDUA" commandType="1"/>
    <olapPr sendLocale="1" rowDrillCount="1000"/>
  </connection>
</connections>
</file>

<file path=xl/sharedStrings.xml><?xml version="1.0" encoding="utf-8"?>
<sst xmlns="http://schemas.openxmlformats.org/spreadsheetml/2006/main" count="44157" uniqueCount="3557">
  <si>
    <t>BOGOTA D.C.</t>
  </si>
  <si>
    <t>Puerto Tejada</t>
  </si>
  <si>
    <t>Fredonia</t>
  </si>
  <si>
    <t>Galapa</t>
  </si>
  <si>
    <t>Leticia</t>
  </si>
  <si>
    <t>05</t>
  </si>
  <si>
    <t>08</t>
  </si>
  <si>
    <t>MPIO</t>
  </si>
  <si>
    <t>11001</t>
  </si>
  <si>
    <t>13001</t>
  </si>
  <si>
    <t>13140</t>
  </si>
  <si>
    <t>13160</t>
  </si>
  <si>
    <t>13188</t>
  </si>
  <si>
    <t>13212</t>
  </si>
  <si>
    <t>13222</t>
  </si>
  <si>
    <t>13244</t>
  </si>
  <si>
    <t>13248</t>
  </si>
  <si>
    <t>13268</t>
  </si>
  <si>
    <t>13030</t>
  </si>
  <si>
    <t>13300</t>
  </si>
  <si>
    <t>13042</t>
  </si>
  <si>
    <t>13430</t>
  </si>
  <si>
    <t>13433</t>
  </si>
  <si>
    <t>13440</t>
  </si>
  <si>
    <t>13442</t>
  </si>
  <si>
    <t>13458</t>
  </si>
  <si>
    <t>13468</t>
  </si>
  <si>
    <t>13473</t>
  </si>
  <si>
    <t>13490</t>
  </si>
  <si>
    <t>13052</t>
  </si>
  <si>
    <t>13549</t>
  </si>
  <si>
    <t>13580</t>
  </si>
  <si>
    <t>13006</t>
  </si>
  <si>
    <t>13600</t>
  </si>
  <si>
    <t>13062</t>
  </si>
  <si>
    <t>13620</t>
  </si>
  <si>
    <t>13647</t>
  </si>
  <si>
    <t>13650</t>
  </si>
  <si>
    <t>13654</t>
  </si>
  <si>
    <t>13655</t>
  </si>
  <si>
    <t>13657</t>
  </si>
  <si>
    <t>13667</t>
  </si>
  <si>
    <t>13670</t>
  </si>
  <si>
    <t>13673</t>
  </si>
  <si>
    <t>13683</t>
  </si>
  <si>
    <t>13688</t>
  </si>
  <si>
    <t>13074</t>
  </si>
  <si>
    <t>13744</t>
  </si>
  <si>
    <t>13760</t>
  </si>
  <si>
    <t>13780</t>
  </si>
  <si>
    <t>13810</t>
  </si>
  <si>
    <t>13836</t>
  </si>
  <si>
    <t>13838</t>
  </si>
  <si>
    <t>13873</t>
  </si>
  <si>
    <t>13894</t>
  </si>
  <si>
    <t>15001</t>
  </si>
  <si>
    <t>15104</t>
  </si>
  <si>
    <t>15106</t>
  </si>
  <si>
    <t>15109</t>
  </si>
  <si>
    <t>15114</t>
  </si>
  <si>
    <t>15131</t>
  </si>
  <si>
    <t>15135</t>
  </si>
  <si>
    <t>15162</t>
  </si>
  <si>
    <t>15172</t>
  </si>
  <si>
    <t>15176</t>
  </si>
  <si>
    <t>15180</t>
  </si>
  <si>
    <t>15183</t>
  </si>
  <si>
    <t>15185</t>
  </si>
  <si>
    <t>15187</t>
  </si>
  <si>
    <t>15189</t>
  </si>
  <si>
    <t>15204</t>
  </si>
  <si>
    <t>15212</t>
  </si>
  <si>
    <t>15215</t>
  </si>
  <si>
    <t>15218</t>
  </si>
  <si>
    <t>15022</t>
  </si>
  <si>
    <t>15223</t>
  </si>
  <si>
    <t>15224</t>
  </si>
  <si>
    <t>15226</t>
  </si>
  <si>
    <t>15232</t>
  </si>
  <si>
    <t>15236</t>
  </si>
  <si>
    <t>15238</t>
  </si>
  <si>
    <t>15244</t>
  </si>
  <si>
    <t>15248</t>
  </si>
  <si>
    <t>15272</t>
  </si>
  <si>
    <t>15276</t>
  </si>
  <si>
    <t>15293</t>
  </si>
  <si>
    <t>15296</t>
  </si>
  <si>
    <t>15299</t>
  </si>
  <si>
    <t>15317</t>
  </si>
  <si>
    <t>15322</t>
  </si>
  <si>
    <t>15325</t>
  </si>
  <si>
    <t>15332</t>
  </si>
  <si>
    <t>15362</t>
  </si>
  <si>
    <t>15367</t>
  </si>
  <si>
    <t>15368</t>
  </si>
  <si>
    <t>15377</t>
  </si>
  <si>
    <t>15380</t>
  </si>
  <si>
    <t>15401</t>
  </si>
  <si>
    <t>15403</t>
  </si>
  <si>
    <t>15407</t>
  </si>
  <si>
    <t>15425</t>
  </si>
  <si>
    <t>15442</t>
  </si>
  <si>
    <t>15455</t>
  </si>
  <si>
    <t>15464</t>
  </si>
  <si>
    <t>15466</t>
  </si>
  <si>
    <t>15469</t>
  </si>
  <si>
    <t>15047</t>
  </si>
  <si>
    <t>15476</t>
  </si>
  <si>
    <t>15480</t>
  </si>
  <si>
    <t>15491</t>
  </si>
  <si>
    <t>15494</t>
  </si>
  <si>
    <t>15500</t>
  </si>
  <si>
    <t>15507</t>
  </si>
  <si>
    <t>15051</t>
  </si>
  <si>
    <t>15511</t>
  </si>
  <si>
    <t>15514</t>
  </si>
  <si>
    <t>15516</t>
  </si>
  <si>
    <t>15518</t>
  </si>
  <si>
    <t>15522</t>
  </si>
  <si>
    <t>15531</t>
  </si>
  <si>
    <t>15533</t>
  </si>
  <si>
    <t>15537</t>
  </si>
  <si>
    <t>15542</t>
  </si>
  <si>
    <t>15550</t>
  </si>
  <si>
    <t>15572</t>
  </si>
  <si>
    <t>15580</t>
  </si>
  <si>
    <t>15599</t>
  </si>
  <si>
    <t>15600</t>
  </si>
  <si>
    <t>15621</t>
  </si>
  <si>
    <t>15632</t>
  </si>
  <si>
    <t>15638</t>
  </si>
  <si>
    <t>15646</t>
  </si>
  <si>
    <t>15660</t>
  </si>
  <si>
    <t>15664</t>
  </si>
  <si>
    <t>15667</t>
  </si>
  <si>
    <t>15673</t>
  </si>
  <si>
    <t>15676</t>
  </si>
  <si>
    <t>15681</t>
  </si>
  <si>
    <t>15686</t>
  </si>
  <si>
    <t>15690</t>
  </si>
  <si>
    <t>15693</t>
  </si>
  <si>
    <t>15696</t>
  </si>
  <si>
    <t>15720</t>
  </si>
  <si>
    <t>15723</t>
  </si>
  <si>
    <t>15740</t>
  </si>
  <si>
    <t>15753</t>
  </si>
  <si>
    <t>15755</t>
  </si>
  <si>
    <t>15757</t>
  </si>
  <si>
    <t>15759</t>
  </si>
  <si>
    <t>15761</t>
  </si>
  <si>
    <t>15762</t>
  </si>
  <si>
    <t>15763</t>
  </si>
  <si>
    <t>15764</t>
  </si>
  <si>
    <t>15774</t>
  </si>
  <si>
    <t>15776</t>
  </si>
  <si>
    <t>15778</t>
  </si>
  <si>
    <t>15790</t>
  </si>
  <si>
    <t>15798</t>
  </si>
  <si>
    <t>15804</t>
  </si>
  <si>
    <t>15806</t>
  </si>
  <si>
    <t>15808</t>
  </si>
  <si>
    <t>15810</t>
  </si>
  <si>
    <t>15814</t>
  </si>
  <si>
    <t>15816</t>
  </si>
  <si>
    <t>15820</t>
  </si>
  <si>
    <t>15822</t>
  </si>
  <si>
    <t>15832</t>
  </si>
  <si>
    <t>15835</t>
  </si>
  <si>
    <t>15837</t>
  </si>
  <si>
    <t>15839</t>
  </si>
  <si>
    <t>15842</t>
  </si>
  <si>
    <t>15861</t>
  </si>
  <si>
    <t>15087</t>
  </si>
  <si>
    <t>15879</t>
  </si>
  <si>
    <t>15897</t>
  </si>
  <si>
    <t>15090</t>
  </si>
  <si>
    <t>15092</t>
  </si>
  <si>
    <t>15097</t>
  </si>
  <si>
    <t>17001</t>
  </si>
  <si>
    <t>17013</t>
  </si>
  <si>
    <t>17174</t>
  </si>
  <si>
    <t>17272</t>
  </si>
  <si>
    <t>17380</t>
  </si>
  <si>
    <t>17388</t>
  </si>
  <si>
    <t>17042</t>
  </si>
  <si>
    <t>17433</t>
  </si>
  <si>
    <t>17442</t>
  </si>
  <si>
    <t>17444</t>
  </si>
  <si>
    <t>17446</t>
  </si>
  <si>
    <t>17486</t>
  </si>
  <si>
    <t>17495</t>
  </si>
  <si>
    <t>17050</t>
  </si>
  <si>
    <t>17513</t>
  </si>
  <si>
    <t>17524</t>
  </si>
  <si>
    <t>17541</t>
  </si>
  <si>
    <t>17614</t>
  </si>
  <si>
    <t>17616</t>
  </si>
  <si>
    <t>17653</t>
  </si>
  <si>
    <t>17662</t>
  </si>
  <si>
    <t>17665</t>
  </si>
  <si>
    <t>17777</t>
  </si>
  <si>
    <t>17867</t>
  </si>
  <si>
    <t>17873</t>
  </si>
  <si>
    <t>17877</t>
  </si>
  <si>
    <t>17088</t>
  </si>
  <si>
    <t>18001</t>
  </si>
  <si>
    <t>18150</t>
  </si>
  <si>
    <t>18205</t>
  </si>
  <si>
    <t>18247</t>
  </si>
  <si>
    <t>18256</t>
  </si>
  <si>
    <t>18029</t>
  </si>
  <si>
    <t>18410</t>
  </si>
  <si>
    <t>18460</t>
  </si>
  <si>
    <t>18479</t>
  </si>
  <si>
    <t>18592</t>
  </si>
  <si>
    <t>18610</t>
  </si>
  <si>
    <t>18753</t>
  </si>
  <si>
    <t>18756</t>
  </si>
  <si>
    <t>18785</t>
  </si>
  <si>
    <t>18860</t>
  </si>
  <si>
    <t>18094</t>
  </si>
  <si>
    <t>19001</t>
  </si>
  <si>
    <t>19100</t>
  </si>
  <si>
    <t>19110</t>
  </si>
  <si>
    <t>19130</t>
  </si>
  <si>
    <t>19137</t>
  </si>
  <si>
    <t>19142</t>
  </si>
  <si>
    <t>19212</t>
  </si>
  <si>
    <t>19022</t>
  </si>
  <si>
    <t>19256</t>
  </si>
  <si>
    <t>19290</t>
  </si>
  <si>
    <t>19300</t>
  </si>
  <si>
    <t>19318</t>
  </si>
  <si>
    <t>19355</t>
  </si>
  <si>
    <t>19392</t>
  </si>
  <si>
    <t>19397</t>
  </si>
  <si>
    <t>19418</t>
  </si>
  <si>
    <t>19450</t>
  </si>
  <si>
    <t>19455</t>
  </si>
  <si>
    <t>19473</t>
  </si>
  <si>
    <t>19050</t>
  </si>
  <si>
    <t>19513</t>
  </si>
  <si>
    <t>19517</t>
  </si>
  <si>
    <t>19532</t>
  </si>
  <si>
    <t>19533</t>
  </si>
  <si>
    <t>19548</t>
  </si>
  <si>
    <t>19573</t>
  </si>
  <si>
    <t>19585</t>
  </si>
  <si>
    <t>19622</t>
  </si>
  <si>
    <t>19693</t>
  </si>
  <si>
    <t>19698</t>
  </si>
  <si>
    <t>19701</t>
  </si>
  <si>
    <t>19743</t>
  </si>
  <si>
    <t>19075</t>
  </si>
  <si>
    <t>19760</t>
  </si>
  <si>
    <t>19780</t>
  </si>
  <si>
    <t>19785</t>
  </si>
  <si>
    <t>19807</t>
  </si>
  <si>
    <t>19809</t>
  </si>
  <si>
    <t>19821</t>
  </si>
  <si>
    <t>19824</t>
  </si>
  <si>
    <t>19845</t>
  </si>
  <si>
    <t>20001</t>
  </si>
  <si>
    <t>20011</t>
  </si>
  <si>
    <t>20013</t>
  </si>
  <si>
    <t>20175</t>
  </si>
  <si>
    <t>20178</t>
  </si>
  <si>
    <t>20228</t>
  </si>
  <si>
    <t>20238</t>
  </si>
  <si>
    <t>20250</t>
  </si>
  <si>
    <t>20295</t>
  </si>
  <si>
    <t>20310</t>
  </si>
  <si>
    <t>20032</t>
  </si>
  <si>
    <t>20383</t>
  </si>
  <si>
    <t>20400</t>
  </si>
  <si>
    <t>20443</t>
  </si>
  <si>
    <t>20045</t>
  </si>
  <si>
    <t>20517</t>
  </si>
  <si>
    <t>20550</t>
  </si>
  <si>
    <t>20570</t>
  </si>
  <si>
    <t>20060</t>
  </si>
  <si>
    <t>20614</t>
  </si>
  <si>
    <t>20621</t>
  </si>
  <si>
    <t>20710</t>
  </si>
  <si>
    <t>20750</t>
  </si>
  <si>
    <t>20770</t>
  </si>
  <si>
    <t>20787</t>
  </si>
  <si>
    <t>23001</t>
  </si>
  <si>
    <t>23162</t>
  </si>
  <si>
    <t>23168</t>
  </si>
  <si>
    <t>23182</t>
  </si>
  <si>
    <t>23189</t>
  </si>
  <si>
    <t>23300</t>
  </si>
  <si>
    <t>23350</t>
  </si>
  <si>
    <t>23417</t>
  </si>
  <si>
    <t>23419</t>
  </si>
  <si>
    <t>23464</t>
  </si>
  <si>
    <t>23466</t>
  </si>
  <si>
    <t>23500</t>
  </si>
  <si>
    <t>23555</t>
  </si>
  <si>
    <t>23570</t>
  </si>
  <si>
    <t>23574</t>
  </si>
  <si>
    <t>23580</t>
  </si>
  <si>
    <t>23586</t>
  </si>
  <si>
    <t>23660</t>
  </si>
  <si>
    <t>23670</t>
  </si>
  <si>
    <t>23672</t>
  </si>
  <si>
    <t>23675</t>
  </si>
  <si>
    <t>23678</t>
  </si>
  <si>
    <t>23068</t>
  </si>
  <si>
    <t>23682</t>
  </si>
  <si>
    <t>23686</t>
  </si>
  <si>
    <t>23079</t>
  </si>
  <si>
    <t>23807</t>
  </si>
  <si>
    <t>23815</t>
  </si>
  <si>
    <t>23855</t>
  </si>
  <si>
    <t>23090</t>
  </si>
  <si>
    <t>25001</t>
  </si>
  <si>
    <t>25120</t>
  </si>
  <si>
    <t>25123</t>
  </si>
  <si>
    <t>25126</t>
  </si>
  <si>
    <t>25148</t>
  </si>
  <si>
    <t>25151</t>
  </si>
  <si>
    <t>25154</t>
  </si>
  <si>
    <t>25168</t>
  </si>
  <si>
    <t>25175</t>
  </si>
  <si>
    <t>25178</t>
  </si>
  <si>
    <t>25181</t>
  </si>
  <si>
    <t>25183</t>
  </si>
  <si>
    <t>25019</t>
  </si>
  <si>
    <t>25200</t>
  </si>
  <si>
    <t>25214</t>
  </si>
  <si>
    <t>25224</t>
  </si>
  <si>
    <t>25245</t>
  </si>
  <si>
    <t>25258</t>
  </si>
  <si>
    <t>25260</t>
  </si>
  <si>
    <t>25269</t>
  </si>
  <si>
    <t>25279</t>
  </si>
  <si>
    <t>25281</t>
  </si>
  <si>
    <t>25286</t>
  </si>
  <si>
    <t>25288</t>
  </si>
  <si>
    <t>25290</t>
  </si>
  <si>
    <t>25293</t>
  </si>
  <si>
    <t>25295</t>
  </si>
  <si>
    <t>25297</t>
  </si>
  <si>
    <t>25299</t>
  </si>
  <si>
    <t>25307</t>
  </si>
  <si>
    <t>25312</t>
  </si>
  <si>
    <t>25317</t>
  </si>
  <si>
    <t>25320</t>
  </si>
  <si>
    <t>25322</t>
  </si>
  <si>
    <t>25324</t>
  </si>
  <si>
    <t>25326</t>
  </si>
  <si>
    <t>25328</t>
  </si>
  <si>
    <t>25335</t>
  </si>
  <si>
    <t>25339</t>
  </si>
  <si>
    <t>25035</t>
  </si>
  <si>
    <t>25368</t>
  </si>
  <si>
    <t>25372</t>
  </si>
  <si>
    <t>25377</t>
  </si>
  <si>
    <t>25386</t>
  </si>
  <si>
    <t>25394</t>
  </si>
  <si>
    <t>25398</t>
  </si>
  <si>
    <t>25040</t>
  </si>
  <si>
    <t>25402</t>
  </si>
  <si>
    <t>25407</t>
  </si>
  <si>
    <t>25426</t>
  </si>
  <si>
    <t>25430</t>
  </si>
  <si>
    <t>25436</t>
  </si>
  <si>
    <t>25438</t>
  </si>
  <si>
    <t>25473</t>
  </si>
  <si>
    <t>25483</t>
  </si>
  <si>
    <t>25486</t>
  </si>
  <si>
    <t>25488</t>
  </si>
  <si>
    <t>25489</t>
  </si>
  <si>
    <t>25491</t>
  </si>
  <si>
    <t>25506</t>
  </si>
  <si>
    <t>25513</t>
  </si>
  <si>
    <t>25518</t>
  </si>
  <si>
    <t>25524</t>
  </si>
  <si>
    <t>25053</t>
  </si>
  <si>
    <t>25530</t>
  </si>
  <si>
    <t>25535</t>
  </si>
  <si>
    <t>25572</t>
  </si>
  <si>
    <t>25580</t>
  </si>
  <si>
    <t>25592</t>
  </si>
  <si>
    <t>25594</t>
  </si>
  <si>
    <t>25596</t>
  </si>
  <si>
    <t>25599</t>
  </si>
  <si>
    <t>25612</t>
  </si>
  <si>
    <t>25645</t>
  </si>
  <si>
    <t>25649</t>
  </si>
  <si>
    <t>25653</t>
  </si>
  <si>
    <t>25658</t>
  </si>
  <si>
    <t>25662</t>
  </si>
  <si>
    <t>25718</t>
  </si>
  <si>
    <t>25736</t>
  </si>
  <si>
    <t>25740</t>
  </si>
  <si>
    <t>25743</t>
  </si>
  <si>
    <t>25745</t>
  </si>
  <si>
    <t>25754</t>
  </si>
  <si>
    <t>25758</t>
  </si>
  <si>
    <t>25769</t>
  </si>
  <si>
    <t>25772</t>
  </si>
  <si>
    <t>25777</t>
  </si>
  <si>
    <t>25779</t>
  </si>
  <si>
    <t>25781</t>
  </si>
  <si>
    <t>25785</t>
  </si>
  <si>
    <t>25793</t>
  </si>
  <si>
    <t>25797</t>
  </si>
  <si>
    <t>25799</t>
  </si>
  <si>
    <t>25805</t>
  </si>
  <si>
    <t>25807</t>
  </si>
  <si>
    <t>25815</t>
  </si>
  <si>
    <t>25817</t>
  </si>
  <si>
    <t>25823</t>
  </si>
  <si>
    <t>25839</t>
  </si>
  <si>
    <t>25841</t>
  </si>
  <si>
    <t>25843</t>
  </si>
  <si>
    <t>25845</t>
  </si>
  <si>
    <t>25851</t>
  </si>
  <si>
    <t>25086</t>
  </si>
  <si>
    <t>25862</t>
  </si>
  <si>
    <t>25867</t>
  </si>
  <si>
    <t>25871</t>
  </si>
  <si>
    <t>25873</t>
  </si>
  <si>
    <t>25875</t>
  </si>
  <si>
    <t>25878</t>
  </si>
  <si>
    <t>25885</t>
  </si>
  <si>
    <t>25898</t>
  </si>
  <si>
    <t>25899</t>
  </si>
  <si>
    <t>25095</t>
  </si>
  <si>
    <t>25099</t>
  </si>
  <si>
    <t>27001</t>
  </si>
  <si>
    <t>27135</t>
  </si>
  <si>
    <t>27150</t>
  </si>
  <si>
    <t>27160</t>
  </si>
  <si>
    <t>27205</t>
  </si>
  <si>
    <t>27245</t>
  </si>
  <si>
    <t>27025</t>
  </si>
  <si>
    <t>27250</t>
  </si>
  <si>
    <t>27361</t>
  </si>
  <si>
    <t>27372</t>
  </si>
  <si>
    <t>27413</t>
  </si>
  <si>
    <t>27425</t>
  </si>
  <si>
    <t>27430</t>
  </si>
  <si>
    <t>27450</t>
  </si>
  <si>
    <t>27491</t>
  </si>
  <si>
    <t>27495</t>
  </si>
  <si>
    <t>27050</t>
  </si>
  <si>
    <t>27580</t>
  </si>
  <si>
    <t>27006</t>
  </si>
  <si>
    <t>27600</t>
  </si>
  <si>
    <t>27615</t>
  </si>
  <si>
    <t>27660</t>
  </si>
  <si>
    <t>27073</t>
  </si>
  <si>
    <t>27745</t>
  </si>
  <si>
    <t>27075</t>
  </si>
  <si>
    <t>27077</t>
  </si>
  <si>
    <t>27787</t>
  </si>
  <si>
    <t>27800</t>
  </si>
  <si>
    <t>27810</t>
  </si>
  <si>
    <t>27099</t>
  </si>
  <si>
    <t>41001</t>
  </si>
  <si>
    <t>41013</t>
  </si>
  <si>
    <t>41132</t>
  </si>
  <si>
    <t>41016</t>
  </si>
  <si>
    <t>41020</t>
  </si>
  <si>
    <t>41206</t>
  </si>
  <si>
    <t>41244</t>
  </si>
  <si>
    <t>41026</t>
  </si>
  <si>
    <t>41298</t>
  </si>
  <si>
    <t>41306</t>
  </si>
  <si>
    <t>41319</t>
  </si>
  <si>
    <t>41349</t>
  </si>
  <si>
    <t>41357</t>
  </si>
  <si>
    <t>41359</t>
  </si>
  <si>
    <t>41378</t>
  </si>
  <si>
    <t>41396</t>
  </si>
  <si>
    <t>41483</t>
  </si>
  <si>
    <t>41503</t>
  </si>
  <si>
    <t>41518</t>
  </si>
  <si>
    <t>41524</t>
  </si>
  <si>
    <t>41530</t>
  </si>
  <si>
    <t>41548</t>
  </si>
  <si>
    <t>41551</t>
  </si>
  <si>
    <t>41006</t>
  </si>
  <si>
    <t>41615</t>
  </si>
  <si>
    <t>41660</t>
  </si>
  <si>
    <t>41668</t>
  </si>
  <si>
    <t>41676</t>
  </si>
  <si>
    <t>41770</t>
  </si>
  <si>
    <t>41078</t>
  </si>
  <si>
    <t>41791</t>
  </si>
  <si>
    <t>41797</t>
  </si>
  <si>
    <t>41799</t>
  </si>
  <si>
    <t>41801</t>
  </si>
  <si>
    <t>41807</t>
  </si>
  <si>
    <t>41872</t>
  </si>
  <si>
    <t>41885</t>
  </si>
  <si>
    <t>44001</t>
  </si>
  <si>
    <t>44110</t>
  </si>
  <si>
    <t>44279</t>
  </si>
  <si>
    <t>44035</t>
  </si>
  <si>
    <t>44378</t>
  </si>
  <si>
    <t>44420</t>
  </si>
  <si>
    <t>44430</t>
  </si>
  <si>
    <t>44560</t>
  </si>
  <si>
    <t>44650</t>
  </si>
  <si>
    <t>44078</t>
  </si>
  <si>
    <t>44847</t>
  </si>
  <si>
    <t>44855</t>
  </si>
  <si>
    <t>44874</t>
  </si>
  <si>
    <t>44090</t>
  </si>
  <si>
    <t>44098</t>
  </si>
  <si>
    <t>47001</t>
  </si>
  <si>
    <t>47161</t>
  </si>
  <si>
    <t>47170</t>
  </si>
  <si>
    <t>47189</t>
  </si>
  <si>
    <t>47205</t>
  </si>
  <si>
    <t>47245</t>
  </si>
  <si>
    <t>47258</t>
  </si>
  <si>
    <t>47268</t>
  </si>
  <si>
    <t>47288</t>
  </si>
  <si>
    <t>47030</t>
  </si>
  <si>
    <t>47318</t>
  </si>
  <si>
    <t>47460</t>
  </si>
  <si>
    <t>47053</t>
  </si>
  <si>
    <t>47541</t>
  </si>
  <si>
    <t>47545</t>
  </si>
  <si>
    <t>47551</t>
  </si>
  <si>
    <t>47555</t>
  </si>
  <si>
    <t>47570</t>
  </si>
  <si>
    <t>47058</t>
  </si>
  <si>
    <t>47605</t>
  </si>
  <si>
    <t>47660</t>
  </si>
  <si>
    <t>47675</t>
  </si>
  <si>
    <t>47692</t>
  </si>
  <si>
    <t>47703</t>
  </si>
  <si>
    <t>47707</t>
  </si>
  <si>
    <t>47720</t>
  </si>
  <si>
    <t>47745</t>
  </si>
  <si>
    <t>47798</t>
  </si>
  <si>
    <t>47960</t>
  </si>
  <si>
    <t>47980</t>
  </si>
  <si>
    <t>05001</t>
  </si>
  <si>
    <t>05101</t>
  </si>
  <si>
    <t>05107</t>
  </si>
  <si>
    <t>05113</t>
  </si>
  <si>
    <t>05120</t>
  </si>
  <si>
    <t>05125</t>
  </si>
  <si>
    <t>05129</t>
  </si>
  <si>
    <t>05134</t>
  </si>
  <si>
    <t>05138</t>
  </si>
  <si>
    <t>05142</t>
  </si>
  <si>
    <t>05145</t>
  </si>
  <si>
    <t>05147</t>
  </si>
  <si>
    <t>05148</t>
  </si>
  <si>
    <t>05150</t>
  </si>
  <si>
    <t>05154</t>
  </si>
  <si>
    <t>05172</t>
  </si>
  <si>
    <t>05190</t>
  </si>
  <si>
    <t>05197</t>
  </si>
  <si>
    <t>05002</t>
  </si>
  <si>
    <t>05206</t>
  </si>
  <si>
    <t>05209</t>
  </si>
  <si>
    <t>05021</t>
  </si>
  <si>
    <t>05212</t>
  </si>
  <si>
    <t>05234</t>
  </si>
  <si>
    <t>05237</t>
  </si>
  <si>
    <t>05240</t>
  </si>
  <si>
    <t>05250</t>
  </si>
  <si>
    <t>05264</t>
  </si>
  <si>
    <t>05266</t>
  </si>
  <si>
    <t>05282</t>
  </si>
  <si>
    <t>05284</t>
  </si>
  <si>
    <t>05030</t>
  </si>
  <si>
    <t>05306</t>
  </si>
  <si>
    <t>05308</t>
  </si>
  <si>
    <t>05031</t>
  </si>
  <si>
    <t>05310</t>
  </si>
  <si>
    <t>05313</t>
  </si>
  <si>
    <t>05315</t>
  </si>
  <si>
    <t>05318</t>
  </si>
  <si>
    <t>05321</t>
  </si>
  <si>
    <t>05034</t>
  </si>
  <si>
    <t>05347</t>
  </si>
  <si>
    <t>05353</t>
  </si>
  <si>
    <t>05036</t>
  </si>
  <si>
    <t>05360</t>
  </si>
  <si>
    <t>05361</t>
  </si>
  <si>
    <t>05364</t>
  </si>
  <si>
    <t>05368</t>
  </si>
  <si>
    <t>05376</t>
  </si>
  <si>
    <t>05038</t>
  </si>
  <si>
    <t>05380</t>
  </si>
  <si>
    <t>05390</t>
  </si>
  <si>
    <t>05004</t>
  </si>
  <si>
    <t>05040</t>
  </si>
  <si>
    <t>05400</t>
  </si>
  <si>
    <t>05411</t>
  </si>
  <si>
    <t>05042</t>
  </si>
  <si>
    <t>05425</t>
  </si>
  <si>
    <t>05044</t>
  </si>
  <si>
    <t>05440</t>
  </si>
  <si>
    <t>05045</t>
  </si>
  <si>
    <t>05467</t>
  </si>
  <si>
    <t>05475</t>
  </si>
  <si>
    <t>05480</t>
  </si>
  <si>
    <t>05483</t>
  </si>
  <si>
    <t>05490</t>
  </si>
  <si>
    <t>05495</t>
  </si>
  <si>
    <t>05501</t>
  </si>
  <si>
    <t>05051</t>
  </si>
  <si>
    <t>05541</t>
  </si>
  <si>
    <t>05543</t>
  </si>
  <si>
    <t>05055</t>
  </si>
  <si>
    <t>05576</t>
  </si>
  <si>
    <t>05579</t>
  </si>
  <si>
    <t>05585</t>
  </si>
  <si>
    <t>05059</t>
  </si>
  <si>
    <t>05591</t>
  </si>
  <si>
    <t>05604</t>
  </si>
  <si>
    <t>05607</t>
  </si>
  <si>
    <t>05615</t>
  </si>
  <si>
    <t>05628</t>
  </si>
  <si>
    <t>05631</t>
  </si>
  <si>
    <t>05642</t>
  </si>
  <si>
    <t>05647</t>
  </si>
  <si>
    <t>05649</t>
  </si>
  <si>
    <t>05652</t>
  </si>
  <si>
    <t>05656</t>
  </si>
  <si>
    <t>05658</t>
  </si>
  <si>
    <t>05659</t>
  </si>
  <si>
    <t>05660</t>
  </si>
  <si>
    <t>05664</t>
  </si>
  <si>
    <t>05665</t>
  </si>
  <si>
    <t>05667</t>
  </si>
  <si>
    <t>05670</t>
  </si>
  <si>
    <t>05674</t>
  </si>
  <si>
    <t>05679</t>
  </si>
  <si>
    <t>05686</t>
  </si>
  <si>
    <t>05690</t>
  </si>
  <si>
    <t>05697</t>
  </si>
  <si>
    <t>05736</t>
  </si>
  <si>
    <t>05756</t>
  </si>
  <si>
    <t>05761</t>
  </si>
  <si>
    <t>05789</t>
  </si>
  <si>
    <t>05079</t>
  </si>
  <si>
    <t>05790</t>
  </si>
  <si>
    <t>05792</t>
  </si>
  <si>
    <t>05809</t>
  </si>
  <si>
    <t>05819</t>
  </si>
  <si>
    <t>05837</t>
  </si>
  <si>
    <t>05842</t>
  </si>
  <si>
    <t>05847</t>
  </si>
  <si>
    <t>05854</t>
  </si>
  <si>
    <t>05856</t>
  </si>
  <si>
    <t>05858</t>
  </si>
  <si>
    <t>05086</t>
  </si>
  <si>
    <t>05861</t>
  </si>
  <si>
    <t>05873</t>
  </si>
  <si>
    <t>05088</t>
  </si>
  <si>
    <t>05885</t>
  </si>
  <si>
    <t>05887</t>
  </si>
  <si>
    <t>05890</t>
  </si>
  <si>
    <t>05893</t>
  </si>
  <si>
    <t>05895</t>
  </si>
  <si>
    <t>05091</t>
  </si>
  <si>
    <t>05093</t>
  </si>
  <si>
    <t>50001</t>
  </si>
  <si>
    <t>50110</t>
  </si>
  <si>
    <t>50124</t>
  </si>
  <si>
    <t>50150</t>
  </si>
  <si>
    <t>50223</t>
  </si>
  <si>
    <t>50226</t>
  </si>
  <si>
    <t>50245</t>
  </si>
  <si>
    <t>50251</t>
  </si>
  <si>
    <t>50270</t>
  </si>
  <si>
    <t>50287</t>
  </si>
  <si>
    <t>50313</t>
  </si>
  <si>
    <t>50318</t>
  </si>
  <si>
    <t>50325</t>
  </si>
  <si>
    <t>50330</t>
  </si>
  <si>
    <t>50350</t>
  </si>
  <si>
    <t>50370</t>
  </si>
  <si>
    <t>50400</t>
  </si>
  <si>
    <t>50450</t>
  </si>
  <si>
    <t>50568</t>
  </si>
  <si>
    <t>50573</t>
  </si>
  <si>
    <t>50577</t>
  </si>
  <si>
    <t>50590</t>
  </si>
  <si>
    <t>50006</t>
  </si>
  <si>
    <t>50606</t>
  </si>
  <si>
    <t>50680</t>
  </si>
  <si>
    <t>50683</t>
  </si>
  <si>
    <t>50686</t>
  </si>
  <si>
    <t>50689</t>
  </si>
  <si>
    <t>50711</t>
  </si>
  <si>
    <t>52001</t>
  </si>
  <si>
    <t>52110</t>
  </si>
  <si>
    <t>52019</t>
  </si>
  <si>
    <t>52203</t>
  </si>
  <si>
    <t>52207</t>
  </si>
  <si>
    <t>52210</t>
  </si>
  <si>
    <t>52215</t>
  </si>
  <si>
    <t>52022</t>
  </si>
  <si>
    <t>52224</t>
  </si>
  <si>
    <t>52227</t>
  </si>
  <si>
    <t>52233</t>
  </si>
  <si>
    <t>52240</t>
  </si>
  <si>
    <t>52250</t>
  </si>
  <si>
    <t>52254</t>
  </si>
  <si>
    <t>52256</t>
  </si>
  <si>
    <t>52258</t>
  </si>
  <si>
    <t>52260</t>
  </si>
  <si>
    <t>52287</t>
  </si>
  <si>
    <t>52317</t>
  </si>
  <si>
    <t>52320</t>
  </si>
  <si>
    <t>52323</t>
  </si>
  <si>
    <t>52352</t>
  </si>
  <si>
    <t>52354</t>
  </si>
  <si>
    <t>52356</t>
  </si>
  <si>
    <t>52036</t>
  </si>
  <si>
    <t>52378</t>
  </si>
  <si>
    <t>52381</t>
  </si>
  <si>
    <t>52385</t>
  </si>
  <si>
    <t>52390</t>
  </si>
  <si>
    <t>52399</t>
  </si>
  <si>
    <t>52405</t>
  </si>
  <si>
    <t>52411</t>
  </si>
  <si>
    <t>52418</t>
  </si>
  <si>
    <t>52427</t>
  </si>
  <si>
    <t>52435</t>
  </si>
  <si>
    <t>52473</t>
  </si>
  <si>
    <t>52480</t>
  </si>
  <si>
    <t>52490</t>
  </si>
  <si>
    <t>52506</t>
  </si>
  <si>
    <t>52051</t>
  </si>
  <si>
    <t>52520</t>
  </si>
  <si>
    <t>52540</t>
  </si>
  <si>
    <t>52560</t>
  </si>
  <si>
    <t>52565</t>
  </si>
  <si>
    <t>52573</t>
  </si>
  <si>
    <t>52585</t>
  </si>
  <si>
    <t>52612</t>
  </si>
  <si>
    <t>52621</t>
  </si>
  <si>
    <t>52678</t>
  </si>
  <si>
    <t>52683</t>
  </si>
  <si>
    <t>52685</t>
  </si>
  <si>
    <t>52687</t>
  </si>
  <si>
    <t>52693</t>
  </si>
  <si>
    <t>52694</t>
  </si>
  <si>
    <t>52696</t>
  </si>
  <si>
    <t>52699</t>
  </si>
  <si>
    <t>52720</t>
  </si>
  <si>
    <t>52786</t>
  </si>
  <si>
    <t>52788</t>
  </si>
  <si>
    <t>52079</t>
  </si>
  <si>
    <t>52083</t>
  </si>
  <si>
    <t>52835</t>
  </si>
  <si>
    <t>52838</t>
  </si>
  <si>
    <t>52885</t>
  </si>
  <si>
    <t>54001</t>
  </si>
  <si>
    <t>54109</t>
  </si>
  <si>
    <t>54125</t>
  </si>
  <si>
    <t>54128</t>
  </si>
  <si>
    <t>54172</t>
  </si>
  <si>
    <t>54174</t>
  </si>
  <si>
    <t>54206</t>
  </si>
  <si>
    <t>54223</t>
  </si>
  <si>
    <t>54239</t>
  </si>
  <si>
    <t>54245</t>
  </si>
  <si>
    <t>54250</t>
  </si>
  <si>
    <t>54261</t>
  </si>
  <si>
    <t>54003</t>
  </si>
  <si>
    <t>54313</t>
  </si>
  <si>
    <t>54344</t>
  </si>
  <si>
    <t>54347</t>
  </si>
  <si>
    <t>54377</t>
  </si>
  <si>
    <t>54385</t>
  </si>
  <si>
    <t>54398</t>
  </si>
  <si>
    <t>54405</t>
  </si>
  <si>
    <t>54418</t>
  </si>
  <si>
    <t>54480</t>
  </si>
  <si>
    <t>54498</t>
  </si>
  <si>
    <t>54051</t>
  </si>
  <si>
    <t>54518</t>
  </si>
  <si>
    <t>54520</t>
  </si>
  <si>
    <t>54553</t>
  </si>
  <si>
    <t>54599</t>
  </si>
  <si>
    <t>54660</t>
  </si>
  <si>
    <t>54670</t>
  </si>
  <si>
    <t>54673</t>
  </si>
  <si>
    <t>54680</t>
  </si>
  <si>
    <t>54720</t>
  </si>
  <si>
    <t>54743</t>
  </si>
  <si>
    <t>54800</t>
  </si>
  <si>
    <t>54810</t>
  </si>
  <si>
    <t>54820</t>
  </si>
  <si>
    <t>54871</t>
  </si>
  <si>
    <t>54874</t>
  </si>
  <si>
    <t>54099</t>
  </si>
  <si>
    <t>63001</t>
  </si>
  <si>
    <t>63111</t>
  </si>
  <si>
    <t>63130</t>
  </si>
  <si>
    <t>63190</t>
  </si>
  <si>
    <t>63212</t>
  </si>
  <si>
    <t>63272</t>
  </si>
  <si>
    <t>63302</t>
  </si>
  <si>
    <t>63401</t>
  </si>
  <si>
    <t>63470</t>
  </si>
  <si>
    <t>63548</t>
  </si>
  <si>
    <t>63594</t>
  </si>
  <si>
    <t>63690</t>
  </si>
  <si>
    <t>66001</t>
  </si>
  <si>
    <t>66170</t>
  </si>
  <si>
    <t>66318</t>
  </si>
  <si>
    <t>66383</t>
  </si>
  <si>
    <t>66400</t>
  </si>
  <si>
    <t>66440</t>
  </si>
  <si>
    <t>66045</t>
  </si>
  <si>
    <t>66456</t>
  </si>
  <si>
    <t>66572</t>
  </si>
  <si>
    <t>66594</t>
  </si>
  <si>
    <t>66682</t>
  </si>
  <si>
    <t>66687</t>
  </si>
  <si>
    <t>66075</t>
  </si>
  <si>
    <t>66088</t>
  </si>
  <si>
    <t>68001</t>
  </si>
  <si>
    <t>68101</t>
  </si>
  <si>
    <t>68121</t>
  </si>
  <si>
    <t>68013</t>
  </si>
  <si>
    <t>68132</t>
  </si>
  <si>
    <t>68147</t>
  </si>
  <si>
    <t>68152</t>
  </si>
  <si>
    <t>68160</t>
  </si>
  <si>
    <t>68162</t>
  </si>
  <si>
    <t>68167</t>
  </si>
  <si>
    <t>68169</t>
  </si>
  <si>
    <t>68176</t>
  </si>
  <si>
    <t>68179</t>
  </si>
  <si>
    <t>68190</t>
  </si>
  <si>
    <t>68020</t>
  </si>
  <si>
    <t>68207</t>
  </si>
  <si>
    <t>68209</t>
  </si>
  <si>
    <t>68211</t>
  </si>
  <si>
    <t>68217</t>
  </si>
  <si>
    <t>68229</t>
  </si>
  <si>
    <t>68235</t>
  </si>
  <si>
    <t>68245</t>
  </si>
  <si>
    <t>68250</t>
  </si>
  <si>
    <t>68255</t>
  </si>
  <si>
    <t>68264</t>
  </si>
  <si>
    <t>68266</t>
  </si>
  <si>
    <t>68271</t>
  </si>
  <si>
    <t>68276</t>
  </si>
  <si>
    <t>68296</t>
  </si>
  <si>
    <t>68298</t>
  </si>
  <si>
    <t>68307</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</si>
  <si>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</si>
  <si>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</si>
  <si>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</si>
  <si>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</si>
  <si>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</si>
  <si>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</si>
  <si>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</si>
  <si>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</si>
  <si>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</si>
  <si>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</si>
  <si>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</si>
  <si>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</si>
  <si>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</si>
  <si>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</si>
  <si>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</si>
  <si>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</si>
  <si>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</si>
  <si>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</si>
  <si>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</si>
  <si>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</si>
  <si>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</si>
  <si>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68051</t>
  </si>
  <si>
    <t>68522</t>
  </si>
  <si>
    <t>68524</t>
  </si>
  <si>
    <t>68533</t>
  </si>
  <si>
    <t>68547</t>
  </si>
  <si>
    <t>68549</t>
  </si>
  <si>
    <t>68572</t>
  </si>
  <si>
    <t>68573</t>
  </si>
  <si>
    <t>68575</t>
  </si>
  <si>
    <t>68615</t>
  </si>
  <si>
    <t>68655</t>
  </si>
  <si>
    <t>68669</t>
  </si>
  <si>
    <t>68673</t>
  </si>
  <si>
    <t>68679</t>
  </si>
  <si>
    <t>68682</t>
  </si>
  <si>
    <t>68684</t>
  </si>
  <si>
    <t>68686</t>
  </si>
  <si>
    <t>68689</t>
  </si>
  <si>
    <t>68705</t>
  </si>
  <si>
    <t>68720</t>
  </si>
  <si>
    <t>68745</t>
  </si>
  <si>
    <t>68755</t>
  </si>
  <si>
    <t>68077</t>
  </si>
  <si>
    <t>68770</t>
  </si>
  <si>
    <t>68773</t>
  </si>
  <si>
    <t>68780</t>
  </si>
  <si>
    <t>68079</t>
  </si>
  <si>
    <t>68081</t>
  </si>
  <si>
    <t>68820</t>
  </si>
  <si>
    <t>68855</t>
  </si>
  <si>
    <t>68861</t>
  </si>
  <si>
    <t>68867</t>
  </si>
  <si>
    <t>68872</t>
  </si>
  <si>
    <t>68895</t>
  </si>
  <si>
    <t>68092</t>
  </si>
  <si>
    <t>70001</t>
  </si>
  <si>
    <t>70110</t>
  </si>
  <si>
    <t>70124</t>
  </si>
  <si>
    <t>70204</t>
  </si>
  <si>
    <t>70215</t>
  </si>
  <si>
    <t>70221</t>
  </si>
  <si>
    <t>70230</t>
  </si>
  <si>
    <t>70233</t>
  </si>
  <si>
    <t>70235</t>
  </si>
  <si>
    <t>70265</t>
  </si>
  <si>
    <t>70400</t>
  </si>
  <si>
    <t>70418</t>
  </si>
  <si>
    <t>70429</t>
  </si>
  <si>
    <t>70473</t>
  </si>
  <si>
    <t>70508</t>
  </si>
  <si>
    <t>70523</t>
  </si>
  <si>
    <t>70670</t>
  </si>
  <si>
    <t>70678</t>
  </si>
  <si>
    <t>70702</t>
  </si>
  <si>
    <t>70708</t>
  </si>
  <si>
    <t>70713</t>
  </si>
  <si>
    <t>70717</t>
  </si>
  <si>
    <t>70742</t>
  </si>
  <si>
    <t>70771</t>
  </si>
  <si>
    <t>70820</t>
  </si>
  <si>
    <t>70823</t>
  </si>
  <si>
    <t>73001</t>
  </si>
  <si>
    <t>73124</t>
  </si>
  <si>
    <t>73148</t>
  </si>
  <si>
    <t>73152</t>
  </si>
  <si>
    <t>73168</t>
  </si>
  <si>
    <t>73200</t>
  </si>
  <si>
    <t>73217</t>
  </si>
  <si>
    <t>73226</t>
  </si>
  <si>
    <t>73236</t>
  </si>
  <si>
    <t>73024</t>
  </si>
  <si>
    <t>73026</t>
  </si>
  <si>
    <t>73268</t>
  </si>
  <si>
    <t>73270</t>
  </si>
  <si>
    <t>73275</t>
  </si>
  <si>
    <t>73283</t>
  </si>
  <si>
    <t>73030</t>
  </si>
  <si>
    <t>73319</t>
  </si>
  <si>
    <t>73347</t>
  </si>
  <si>
    <t>73349</t>
  </si>
  <si>
    <t>73352</t>
  </si>
  <si>
    <t>73408</t>
  </si>
  <si>
    <t>73411</t>
  </si>
  <si>
    <t>73043</t>
  </si>
  <si>
    <t>73443</t>
  </si>
  <si>
    <t>73449</t>
  </si>
  <si>
    <t>73461</t>
  </si>
  <si>
    <t>73483</t>
  </si>
  <si>
    <t>73504</t>
  </si>
  <si>
    <t>73520</t>
  </si>
  <si>
    <t>73547</t>
  </si>
  <si>
    <t>73055</t>
  </si>
  <si>
    <t>73555</t>
  </si>
  <si>
    <t>73563</t>
  </si>
  <si>
    <t>73585</t>
  </si>
  <si>
    <t>73616</t>
  </si>
  <si>
    <t>73622</t>
  </si>
  <si>
    <t>73624</t>
  </si>
  <si>
    <t>73067</t>
  </si>
  <si>
    <t>73671</t>
  </si>
  <si>
    <t>73675</t>
  </si>
  <si>
    <t>73678</t>
  </si>
  <si>
    <t>73686</t>
  </si>
  <si>
    <t>73770</t>
  </si>
  <si>
    <t>73854</t>
  </si>
  <si>
    <t>73861</t>
  </si>
  <si>
    <t>73870</t>
  </si>
  <si>
    <t>73873</t>
  </si>
  <si>
    <t>76001</t>
  </si>
  <si>
    <t>76100</t>
  </si>
  <si>
    <t>76109</t>
  </si>
  <si>
    <t>76111</t>
  </si>
  <si>
    <t>76113</t>
  </si>
  <si>
    <t>76122</t>
  </si>
  <si>
    <t>76126</t>
  </si>
  <si>
    <t>76130</t>
  </si>
  <si>
    <t>76147</t>
  </si>
  <si>
    <t>76020</t>
  </si>
  <si>
    <t>76233</t>
  </si>
  <si>
    <t>76243</t>
  </si>
  <si>
    <t>76246</t>
  </si>
  <si>
    <t>76248</t>
  </si>
  <si>
    <t>76250</t>
  </si>
  <si>
    <t>76275</t>
  </si>
  <si>
    <t>76306</t>
  </si>
  <si>
    <t>76318</t>
  </si>
  <si>
    <t>76036</t>
  </si>
  <si>
    <t>76364</t>
  </si>
  <si>
    <t>76377</t>
  </si>
  <si>
    <t>76400</t>
  </si>
  <si>
    <t>76403</t>
  </si>
  <si>
    <t>76041</t>
  </si>
  <si>
    <t>76497</t>
  </si>
  <si>
    <t>76520</t>
  </si>
  <si>
    <t>76054</t>
  </si>
  <si>
    <t>76563</t>
  </si>
  <si>
    <t>76606</t>
  </si>
  <si>
    <t>76616</t>
  </si>
  <si>
    <t>76622</t>
  </si>
  <si>
    <t>76670</t>
  </si>
  <si>
    <t>76736</t>
  </si>
  <si>
    <t>76823</t>
  </si>
  <si>
    <t>76828</t>
  </si>
  <si>
    <t>76834</t>
  </si>
  <si>
    <t>76845</t>
  </si>
  <si>
    <t>76863</t>
  </si>
  <si>
    <t>76869</t>
  </si>
  <si>
    <t>76890</t>
  </si>
  <si>
    <t>76892</t>
  </si>
  <si>
    <t>76895</t>
  </si>
  <si>
    <t>08001</t>
  </si>
  <si>
    <t>08137</t>
  </si>
  <si>
    <t>08141</t>
  </si>
  <si>
    <t>08296</t>
  </si>
  <si>
    <t>08372</t>
  </si>
  <si>
    <t>08421</t>
  </si>
  <si>
    <t>08433</t>
  </si>
  <si>
    <t>08436</t>
  </si>
  <si>
    <t>08520</t>
  </si>
  <si>
    <t>08549</t>
  </si>
  <si>
    <t>08558</t>
  </si>
  <si>
    <t>08560</t>
  </si>
  <si>
    <t>08573</t>
  </si>
  <si>
    <t>08606</t>
  </si>
  <si>
    <t>08634</t>
  </si>
  <si>
    <t>08638</t>
  </si>
  <si>
    <t>08675</t>
  </si>
  <si>
    <t>08685</t>
  </si>
  <si>
    <t>08758</t>
  </si>
  <si>
    <t>08770</t>
  </si>
  <si>
    <t>08078</t>
  </si>
  <si>
    <t>08832</t>
  </si>
  <si>
    <t>08849</t>
  </si>
  <si>
    <t>81001</t>
  </si>
  <si>
    <t>81220</t>
  </si>
  <si>
    <t>81300</t>
  </si>
  <si>
    <t>81591</t>
  </si>
  <si>
    <t>81065</t>
  </si>
  <si>
    <t>81736</t>
  </si>
  <si>
    <t>81794</t>
  </si>
  <si>
    <t>85001</t>
  </si>
  <si>
    <t>85010</t>
  </si>
  <si>
    <t>85125</t>
  </si>
  <si>
    <t>85136</t>
  </si>
  <si>
    <t>85139</t>
  </si>
  <si>
    <t>85015</t>
  </si>
  <si>
    <t>85162</t>
  </si>
  <si>
    <t>85225</t>
  </si>
  <si>
    <t>85230</t>
  </si>
  <si>
    <t>85250</t>
  </si>
  <si>
    <t>85263</t>
  </si>
  <si>
    <t>85279</t>
  </si>
  <si>
    <t>85300</t>
  </si>
  <si>
    <t>85315</t>
  </si>
  <si>
    <t>85325</t>
  </si>
  <si>
    <t>85400</t>
  </si>
  <si>
    <t>85410</t>
  </si>
  <si>
    <t>85430</t>
  </si>
  <si>
    <t>85440</t>
  </si>
  <si>
    <t>86001</t>
  </si>
  <si>
    <t>86219</t>
  </si>
  <si>
    <t>86320</t>
  </si>
  <si>
    <t>86568</t>
  </si>
  <si>
    <t>86569</t>
  </si>
  <si>
    <t>86571</t>
  </si>
  <si>
    <t>86573</t>
  </si>
  <si>
    <t>86749</t>
  </si>
  <si>
    <t>86755</t>
  </si>
  <si>
    <t>86757</t>
  </si>
  <si>
    <t>86760</t>
  </si>
  <si>
    <t>86865</t>
  </si>
  <si>
    <t>86885</t>
  </si>
  <si>
    <t>88001</t>
  </si>
  <si>
    <t>88564</t>
  </si>
  <si>
    <t>91001</t>
  </si>
  <si>
    <t>94001</t>
  </si>
  <si>
    <t>95001</t>
  </si>
  <si>
    <t>95015</t>
  </si>
  <si>
    <t>95200</t>
  </si>
  <si>
    <t>95025</t>
  </si>
  <si>
    <t>97001</t>
  </si>
  <si>
    <t>97161</t>
  </si>
  <si>
    <t>97666</t>
  </si>
  <si>
    <t>99001</t>
  </si>
  <si>
    <t>99524</t>
  </si>
  <si>
    <t>99624</t>
  </si>
  <si>
    <t>99773</t>
  </si>
  <si>
    <t>Bogota, D.C.</t>
  </si>
  <si>
    <t>Cartagena</t>
  </si>
  <si>
    <t>Calamar</t>
  </si>
  <si>
    <t>Cantagallo</t>
  </si>
  <si>
    <t>Cicuco</t>
  </si>
  <si>
    <t>Cordoba</t>
  </si>
  <si>
    <t>Clemencia</t>
  </si>
  <si>
    <t>El Carmen de Bolivar</t>
  </si>
  <si>
    <t>El Guamo</t>
  </si>
  <si>
    <t>El Peñon</t>
  </si>
  <si>
    <t>Altos del Rosario</t>
  </si>
  <si>
    <t>Hatillo de Loba</t>
  </si>
  <si>
    <t>Arenal</t>
  </si>
  <si>
    <t>Magangue</t>
  </si>
  <si>
    <t>Mahates</t>
  </si>
  <si>
    <t>Margarita</t>
  </si>
  <si>
    <t>Maria La Baja</t>
  </si>
  <si>
    <t>Montecristo</t>
  </si>
  <si>
    <t>Mompos</t>
  </si>
  <si>
    <t>Morales</t>
  </si>
  <si>
    <t>Norosi</t>
  </si>
  <si>
    <t>Arjona</t>
  </si>
  <si>
    <t>Pinillos</t>
  </si>
  <si>
    <t>Regidor</t>
  </si>
  <si>
    <t>Achi</t>
  </si>
  <si>
    <t>Rio Viejo</t>
  </si>
  <si>
    <t>Arroyohondo</t>
  </si>
  <si>
    <t>San Cristobal</t>
  </si>
  <si>
    <t>San Estanislao</t>
  </si>
  <si>
    <t>San Fernando</t>
  </si>
  <si>
    <t>San Jacinto</t>
  </si>
  <si>
    <t>San Jacinto del Cauca</t>
  </si>
  <si>
    <t>San Juan Nepomuceno</t>
  </si>
  <si>
    <t>San Martin de Loba</t>
  </si>
  <si>
    <t>San Pablo</t>
  </si>
  <si>
    <t>Santa Catalina</t>
  </si>
  <si>
    <t>Santa Rosa</t>
  </si>
  <si>
    <t>Santa Rosa del Sur</t>
  </si>
  <si>
    <t>Barranco de Loba</t>
  </si>
  <si>
    <t>Simiti</t>
  </si>
  <si>
    <t>Soplaviento</t>
  </si>
  <si>
    <t>Talaigua Nuevo</t>
  </si>
  <si>
    <t>Tiquisio</t>
  </si>
  <si>
    <t>Turbaco</t>
  </si>
  <si>
    <t>Turbana</t>
  </si>
  <si>
    <t>Villanueva</t>
  </si>
  <si>
    <t>Zambrano</t>
  </si>
  <si>
    <t>Tunja</t>
  </si>
  <si>
    <t>Boyaca</t>
  </si>
  <si>
    <t>Briceño</t>
  </si>
  <si>
    <t>Buenavista</t>
  </si>
  <si>
    <t>Busbanza</t>
  </si>
  <si>
    <t>Caldas</t>
  </si>
  <si>
    <t>Campohermoso</t>
  </si>
  <si>
    <t>Cerinza</t>
  </si>
  <si>
    <t>Chinavita</t>
  </si>
  <si>
    <t>Chiquinquira</t>
  </si>
  <si>
    <t>Chiscas</t>
  </si>
  <si>
    <t>Chita</t>
  </si>
  <si>
    <t>Chitaraque</t>
  </si>
  <si>
    <t>Chivata</t>
  </si>
  <si>
    <t>Cienega</t>
  </si>
  <si>
    <t>Combita</t>
  </si>
  <si>
    <t>Coper</t>
  </si>
  <si>
    <t>Corrales</t>
  </si>
  <si>
    <t>Covarachia</t>
  </si>
  <si>
    <t>Almeida</t>
  </si>
  <si>
    <t>Cubara</t>
  </si>
  <si>
    <t>Cucaita</t>
  </si>
  <si>
    <t>Cuitiva</t>
  </si>
  <si>
    <t>Chiquiza</t>
  </si>
  <si>
    <t>Chivor</t>
  </si>
  <si>
    <t>Duitama</t>
  </si>
  <si>
    <t>El Cocuy</t>
  </si>
  <si>
    <t>El Espino</t>
  </si>
  <si>
    <t>Firavitoba</t>
  </si>
  <si>
    <t>Floresta</t>
  </si>
  <si>
    <t>Gachantiva</t>
  </si>
  <si>
    <t>Gameza</t>
  </si>
  <si>
    <t>Garagoa</t>
  </si>
  <si>
    <t>Guacamayas</t>
  </si>
  <si>
    <t>Guateque</t>
  </si>
  <si>
    <t>Guayata</t>
  </si>
  <si>
    <t>Güican</t>
  </si>
  <si>
    <t>Iza</t>
  </si>
  <si>
    <t>Jenesano</t>
  </si>
  <si>
    <t>Jerico</t>
  </si>
  <si>
    <t>Labranzagrande</t>
  </si>
  <si>
    <t>La Capilla</t>
  </si>
  <si>
    <t>La Victoria</t>
  </si>
  <si>
    <t>La Uvita</t>
  </si>
  <si>
    <t>Villa de Leyva</t>
  </si>
  <si>
    <t>Macanal</t>
  </si>
  <si>
    <t>Maripi</t>
  </si>
  <si>
    <t>Miraflores</t>
  </si>
  <si>
    <t>Mongua</t>
  </si>
  <si>
    <t>Mongui</t>
  </si>
  <si>
    <t>Moniquira</t>
  </si>
  <si>
    <t>Aquitania</t>
  </si>
  <si>
    <t>Motavita</t>
  </si>
  <si>
    <t>Muzo</t>
  </si>
  <si>
    <t>Nobsa</t>
  </si>
  <si>
    <t>Nuevo Colon</t>
  </si>
  <si>
    <t>Oicata</t>
  </si>
  <si>
    <t>Otanche</t>
  </si>
  <si>
    <t>Arcabuco</t>
  </si>
  <si>
    <t>Pachavita</t>
  </si>
  <si>
    <t>Paez</t>
  </si>
  <si>
    <t>Paipa</t>
  </si>
  <si>
    <t>Pajarito</t>
  </si>
  <si>
    <t>Panqueba</t>
  </si>
  <si>
    <t>Pauna</t>
  </si>
  <si>
    <t>Paya</t>
  </si>
  <si>
    <t>Paz de Rio</t>
  </si>
  <si>
    <t>Pesca</t>
  </si>
  <si>
    <t>Pisba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</si>
  <si>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</si>
  <si>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</si>
  <si>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</si>
  <si>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</si>
  <si>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</si>
  <si>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</si>
  <si>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</si>
  <si>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</si>
  <si>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</si>
  <si>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</si>
  <si>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</si>
  <si>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</si>
  <si>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</si>
  <si>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</si>
  <si>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Santana</t>
  </si>
  <si>
    <t>Santa Maria</t>
  </si>
  <si>
    <t>Santa Rosa de Viterbo</t>
  </si>
  <si>
    <t>Santa Sofia</t>
  </si>
  <si>
    <t>Sativanorte</t>
  </si>
  <si>
    <t>Sativasur</t>
  </si>
  <si>
    <t>Siachoque</t>
  </si>
  <si>
    <t>Soata</t>
  </si>
  <si>
    <t>Socota</t>
  </si>
  <si>
    <t>Socha</t>
  </si>
  <si>
    <t>Sogamoso</t>
  </si>
  <si>
    <t>Somondoco</t>
  </si>
  <si>
    <t>Sora</t>
  </si>
  <si>
    <t>Sotaquira</t>
  </si>
  <si>
    <t>Soraca</t>
  </si>
  <si>
    <t>Susacon</t>
  </si>
  <si>
    <t>Sutamarchan</t>
  </si>
  <si>
    <t>Sutatenza</t>
  </si>
  <si>
    <t>Tasco</t>
  </si>
  <si>
    <t>Tenza</t>
  </si>
  <si>
    <t>Tibana</t>
  </si>
  <si>
    <t>Tibasosa</t>
  </si>
  <si>
    <t>Tinjaca</t>
  </si>
  <si>
    <t>Tipacoque</t>
  </si>
  <si>
    <t>Toca</t>
  </si>
  <si>
    <t>Togüi</t>
  </si>
  <si>
    <t>Topaga</t>
  </si>
  <si>
    <t>Tota</t>
  </si>
  <si>
    <t>Tunungua</t>
  </si>
  <si>
    <t>Turmeque</t>
  </si>
  <si>
    <t>Tuta</t>
  </si>
  <si>
    <t>Tutaza</t>
  </si>
  <si>
    <t>Umbita</t>
  </si>
  <si>
    <t>Ventaquemada</t>
  </si>
  <si>
    <t>Belen</t>
  </si>
  <si>
    <t>Viracacha</t>
  </si>
  <si>
    <t>Zetaquira</t>
  </si>
  <si>
    <t>Berbeo</t>
  </si>
  <si>
    <t>Beteitiva</t>
  </si>
  <si>
    <t>Boavita</t>
  </si>
  <si>
    <t>Manizales</t>
  </si>
  <si>
    <t>Aguadas</t>
  </si>
  <si>
    <t>Chinchina</t>
  </si>
  <si>
    <t>Filadelfia</t>
  </si>
  <si>
    <t>La Dorada</t>
  </si>
  <si>
    <t>La Merced</t>
  </si>
  <si>
    <t>Anserma</t>
  </si>
  <si>
    <t>Manzanares</t>
  </si>
  <si>
    <t>Marmato</t>
  </si>
  <si>
    <t>Marquetalia</t>
  </si>
  <si>
    <t>Marulanda</t>
  </si>
  <si>
    <t>Neira</t>
  </si>
  <si>
    <t>Norcasia</t>
  </si>
  <si>
    <t>Aranzazu</t>
  </si>
  <si>
    <t>Pacora</t>
  </si>
  <si>
    <t>Palestina</t>
  </si>
  <si>
    <t>Pensilvania</t>
  </si>
  <si>
    <t>Riosucio</t>
  </si>
  <si>
    <t>Risaralda</t>
  </si>
  <si>
    <t>Salamina</t>
  </si>
  <si>
    <t>Samana</t>
  </si>
  <si>
    <t>San Jose</t>
  </si>
  <si>
    <t>Supia</t>
  </si>
  <si>
    <t>Victoria</t>
  </si>
  <si>
    <t>Villamaria</t>
  </si>
  <si>
    <t>Viterbo</t>
  </si>
  <si>
    <t>Belalcazar</t>
  </si>
  <si>
    <t>Florencia</t>
  </si>
  <si>
    <t>Cartagena del Chaira</t>
  </si>
  <si>
    <t>Curillo</t>
  </si>
  <si>
    <t>El Doncello</t>
  </si>
  <si>
    <t>El Paujil</t>
  </si>
  <si>
    <t>Albania</t>
  </si>
  <si>
    <t>La Montañita</t>
  </si>
  <si>
    <t>Milan</t>
  </si>
  <si>
    <t>Morelia</t>
  </si>
  <si>
    <t>Puerto Rico</t>
  </si>
  <si>
    <t>San Jose del Fragua</t>
  </si>
  <si>
    <t>San Vicente del Caguan</t>
  </si>
  <si>
    <t>Solano</t>
  </si>
  <si>
    <t>Solita</t>
  </si>
  <si>
    <t>Valparaiso</t>
  </si>
  <si>
    <t>Belen de Los Andaquies</t>
  </si>
  <si>
    <t>Popayan</t>
  </si>
  <si>
    <t>Bolivar</t>
  </si>
  <si>
    <t>Buenos Aires</t>
  </si>
  <si>
    <t>Cajibio</t>
  </si>
  <si>
    <t>Caldono</t>
  </si>
  <si>
    <t>Caloto</t>
  </si>
  <si>
    <t>Corinto</t>
  </si>
  <si>
    <t>Almaguer</t>
  </si>
  <si>
    <t>El Tambo</t>
  </si>
  <si>
    <t xml:space="preserve">Guachene  </t>
  </si>
  <si>
    <t>Guapi</t>
  </si>
  <si>
    <t>Inza</t>
  </si>
  <si>
    <t>La Sierra</t>
  </si>
  <si>
    <t>La Vega</t>
  </si>
  <si>
    <t>Lopez</t>
  </si>
  <si>
    <t>Mercaderes</t>
  </si>
  <si>
    <t>Miranda</t>
  </si>
  <si>
    <t>Argelia</t>
  </si>
  <si>
    <t>Padilla</t>
  </si>
  <si>
    <t>Patia</t>
  </si>
  <si>
    <t>Piamonte</t>
  </si>
  <si>
    <t>Piendamo</t>
  </si>
  <si>
    <t>Purace</t>
  </si>
  <si>
    <t>Rosas</t>
  </si>
  <si>
    <t>San Sebastian</t>
  </si>
  <si>
    <t>Santander de Quilichao</t>
  </si>
  <si>
    <t>Silvia</t>
  </si>
  <si>
    <t>Balboa</t>
  </si>
  <si>
    <t>Sotara</t>
  </si>
  <si>
    <t>Suarez</t>
  </si>
  <si>
    <t>Sucre</t>
  </si>
  <si>
    <t>Timbio</t>
  </si>
  <si>
    <t>Timbiqui</t>
  </si>
  <si>
    <t>Toribio</t>
  </si>
  <si>
    <t>Totoro</t>
  </si>
  <si>
    <t>Villa Rica</t>
  </si>
  <si>
    <t>Valledupar</t>
  </si>
  <si>
    <t>Aguachica</t>
  </si>
  <si>
    <t>Agustin Codazzi</t>
  </si>
  <si>
    <t>Chimichagua</t>
  </si>
  <si>
    <t>Chiriguana</t>
  </si>
  <si>
    <t>Curumani</t>
  </si>
  <si>
    <t>El Copey</t>
  </si>
  <si>
    <t>El Paso</t>
  </si>
  <si>
    <t>Gamarra</t>
  </si>
  <si>
    <t>Gonzalez</t>
  </si>
  <si>
    <t>Astrea</t>
  </si>
  <si>
    <t>La Gloria</t>
  </si>
  <si>
    <t>La Jagua de Ibirico</t>
  </si>
  <si>
    <t>Manaure</t>
  </si>
  <si>
    <t>Becerril</t>
  </si>
  <si>
    <t>Pailitas</t>
  </si>
  <si>
    <t>Pelaya</t>
  </si>
  <si>
    <t>Pueblo Bello</t>
  </si>
  <si>
    <t>Bosconia</t>
  </si>
  <si>
    <t>Rio de Oro</t>
  </si>
  <si>
    <t>La Paz</t>
  </si>
  <si>
    <t>San Alberto</t>
  </si>
  <si>
    <t>San Diego</t>
  </si>
  <si>
    <t>San Martin</t>
  </si>
  <si>
    <t>Tamalameque</t>
  </si>
  <si>
    <t>Monteria</t>
  </si>
  <si>
    <t>Cerete</t>
  </si>
  <si>
    <t>Chima</t>
  </si>
  <si>
    <t>Chinu</t>
  </si>
  <si>
    <t>Cienaga de Oro</t>
  </si>
  <si>
    <t>Cotorra</t>
  </si>
  <si>
    <t>La Apartada</t>
  </si>
  <si>
    <t>Lorica</t>
  </si>
  <si>
    <t>Los Cordobas</t>
  </si>
  <si>
    <t>Momil</t>
  </si>
  <si>
    <t>Montelibano</t>
  </si>
  <si>
    <t>Monitos</t>
  </si>
  <si>
    <t>Planeta Rica</t>
  </si>
  <si>
    <t>Pueblo Nuevo</t>
  </si>
  <si>
    <t>Puerto Escondido</t>
  </si>
  <si>
    <t>Puerto Libertador</t>
  </si>
  <si>
    <t>Purisima</t>
  </si>
  <si>
    <t>Sahagun</t>
  </si>
  <si>
    <t>San Andres de Sotavento</t>
  </si>
  <si>
    <t>San Antero</t>
  </si>
  <si>
    <t>San Bernardo del Viento</t>
  </si>
  <si>
    <t>San Carlos</t>
  </si>
  <si>
    <t>Ayapel</t>
  </si>
  <si>
    <t>San Jose de Ure</t>
  </si>
  <si>
    <t>San Pelayo</t>
  </si>
  <si>
    <t>Tierralta</t>
  </si>
  <si>
    <t>Tuchin</t>
  </si>
  <si>
    <t>Valencia</t>
  </si>
  <si>
    <t>Canalete</t>
  </si>
  <si>
    <t>Agua de Dios</t>
  </si>
  <si>
    <t>Cabrera</t>
  </si>
  <si>
    <t>Cachipay</t>
  </si>
  <si>
    <t>Cajica</t>
  </si>
  <si>
    <t>Caparrapi</t>
  </si>
  <si>
    <t>Caqueza</t>
  </si>
  <si>
    <t>Carmen de Carupa</t>
  </si>
  <si>
    <t>Chaguani</t>
  </si>
  <si>
    <t>Chia</t>
  </si>
  <si>
    <t>Chipaque</t>
  </si>
  <si>
    <t>Choachi</t>
  </si>
  <si>
    <t>Choconta</t>
  </si>
  <si>
    <t>Alban</t>
  </si>
  <si>
    <t>Cogua</t>
  </si>
  <si>
    <t>Cota</t>
  </si>
  <si>
    <t>Cucunuba</t>
  </si>
  <si>
    <t>El Colegio</t>
  </si>
  <si>
    <t>El Rosal</t>
  </si>
  <si>
    <t>Facatativa</t>
  </si>
  <si>
    <t>Fomeque</t>
  </si>
  <si>
    <t>Fosca</t>
  </si>
  <si>
    <t>Funza</t>
  </si>
  <si>
    <t>Fuquene</t>
  </si>
  <si>
    <t>Fusagasuga</t>
  </si>
  <si>
    <t>Gachala</t>
  </si>
  <si>
    <t>Gachancipa</t>
  </si>
  <si>
    <t>Gacheta</t>
  </si>
  <si>
    <t>Gama</t>
  </si>
  <si>
    <t>Girardot</t>
  </si>
  <si>
    <t>Granada</t>
  </si>
  <si>
    <t>Guacheta</t>
  </si>
  <si>
    <t>Guaduas</t>
  </si>
  <si>
    <t>Guasca</t>
  </si>
  <si>
    <t>Guataqui</t>
  </si>
  <si>
    <t>Guatavita</t>
  </si>
  <si>
    <t>Guayabal de Siquima</t>
  </si>
  <si>
    <t>Guayabetal</t>
  </si>
  <si>
    <t>Gutierrez</t>
  </si>
  <si>
    <t>Anapoima</t>
  </si>
  <si>
    <t>Jerusalen</t>
  </si>
  <si>
    <t>Junin</t>
  </si>
  <si>
    <t>La Calera</t>
  </si>
  <si>
    <t>La Mesa</t>
  </si>
  <si>
    <t>La Palma</t>
  </si>
  <si>
    <t>La Peña</t>
  </si>
  <si>
    <t>Anolaima</t>
  </si>
  <si>
    <t>Lenguazaque</t>
  </si>
  <si>
    <t>Macheta</t>
  </si>
  <si>
    <t>Madrid</t>
  </si>
  <si>
    <t>Manta</t>
  </si>
  <si>
    <t>Medina</t>
  </si>
  <si>
    <t>Mosquera</t>
  </si>
  <si>
    <t>Nariño</t>
  </si>
  <si>
    <t>Nemocon</t>
  </si>
  <si>
    <t>Nilo</t>
  </si>
  <si>
    <t>Nimaima</t>
  </si>
  <si>
    <t>Nocaima</t>
  </si>
  <si>
    <t>Venecia</t>
  </si>
  <si>
    <t>Pacho</t>
  </si>
  <si>
    <t>Paime</t>
  </si>
  <si>
    <t>Pandi</t>
  </si>
  <si>
    <t>Arbelaez</t>
  </si>
  <si>
    <t>Paratebueno</t>
  </si>
  <si>
    <t>Pasca</t>
  </si>
  <si>
    <t>Puerto Salgar</t>
  </si>
  <si>
    <t>Puli</t>
  </si>
  <si>
    <t>Quebradanegra</t>
  </si>
  <si>
    <t>Quetame</t>
  </si>
  <si>
    <t>Quipile</t>
  </si>
  <si>
    <t>Apulo</t>
  </si>
  <si>
    <t>Ricaurte</t>
  </si>
  <si>
    <t>San Antonio del Tequendama</t>
  </si>
  <si>
    <t>San Bernardo</t>
  </si>
  <si>
    <t>San Cayetano</t>
  </si>
  <si>
    <t>San Francisco</t>
  </si>
  <si>
    <t>San Juan de Rio Seco</t>
  </si>
  <si>
    <t>Sasaima</t>
  </si>
  <si>
    <t>Sesquile</t>
  </si>
  <si>
    <t>Sibate</t>
  </si>
  <si>
    <t>Silvania</t>
  </si>
  <si>
    <t>Simijaca</t>
  </si>
  <si>
    <t>Soacha</t>
  </si>
  <si>
    <t>Sopo</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</si>
  <si>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</si>
  <si>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</si>
  <si>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</si>
  <si>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</si>
  <si>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</si>
  <si>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</si>
  <si>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</si>
  <si>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</si>
  <si>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</si>
  <si>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</si>
  <si>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</si>
  <si>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</si>
  <si>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</si>
  <si>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</si>
  <si>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</si>
  <si>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</si>
  <si>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</si>
  <si>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</si>
  <si>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Útica</t>
  </si>
  <si>
    <t>Beltran</t>
  </si>
  <si>
    <t>Vergara</t>
  </si>
  <si>
    <t>Viani</t>
  </si>
  <si>
    <t>Villagomez</t>
  </si>
  <si>
    <t>Villapinzon</t>
  </si>
  <si>
    <t>Villeta</t>
  </si>
  <si>
    <t>Viota</t>
  </si>
  <si>
    <t>Yacopi</t>
  </si>
  <si>
    <t>Zipacon</t>
  </si>
  <si>
    <t>Zipaquira</t>
  </si>
  <si>
    <t>Bituima</t>
  </si>
  <si>
    <t>Bojaca</t>
  </si>
  <si>
    <t>Quibdo</t>
  </si>
  <si>
    <t>El Canton del San Pablo</t>
  </si>
  <si>
    <t>Carmen del Darien</t>
  </si>
  <si>
    <t>Certegui</t>
  </si>
  <si>
    <t>Condoto</t>
  </si>
  <si>
    <t>El Carmen de Atrato</t>
  </si>
  <si>
    <t>Alto Baudo</t>
  </si>
  <si>
    <t>El Litoral del San Juan</t>
  </si>
  <si>
    <t>Istmina</t>
  </si>
  <si>
    <t>Jurado</t>
  </si>
  <si>
    <t>Lloro</t>
  </si>
  <si>
    <t>Medio Atrato</t>
  </si>
  <si>
    <t>Medio Baudo</t>
  </si>
  <si>
    <t>Medio San Juan</t>
  </si>
  <si>
    <t>Novita</t>
  </si>
  <si>
    <t>Nuqui</t>
  </si>
  <si>
    <t>Atrato</t>
  </si>
  <si>
    <t>Rio Iro</t>
  </si>
  <si>
    <t>Acandi</t>
  </si>
  <si>
    <t>Rio Quito</t>
  </si>
  <si>
    <t>San Jose del Palmar</t>
  </si>
  <si>
    <t>Bagado</t>
  </si>
  <si>
    <t>Sipi</t>
  </si>
  <si>
    <t>Bahia Solano</t>
  </si>
  <si>
    <t>Bajo Baudo</t>
  </si>
  <si>
    <t>Tado</t>
  </si>
  <si>
    <t>Unguia</t>
  </si>
  <si>
    <t>Union Panamericana</t>
  </si>
  <si>
    <t>Bojaya</t>
  </si>
  <si>
    <t>Neiva</t>
  </si>
  <si>
    <t>Agrado</t>
  </si>
  <si>
    <t>Campoalegre</t>
  </si>
  <si>
    <t>Aipe</t>
  </si>
  <si>
    <t>Algeciras</t>
  </si>
  <si>
    <t>Colombia</t>
  </si>
  <si>
    <t>Elias</t>
  </si>
  <si>
    <t>Altamira</t>
  </si>
  <si>
    <t>Garzon</t>
  </si>
  <si>
    <t>Gigante</t>
  </si>
  <si>
    <t>Guadalupe</t>
  </si>
  <si>
    <t>Hobo</t>
  </si>
  <si>
    <t>Iquira</t>
  </si>
  <si>
    <t>Isnos</t>
  </si>
  <si>
    <t>La Argentina</t>
  </si>
  <si>
    <t>La Plata</t>
  </si>
  <si>
    <t>Nataga</t>
  </si>
  <si>
    <t>Oporapa</t>
  </si>
  <si>
    <t>Paicol</t>
  </si>
  <si>
    <t>Palermo</t>
  </si>
  <si>
    <t>Pital</t>
  </si>
  <si>
    <t>Pitalito</t>
  </si>
  <si>
    <t>Acevedo</t>
  </si>
  <si>
    <t>Rivera</t>
  </si>
  <si>
    <t>Saladoblanco</t>
  </si>
  <si>
    <t>San Agustin</t>
  </si>
  <si>
    <t>Suaza</t>
  </si>
  <si>
    <t>Baraya</t>
  </si>
  <si>
    <t>Tarqui</t>
  </si>
  <si>
    <t>Tesalia</t>
  </si>
  <si>
    <t>Tello</t>
  </si>
  <si>
    <t>Teruel</t>
  </si>
  <si>
    <t>Timana</t>
  </si>
  <si>
    <t>Villavieja</t>
  </si>
  <si>
    <t>Yaguara</t>
  </si>
  <si>
    <t>Riohacha</t>
  </si>
  <si>
    <t>El Molino</t>
  </si>
  <si>
    <t>Fonseca</t>
  </si>
  <si>
    <t>Hatonuevo</t>
  </si>
  <si>
    <t>La Jagua del Pilar</t>
  </si>
  <si>
    <t>Maicao</t>
  </si>
  <si>
    <t>San Juan del Cesar</t>
  </si>
  <si>
    <t>Barrancas</t>
  </si>
  <si>
    <t>Uribia</t>
  </si>
  <si>
    <t>Urumita</t>
  </si>
  <si>
    <t>Dibulla</t>
  </si>
  <si>
    <t>Distraccion</t>
  </si>
  <si>
    <t>Santa Marta</t>
  </si>
  <si>
    <t>Cerro San Antonio</t>
  </si>
  <si>
    <t>Chivolo</t>
  </si>
  <si>
    <t>Cienaga</t>
  </si>
  <si>
    <t>Concordia</t>
  </si>
  <si>
    <t>El Banco</t>
  </si>
  <si>
    <t>El Piñon</t>
  </si>
  <si>
    <t>El Reten</t>
  </si>
  <si>
    <t>Fundacion</t>
  </si>
  <si>
    <t>Algarrobo</t>
  </si>
  <si>
    <t>Guamal</t>
  </si>
  <si>
    <t>Nueva Granada</t>
  </si>
  <si>
    <t>Aracataca</t>
  </si>
  <si>
    <t>Pedraza</t>
  </si>
  <si>
    <t>Pijiño del Carmen</t>
  </si>
  <si>
    <t>Pivijay</t>
  </si>
  <si>
    <t>Plato</t>
  </si>
  <si>
    <t>Puebloviejo</t>
  </si>
  <si>
    <t>Ariguani</t>
  </si>
  <si>
    <t>Remolino</t>
  </si>
  <si>
    <t>Sabanas de San Angel</t>
  </si>
  <si>
    <t>San Sebastian de Buenavista</t>
  </si>
  <si>
    <t>San Zenon</t>
  </si>
  <si>
    <t>Santa Ana</t>
  </si>
  <si>
    <t>Santa Barbara de Pinto</t>
  </si>
  <si>
    <t>Sitionuevo</t>
  </si>
  <si>
    <t>Tenerife</t>
  </si>
  <si>
    <t>Zapayan</t>
  </si>
  <si>
    <t>Zona Bananera</t>
  </si>
  <si>
    <t>Medellin</t>
  </si>
  <si>
    <t>Ciudad Bolivar</t>
  </si>
  <si>
    <t>Buritica</t>
  </si>
  <si>
    <t>Caceres</t>
  </si>
  <si>
    <t>Caicedo</t>
  </si>
  <si>
    <t>Campamento</t>
  </si>
  <si>
    <t>Cañasgordas</t>
  </si>
  <si>
    <t>Caracoli</t>
  </si>
  <si>
    <t>Caramanta</t>
  </si>
  <si>
    <t>Carepa</t>
  </si>
  <si>
    <t>El Carmen de Viboral</t>
  </si>
  <si>
    <t>Carolina</t>
  </si>
  <si>
    <t>Caucasia</t>
  </si>
  <si>
    <t>Chigorodo</t>
  </si>
  <si>
    <t>Cisneros</t>
  </si>
  <si>
    <t>Cocorna</t>
  </si>
  <si>
    <t>Abejorral</t>
  </si>
  <si>
    <t>Concepcion</t>
  </si>
  <si>
    <t>Alejandria</t>
  </si>
  <si>
    <t>Copacabana</t>
  </si>
  <si>
    <t>Dabeiba</t>
  </si>
  <si>
    <t>Don Matias</t>
  </si>
  <si>
    <t>Ebejico</t>
  </si>
  <si>
    <t>El Bagre</t>
  </si>
  <si>
    <t>Entrerrios</t>
  </si>
  <si>
    <t>Envigado</t>
  </si>
  <si>
    <t>Frontino</t>
  </si>
  <si>
    <t>Amaga</t>
  </si>
  <si>
    <t>Giraldo</t>
  </si>
  <si>
    <t>Girardota</t>
  </si>
  <si>
    <t>Amalfi</t>
  </si>
  <si>
    <t>Gomez Plata</t>
  </si>
  <si>
    <t>Guarne</t>
  </si>
  <si>
    <t>Guatape</t>
  </si>
  <si>
    <t>Andes</t>
  </si>
  <si>
    <t>Heliconia</t>
  </si>
  <si>
    <t>Hispania</t>
  </si>
  <si>
    <t>Angelopolis</t>
  </si>
  <si>
    <t>Itagui</t>
  </si>
  <si>
    <t>Ituango</t>
  </si>
  <si>
    <t>Jardin</t>
  </si>
  <si>
    <t>La Ceja</t>
  </si>
  <si>
    <t>Angostura</t>
  </si>
  <si>
    <t>La Estrella</t>
  </si>
  <si>
    <t>La Pintada</t>
  </si>
  <si>
    <t>Abriaqui</t>
  </si>
  <si>
    <t>Anori</t>
  </si>
  <si>
    <t>La Union</t>
  </si>
  <si>
    <t>Liborina</t>
  </si>
  <si>
    <t>Santafe de Antioquia</t>
  </si>
  <si>
    <t>Maceo</t>
  </si>
  <si>
    <t>Anza</t>
  </si>
  <si>
    <t>Marinilla</t>
  </si>
  <si>
    <t>Apartado</t>
  </si>
  <si>
    <t>Montebello</t>
  </si>
  <si>
    <t>Murindo</t>
  </si>
  <si>
    <t>Mutata</t>
  </si>
  <si>
    <t>Necocli</t>
  </si>
  <si>
    <t>Nechi</t>
  </si>
  <si>
    <t>Olaya</t>
  </si>
  <si>
    <t>Arboletes</t>
  </si>
  <si>
    <t>Peñol</t>
  </si>
  <si>
    <t>Peque</t>
  </si>
  <si>
    <t>Pueblorrico</t>
  </si>
  <si>
    <t>Puerto Berrio</t>
  </si>
  <si>
    <t>Puerto Nare</t>
  </si>
  <si>
    <t>Armenia</t>
  </si>
  <si>
    <t>Puerto Triunfo</t>
  </si>
  <si>
    <t>Remedios</t>
  </si>
  <si>
    <t>Retiro</t>
  </si>
  <si>
    <t>Rionegro</t>
  </si>
  <si>
    <t>Sabanalarga</t>
  </si>
  <si>
    <t>Sabaneta</t>
  </si>
  <si>
    <t>Salgar</t>
  </si>
  <si>
    <t>San Andres de Cuerquia</t>
  </si>
  <si>
    <t>San Jeronimo</t>
  </si>
  <si>
    <t>San Jose de La Montana</t>
  </si>
  <si>
    <t>San Juan de Uraba</t>
  </si>
  <si>
    <t>San Luis</t>
  </si>
  <si>
    <t>San Pedro</t>
  </si>
  <si>
    <t>San Pedro de Uraba</t>
  </si>
  <si>
    <t>San Rafael</t>
  </si>
  <si>
    <t>San Roque</t>
  </si>
  <si>
    <t>San Vicente</t>
  </si>
  <si>
    <t>Santa Barbara</t>
  </si>
  <si>
    <t>Santa Rosa de Osos</t>
  </si>
  <si>
    <t>Santo Domingo</t>
  </si>
  <si>
    <t>El Santuario</t>
  </si>
  <si>
    <t>Segovia</t>
  </si>
  <si>
    <t>Sonson</t>
  </si>
  <si>
    <t>Sopetran</t>
  </si>
  <si>
    <t>Tamesis</t>
  </si>
  <si>
    <t>Barbosa</t>
  </si>
  <si>
    <t>Taraza</t>
  </si>
  <si>
    <t>Tarso</t>
  </si>
  <si>
    <t>Titiribi</t>
  </si>
  <si>
    <t>Toledo</t>
  </si>
  <si>
    <t>Turbo</t>
  </si>
  <si>
    <t>Uramita</t>
  </si>
  <si>
    <t>Urrao</t>
  </si>
  <si>
    <t>Valdivia</t>
  </si>
  <si>
    <t>Vegachi</t>
  </si>
  <si>
    <t>Belmira</t>
  </si>
  <si>
    <t>Vigia del Fuerte</t>
  </si>
  <si>
    <t>Bello</t>
  </si>
  <si>
    <t>Yali</t>
  </si>
  <si>
    <t>Yarumal</t>
  </si>
  <si>
    <t>Yolombo</t>
  </si>
  <si>
    <t>Yondo</t>
  </si>
  <si>
    <t>Zaragoza</t>
  </si>
  <si>
    <t>Betania</t>
  </si>
  <si>
    <t>Betulia</t>
  </si>
  <si>
    <t>Villavicencio</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</si>
  <si>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</si>
  <si>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</si>
  <si>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</si>
  <si>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</si>
  <si>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</si>
  <si>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</si>
  <si>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</si>
  <si>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</si>
  <si>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</si>
  <si>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</si>
  <si>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</si>
  <si>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</si>
  <si>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</si>
  <si>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</si>
  <si>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</si>
  <si>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</si>
  <si>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Lopez</t>
  </si>
  <si>
    <t>Puerto Lleras</t>
  </si>
  <si>
    <t>Acacias</t>
  </si>
  <si>
    <t>Restrepo</t>
  </si>
  <si>
    <t>San Carlos de Guaroa</t>
  </si>
  <si>
    <t>San Juan de Arama</t>
  </si>
  <si>
    <t>San Juanito</t>
  </si>
  <si>
    <t>Vistahermosa</t>
  </si>
  <si>
    <t>Pasto</t>
  </si>
  <si>
    <t>Buesaco</t>
  </si>
  <si>
    <t>Colon</t>
  </si>
  <si>
    <t>Consaca</t>
  </si>
  <si>
    <t>Contadero</t>
  </si>
  <si>
    <t>Aldana</t>
  </si>
  <si>
    <t>Cuaspud</t>
  </si>
  <si>
    <t>Cumbal</t>
  </si>
  <si>
    <t>Cumbitara</t>
  </si>
  <si>
    <t>Chachagüi</t>
  </si>
  <si>
    <t>El Charco</t>
  </si>
  <si>
    <t>El Peñol</t>
  </si>
  <si>
    <t>El Rosario</t>
  </si>
  <si>
    <t>El Tablon de Gomez</t>
  </si>
  <si>
    <t>Funes</t>
  </si>
  <si>
    <t>Guachucal</t>
  </si>
  <si>
    <t>Guaitarilla</t>
  </si>
  <si>
    <t>Gualmatan</t>
  </si>
  <si>
    <t>Iles</t>
  </si>
  <si>
    <t>Imues</t>
  </si>
  <si>
    <t>Ipiales</t>
  </si>
  <si>
    <t>Ancuya</t>
  </si>
  <si>
    <t>La Cruz</t>
  </si>
  <si>
    <t>La Florida</t>
  </si>
  <si>
    <t>La Llanada</t>
  </si>
  <si>
    <t>La Tola</t>
  </si>
  <si>
    <t>Leiva</t>
  </si>
  <si>
    <t>Linares</t>
  </si>
  <si>
    <t>Los Andes</t>
  </si>
  <si>
    <t>Magüi</t>
  </si>
  <si>
    <t>Mallama</t>
  </si>
  <si>
    <t>Olaya Herrera</t>
  </si>
  <si>
    <t>Ospina</t>
  </si>
  <si>
    <t>Arboleda</t>
  </si>
  <si>
    <t>Francisco Pizarro</t>
  </si>
  <si>
    <t>Policarpa</t>
  </si>
  <si>
    <t>Potosi</t>
  </si>
  <si>
    <t>Providencia</t>
  </si>
  <si>
    <t>Puerres</t>
  </si>
  <si>
    <t>Pupiales</t>
  </si>
  <si>
    <t>Roberto Payan</t>
  </si>
  <si>
    <t>Samaniego</t>
  </si>
  <si>
    <t>Sandona</t>
  </si>
  <si>
    <t>San Lorenzo</t>
  </si>
  <si>
    <t>San Pedro de Cartago</t>
  </si>
  <si>
    <t>Santacruz</t>
  </si>
  <si>
    <t>Sapuyes</t>
  </si>
  <si>
    <t>Taminango</t>
  </si>
  <si>
    <t>Tangua</t>
  </si>
  <si>
    <t>Barbacoas</t>
  </si>
  <si>
    <t>San Andres de Tumaco</t>
  </si>
  <si>
    <t>Tuquerres</t>
  </si>
  <si>
    <t>Yacuanquer</t>
  </si>
  <si>
    <t>Cucuta</t>
  </si>
  <si>
    <t>Bucarasica</t>
  </si>
  <si>
    <t>Cacota</t>
  </si>
  <si>
    <t>Cachira</t>
  </si>
  <si>
    <t>Chinacota</t>
  </si>
  <si>
    <t>Chitaga</t>
  </si>
  <si>
    <t>Convencion</t>
  </si>
  <si>
    <t>Cucutilla</t>
  </si>
  <si>
    <t>Durania</t>
  </si>
  <si>
    <t>El Carmen</t>
  </si>
  <si>
    <t>El Tarra</t>
  </si>
  <si>
    <t>El Zulia</t>
  </si>
  <si>
    <t>Abrego</t>
  </si>
  <si>
    <t>Gramalote</t>
  </si>
  <si>
    <t>Hacari</t>
  </si>
  <si>
    <t>Herran</t>
  </si>
  <si>
    <t>Labateca</t>
  </si>
  <si>
    <t>La Esperanza</t>
  </si>
  <si>
    <t>La Playa</t>
  </si>
  <si>
    <t>Los Patios</t>
  </si>
  <si>
    <t>Lourdes</t>
  </si>
  <si>
    <t>Mutiscua</t>
  </si>
  <si>
    <t>Ocaña</t>
  </si>
  <si>
    <t>Arboledas</t>
  </si>
  <si>
    <t>Pamplona</t>
  </si>
  <si>
    <t>Pamplonita</t>
  </si>
  <si>
    <t>Puerto Santander</t>
  </si>
  <si>
    <t>Ragonvalia</t>
  </si>
  <si>
    <t>Salazar</t>
  </si>
  <si>
    <t>San Calixto</t>
  </si>
  <si>
    <t>Santiago</t>
  </si>
  <si>
    <t>Sardinata</t>
  </si>
  <si>
    <t>Silos</t>
  </si>
  <si>
    <t>Teorama</t>
  </si>
  <si>
    <t>Tibu</t>
  </si>
  <si>
    <t>Villa Caro</t>
  </si>
  <si>
    <t>Villa del Rosario</t>
  </si>
  <si>
    <t>Bochalema</t>
  </si>
  <si>
    <t>Calarca</t>
  </si>
  <si>
    <t>Circasia</t>
  </si>
  <si>
    <t>Filandia</t>
  </si>
  <si>
    <t>Genova</t>
  </si>
  <si>
    <t>La Tebaida</t>
  </si>
  <si>
    <t>Montenegro</t>
  </si>
  <si>
    <t>Pijao</t>
  </si>
  <si>
    <t>Quimbaya</t>
  </si>
  <si>
    <t>Salento</t>
  </si>
  <si>
    <t>Pereira</t>
  </si>
  <si>
    <t>Dosquebradas</t>
  </si>
  <si>
    <t>Guatica</t>
  </si>
  <si>
    <t>La Celia</t>
  </si>
  <si>
    <t>La Virginia</t>
  </si>
  <si>
    <t>Marsella</t>
  </si>
  <si>
    <t>Apia</t>
  </si>
  <si>
    <t>Mistrato</t>
  </si>
  <si>
    <t>Pueblo Rico</t>
  </si>
  <si>
    <t>Quinchia</t>
  </si>
  <si>
    <t>Santa Rosa de Cabal</t>
  </si>
  <si>
    <t>Santuario</t>
  </si>
  <si>
    <t>Belen de Umbria</t>
  </si>
  <si>
    <t>Bucaramanga</t>
  </si>
  <si>
    <t>Aguada</t>
  </si>
  <si>
    <t>California</t>
  </si>
  <si>
    <t>Capitanejo</t>
  </si>
  <si>
    <t>Carcasi</t>
  </si>
  <si>
    <t>Cepita</t>
  </si>
  <si>
    <t>Cerrito</t>
  </si>
  <si>
    <t>Charala</t>
  </si>
  <si>
    <t>Charta</t>
  </si>
  <si>
    <t>Chipata</t>
  </si>
  <si>
    <t>Cimitarra</t>
  </si>
  <si>
    <t>Confines</t>
  </si>
  <si>
    <t>Contratacion</t>
  </si>
  <si>
    <t>Coromoro</t>
  </si>
  <si>
    <t>Curiti</t>
  </si>
  <si>
    <t>El Carmen de Chucuri</t>
  </si>
  <si>
    <t>El Guacamayo</t>
  </si>
  <si>
    <t>El Playon</t>
  </si>
  <si>
    <t>Encino</t>
  </si>
  <si>
    <t>Enciso</t>
  </si>
  <si>
    <t>Florian</t>
  </si>
  <si>
    <t>Floridablanca</t>
  </si>
  <si>
    <t>Galan</t>
  </si>
  <si>
    <t>Gambita</t>
  </si>
  <si>
    <t>Giron</t>
  </si>
  <si>
    <t>Guaca</t>
  </si>
  <si>
    <t>Guapota</t>
  </si>
  <si>
    <t>Guavata</t>
  </si>
  <si>
    <t>Güepsa</t>
  </si>
  <si>
    <t>Hato</t>
  </si>
  <si>
    <t>Jesus Maria</t>
  </si>
  <si>
    <t>Jordan</t>
  </si>
  <si>
    <t>La Belleza</t>
  </si>
  <si>
    <t>Landazuri</t>
  </si>
  <si>
    <t>Lebrija</t>
  </si>
  <si>
    <t>Los Santos</t>
  </si>
  <si>
    <t>Macaravita</t>
  </si>
  <si>
    <t>Malaga</t>
  </si>
  <si>
    <t>Matanza</t>
  </si>
  <si>
    <t>Mogotes</t>
  </si>
  <si>
    <t>Molagavita</t>
  </si>
  <si>
    <t>Ocamonte</t>
  </si>
  <si>
    <t>Oiba</t>
  </si>
  <si>
    <t>Onzaga</t>
  </si>
  <si>
    <t>Aratoca</t>
  </si>
  <si>
    <t>Palmar</t>
  </si>
  <si>
    <t>Palmas del Socorro</t>
  </si>
  <si>
    <t>Paramo</t>
  </si>
  <si>
    <t>Piedecuesta</t>
  </si>
  <si>
    <t>Pinchote</t>
  </si>
  <si>
    <t>Puente Nacional</t>
  </si>
  <si>
    <t>Puerto Parra</t>
  </si>
  <si>
    <t>Puerto Wilches</t>
  </si>
  <si>
    <t>Sabana de Torres</t>
  </si>
  <si>
    <t>San Andres</t>
  </si>
  <si>
    <t>San Benito</t>
  </si>
  <si>
    <t>San Gil</t>
  </si>
  <si>
    <t>San Joaquin</t>
  </si>
  <si>
    <t>San Jose de Miranda</t>
  </si>
  <si>
    <t>San Miguel</t>
  </si>
  <si>
    <t>San Vicente de Chucuri</t>
  </si>
  <si>
    <t>Santa Helena del Opon</t>
  </si>
  <si>
    <t>Simacota</t>
  </si>
  <si>
    <t>Socorro</t>
  </si>
  <si>
    <t>Suaita</t>
  </si>
  <si>
    <t>Surata</t>
  </si>
  <si>
    <t>Barichara</t>
  </si>
  <si>
    <t>Barrancabermeja</t>
  </si>
  <si>
    <t>Tona</t>
  </si>
  <si>
    <t>Valle de San Jose</t>
  </si>
  <si>
    <t>Velez</t>
  </si>
  <si>
    <t>Vetas</t>
  </si>
  <si>
    <t>Zapatoca</t>
  </si>
  <si>
    <t>Sincelejo</t>
  </si>
  <si>
    <t>Caimito</t>
  </si>
  <si>
    <t>Coloso</t>
  </si>
  <si>
    <t>Corozal</t>
  </si>
  <si>
    <t>Coveñas</t>
  </si>
  <si>
    <t>Chalan</t>
  </si>
  <si>
    <t>El Roble</t>
  </si>
  <si>
    <t>Galeras</t>
  </si>
  <si>
    <t>Guaranda</t>
  </si>
  <si>
    <t>Los Palmitos</t>
  </si>
  <si>
    <t>Majagual</t>
  </si>
  <si>
    <t>Morroa</t>
  </si>
  <si>
    <t>Ovejas</t>
  </si>
  <si>
    <t>Palmito</t>
  </si>
  <si>
    <t>Sampues</t>
  </si>
  <si>
    <t>San Benito Abad</t>
  </si>
  <si>
    <t>San Juan de Betulia</t>
  </si>
  <si>
    <t>San Marcos</t>
  </si>
  <si>
    <t>San Onofre</t>
  </si>
  <si>
    <t>San Luis de Since</t>
  </si>
  <si>
    <t>Santiago de Tolu</t>
  </si>
  <si>
    <t>Tolu Viejo</t>
  </si>
  <si>
    <t>Ibague</t>
  </si>
  <si>
    <t>Cajamarca</t>
  </si>
  <si>
    <t>Carmen de Apicala</t>
  </si>
  <si>
    <t>Casabianca</t>
  </si>
  <si>
    <t>Chaparral</t>
  </si>
  <si>
    <t>Coello</t>
  </si>
  <si>
    <t>Coyaima</t>
  </si>
  <si>
    <t>Cunday</t>
  </si>
  <si>
    <t>Dolores</t>
  </si>
  <si>
    <t>Alpujarra</t>
  </si>
  <si>
    <t>Alvarado</t>
  </si>
  <si>
    <t>Espinal</t>
  </si>
  <si>
    <t>Falan</t>
  </si>
  <si>
    <t>Flandes</t>
  </si>
  <si>
    <t>Fresno</t>
  </si>
  <si>
    <t>Ambalema</t>
  </si>
  <si>
    <t>Guamo</t>
  </si>
  <si>
    <t>Herveo</t>
  </si>
  <si>
    <t>Honda</t>
  </si>
  <si>
    <t>Icononzo</t>
  </si>
  <si>
    <t>Lerida</t>
  </si>
  <si>
    <t>Libano</t>
  </si>
  <si>
    <t>Anzoategui</t>
  </si>
  <si>
    <t>Mariquita</t>
  </si>
  <si>
    <t>Melgar</t>
  </si>
  <si>
    <t>Murillo</t>
  </si>
  <si>
    <t>Natagaima</t>
  </si>
  <si>
    <t>Ortega</t>
  </si>
  <si>
    <t>Palocabildo</t>
  </si>
  <si>
    <t>Piedras</t>
  </si>
  <si>
    <t>Armero</t>
  </si>
  <si>
    <t>Planadas</t>
  </si>
  <si>
    <t>Prado</t>
  </si>
  <si>
    <t>Purificacion</t>
  </si>
  <si>
    <t>Rioblanco</t>
  </si>
  <si>
    <t>Roncesvalles</t>
  </si>
  <si>
    <t>Rovira</t>
  </si>
  <si>
    <t>Ataco</t>
  </si>
  <si>
    <t>Saldaña</t>
  </si>
  <si>
    <t>San Antonio</t>
  </si>
  <si>
    <t>Santa Isabel</t>
  </si>
  <si>
    <t>Valle de San Juan</t>
  </si>
  <si>
    <t>Venadillo</t>
  </si>
  <si>
    <t>Villahermosa</t>
  </si>
  <si>
    <t>Villarrica</t>
  </si>
  <si>
    <t>Cali</t>
  </si>
  <si>
    <t>Buenaventura</t>
  </si>
  <si>
    <t>Guadalajara de Buga</t>
  </si>
  <si>
    <t>Bugalagrande</t>
  </si>
  <si>
    <t>Caicedonia</t>
  </si>
  <si>
    <t>Calima</t>
  </si>
  <si>
    <t>Candelaria</t>
  </si>
  <si>
    <t>Cartago</t>
  </si>
  <si>
    <t>Alcala</t>
  </si>
  <si>
    <t>Dagua</t>
  </si>
  <si>
    <t>El Águila</t>
  </si>
  <si>
    <t>El Cairo</t>
  </si>
  <si>
    <t>El Cerrito</t>
  </si>
  <si>
    <t>El Dovio</t>
  </si>
  <si>
    <t>Florida</t>
  </si>
  <si>
    <t>Ginebra</t>
  </si>
  <si>
    <t>Guacari</t>
  </si>
  <si>
    <t>Andalucia</t>
  </si>
  <si>
    <t>Jamundi</t>
  </si>
  <si>
    <t>La Cumbre</t>
  </si>
  <si>
    <t>Ansermanuevo</t>
  </si>
  <si>
    <t>Obando</t>
  </si>
  <si>
    <t>Palmira</t>
  </si>
  <si>
    <t>Pradera</t>
  </si>
  <si>
    <t>Riofrio</t>
  </si>
  <si>
    <t>Roldanillo</t>
  </si>
  <si>
    <t>Sevilla</t>
  </si>
  <si>
    <t>Toro</t>
  </si>
  <si>
    <t>Trujillo</t>
  </si>
  <si>
    <t>Tulua</t>
  </si>
  <si>
    <t>Ulloa</t>
  </si>
  <si>
    <t>Versalles</t>
  </si>
  <si>
    <t>Vijes</t>
  </si>
  <si>
    <t>Yotoco</t>
  </si>
  <si>
    <t>Yumbo</t>
  </si>
  <si>
    <t>Zarzal</t>
  </si>
  <si>
    <t>Barranquilla</t>
  </si>
  <si>
    <t>Campo de La Cruz</t>
  </si>
  <si>
    <t>Juan de Acosta</t>
  </si>
  <si>
    <t>Luruaco</t>
  </si>
  <si>
    <t>Malambo</t>
  </si>
  <si>
    <t>Manati</t>
  </si>
  <si>
    <t>Palmar de Varela</t>
  </si>
  <si>
    <t>Piojo</t>
  </si>
  <si>
    <t>Polonuevo</t>
  </si>
  <si>
    <t>Ponedera</t>
  </si>
  <si>
    <t>Puerto Colombia</t>
  </si>
  <si>
    <t>Repelon</t>
  </si>
  <si>
    <t>Sabanagrande</t>
  </si>
  <si>
    <t>Santa Lucia</t>
  </si>
  <si>
    <t>Santo Tomas</t>
  </si>
  <si>
    <t>Soledad</t>
  </si>
  <si>
    <t>Suan</t>
  </si>
  <si>
    <t>Baranoa</t>
  </si>
  <si>
    <t>Tubara</t>
  </si>
  <si>
    <t>Usiacuri</t>
  </si>
  <si>
    <t>Arauca</t>
  </si>
  <si>
    <t>Cravo Norte</t>
  </si>
  <si>
    <t>Fortul</t>
  </si>
  <si>
    <t>Puerto Rondon</t>
  </si>
  <si>
    <t>Arauquita</t>
  </si>
  <si>
    <t>Saravena</t>
  </si>
  <si>
    <t>Tame</t>
  </si>
  <si>
    <t>Yopal</t>
  </si>
  <si>
    <t>Aguazul</t>
  </si>
  <si>
    <t>Hato Corozal</t>
  </si>
  <si>
    <t>La Salina</t>
  </si>
  <si>
    <t>Mani</t>
  </si>
  <si>
    <t>Chameza</t>
  </si>
  <si>
    <t>Monterrey</t>
  </si>
  <si>
    <t>Nunchia</t>
  </si>
  <si>
    <t>Orocue</t>
  </si>
  <si>
    <t>Paz de Ariporo</t>
  </si>
  <si>
    <t>Pore</t>
  </si>
  <si>
    <t>Recetor</t>
  </si>
  <si>
    <t>Sacama</t>
  </si>
  <si>
    <t>San Luis de Palenque</t>
  </si>
  <si>
    <t>Tamara</t>
  </si>
  <si>
    <t>Tauramena</t>
  </si>
  <si>
    <t>Trinidad</t>
  </si>
  <si>
    <t>Mocoa</t>
  </si>
  <si>
    <t>Orito</t>
  </si>
  <si>
    <t>Puerto Asis</t>
  </si>
  <si>
    <t>Puerto Caicedo</t>
  </si>
  <si>
    <t>Puerto Guzman</t>
  </si>
  <si>
    <t>Leguizamo</t>
  </si>
  <si>
    <t>Sibundoy</t>
  </si>
  <si>
    <t>Valle del Guamuez</t>
  </si>
  <si>
    <t>Villagarzon</t>
  </si>
  <si>
    <t>Inirida</t>
  </si>
  <si>
    <t>San Jose del Guaviare</t>
  </si>
  <si>
    <t>El Retorno</t>
  </si>
  <si>
    <t>Mitu</t>
  </si>
  <si>
    <t>Caruru</t>
  </si>
  <si>
    <t>Taraira</t>
  </si>
  <si>
    <t>Puerto Carreño</t>
  </si>
  <si>
    <t>La Primavera</t>
  </si>
  <si>
    <t>Santa Rosalia</t>
  </si>
  <si>
    <t>Cumaribo</t>
  </si>
  <si>
    <t>BOLIVAR</t>
  </si>
  <si>
    <t>BOYACA</t>
  </si>
  <si>
    <t>CALDAS</t>
  </si>
  <si>
    <t>CAQUETA</t>
  </si>
  <si>
    <t>CAUCA</t>
  </si>
  <si>
    <t>CESAR</t>
  </si>
  <si>
    <t>CORDOBA</t>
  </si>
  <si>
    <t>CUNDINAMARCA</t>
  </si>
  <si>
    <t>CHOCO</t>
  </si>
  <si>
    <t>HUILA</t>
  </si>
  <si>
    <t>LA GUAJIRA</t>
  </si>
  <si>
    <t>MAGDALENA</t>
  </si>
  <si>
    <t>META</t>
  </si>
  <si>
    <t>NARINO</t>
  </si>
  <si>
    <t>NORTE DE SANTANDER</t>
  </si>
  <si>
    <t>QUINDIO</t>
  </si>
  <si>
    <t>RISARALDA</t>
  </si>
  <si>
    <t>SANTANDER</t>
  </si>
  <si>
    <t>SUCRE</t>
  </si>
  <si>
    <t>TOLIMA</t>
  </si>
  <si>
    <t>VALLE</t>
  </si>
  <si>
    <t>ARAUCA</t>
  </si>
  <si>
    <t>CASANARE</t>
  </si>
  <si>
    <t>PUTUMAYO</t>
  </si>
  <si>
    <t>SAN ANDRES</t>
  </si>
  <si>
    <t>91</t>
  </si>
  <si>
    <t>AMAZONAS</t>
  </si>
  <si>
    <t>94</t>
  </si>
  <si>
    <t>GUAINIA</t>
  </si>
  <si>
    <t>GUAVIARE</t>
  </si>
  <si>
    <t>97</t>
  </si>
  <si>
    <t>VAUPES</t>
  </si>
  <si>
    <t>VICHADA</t>
  </si>
  <si>
    <t>ANTIOQUIA</t>
  </si>
  <si>
    <t>ATLANTICO</t>
  </si>
  <si>
    <t>Código Departamento</t>
  </si>
  <si>
    <t>Departamento</t>
  </si>
  <si>
    <t>Código Mpio DANE</t>
  </si>
  <si>
    <t>Municipio</t>
  </si>
  <si>
    <t>Fallecidos (RNEC y RUAF-ND)</t>
  </si>
  <si>
    <t>Personas que no cruzan entre Sisbén y BDUA, que aparecen en Pila.</t>
  </si>
  <si>
    <t>Personas que aparece en Sisbén y no aparece en BDUA ni BDEX, cuyo documento no coincide con los datos de la Registaduría-RNEC</t>
  </si>
  <si>
    <t>Regímenes especiales y de excepción registrados directamente en la BDUA</t>
  </si>
  <si>
    <t>FALLECIDOS en BDEX, no reportados ni en RNEC ni e BDUA</t>
  </si>
  <si>
    <t>REGIMEN CONTRIBUTIVO</t>
  </si>
  <si>
    <t>REGIMEN EXCEPCION</t>
  </si>
  <si>
    <t>REGIMEN SUBSIDIADO</t>
  </si>
  <si>
    <t>POBLACION POBRE NO AFILIADA</t>
  </si>
  <si>
    <t>Nivel 1</t>
  </si>
  <si>
    <t>Nivel 2</t>
  </si>
  <si>
    <t>Nivel 0 (Superior)</t>
  </si>
  <si>
    <t>Sisbén</t>
  </si>
  <si>
    <t>Nivel 1 Sisbén</t>
  </si>
  <si>
    <t>Nivel 2 Sisbén</t>
  </si>
  <si>
    <t>Nivel 0 (Superior) Sisbén</t>
  </si>
  <si>
    <t>Nivel 1 Sisben</t>
  </si>
  <si>
    <t>Nivel 2 Sisben</t>
  </si>
  <si>
    <t>Nivel 0 (Superior) Sisben</t>
  </si>
  <si>
    <t>Régimen Contributivo</t>
  </si>
  <si>
    <t>Régimen Excepción</t>
  </si>
  <si>
    <t>Régimen Subsidiado</t>
  </si>
  <si>
    <t>DPNOM</t>
  </si>
  <si>
    <t>DPMP</t>
  </si>
  <si>
    <t>Afiliados activos</t>
  </si>
  <si>
    <t>Otros estados (RE)</t>
  </si>
  <si>
    <t xml:space="preserve">Afiliados activos </t>
  </si>
  <si>
    <t>Otros estados (3)</t>
  </si>
  <si>
    <t>registros BDUA</t>
  </si>
  <si>
    <t>Otros estados</t>
  </si>
  <si>
    <t>Otros estados (4)</t>
  </si>
  <si>
    <t>Otros estados (5)</t>
  </si>
  <si>
    <t xml:space="preserve">(2) En la BDUA, la información de afiliados de las ANM se registrar en forma consolidada en un municipio (sin identifcar) en cada departamento. Para efectos del modelo, los afiliados se distribuyen en cada ANM teniendo en cuenta el % de la población proyectada por el DANE. </t>
  </si>
  <si>
    <t>(3) Otros estados régimen contributivo; desafiliados, retirados, afiliación interrumpida.</t>
  </si>
  <si>
    <t>(4) Otros estados régimen excepción: retirados</t>
  </si>
  <si>
    <t>(5) Otros estados régimen subsidiado: retirados</t>
  </si>
  <si>
    <t>Afiliados en BDUA con estado de afiliación fallecidos únicamente</t>
  </si>
  <si>
    <t>Población Indígena BDUA (1)</t>
  </si>
  <si>
    <t>Sisbén + población indígena</t>
  </si>
  <si>
    <t>Total Sisbén + comunidades indígenas</t>
  </si>
  <si>
    <t>Amazonas</t>
  </si>
  <si>
    <t>El Encanto (ANM)</t>
  </si>
  <si>
    <t>91263</t>
  </si>
  <si>
    <t>La Chorrera (ANM)</t>
  </si>
  <si>
    <t>91405</t>
  </si>
  <si>
    <t>La Pedrera (ANM)</t>
  </si>
  <si>
    <t>91407</t>
  </si>
  <si>
    <t>La Victoria (ANM)</t>
  </si>
  <si>
    <t>91430</t>
  </si>
  <si>
    <t>Miriti - Paraná (ANM)</t>
  </si>
  <si>
    <t>Puerto Alegría (ANM)</t>
  </si>
  <si>
    <t>Puerto Arica (ANM)</t>
  </si>
  <si>
    <t>Puerto Santander (ANM)</t>
  </si>
  <si>
    <t>Tarapacá (ANM)</t>
  </si>
  <si>
    <t>Barranco Minas (ANM)</t>
  </si>
  <si>
    <t>Cacahual (ANM)</t>
  </si>
  <si>
    <t>La Guadalupe (ANM)</t>
  </si>
  <si>
    <t>Mapiripana (ANM)</t>
  </si>
  <si>
    <t>Morichal (ANM)</t>
  </si>
  <si>
    <t>Pana Pana (ANM)</t>
  </si>
  <si>
    <t>Puerto Colombia (ANM)</t>
  </si>
  <si>
    <t>San Felipe (ANM)</t>
  </si>
  <si>
    <t>Pacoa (ANM)</t>
  </si>
  <si>
    <t>Papunaua (ANM)</t>
  </si>
  <si>
    <t>Yavaraté (ANM)</t>
  </si>
  <si>
    <t>Jambaló</t>
  </si>
  <si>
    <t>TOTAL</t>
  </si>
  <si>
    <t>AFILIADOS REGIMEN DE EXCEPCION</t>
  </si>
  <si>
    <t>AFILIADOS REGIMEN SUBSIDIADO</t>
  </si>
  <si>
    <t>Afiliados Indigena</t>
  </si>
  <si>
    <t>DP</t>
  </si>
  <si>
    <t>Porcentaje población entre ANM</t>
  </si>
  <si>
    <t>Población afiliada RS (distribución) (2)</t>
  </si>
  <si>
    <t>91460</t>
  </si>
  <si>
    <t>91530</t>
  </si>
  <si>
    <t>91536</t>
  </si>
  <si>
    <t>91669</t>
  </si>
  <si>
    <t>91798</t>
  </si>
  <si>
    <t xml:space="preserve">Total </t>
  </si>
  <si>
    <t>Guainía</t>
  </si>
  <si>
    <t>94343</t>
  </si>
  <si>
    <t>94663</t>
  </si>
  <si>
    <t>94883</t>
  </si>
  <si>
    <t>94884</t>
  </si>
  <si>
    <t>94885</t>
  </si>
  <si>
    <t>94886</t>
  </si>
  <si>
    <t>94887</t>
  </si>
  <si>
    <t>94888</t>
  </si>
  <si>
    <t>Vaupés</t>
  </si>
  <si>
    <t>97511</t>
  </si>
  <si>
    <t>97777</t>
  </si>
  <si>
    <t>97889</t>
  </si>
  <si>
    <t>(1) Afiliados activos reportados en la BDUA como municipios sin identificar, en cada uno de los departamentos</t>
  </si>
  <si>
    <t>(2) Distribución de los afiliados teniendo en cuenta la participación porcentual de la población de las ANM.</t>
  </si>
  <si>
    <t>19364</t>
  </si>
  <si>
    <t>25000</t>
  </si>
  <si>
    <t>91540</t>
  </si>
  <si>
    <t>AFILIADOS REGIMEN CONTRIBUTIVO  (ACTIVOS Y SUSPENDIDOS)</t>
  </si>
  <si>
    <t>PPNA</t>
  </si>
  <si>
    <t>país</t>
  </si>
  <si>
    <t>Indígenas Afiliados activos RS, BDUA Octubre 2017 (1)</t>
  </si>
  <si>
    <t>Puerto Nariño</t>
  </si>
  <si>
    <t>Pacoa (CD.)</t>
  </si>
  <si>
    <t>Papunaua (CD.)</t>
  </si>
  <si>
    <t>(1) Población indígena afiliada en octubre del 2017.</t>
  </si>
  <si>
    <t>Cod Entidad</t>
  </si>
  <si>
    <t>Nombre Entidad</t>
  </si>
  <si>
    <t>Total</t>
  </si>
  <si>
    <t>CCFC15</t>
  </si>
  <si>
    <t>CAJA DE COMPENSACION FAMILIAR DE CORDOBA  COMFACOR-CM</t>
  </si>
  <si>
    <t>08001 - BARRANQUILLA</t>
  </si>
  <si>
    <t>08141 - CANDELARIA</t>
  </si>
  <si>
    <t>08433 - MALAMBO</t>
  </si>
  <si>
    <t>08549 - PIOJÓ</t>
  </si>
  <si>
    <t>08558 - POLONUEVO</t>
  </si>
  <si>
    <t>08560 - PONEDERA</t>
  </si>
  <si>
    <t>08573 - PUERTO COLOMBIA</t>
  </si>
  <si>
    <t>08606 - REPELÓN</t>
  </si>
  <si>
    <t>08634 - SABANAGRANDE</t>
  </si>
  <si>
    <t>08638 - SABANALARGA</t>
  </si>
  <si>
    <t>08758 - SOLEDAD</t>
  </si>
  <si>
    <t>08832 - TUBARÁ</t>
  </si>
  <si>
    <t>13001 - CARTAGENA</t>
  </si>
  <si>
    <t>13052 - ARJONA</t>
  </si>
  <si>
    <t>13244 - EL CARMEN DE BOLÍVAR</t>
  </si>
  <si>
    <t>13430 - MAGANGUÉ</t>
  </si>
  <si>
    <t>13442 - MARÍA LA BAJA</t>
  </si>
  <si>
    <t>13654 - SAN JACINTO</t>
  </si>
  <si>
    <t>13655 - SAN JACINTO DEL CAUCA</t>
  </si>
  <si>
    <t>13836 - TURBACO</t>
  </si>
  <si>
    <t>13838 - TURBANÁ</t>
  </si>
  <si>
    <t>20001 - VALLEDUPAR</t>
  </si>
  <si>
    <t>20011 - AGUACHICA</t>
  </si>
  <si>
    <t>20013 - AGUSTÍN CODAZZI</t>
  </si>
  <si>
    <t>20060 - BOSCONIA</t>
  </si>
  <si>
    <t>20443 - MANAURE BALCÓN DEL CESAR</t>
  </si>
  <si>
    <t>20621 - ROBLES (LA PAZ)</t>
  </si>
  <si>
    <t>23001 - MONTERÍA</t>
  </si>
  <si>
    <t>23068 - AYAPEL</t>
  </si>
  <si>
    <t>23079 - BUENAVISTA</t>
  </si>
  <si>
    <t>23090 - CANALETE</t>
  </si>
  <si>
    <t>23162 - CERETÉ</t>
  </si>
  <si>
    <t>23182 - CHINÚ</t>
  </si>
  <si>
    <t>23300 - COTORRA</t>
  </si>
  <si>
    <t>23350 - LA APARTADA</t>
  </si>
  <si>
    <t>23417 - LORICA</t>
  </si>
  <si>
    <t>23464 - MOMIL</t>
  </si>
  <si>
    <t>23466 - MONTELÍBANO</t>
  </si>
  <si>
    <t>23555 - PLANETA RICA</t>
  </si>
  <si>
    <t>23570 - PUEBLO NUEVO</t>
  </si>
  <si>
    <t>23574 - PUERTO ESCONDIDO</t>
  </si>
  <si>
    <t>23580 - PUERTO LIBERTADOR</t>
  </si>
  <si>
    <t>23660 - SAHAGÚN</t>
  </si>
  <si>
    <t>23670 - SAN ANDRÉS DE SOTAVENTO</t>
  </si>
  <si>
    <t>23675 - SAN BERNARDO DEL VIENTO</t>
  </si>
  <si>
    <t>23678 - SAN CARLOS</t>
  </si>
  <si>
    <t>23682 - SAN JOSÉ DE URE</t>
  </si>
  <si>
    <t>23686 - SAN PELAYO</t>
  </si>
  <si>
    <t>23807 - TIERRALTA</t>
  </si>
  <si>
    <t>23855 - VALENCIA</t>
  </si>
  <si>
    <t>47001 - SANTA MARTA</t>
  </si>
  <si>
    <t>47053 - ARACATACA</t>
  </si>
  <si>
    <t>47058 - ARIGUANÍ</t>
  </si>
  <si>
    <t>47170 - CHIVOLO</t>
  </si>
  <si>
    <t>47189 - CIÉNAGA</t>
  </si>
  <si>
    <t>47258 - EL PIÑON</t>
  </si>
  <si>
    <t>47268 - EL RETÉN</t>
  </si>
  <si>
    <t>47288 - FUNDACIÓN</t>
  </si>
  <si>
    <t>47318 - GUAMAL</t>
  </si>
  <si>
    <t>47460 - NUEVA GRANADA</t>
  </si>
  <si>
    <t>47551 - PIVIJAY</t>
  </si>
  <si>
    <t>47555 - PLATO</t>
  </si>
  <si>
    <t>47570 - PUEBLOVIEJO</t>
  </si>
  <si>
    <t>47660 - SABANAS DE SAN ANGEL</t>
  </si>
  <si>
    <t>47980 - ZONA BANANERA</t>
  </si>
  <si>
    <t>70001 - SINCELEJO</t>
  </si>
  <si>
    <t>70215 - COROZAL</t>
  </si>
  <si>
    <t>70418 - LOS PALMITOS</t>
  </si>
  <si>
    <t>70473 - MORROA</t>
  </si>
  <si>
    <t>70508 - OVEJAS</t>
  </si>
  <si>
    <t>70670 - SAMPUÉS</t>
  </si>
  <si>
    <t>70678 - SAN BENITO ABAD</t>
  </si>
  <si>
    <t>70702 - SAN JUAN DE BETULIA</t>
  </si>
  <si>
    <t>70742 - SINCÉ</t>
  </si>
  <si>
    <t>70771 - SUCRE</t>
  </si>
  <si>
    <t>70820 - TOLÚ</t>
  </si>
  <si>
    <t>70823 - TOLUVIEJO</t>
  </si>
  <si>
    <t>CCFC20</t>
  </si>
  <si>
    <t>CAJA DE COMPENSACIÓN FAMILIAR DEL CHOCÓ COMFACHOCO-CM</t>
  </si>
  <si>
    <t>27001 - QUIBDÓ</t>
  </si>
  <si>
    <t>27006 - ACANDÍ</t>
  </si>
  <si>
    <t>27025 - ALTO BAUDÓ (PIE DE PATO)</t>
  </si>
  <si>
    <t>27050 - ATRATO</t>
  </si>
  <si>
    <t>27073 - BAGADÓ</t>
  </si>
  <si>
    <t>27075 - BAHÍA SOLANO (MUTIS)</t>
  </si>
  <si>
    <t>27077 - BAJO BAUDÓ (PIZARRO)</t>
  </si>
  <si>
    <t>27099 - BOJAYÁ (BELLAVISTA)</t>
  </si>
  <si>
    <t>27135 - EL CANTÓN DE SAN PABLO</t>
  </si>
  <si>
    <t>27150 - CARMEN DEL DARIÉN</t>
  </si>
  <si>
    <t>27160 - CERTEGUI</t>
  </si>
  <si>
    <t>27205 - CONDOTO</t>
  </si>
  <si>
    <t>27245 - EL CARMEN DE ATRATO</t>
  </si>
  <si>
    <t>27250 - EL LITORAL DEL SAN JUAN</t>
  </si>
  <si>
    <t>27361 - ISTMINA</t>
  </si>
  <si>
    <t>27372 - JURADÓ</t>
  </si>
  <si>
    <t>27413 - LLORÓ</t>
  </si>
  <si>
    <t>27425 - MEDIO ATRATO</t>
  </si>
  <si>
    <t>27430 - MEDIO BAUDÓ (BOCA DE PEPE)</t>
  </si>
  <si>
    <t>27450 - MEDIO SAN JUAN</t>
  </si>
  <si>
    <t>27491 - NÓVITA</t>
  </si>
  <si>
    <t>27495 - NUQUÍ</t>
  </si>
  <si>
    <t>27600 - RÍO QUITO</t>
  </si>
  <si>
    <t>27615 - RIOSUCIO</t>
  </si>
  <si>
    <t>27660 - SAN JOSÉ DEL PALMAR</t>
  </si>
  <si>
    <t>27745 - SIPÍ</t>
  </si>
  <si>
    <t>27787 - TADÓ</t>
  </si>
  <si>
    <t>27800 - UNGUÍA</t>
  </si>
  <si>
    <t>27810 - UNIÓN PANAMERICANA</t>
  </si>
  <si>
    <t>CCFC23</t>
  </si>
  <si>
    <t>CAJA DE COMPENSACIÓN FAMILIAR DE LA GUAJIRA-CM</t>
  </si>
  <si>
    <t>44001 - RIOHACHA</t>
  </si>
  <si>
    <t>44035 - ALBANIA</t>
  </si>
  <si>
    <t>44078 - BARRANCAS</t>
  </si>
  <si>
    <t>44090 - DIBULLA</t>
  </si>
  <si>
    <t>44110 - EL MOLINO</t>
  </si>
  <si>
    <t>44279 - FONSECA</t>
  </si>
  <si>
    <t>44378 - HATONUEVO</t>
  </si>
  <si>
    <t>44430 - MAICAO</t>
  </si>
  <si>
    <t>44560 - MANAURE</t>
  </si>
  <si>
    <t>44650 - SAN JUAN DEL CESAR</t>
  </si>
  <si>
    <t>44847 - URIBIA</t>
  </si>
  <si>
    <t>44855 - URUMITA</t>
  </si>
  <si>
    <t>44874 - VILLANUEVA</t>
  </si>
  <si>
    <t>CCFC24</t>
  </si>
  <si>
    <t>CAJA DE COMPENSACIÓN FAMILIAR DEL HUILA "COMFAMILIAR"-CM</t>
  </si>
  <si>
    <t>15001 - TUNJA</t>
  </si>
  <si>
    <t>15022 - ALMEIDA</t>
  </si>
  <si>
    <t>15047 - AQUITANIA</t>
  </si>
  <si>
    <t>15051 - ARCABUCO</t>
  </si>
  <si>
    <t>15087 - BELÉN</t>
  </si>
  <si>
    <t>15104 - BOYACÁ</t>
  </si>
  <si>
    <t>15109 - BUENAVISTA</t>
  </si>
  <si>
    <t>15114 - BUSBANZA</t>
  </si>
  <si>
    <t>15131 - CALDAS</t>
  </si>
  <si>
    <t>15162 - CERINZA</t>
  </si>
  <si>
    <t>15172 - CHINAVITA</t>
  </si>
  <si>
    <t>15176 - CHIQUINQUIRÁ</t>
  </si>
  <si>
    <t>15185 - CHITARAQUE</t>
  </si>
  <si>
    <t>15189 - CIÉNEGA</t>
  </si>
  <si>
    <t>15204 - COMBITA</t>
  </si>
  <si>
    <t>15232 - CHIQUIZA</t>
  </si>
  <si>
    <t>15238 - DUITAMA</t>
  </si>
  <si>
    <t>15272 - FIRAVITOBA</t>
  </si>
  <si>
    <t>15276 - FLORESTA</t>
  </si>
  <si>
    <t>15293 - GACHANTIVÁ</t>
  </si>
  <si>
    <t>15296 - GÁMEZA</t>
  </si>
  <si>
    <t>15299 - GARAGOA</t>
  </si>
  <si>
    <t>15322 - GUATEQUE</t>
  </si>
  <si>
    <t>15325 - GUAYATÁ</t>
  </si>
  <si>
    <t>15367 - JENESANO</t>
  </si>
  <si>
    <t>15368 - JERICÓ</t>
  </si>
  <si>
    <t>15380 - LA CAPILLA</t>
  </si>
  <si>
    <t>15403 - LA UVITA</t>
  </si>
  <si>
    <t>15442 - MARIPÍ</t>
  </si>
  <si>
    <t>15455 - MIRAFLORES</t>
  </si>
  <si>
    <t>15464 - MONGUA</t>
  </si>
  <si>
    <t>15466 - MONGUÍ</t>
  </si>
  <si>
    <t>15469 - MONIQUIRÁ</t>
  </si>
  <si>
    <t>15480 - MUZO</t>
  </si>
  <si>
    <t>15507 - OTANCHE</t>
  </si>
  <si>
    <t>15511 - PACHAVITA</t>
  </si>
  <si>
    <t>15516 - PAIPA</t>
  </si>
  <si>
    <t>15531 - PAUNA</t>
  </si>
  <si>
    <t>15542 - PESCA</t>
  </si>
  <si>
    <t>15599 - RAMIRIQUÍ</t>
  </si>
  <si>
    <t>15600 - RÁQUIRA</t>
  </si>
  <si>
    <t>15632 - SABOYÁ</t>
  </si>
  <si>
    <t>15667 - SAN LUIS DE GACENO</t>
  </si>
  <si>
    <t>15681 - SAN PABLO DE BORBUR</t>
  </si>
  <si>
    <t>15690 - SANTA MARÍA</t>
  </si>
  <si>
    <t>15693 - SANTA ROSA DE VITERBO</t>
  </si>
  <si>
    <t>15696 - SANTA SOFÍA</t>
  </si>
  <si>
    <t>15720 - SATIVANORTE</t>
  </si>
  <si>
    <t>15723 - SATIVASUR</t>
  </si>
  <si>
    <t>15740 - SIACHOQUE</t>
  </si>
  <si>
    <t>15753 - SOATÁ</t>
  </si>
  <si>
    <t>15755 - SOCOTÁ</t>
  </si>
  <si>
    <t>15757 - SOCHA</t>
  </si>
  <si>
    <t>15759 - SOGAMOSO</t>
  </si>
  <si>
    <t>15761 - SOMONDOCO</t>
  </si>
  <si>
    <t>15762 - SORA</t>
  </si>
  <si>
    <t>15763 - SOTAQUIRÁ</t>
  </si>
  <si>
    <t>15764 - SORACÁ</t>
  </si>
  <si>
    <t>15790 - TASCO</t>
  </si>
  <si>
    <t>15798 - TENZA</t>
  </si>
  <si>
    <t>15804 - TIBANÁ</t>
  </si>
  <si>
    <t>15806 - TIBASOSA</t>
  </si>
  <si>
    <t>15814 - TOCA</t>
  </si>
  <si>
    <t>15816 - TOGUÍ</t>
  </si>
  <si>
    <t>15835 - TURMEQUÉ</t>
  </si>
  <si>
    <t>15837 - TUTA</t>
  </si>
  <si>
    <t>15842 - UMBITA</t>
  </si>
  <si>
    <t>15879 - VIRACACHÁ</t>
  </si>
  <si>
    <t>41001 - NEIVA</t>
  </si>
  <si>
    <t>41006 - ACEVEDO</t>
  </si>
  <si>
    <t>41013 - AGRADO</t>
  </si>
  <si>
    <t>41016 - AIPE</t>
  </si>
  <si>
    <t>41020 - ALGECIRAS</t>
  </si>
  <si>
    <t>41026 - ALTAMIRA</t>
  </si>
  <si>
    <t>41078 - BARAYA</t>
  </si>
  <si>
    <t>41132 - CAMPOALEGRE</t>
  </si>
  <si>
    <t>41206 - COLOMBIA</t>
  </si>
  <si>
    <t>41244 - ELÍAS</t>
  </si>
  <si>
    <t>41298 - GARZÓN</t>
  </si>
  <si>
    <t>41306 - GIGANTE</t>
  </si>
  <si>
    <t>41319 - GUADALUPE</t>
  </si>
  <si>
    <t>41349 - HOBO</t>
  </si>
  <si>
    <t>41357 - IQUIRA</t>
  </si>
  <si>
    <t>41359 - ISNOS</t>
  </si>
  <si>
    <t>41378 - LA ARGENTINA</t>
  </si>
  <si>
    <t>41396 - LA PLATA</t>
  </si>
  <si>
    <t>41483 - NÁTAGA</t>
  </si>
  <si>
    <t>41503 - OPORAPA</t>
  </si>
  <si>
    <t>41518 - PAICOL</t>
  </si>
  <si>
    <t>41524 - PALERMO</t>
  </si>
  <si>
    <t>41530 - PALESTINA</t>
  </si>
  <si>
    <t>41548 - PITAL</t>
  </si>
  <si>
    <t>41551 - PITALITO</t>
  </si>
  <si>
    <t>41615 - RIVERA</t>
  </si>
  <si>
    <t>41660 - SALADOBLANCO</t>
  </si>
  <si>
    <t>41668 - SAN AGUSTÍN</t>
  </si>
  <si>
    <t>41676 - SANTA MARÍA</t>
  </si>
  <si>
    <t>41770 - SUAZA</t>
  </si>
  <si>
    <t>41791 - TARQUI</t>
  </si>
  <si>
    <t>41797 - TESALIA</t>
  </si>
  <si>
    <t>41799 - TELLO</t>
  </si>
  <si>
    <t>41801 - TERUEL</t>
  </si>
  <si>
    <t>41807 - TIMANÁ</t>
  </si>
  <si>
    <t>41872 - VILLAVIEJA</t>
  </si>
  <si>
    <t>41885 - YAGUARÁ</t>
  </si>
  <si>
    <t>CCFC27</t>
  </si>
  <si>
    <t>CAJA DE COMPENSACIÓN FAMILIAR DE NARIÑO "COMFAMILIAR NARIÑO"-CM</t>
  </si>
  <si>
    <t>52001 - PASTO</t>
  </si>
  <si>
    <t>52019 - ALBÁN</t>
  </si>
  <si>
    <t>52036 - ANCUYÁ</t>
  </si>
  <si>
    <t>52051 - ARBOLEDA</t>
  </si>
  <si>
    <t>52083 - BELÉN</t>
  </si>
  <si>
    <t>52110 - BUESACO</t>
  </si>
  <si>
    <t>52207 - CONSACÁ</t>
  </si>
  <si>
    <t>52210 - CONTADERO</t>
  </si>
  <si>
    <t>52240 - CHACHAGUÍ</t>
  </si>
  <si>
    <t>52254 - EL PEÑOL</t>
  </si>
  <si>
    <t>52258 - EL TABLÓN DE GÓMEZ</t>
  </si>
  <si>
    <t>52317 - GUACHUCAL</t>
  </si>
  <si>
    <t>52320 - GUAITARILLA</t>
  </si>
  <si>
    <t>52323 - GUALMATÁN</t>
  </si>
  <si>
    <t>52352 - ILES</t>
  </si>
  <si>
    <t>52354 - IMUÉS</t>
  </si>
  <si>
    <t>52356 - IPIALES</t>
  </si>
  <si>
    <t>52381 - LA FLORIDA</t>
  </si>
  <si>
    <t>52385 - LA LLANADA</t>
  </si>
  <si>
    <t>52399 - LA UNIÓN</t>
  </si>
  <si>
    <t>52411 - LINARES</t>
  </si>
  <si>
    <t>52418 - LOS ANDES</t>
  </si>
  <si>
    <t>52480 - NARIÑO</t>
  </si>
  <si>
    <t>52506 - OSPINA</t>
  </si>
  <si>
    <t>52560 - POTOSÍ</t>
  </si>
  <si>
    <t>52573 - PUERRÉS</t>
  </si>
  <si>
    <t>52585 - PUPIALES</t>
  </si>
  <si>
    <t>52678 - SAMANIEGO</t>
  </si>
  <si>
    <t>52683 - SANDONÁ</t>
  </si>
  <si>
    <t>52685 - SAN BERNARDO</t>
  </si>
  <si>
    <t>52687 - SAN LORENZO</t>
  </si>
  <si>
    <t>52693 - SAN PABLO</t>
  </si>
  <si>
    <t>52699 - SANTACRUZ</t>
  </si>
  <si>
    <t>52720 - SAPUYES</t>
  </si>
  <si>
    <t>52786 - TAMINANGO</t>
  </si>
  <si>
    <t>52788 - TANGUA</t>
  </si>
  <si>
    <t>52835 - TUMACO</t>
  </si>
  <si>
    <t>52838 - TÚQUERRES</t>
  </si>
  <si>
    <t>CCFC33</t>
  </si>
  <si>
    <t>CAJA DE COMPENSACIÓN FAMILIAR DE SUCRE-CM</t>
  </si>
  <si>
    <t>70204 - COLOSÓ</t>
  </si>
  <si>
    <t>70221 - COVEÑAS</t>
  </si>
  <si>
    <t>70233 - EL ROBLE</t>
  </si>
  <si>
    <t>70235 - GALERAS</t>
  </si>
  <si>
    <t>70265 - GUARANDA</t>
  </si>
  <si>
    <t>70429 - MAJAGUAL</t>
  </si>
  <si>
    <t>70523 - PALMITO</t>
  </si>
  <si>
    <t>70708 - SAN MARCOS</t>
  </si>
  <si>
    <t>70717 - SAN PEDRO</t>
  </si>
  <si>
    <t>CCFC50</t>
  </si>
  <si>
    <t>CAJA DE COMPENSACIÓN FAMILIAR C.C.F. DEL ORIENTE COLOMBIANO - COMFAORIENTE -CM</t>
  </si>
  <si>
    <t>54001 - CÚCUTA</t>
  </si>
  <si>
    <t>54051 - ARBOLEDAS</t>
  </si>
  <si>
    <t>54125 - CÁCOTA</t>
  </si>
  <si>
    <t>54206 - CONVENCIÓN</t>
  </si>
  <si>
    <t>54223 - CUCUTILLA</t>
  </si>
  <si>
    <t>54245 - EL CARMEN</t>
  </si>
  <si>
    <t>54250 - EL TARRA</t>
  </si>
  <si>
    <t>54261 - EL ZULIA</t>
  </si>
  <si>
    <t>54313 - GRAMALOTE</t>
  </si>
  <si>
    <t>54347 - HERRÁN</t>
  </si>
  <si>
    <t>54498 - OCAÑA</t>
  </si>
  <si>
    <t>54518 - PAMPLONA</t>
  </si>
  <si>
    <t>54680 - SANTIAGO</t>
  </si>
  <si>
    <t>54800 - TEORAMA</t>
  </si>
  <si>
    <t>54810 - TIBÚ</t>
  </si>
  <si>
    <t>54871 - VILLA CARO</t>
  </si>
  <si>
    <t>CCFC53</t>
  </si>
  <si>
    <t>CAJA DE COMPENSACION FAMILIAR DE CUNDINAMARCA COMFACUNDI-CM</t>
  </si>
  <si>
    <t>11001 - BOGOTÁ D.C.</t>
  </si>
  <si>
    <t>25001 - AGUA DE DIOS</t>
  </si>
  <si>
    <t>25035 - ANAPOIMA</t>
  </si>
  <si>
    <t>25151 - CAQUEZA</t>
  </si>
  <si>
    <t>25245 - EL COLEGIO</t>
  </si>
  <si>
    <t>25281 - FOSCA</t>
  </si>
  <si>
    <t>25286 - FUNZA</t>
  </si>
  <si>
    <t>25290 - FUSAGASUGÁ</t>
  </si>
  <si>
    <t>25317 - GUACHETÁ</t>
  </si>
  <si>
    <t>25335 - GUAYABETAL</t>
  </si>
  <si>
    <t>25386 - LA MESA</t>
  </si>
  <si>
    <t>25513 - PACHO</t>
  </si>
  <si>
    <t>25594 - QUETAME</t>
  </si>
  <si>
    <t>25599 - APULO (RAFAEL REYES)</t>
  </si>
  <si>
    <t>25745 - SIMIJACA</t>
  </si>
  <si>
    <t>25779 - SUSA</t>
  </si>
  <si>
    <t>25797 - TENA</t>
  </si>
  <si>
    <t>25815 - TOCAIMA</t>
  </si>
  <si>
    <t>25845 - UNE</t>
  </si>
  <si>
    <t>25851 - UTICA</t>
  </si>
  <si>
    <t>25873 - VILLAPINZÓN</t>
  </si>
  <si>
    <t>25878 - VIOTÁ</t>
  </si>
  <si>
    <t>CCFC55</t>
  </si>
  <si>
    <t>CAJA DE DE COMPENSACION FAMILIAR  CAJACOPI ATLANTICO-CM</t>
  </si>
  <si>
    <t>05001 - MEDELLÍN</t>
  </si>
  <si>
    <t>05313 - GRANADA</t>
  </si>
  <si>
    <t>05628 - SABANALARGA</t>
  </si>
  <si>
    <t>08078 - BARANOA</t>
  </si>
  <si>
    <t>08296 - GALAPA</t>
  </si>
  <si>
    <t>08421 - LURUACO</t>
  </si>
  <si>
    <t>08520 - PALMAR DE VARELA</t>
  </si>
  <si>
    <t>08685 - SANTO TOMÁS</t>
  </si>
  <si>
    <t>13212 - CÓRDOBA</t>
  </si>
  <si>
    <t>13248 - EL GUAMO</t>
  </si>
  <si>
    <t>13440 - MARGARITA</t>
  </si>
  <si>
    <t>13650 - SAN FERNANDO</t>
  </si>
  <si>
    <t>13657 - SAN JUAN NEPOMUCENO</t>
  </si>
  <si>
    <t>13673 - SANTA CATALINA</t>
  </si>
  <si>
    <t>13810 - TIQUISIO</t>
  </si>
  <si>
    <t>18592 - PUERTO RICO</t>
  </si>
  <si>
    <t>85440 - VILLANUEVA</t>
  </si>
  <si>
    <t>20045 - BECERRIL</t>
  </si>
  <si>
    <t>20175 - CHIMICHAGUA</t>
  </si>
  <si>
    <t>20178 - CHIRIGUANÁ</t>
  </si>
  <si>
    <t>20228 - CURUMANÍ</t>
  </si>
  <si>
    <t>20250 - EL PASO</t>
  </si>
  <si>
    <t>20295 - GAMARRA</t>
  </si>
  <si>
    <t>20383 - LA GLORIA</t>
  </si>
  <si>
    <t>20517 - PAILITAS</t>
  </si>
  <si>
    <t>20750 - SAN DIEGO</t>
  </si>
  <si>
    <t>23168 - CHIMÁ</t>
  </si>
  <si>
    <t>23189 - CIÉNAGA DE ORO</t>
  </si>
  <si>
    <t>23419 - LOS CÓRDOBAS</t>
  </si>
  <si>
    <t>23586 - PURÍSIMA</t>
  </si>
  <si>
    <t>23815 - TUCHÍN</t>
  </si>
  <si>
    <t>44098 - DISTRACCIÓN</t>
  </si>
  <si>
    <t>44420 - LA JAGUA DEL PILAR</t>
  </si>
  <si>
    <t>47245 - EL BANCO</t>
  </si>
  <si>
    <t>47541 - PEDRAZA</t>
  </si>
  <si>
    <t>47605 - REMOLINO</t>
  </si>
  <si>
    <t>47692 - SAN SEBASTIÁN DE BUENAVISTA</t>
  </si>
  <si>
    <t>47745 - SITIONUEVO</t>
  </si>
  <si>
    <t>50001 - VILLAVICENCIO</t>
  </si>
  <si>
    <t>50110 - BARRANCA DE UPÍA</t>
  </si>
  <si>
    <t>50150 - CASTILLA LA NUEVA</t>
  </si>
  <si>
    <t>50226 - CUMARAL</t>
  </si>
  <si>
    <t>50245 - EL CALVARIO</t>
  </si>
  <si>
    <t>50313 - GRANADA</t>
  </si>
  <si>
    <t>50325 - MAPIRIPÁN</t>
  </si>
  <si>
    <t>50330 - MESETAS</t>
  </si>
  <si>
    <t>50370 - LA URIBE</t>
  </si>
  <si>
    <t>50450 - PUERTO CONCORDIA</t>
  </si>
  <si>
    <t>50568 - PUERTO GAITÁN</t>
  </si>
  <si>
    <t>50573 - PUERTO LÓPEZ</t>
  </si>
  <si>
    <t>50577 - PUERTO LLERAS</t>
  </si>
  <si>
    <t>50590 - PUERTO RICO</t>
  </si>
  <si>
    <t>50683 - SAN JUAN DE ARAMA</t>
  </si>
  <si>
    <t>50711 - VISTAHERMOSA</t>
  </si>
  <si>
    <t>63212 - CÓRDOBA</t>
  </si>
  <si>
    <t>68020 - ALBANIA</t>
  </si>
  <si>
    <t>70124 - CAIMITO</t>
  </si>
  <si>
    <t>70400 - LA UNIÓN</t>
  </si>
  <si>
    <t>70713 - SAN ONOFRE</t>
  </si>
  <si>
    <t>EAS016</t>
  </si>
  <si>
    <t>EMPRESAS PUBLICAS DE MEDELLIN-DEPARTAMENTO MEDICO</t>
  </si>
  <si>
    <t>05002 - ABEJORRAL</t>
  </si>
  <si>
    <t>05031 - AMALFI</t>
  </si>
  <si>
    <t>05038 - ANGOSTURA</t>
  </si>
  <si>
    <t>05042 - SANTAFÉ DE ANTIOQUIA</t>
  </si>
  <si>
    <t>05079 - BARBOSA</t>
  </si>
  <si>
    <t>05088 - BELLO</t>
  </si>
  <si>
    <t>05129 - CALDAS</t>
  </si>
  <si>
    <t>05148 - EL CARMEN DE VIBORAL</t>
  </si>
  <si>
    <t>05150 - CAROLINA</t>
  </si>
  <si>
    <t>05154 - CAUCASIA</t>
  </si>
  <si>
    <t>05190 - CISNEROS</t>
  </si>
  <si>
    <t>05197 - COCORNÁ</t>
  </si>
  <si>
    <t>05206 - CONCEPCIÓN</t>
  </si>
  <si>
    <t>05212 - COPACABANA</t>
  </si>
  <si>
    <t>05237 - DON MATÍAS</t>
  </si>
  <si>
    <t>05240 - EBÉJICO</t>
  </si>
  <si>
    <t>05266 - ENVIGADO</t>
  </si>
  <si>
    <t>05282 - FREDONIA</t>
  </si>
  <si>
    <t>05308 - GIRARDOTA</t>
  </si>
  <si>
    <t>05310 - GÓMEZ PLATA</t>
  </si>
  <si>
    <t>05315 - GUADALUPE</t>
  </si>
  <si>
    <t>05318 - GUARNE</t>
  </si>
  <si>
    <t>05321 - GUATAPÉ</t>
  </si>
  <si>
    <t>05353 - HISPANIA</t>
  </si>
  <si>
    <t>05360 - ITAGUÍ</t>
  </si>
  <si>
    <t>05361 - ITUANGO</t>
  </si>
  <si>
    <t>05376 - LA CEJA</t>
  </si>
  <si>
    <t>05380 - LA ESTRELLA</t>
  </si>
  <si>
    <t>05400 - LA UNIÓN</t>
  </si>
  <si>
    <t>05411 - LIBORINA</t>
  </si>
  <si>
    <t>05440 - MARINILLA</t>
  </si>
  <si>
    <t>05541 - PEÑOL</t>
  </si>
  <si>
    <t>05607 - RETIRO</t>
  </si>
  <si>
    <t>05615 - RIONEGRO</t>
  </si>
  <si>
    <t>05631 - SABANETA</t>
  </si>
  <si>
    <t>05642 - SALGAR</t>
  </si>
  <si>
    <t>05649 - SAN CARLOS</t>
  </si>
  <si>
    <t>05656 - SAN JERÓNIMO</t>
  </si>
  <si>
    <t>05658 - SAN JOSÉ DE LA MONTAÑA</t>
  </si>
  <si>
    <t>05664 - SAN PEDRO</t>
  </si>
  <si>
    <t>05667 - SAN RAFAEL</t>
  </si>
  <si>
    <t>05670 - SAN ROQUE</t>
  </si>
  <si>
    <t>05679 - SANTA BÁRBARA</t>
  </si>
  <si>
    <t>05686 - SANTA ROSA DE OSOS</t>
  </si>
  <si>
    <t>05697 - EL SANTUARIO</t>
  </si>
  <si>
    <t>05761 - SOPETRÁN</t>
  </si>
  <si>
    <t>05789 - TÁMESIS</t>
  </si>
  <si>
    <t>05792 - TARSO</t>
  </si>
  <si>
    <t>05861 - VENECIA</t>
  </si>
  <si>
    <t>05887 - YARUMAL</t>
  </si>
  <si>
    <t>05890 - YOLOMBÓ</t>
  </si>
  <si>
    <t>17001 - MANIZALES</t>
  </si>
  <si>
    <t>25175 - CHÍA</t>
  </si>
  <si>
    <t>63001 - ARMENIA</t>
  </si>
  <si>
    <t>66170 - DOSQUEBRADAS</t>
  </si>
  <si>
    <t>68001 - BUCARAMANGA</t>
  </si>
  <si>
    <t>EAS027</t>
  </si>
  <si>
    <t>FONDO DE PASIVO SOCIAL DE LOS FERROCARRILES NALES</t>
  </si>
  <si>
    <t>05030 - AMAGÁ</t>
  </si>
  <si>
    <t>05142 - CARACOLÍ</t>
  </si>
  <si>
    <t>05579 - PUERTO BERRÍO</t>
  </si>
  <si>
    <t>05585 - PUERTO NARE</t>
  </si>
  <si>
    <t>13760 - SOPLAVIENTO</t>
  </si>
  <si>
    <t>17380 - LA DORADA</t>
  </si>
  <si>
    <t>19001 - POPAYÁN</t>
  </si>
  <si>
    <t>20550 - PELAYA</t>
  </si>
  <si>
    <t>20787 - TAMALAMEQUE</t>
  </si>
  <si>
    <t>25123 - CACHIPAY</t>
  </si>
  <si>
    <t>25183 - CHOCONTÁ</t>
  </si>
  <si>
    <t>25269 - FACATATIVA</t>
  </si>
  <si>
    <t>25307 - GIRARDOT</t>
  </si>
  <si>
    <t>25320 - GUADUAS</t>
  </si>
  <si>
    <t>25875 - VILLETA</t>
  </si>
  <si>
    <t>25899 - ZIPAQUIRÁ</t>
  </si>
  <si>
    <t>66001 - PEREIRA</t>
  </si>
  <si>
    <t>68081 - BARRANCABERMEJA</t>
  </si>
  <si>
    <t>68547 - PIEDECUESTA</t>
  </si>
  <si>
    <t>68572 - PUENTE NACIONAL</t>
  </si>
  <si>
    <t>68575 - PUERTO WILCHES</t>
  </si>
  <si>
    <t>68655 - SABANA DE TORRES</t>
  </si>
  <si>
    <t>68679 - SAN GIL</t>
  </si>
  <si>
    <t>73001 - IBAGUÉ</t>
  </si>
  <si>
    <t>73030 - AMBALEMA</t>
  </si>
  <si>
    <t>73268 - ESPINAL</t>
  </si>
  <si>
    <t>73349 - HONDA</t>
  </si>
  <si>
    <t>73443 - MARIQUITA</t>
  </si>
  <si>
    <t>73483 - NATAGAIMA</t>
  </si>
  <si>
    <t>76001 - CALI</t>
  </si>
  <si>
    <t>76109 - BUENAVENTURA</t>
  </si>
  <si>
    <t>76111 - BUGA</t>
  </si>
  <si>
    <t>76147 - CARTAGO</t>
  </si>
  <si>
    <t>76233 - DAGUA</t>
  </si>
  <si>
    <t>76520 - PALMIRA</t>
  </si>
  <si>
    <t>76834 - TULUÁ</t>
  </si>
  <si>
    <t>76892 - YUMBO</t>
  </si>
  <si>
    <t>76895 - ZARZAL</t>
  </si>
  <si>
    <t>EPS001</t>
  </si>
  <si>
    <t>ALIANSALUD ENTIDAD PROMOTORA DE SALUD S.A.</t>
  </si>
  <si>
    <t>EPS002</t>
  </si>
  <si>
    <t>SALUD  TOTAL  S.A.  E.P.S.</t>
  </si>
  <si>
    <t>05059 - ARMENIA</t>
  </si>
  <si>
    <t>05264 - ENTRERRÍOS</t>
  </si>
  <si>
    <t>05368 - JERICÓ</t>
  </si>
  <si>
    <t>05591 - PUERTO TRIUNFO</t>
  </si>
  <si>
    <t>05809 - TITIRIBÍ</t>
  </si>
  <si>
    <t>05837 - TURBO</t>
  </si>
  <si>
    <t>13873 - VILLANUEVA</t>
  </si>
  <si>
    <t>17174 - CHINCHINÁ</t>
  </si>
  <si>
    <t>17524 - PALESTINA</t>
  </si>
  <si>
    <t>17614 - RIOSUCIO</t>
  </si>
  <si>
    <t>17873 - VILLAMARÍA</t>
  </si>
  <si>
    <t>85001 - YOPAL</t>
  </si>
  <si>
    <t>19290 - FLORENCIA</t>
  </si>
  <si>
    <t>19573 - PUERTO TEJADA</t>
  </si>
  <si>
    <t>20238 - EL COPEY</t>
  </si>
  <si>
    <t>20400 - LA JAGUA DE IBIRICO</t>
  </si>
  <si>
    <t>25053 - ARBELÁEZ</t>
  </si>
  <si>
    <t>25214 - COTA</t>
  </si>
  <si>
    <t>25740 - SIBATÉ</t>
  </si>
  <si>
    <t>25754 - SOACHA</t>
  </si>
  <si>
    <t>25785 - TABIO</t>
  </si>
  <si>
    <t>25799 - TENJO</t>
  </si>
  <si>
    <t>25843 - UBATÉ</t>
  </si>
  <si>
    <t>47030 - ALGARROBO</t>
  </si>
  <si>
    <t>50006 - ACACÍAS</t>
  </si>
  <si>
    <t>50124 - CABUYARO</t>
  </si>
  <si>
    <t>50251 - EL CASTILLO</t>
  </si>
  <si>
    <t>50270 - EL DORADO</t>
  </si>
  <si>
    <t>50318 - GUAMAL</t>
  </si>
  <si>
    <t>50350 - LA MACARENA</t>
  </si>
  <si>
    <t>50400 - LEJANÍAS</t>
  </si>
  <si>
    <t>50606 - RESTREPO</t>
  </si>
  <si>
    <t>50680 - SAN CARLOS DE GUAROA</t>
  </si>
  <si>
    <t>50686 - SAN JUANITO</t>
  </si>
  <si>
    <t>50689 - SAN MARTÍN</t>
  </si>
  <si>
    <t>66383 - LA CELIA</t>
  </si>
  <si>
    <t>66400 - LA VIRGINIA</t>
  </si>
  <si>
    <t>66682 - SANTA ROSA DE CABAL</t>
  </si>
  <si>
    <t>88001 - SAN ANDRÉS</t>
  </si>
  <si>
    <t>68190 - CIMITARRA</t>
  </si>
  <si>
    <t>68255 - EL PLAYÓN</t>
  </si>
  <si>
    <t>68276 - FLORIDABLANCA</t>
  </si>
  <si>
    <t>68307 - GIRÓN</t>
  </si>
  <si>
    <t>68432 - MÁLAGA</t>
  </si>
  <si>
    <t>68444 - MATANZA</t>
  </si>
  <si>
    <t>68573 - PUERTO PARRA</t>
  </si>
  <si>
    <t>68615 - RIONEGRO</t>
  </si>
  <si>
    <t>73168 - CHAPARRAL</t>
  </si>
  <si>
    <t>73449 - MELGAR</t>
  </si>
  <si>
    <t>76130 - CANDELARIA</t>
  </si>
  <si>
    <t>76275 - FLORIDA</t>
  </si>
  <si>
    <t>76364 - JAMUNDÍ</t>
  </si>
  <si>
    <t>76563 - PRADERA</t>
  </si>
  <si>
    <t>EPS005</t>
  </si>
  <si>
    <t>E.P.S.  SANITAS  S.A.</t>
  </si>
  <si>
    <t>91001 - LETICIA</t>
  </si>
  <si>
    <t>05045 - APARTADÓ</t>
  </si>
  <si>
    <t>05091 - BETANIA</t>
  </si>
  <si>
    <t>05101 - CIUDAD BOLÍVAR</t>
  </si>
  <si>
    <t>05172 - CHIGORODÓ</t>
  </si>
  <si>
    <t>05364 - JARDÍN</t>
  </si>
  <si>
    <t>05425 - MACEO</t>
  </si>
  <si>
    <t>05604 - REMEDIOS</t>
  </si>
  <si>
    <t>05674 - SAN VICENTE</t>
  </si>
  <si>
    <t>05756 - SONSÓN</t>
  </si>
  <si>
    <t>05847 - URRAO</t>
  </si>
  <si>
    <t>05856 - VALPARAÍSO</t>
  </si>
  <si>
    <t>05885 - YALÍ</t>
  </si>
  <si>
    <t>05893 - YONDÓ</t>
  </si>
  <si>
    <t>05895 - ZARAGOZA</t>
  </si>
  <si>
    <t>81001 - ARAUCA</t>
  </si>
  <si>
    <t>81065 - ARAUQUITA</t>
  </si>
  <si>
    <t>81300 - FORTUL</t>
  </si>
  <si>
    <t>81736 - SARAVENA</t>
  </si>
  <si>
    <t>81794 - TAME</t>
  </si>
  <si>
    <t>08675 - SANTA LUCÍA</t>
  </si>
  <si>
    <t>13074 - BARRANCO DE LOBA</t>
  </si>
  <si>
    <t>13140 - CALAMAR</t>
  </si>
  <si>
    <t>13188 - CICUCO</t>
  </si>
  <si>
    <t>13468 - MOMPÓS</t>
  </si>
  <si>
    <t>13473 - MORALES</t>
  </si>
  <si>
    <t>13744 - SIMITÍ</t>
  </si>
  <si>
    <t>15097 - BOAVITA</t>
  </si>
  <si>
    <t>15106 - BRICEÑO</t>
  </si>
  <si>
    <t>15224 - CUCAITA</t>
  </si>
  <si>
    <t>15244 - EL COCUY</t>
  </si>
  <si>
    <t>15362 - IZA</t>
  </si>
  <si>
    <t>15407 - VILLA DE LEIVA</t>
  </si>
  <si>
    <t>15425 - MACANAL</t>
  </si>
  <si>
    <t>15491 - NOBSA</t>
  </si>
  <si>
    <t>15537 - PAZ DEL RÍO</t>
  </si>
  <si>
    <t>15572 - PUERTO BOYACÁ</t>
  </si>
  <si>
    <t>15638 - SÁCHICA</t>
  </si>
  <si>
    <t>15646 - SAMACÁ</t>
  </si>
  <si>
    <t>15673 - SAN MATEO</t>
  </si>
  <si>
    <t>15686 - SANTANA</t>
  </si>
  <si>
    <t>15776 - SUTAMARCHÁN</t>
  </si>
  <si>
    <t>15808 - TINJACÁ</t>
  </si>
  <si>
    <t>15822 - TOTA</t>
  </si>
  <si>
    <t>15832 - TUNUNGUÁ</t>
  </si>
  <si>
    <t>15861 - VENTAQUEMADA</t>
  </si>
  <si>
    <t>17013 - AGUADAS</t>
  </si>
  <si>
    <t>17042 - ANSERMA</t>
  </si>
  <si>
    <t>17050 - ARANZAZU</t>
  </si>
  <si>
    <t>17088 - BELALCÁZAR</t>
  </si>
  <si>
    <t>17272 - FILADELFIA</t>
  </si>
  <si>
    <t>17433 - MANZANARES</t>
  </si>
  <si>
    <t>17444 - MARQUETALIA</t>
  </si>
  <si>
    <t>17446 - MARULANDA</t>
  </si>
  <si>
    <t>17486 - NEIRA</t>
  </si>
  <si>
    <t>17616 - RISARALDA</t>
  </si>
  <si>
    <t>17653 - SALAMINA</t>
  </si>
  <si>
    <t>17662 - SAMANÁ</t>
  </si>
  <si>
    <t>17777 - SUPÍA</t>
  </si>
  <si>
    <t>17867 - VICTORIA</t>
  </si>
  <si>
    <t>17877 - VITERBO</t>
  </si>
  <si>
    <t>18001 - FLORENCIA</t>
  </si>
  <si>
    <t>18205 - CURILLO</t>
  </si>
  <si>
    <t>18247 - EL DONCELLO</t>
  </si>
  <si>
    <t>18753 - SAN VICENTE DEL CAGUÁN</t>
  </si>
  <si>
    <t>85010 - AGUAZUL</t>
  </si>
  <si>
    <t>85139 - MANÍ</t>
  </si>
  <si>
    <t>85162 - MONTERREY</t>
  </si>
  <si>
    <t>85230 - OROCUÉ</t>
  </si>
  <si>
    <t>85250 - PAZ DE ARIPORO</t>
  </si>
  <si>
    <t>85263 - PORE</t>
  </si>
  <si>
    <t>85300 - SABANALARGA</t>
  </si>
  <si>
    <t>85325 - SAN LUIS DE PALENQUE</t>
  </si>
  <si>
    <t>85410 - TAURAMENA</t>
  </si>
  <si>
    <t>19142 - CALOTO</t>
  </si>
  <si>
    <t>19212 - CORINTO</t>
  </si>
  <si>
    <t>19318 - GUAPI</t>
  </si>
  <si>
    <t>19397 - LA VEGA</t>
  </si>
  <si>
    <t>19455 - MIRANDA</t>
  </si>
  <si>
    <t>19548 - PIENDAMÓ</t>
  </si>
  <si>
    <t>19698 - SANTANDER DE QUILICHAO</t>
  </si>
  <si>
    <t>19780 - SUÁREZ</t>
  </si>
  <si>
    <t>19807 - TIMBÍO</t>
  </si>
  <si>
    <t>19845 - VILLA RICA</t>
  </si>
  <si>
    <t>20310 - GONZÁLEZ</t>
  </si>
  <si>
    <t>20614 - RÍO DE ORO</t>
  </si>
  <si>
    <t>20710 - SAN ALBERTO</t>
  </si>
  <si>
    <t>20770 - SAN MARTÍN</t>
  </si>
  <si>
    <t>25019 - ALBÁN</t>
  </si>
  <si>
    <t>25040 - ANOLAIMA</t>
  </si>
  <si>
    <t>25095 - BITUIMA</t>
  </si>
  <si>
    <t>25099 - BOJACÁ</t>
  </si>
  <si>
    <t>25120 - CABRERA</t>
  </si>
  <si>
    <t>25126 - CAJICÁ</t>
  </si>
  <si>
    <t>25168 - CHAGUANÍ</t>
  </si>
  <si>
    <t>25178 - CHIPAQUE</t>
  </si>
  <si>
    <t>25181 - CHOACHÍ</t>
  </si>
  <si>
    <t>25200 - COGUA</t>
  </si>
  <si>
    <t>25224 - CUCUNUBÁ</t>
  </si>
  <si>
    <t>25260 - EL ROSAL</t>
  </si>
  <si>
    <t>25279 - FÓMEQUE</t>
  </si>
  <si>
    <t>25295 - GACHANCIPÁ</t>
  </si>
  <si>
    <t>25297 - GACHETÁ</t>
  </si>
  <si>
    <t>25312 - GRANADA</t>
  </si>
  <si>
    <t>25322 - GUASCA</t>
  </si>
  <si>
    <t>25326 - GUATAVITA</t>
  </si>
  <si>
    <t>25377 - LA CALERA</t>
  </si>
  <si>
    <t>25398 - LA PEÑA</t>
  </si>
  <si>
    <t>25402 - LA VEGA</t>
  </si>
  <si>
    <t>25430 - MADRID</t>
  </si>
  <si>
    <t>25438 - MEDINA</t>
  </si>
  <si>
    <t>25473 - MOSQUERA</t>
  </si>
  <si>
    <t>25483 - NARIÑO</t>
  </si>
  <si>
    <t>25486 - NEMOCÓN</t>
  </si>
  <si>
    <t>25488 - NILO</t>
  </si>
  <si>
    <t>25489 - NIMAIMA</t>
  </si>
  <si>
    <t>25491 - NOCAIMA</t>
  </si>
  <si>
    <t>25518 - PAIME</t>
  </si>
  <si>
    <t>25524 - PANDI</t>
  </si>
  <si>
    <t>25530 - PARATEBUENO</t>
  </si>
  <si>
    <t>25535 - PASCA</t>
  </si>
  <si>
    <t>25572 - PUERTO SALGAR</t>
  </si>
  <si>
    <t>25592 - QUEBRADANEGRA</t>
  </si>
  <si>
    <t>25612 - RICAURTE</t>
  </si>
  <si>
    <t>25645 - SAN ANTONIO DEL TEQUENDAMA</t>
  </si>
  <si>
    <t>25649 - SAN BERNARDO</t>
  </si>
  <si>
    <t>25658 - SAN FRANCISCO</t>
  </si>
  <si>
    <t>25662 - SAN JUAN DE RIOSECO</t>
  </si>
  <si>
    <t>25718 - SASAIMA</t>
  </si>
  <si>
    <t>25736 - SESQUILÉ</t>
  </si>
  <si>
    <t>25743 - SILVANIA</t>
  </si>
  <si>
    <t>25758 - SOPÓ</t>
  </si>
  <si>
    <t>25769 - SUBACHOQUE</t>
  </si>
  <si>
    <t>25772 - SUESCA</t>
  </si>
  <si>
    <t>25777 - SUPATÁ</t>
  </si>
  <si>
    <t>25781 - SUTATAUSA</t>
  </si>
  <si>
    <t>25793 - TAUSA</t>
  </si>
  <si>
    <t>25805 - TIBACUY</t>
  </si>
  <si>
    <t>25817 - TOCANCIPÁ</t>
  </si>
  <si>
    <t>25841 - UBAQUE</t>
  </si>
  <si>
    <t>25862 - VERGARA</t>
  </si>
  <si>
    <t>25867 - VIANÍ</t>
  </si>
  <si>
    <t>25898 - ZIPACÓN</t>
  </si>
  <si>
    <t>94001 - PUERTO INÍRIDA</t>
  </si>
  <si>
    <t>95001 - SAN JOSÉ DEL GUAVIARE</t>
  </si>
  <si>
    <t>47707 - SANTA ANA</t>
  </si>
  <si>
    <t>50223 - CUBARRAL</t>
  </si>
  <si>
    <t>50287 - FUENTE DE ORO</t>
  </si>
  <si>
    <t>52079 - BARBACOAS</t>
  </si>
  <si>
    <t>52227 - CUMBAL</t>
  </si>
  <si>
    <t>52473 - MOSQUERA</t>
  </si>
  <si>
    <t>52612 - RICAURTE</t>
  </si>
  <si>
    <t>54003 - ABREGO</t>
  </si>
  <si>
    <t>54109 - BUCARASICA</t>
  </si>
  <si>
    <t>54128 - CÁCHIRA</t>
  </si>
  <si>
    <t>54172 - CHINÁCOTA</t>
  </si>
  <si>
    <t>54398 - LA PLAYA</t>
  </si>
  <si>
    <t>54405 - LOS PATIOS</t>
  </si>
  <si>
    <t>54660 - SALAZAR</t>
  </si>
  <si>
    <t>54820 - TOLEDO</t>
  </si>
  <si>
    <t>54874 - VILLA DEL ROSARIO</t>
  </si>
  <si>
    <t>86001 - MOCOA</t>
  </si>
  <si>
    <t>86320 - ORITO</t>
  </si>
  <si>
    <t>63130 - CALARCÁ</t>
  </si>
  <si>
    <t>63190 - CIRCASIA</t>
  </si>
  <si>
    <t>63272 - FILANDIA</t>
  </si>
  <si>
    <t>63302 - GÉNOVA</t>
  </si>
  <si>
    <t>63401 - LA TEBAIDA</t>
  </si>
  <si>
    <t>63470 - MONTENEGRO</t>
  </si>
  <si>
    <t>63548 - PIJAO</t>
  </si>
  <si>
    <t>63594 - QUIMBAYA</t>
  </si>
  <si>
    <t>63690 - SALENTO</t>
  </si>
  <si>
    <t>66088 - BELÉN DE UMBRÍA</t>
  </si>
  <si>
    <t>66687 - SANTUARIO</t>
  </si>
  <si>
    <t>88564 - PROVIDENCIA</t>
  </si>
  <si>
    <t>68013 - AGUADA</t>
  </si>
  <si>
    <t>68051 - ARATOCA</t>
  </si>
  <si>
    <t>68077 - BARBOSA</t>
  </si>
  <si>
    <t>68079 - BARICHARA</t>
  </si>
  <si>
    <t>68092 - BETULIA</t>
  </si>
  <si>
    <t>68101 - BOLÍVAR</t>
  </si>
  <si>
    <t>68132 - CALIFORNIA</t>
  </si>
  <si>
    <t>68167 - CHARALÁ</t>
  </si>
  <si>
    <t>68209 - CONFINES</t>
  </si>
  <si>
    <t>68229 - CURITÍ</t>
  </si>
  <si>
    <t>68271 - FLORIÁN</t>
  </si>
  <si>
    <t>68370 - JORDÁN</t>
  </si>
  <si>
    <t>68406 - LEBRIJA</t>
  </si>
  <si>
    <t>68418 - LOS SANTOS</t>
  </si>
  <si>
    <t>68498 - OCAMONTE</t>
  </si>
  <si>
    <t>68500 - OIBA</t>
  </si>
  <si>
    <t>68502 - ONZAGA</t>
  </si>
  <si>
    <t>68533 - PÁRAMO</t>
  </si>
  <si>
    <t>68549 - PINCHOTE</t>
  </si>
  <si>
    <t>68669 - SAN ANDRÉS</t>
  </si>
  <si>
    <t>68689 - SAN VICENTE DE CHUCURÍ</t>
  </si>
  <si>
    <t>68705 - SANTA BÁRBARA</t>
  </si>
  <si>
    <t>68755 - SOCORRO</t>
  </si>
  <si>
    <t>68770 - SUAITA</t>
  </si>
  <si>
    <t>68855 - VALLE DE SAN JOSÉ</t>
  </si>
  <si>
    <t>68861 - VÉLEZ</t>
  </si>
  <si>
    <t>68872 - VILLANUEVA</t>
  </si>
  <si>
    <t>68895 - ZAPATOCA</t>
  </si>
  <si>
    <t>73124 - CAJAMARCA</t>
  </si>
  <si>
    <t>73148 - CARMEN DE APICALÁ</t>
  </si>
  <si>
    <t>73217 - COYAIMA</t>
  </si>
  <si>
    <t>73236 - DOLORES</t>
  </si>
  <si>
    <t>73275 - FLANDES</t>
  </si>
  <si>
    <t>73283 - FRESNO</t>
  </si>
  <si>
    <t>73319 - GUAMO</t>
  </si>
  <si>
    <t>73352 - ICONONZO</t>
  </si>
  <si>
    <t>73408 - LÉRIDA</t>
  </si>
  <si>
    <t>73411 - LÍBANO</t>
  </si>
  <si>
    <t>73504 - ORTEGA</t>
  </si>
  <si>
    <t>73547 - PIEDRAS</t>
  </si>
  <si>
    <t>73555 - PLANADAS</t>
  </si>
  <si>
    <t>73585 - PURIFICACIÓN</t>
  </si>
  <si>
    <t>73624 - ROVIRA</t>
  </si>
  <si>
    <t>73671 - SALDAÑA</t>
  </si>
  <si>
    <t>73675 - SAN ANTONIO</t>
  </si>
  <si>
    <t>73678 - SAN LUIS</t>
  </si>
  <si>
    <t>73686 - SANTA ISABEL</t>
  </si>
  <si>
    <t>73873 - VILLARRICA</t>
  </si>
  <si>
    <t>76020 - ALCALÁ</t>
  </si>
  <si>
    <t>76036 - ANDALUCÍA</t>
  </si>
  <si>
    <t>76100 - BOLÍVAR</t>
  </si>
  <si>
    <t>76122 - CAICEDONIA</t>
  </si>
  <si>
    <t>76126 - CALIMA (DARIÉN)</t>
  </si>
  <si>
    <t>76248 - EL CERRITO</t>
  </si>
  <si>
    <t>76250 - EL DOVIO</t>
  </si>
  <si>
    <t>76306 - GINEBRA</t>
  </si>
  <si>
    <t>76318 - GUACARÍ</t>
  </si>
  <si>
    <t>76377 - LA CUMBRE</t>
  </si>
  <si>
    <t>76400 - LA UNIÓN</t>
  </si>
  <si>
    <t>76606 - RESTREPO</t>
  </si>
  <si>
    <t>76622 - ROLDANILLO</t>
  </si>
  <si>
    <t>76736 - SEVILLA</t>
  </si>
  <si>
    <t>76828 - TRUJILLO</t>
  </si>
  <si>
    <t>76869 - VIJES</t>
  </si>
  <si>
    <t>97001 - MITÚ</t>
  </si>
  <si>
    <t>97666 - TARAIRA</t>
  </si>
  <si>
    <t>99000</t>
  </si>
  <si>
    <t>99000 - MUNICIPIO SIN IDENTIFICAR</t>
  </si>
  <si>
    <t>99001 - PUERTO CARREÑO</t>
  </si>
  <si>
    <t>99773 - CUMARIBO</t>
  </si>
  <si>
    <t>EPS008</t>
  </si>
  <si>
    <t>COMPENSAR   E.P.S.</t>
  </si>
  <si>
    <t>25328 - GUAYABAL DE SIQUIMA</t>
  </si>
  <si>
    <t>EPS010</t>
  </si>
  <si>
    <t>EPS Y MEDICINA PREPAGADA SURAMERICANA S.A</t>
  </si>
  <si>
    <t>05147 - CAREPA</t>
  </si>
  <si>
    <t>EPS012</t>
  </si>
  <si>
    <t>COMFENALCO  VALLE  E.P.S.</t>
  </si>
  <si>
    <t>EPS016</t>
  </si>
  <si>
    <t>COOMEVA   E.P.S.  S.A.</t>
  </si>
  <si>
    <t>05034 - ANDES</t>
  </si>
  <si>
    <t>05051 - ARBOLETES</t>
  </si>
  <si>
    <t>05086 - BELMIRA</t>
  </si>
  <si>
    <t>05390 - LA PINTADA</t>
  </si>
  <si>
    <t>05490 - NECOCLÍ</t>
  </si>
  <si>
    <t>05659 - SAN JUAN DE URABÁ</t>
  </si>
  <si>
    <t>05665 - SAN PEDRO DE URABÁ</t>
  </si>
  <si>
    <t>05736 - SEGOVIA</t>
  </si>
  <si>
    <t>05858 - VEGACHÍ</t>
  </si>
  <si>
    <t>13670 - SAN PABLO</t>
  </si>
  <si>
    <t>17541 - PENSILVANIA</t>
  </si>
  <si>
    <t>18150 - CARTAGENA DEL CHAIRÁ</t>
  </si>
  <si>
    <t>19821 - TORIBIO</t>
  </si>
  <si>
    <t>66045 - APÍA</t>
  </si>
  <si>
    <t>66075 - BALBOA</t>
  </si>
  <si>
    <t>66456 - MISTRATÓ</t>
  </si>
  <si>
    <t>66572 - PUEBLO RICO</t>
  </si>
  <si>
    <t>66594 - QUINCHÍA</t>
  </si>
  <si>
    <t>73026 - ALVARADO</t>
  </si>
  <si>
    <t>76041 - ANSERMANUEVO</t>
  </si>
  <si>
    <t>76113 - BUGALAGRANDE</t>
  </si>
  <si>
    <t>76403 - LA VICTORIA</t>
  </si>
  <si>
    <t>76616 - RIOFRÍO</t>
  </si>
  <si>
    <t>76670 - SAN PEDRO</t>
  </si>
  <si>
    <t>76823 - TORO</t>
  </si>
  <si>
    <t>76863 - VERSALLES</t>
  </si>
  <si>
    <t>76890 - YOTOCO</t>
  </si>
  <si>
    <t>EPS017</t>
  </si>
  <si>
    <t>E.P.S.  FAMISANAR  LTDA.</t>
  </si>
  <si>
    <t>08372 - JUAN DE ACOSTA</t>
  </si>
  <si>
    <t>13647 - SAN ESTANISLAO</t>
  </si>
  <si>
    <t>15332 - GUICÁN</t>
  </si>
  <si>
    <t>17665 - SAN JOSÉ DE FRAGUA</t>
  </si>
  <si>
    <t>25086 - BELTRÁN</t>
  </si>
  <si>
    <t>25154 - CARMEN DE CARUPA</t>
  </si>
  <si>
    <t>25258 - EL PEÑÓN</t>
  </si>
  <si>
    <t>25293 - GACHALÁ</t>
  </si>
  <si>
    <t>25299 - GAMA</t>
  </si>
  <si>
    <t>25339 - GUTIÉRREZ</t>
  </si>
  <si>
    <t>25372 - JUNÍN</t>
  </si>
  <si>
    <t>25394 - LA PALMA</t>
  </si>
  <si>
    <t>25407 - LENGUAZAQUE</t>
  </si>
  <si>
    <t>25426 - MACHETÁ</t>
  </si>
  <si>
    <t>25506 - VENECIA (OSPINA PÉREZ)</t>
  </si>
  <si>
    <t>25823 - TOPAIPÍ</t>
  </si>
  <si>
    <t>25839 - UBALÁ</t>
  </si>
  <si>
    <t>25885 - YACOPÍ</t>
  </si>
  <si>
    <t>73200 - COELLO</t>
  </si>
  <si>
    <t>EPS018</t>
  </si>
  <si>
    <t>EPS SERVICIO OCCIDENTAL DE SALUD  S.A. - EPS S.O.S. S.A.</t>
  </si>
  <si>
    <t>15401 - LA VICTORIA</t>
  </si>
  <si>
    <t>17388 - LA MERCED</t>
  </si>
  <si>
    <t>17442 - MARMATO</t>
  </si>
  <si>
    <t>17513 - PÁCORA</t>
  </si>
  <si>
    <t>18756 - SOLANO</t>
  </si>
  <si>
    <t>19022 - ALMAGUER</t>
  </si>
  <si>
    <t>19050 - ARGELIA</t>
  </si>
  <si>
    <t>19075 - BALBOA</t>
  </si>
  <si>
    <t>19100 - BOLÍVAR</t>
  </si>
  <si>
    <t>19110 - BUENOS AIRES</t>
  </si>
  <si>
    <t>19130 - CAJIBÍO</t>
  </si>
  <si>
    <t>19137 - CALDONO</t>
  </si>
  <si>
    <t>19256 - EL TAMBO</t>
  </si>
  <si>
    <t>19300 - GUACHENE</t>
  </si>
  <si>
    <t>19355 - INZA</t>
  </si>
  <si>
    <t>19364 - JAMBALÓ</t>
  </si>
  <si>
    <t>19392 - LA SIERRA</t>
  </si>
  <si>
    <t>19418 - LÓPEZ</t>
  </si>
  <si>
    <t>19450 - MERCADERES</t>
  </si>
  <si>
    <t>19473 - MORALES</t>
  </si>
  <si>
    <t>19513 - PADILLA</t>
  </si>
  <si>
    <t>19517 - PÁEZ</t>
  </si>
  <si>
    <t>19532 - PATÍA (EL BORDO)</t>
  </si>
  <si>
    <t>19533 - PIAMONTE</t>
  </si>
  <si>
    <t>19585 - PURACÉ</t>
  </si>
  <si>
    <t>19622 - ROSAS</t>
  </si>
  <si>
    <t>19693 - SAN SEBASTIÁN</t>
  </si>
  <si>
    <t>19743 - SILVIA</t>
  </si>
  <si>
    <t>19760 - SOTARÁ</t>
  </si>
  <si>
    <t>19785 - SUCRE</t>
  </si>
  <si>
    <t>19809 - TIMBIQUÍ</t>
  </si>
  <si>
    <t>19824 - TOTORÓ</t>
  </si>
  <si>
    <t>25436 - MANTA</t>
  </si>
  <si>
    <t>52215 - CÓRDOBA</t>
  </si>
  <si>
    <t>52233 - CUMBITARA</t>
  </si>
  <si>
    <t>52378 - LA CRUZ</t>
  </si>
  <si>
    <t>86568 - PUERTO ASÍS</t>
  </si>
  <si>
    <t>86749 - SIBUNDOY</t>
  </si>
  <si>
    <t>86885 - VILLAGARZÓN</t>
  </si>
  <si>
    <t>63111 - BUENAVISTA</t>
  </si>
  <si>
    <t>66318 - GUÁTICA</t>
  </si>
  <si>
    <t>66440 - MARSELLA</t>
  </si>
  <si>
    <t>68235 - EL CARMEN DE CHUCURÍ</t>
  </si>
  <si>
    <t>68266 - ENCISO</t>
  </si>
  <si>
    <t>76054 - ARGELIA</t>
  </si>
  <si>
    <t>76243 - EL ÁGUILA</t>
  </si>
  <si>
    <t>76246 - EL CAIRO</t>
  </si>
  <si>
    <t>76497 - OBANDO</t>
  </si>
  <si>
    <t>76845 - ULLOA</t>
  </si>
  <si>
    <t>EPS023</t>
  </si>
  <si>
    <t>CRUZ BLANCA  EPS S.A.</t>
  </si>
  <si>
    <t>05543 - PEQUE</t>
  </si>
  <si>
    <t>13222 - CLEMENCIA</t>
  </si>
  <si>
    <t>86573 - PUERTO LEGUÍZAMO</t>
  </si>
  <si>
    <t>73270 - FALÁN</t>
  </si>
  <si>
    <t>EPS033</t>
  </si>
  <si>
    <t>SALUDVIDA S.A .E.P.S</t>
  </si>
  <si>
    <t>05234 - DABEIBA</t>
  </si>
  <si>
    <t>08137 - CAMPO DE LA CRUZ</t>
  </si>
  <si>
    <t>08436 - MANATÍ</t>
  </si>
  <si>
    <t>08770 - SUAN</t>
  </si>
  <si>
    <t>13006 - ACHÍ</t>
  </si>
  <si>
    <t>13042 - ARENAL</t>
  </si>
  <si>
    <t>13268 - EL PEÑÓN</t>
  </si>
  <si>
    <t>13433 - MAHATES</t>
  </si>
  <si>
    <t>13458 - MONTECRISTO</t>
  </si>
  <si>
    <t>13580 - REGIDOR</t>
  </si>
  <si>
    <t>13667 - SAN MARTÍN DE LOBA</t>
  </si>
  <si>
    <t>13683 - SANTA ROSA</t>
  </si>
  <si>
    <t>13688 - SANTA ROSA DEL SUR</t>
  </si>
  <si>
    <t>15621 - RONDÓN</t>
  </si>
  <si>
    <t>20032 - ASTREA</t>
  </si>
  <si>
    <t>20570 - PUEBLO BELLO</t>
  </si>
  <si>
    <t>23672 - SAN ANTERO</t>
  </si>
  <si>
    <t>47161 - CERRO SAN ANTONIO</t>
  </si>
  <si>
    <t>47545 - PIJIÑO DEL CARMEN</t>
  </si>
  <si>
    <t>47703 - SAN ZENÓN</t>
  </si>
  <si>
    <t>52260 - EL TAMBO</t>
  </si>
  <si>
    <t>54670 - SAN CALIXTO</t>
  </si>
  <si>
    <t>54720 - SARDINATA</t>
  </si>
  <si>
    <t>68160 - CEPITÁ</t>
  </si>
  <si>
    <t>68318 - GUACA</t>
  </si>
  <si>
    <t>68327 - GUEPSA</t>
  </si>
  <si>
    <t>68385 - LANDÁZURI</t>
  </si>
  <si>
    <t>68464 - MOGOTES</t>
  </si>
  <si>
    <t>70110 - BUENAVISTA</t>
  </si>
  <si>
    <t>73055 - ARMERO (GUAYABAL)</t>
  </si>
  <si>
    <t>73616 - RIOBLANCO</t>
  </si>
  <si>
    <t>73870 - VILLAHERMOSA</t>
  </si>
  <si>
    <t>EPS034</t>
  </si>
  <si>
    <t>SALUDCOLOMBIA EPS S.A.</t>
  </si>
  <si>
    <t>EPS037</t>
  </si>
  <si>
    <t>LA NUEVA EPS S.A.</t>
  </si>
  <si>
    <t>91263 - EL ENCANTO (CD.)</t>
  </si>
  <si>
    <t>91405 - LA CHORRERA (CD.)</t>
  </si>
  <si>
    <t>91407 - LA PEDRERA (CD.)</t>
  </si>
  <si>
    <t>91460 - MIRITI-PARANÁ (CD.)</t>
  </si>
  <si>
    <t>91536 - PUERTO ARICA (CD.)</t>
  </si>
  <si>
    <t>91540 - PUERTO NARIÑO</t>
  </si>
  <si>
    <t>91669 - PUERTO SANTANDER (CD.)</t>
  </si>
  <si>
    <t>91798 - TARAPACÁ (CD.)</t>
  </si>
  <si>
    <t>05004 - ABRIAQUÍ</t>
  </si>
  <si>
    <t>05021 - ALEJANDRÍA</t>
  </si>
  <si>
    <t>05036 - ANGELÓPOLIS</t>
  </si>
  <si>
    <t>05040 - ANORÍ</t>
  </si>
  <si>
    <t>05044 - ANZÁ</t>
  </si>
  <si>
    <t>05055 - ARGELIA</t>
  </si>
  <si>
    <t>05093 - BETULIA</t>
  </si>
  <si>
    <t>05107 - BRICEÑO</t>
  </si>
  <si>
    <t>05113 - BURITICÁ</t>
  </si>
  <si>
    <t>05120 - CÁCERES</t>
  </si>
  <si>
    <t>05125 - CAICEDO</t>
  </si>
  <si>
    <t>05134 - CAMPAMENTO</t>
  </si>
  <si>
    <t>05138 - CAÑASGORDAS</t>
  </si>
  <si>
    <t>05145 - CARAMANTA</t>
  </si>
  <si>
    <t>05209 - CONCORDIA</t>
  </si>
  <si>
    <t>05250 - EL BAGRE</t>
  </si>
  <si>
    <t>05284 - FRONTINO</t>
  </si>
  <si>
    <t>05306 - GIRALDO</t>
  </si>
  <si>
    <t>05347 - HELICONIA</t>
  </si>
  <si>
    <t>05467 - MONTEBELLO</t>
  </si>
  <si>
    <t>05475 - MURINDÓ</t>
  </si>
  <si>
    <t>05480 - MUTATÁ</t>
  </si>
  <si>
    <t>05483 - NARIÑO</t>
  </si>
  <si>
    <t>05495 - NECHÍ</t>
  </si>
  <si>
    <t>05501 - OLAYA</t>
  </si>
  <si>
    <t>05576 - PUEBLORRICO</t>
  </si>
  <si>
    <t>05647 - SAN ANDRÉS</t>
  </si>
  <si>
    <t>05652 - SAN FRANCISCO</t>
  </si>
  <si>
    <t>05660 - SAN LUIS</t>
  </si>
  <si>
    <t>05690 - SANTO DOMINGO</t>
  </si>
  <si>
    <t>05790 - TARAZÁ</t>
  </si>
  <si>
    <t>05819 - TOLEDO</t>
  </si>
  <si>
    <t>05842 - URAMITA</t>
  </si>
  <si>
    <t>05854 - VALDIVIA</t>
  </si>
  <si>
    <t>05873 - VIGÍA DEL FUERTE</t>
  </si>
  <si>
    <t>81220 - CRAVO NORTE</t>
  </si>
  <si>
    <t>81591 - PUERTO RONDÓN</t>
  </si>
  <si>
    <t>08849 - USIACURÍ</t>
  </si>
  <si>
    <t>13030 - ALTOS DEL ROSARIO</t>
  </si>
  <si>
    <t>13062 - ARROYOHONDO</t>
  </si>
  <si>
    <t>13160 - CANTAGALLO</t>
  </si>
  <si>
    <t>13300 - HATILLO DE LOBA</t>
  </si>
  <si>
    <t>13490 - NOROSÍ</t>
  </si>
  <si>
    <t>13549 - PINILLOS</t>
  </si>
  <si>
    <t>13600 - RÍO VIEJO</t>
  </si>
  <si>
    <t>13620 - SAN CRISTÓBAL</t>
  </si>
  <si>
    <t>13780 - TALAIGUA NUEVO</t>
  </si>
  <si>
    <t>13894 - ZAMBRANO</t>
  </si>
  <si>
    <t>15090 - BERBEO</t>
  </si>
  <si>
    <t>15092 - BETEITIVA</t>
  </si>
  <si>
    <t>15135 - CAMPOHERMOSO</t>
  </si>
  <si>
    <t>15180 - CHISCAS</t>
  </si>
  <si>
    <t>15183 - CHITA</t>
  </si>
  <si>
    <t>15187 - CHIVATÁ</t>
  </si>
  <si>
    <t>15212 - COPER</t>
  </si>
  <si>
    <t>15215 - CORRALES</t>
  </si>
  <si>
    <t>15218 - COVARACHÍA</t>
  </si>
  <si>
    <t>15223 - CUBARÁ</t>
  </si>
  <si>
    <t>15226 - CUÍTIVA</t>
  </si>
  <si>
    <t>15236 - CHIVOR</t>
  </si>
  <si>
    <t>15248 - EL ESPINO</t>
  </si>
  <si>
    <t>15317 - GUACAMAYAS</t>
  </si>
  <si>
    <t>15377 - LABRANZAGRANDE</t>
  </si>
  <si>
    <t>15476 - MOTAVITA</t>
  </si>
  <si>
    <t>15494 - NUEVO COLÓN</t>
  </si>
  <si>
    <t>15500 - OICATÁ</t>
  </si>
  <si>
    <t>15514 - PÁEZ</t>
  </si>
  <si>
    <t>15518 - PAJARITO</t>
  </si>
  <si>
    <t>15522 - PANQUEBA</t>
  </si>
  <si>
    <t>15533 - PAYA</t>
  </si>
  <si>
    <t>15550 - PISBA</t>
  </si>
  <si>
    <t>15580 - QUIPAMA</t>
  </si>
  <si>
    <t>15660 - SAN EDUARDO</t>
  </si>
  <si>
    <t>15664 - SAN JOSÉ DE PARE</t>
  </si>
  <si>
    <t>15676 - SAN MIGUEL DE SEMA</t>
  </si>
  <si>
    <t>15774 - SUSACÓN</t>
  </si>
  <si>
    <t>15778 - SUTATENZA</t>
  </si>
  <si>
    <t>15810 - TIPACOQUE</t>
  </si>
  <si>
    <t>15820 - TÓPAGA</t>
  </si>
  <si>
    <t>15839 - TUTAZÁ</t>
  </si>
  <si>
    <t>15897 - ZETAQUIRÁ</t>
  </si>
  <si>
    <t>17495 - NORCASIA</t>
  </si>
  <si>
    <t>18029 - ALBANIA</t>
  </si>
  <si>
    <t>18094 - BELÉN DE LOS ANDAQUÍES</t>
  </si>
  <si>
    <t>18256 - EL PAUJIL</t>
  </si>
  <si>
    <t>18410 - LA MONTAÑITA</t>
  </si>
  <si>
    <t>18460 - MILÁN</t>
  </si>
  <si>
    <t>18479 - MORELIA</t>
  </si>
  <si>
    <t>18610 - SAN JOSÉ DEL FRAGUA</t>
  </si>
  <si>
    <t>18785 - SOLITA</t>
  </si>
  <si>
    <t>18860 - VALPARAÍSO</t>
  </si>
  <si>
    <t>85015 - CHAMEZA</t>
  </si>
  <si>
    <t>85125 - HATO COROZAL</t>
  </si>
  <si>
    <t>85136 - LA SALINA</t>
  </si>
  <si>
    <t>85225 - NUNCHÍA</t>
  </si>
  <si>
    <t>85279 - RECETOR</t>
  </si>
  <si>
    <t>85315 - SACAMA</t>
  </si>
  <si>
    <t>85400 - TAMARA</t>
  </si>
  <si>
    <t>85430 - TRINIDAD</t>
  </si>
  <si>
    <t>19701 - SANTA ROSA</t>
  </si>
  <si>
    <t>27580 - RÍO IRO</t>
  </si>
  <si>
    <t>23500 - MOÑITOS</t>
  </si>
  <si>
    <t>25148 - CAPARRAPÍ</t>
  </si>
  <si>
    <t>25288 - FÚQUENE</t>
  </si>
  <si>
    <t>25324 - GUATAQUÍ</t>
  </si>
  <si>
    <t>25368 - JERUSALÉN</t>
  </si>
  <si>
    <t>25580 - PULÍ</t>
  </si>
  <si>
    <t>25596 - QUIPILE</t>
  </si>
  <si>
    <t>25653 - SAN CAYETANO</t>
  </si>
  <si>
    <t>25807 - TIBIRITA</t>
  </si>
  <si>
    <t>25871 - VILLAGÓMEZ</t>
  </si>
  <si>
    <t>94000</t>
  </si>
  <si>
    <t>94000 - MUNICIPIO SIN IDENTIFICAR</t>
  </si>
  <si>
    <t>94343 - BARRANCO MINAS (CD.)</t>
  </si>
  <si>
    <t>94884 - PUERTO COLOMBIA (CD.)</t>
  </si>
  <si>
    <t>95015 - CALAMAR</t>
  </si>
  <si>
    <t>95025 - EL RETORNO</t>
  </si>
  <si>
    <t>95200 - MIRAFLORES</t>
  </si>
  <si>
    <t>47205 - CONCORDIA</t>
  </si>
  <si>
    <t>47675 - SALAMINA</t>
  </si>
  <si>
    <t>47720 - SANTA BÁRBARA DE PINTO</t>
  </si>
  <si>
    <t>47798 - TENERIFE</t>
  </si>
  <si>
    <t>47960 - ZAPAYÁN</t>
  </si>
  <si>
    <t>52022 - ALDANA</t>
  </si>
  <si>
    <t>52203 - COLÓN (GÉNOVA)</t>
  </si>
  <si>
    <t>52224 - CUASPUD</t>
  </si>
  <si>
    <t>52250 - EL CHARCO</t>
  </si>
  <si>
    <t>52256 - EL ROSARIO</t>
  </si>
  <si>
    <t>52287 - FUNES</t>
  </si>
  <si>
    <t>52390 - LA TOLA</t>
  </si>
  <si>
    <t>52405 - LEIVA</t>
  </si>
  <si>
    <t>52427 - MAGUI</t>
  </si>
  <si>
    <t>52435 - MALLAMA</t>
  </si>
  <si>
    <t>52490 - OLAYA HERRERA</t>
  </si>
  <si>
    <t>52520 - FRANCISCO PIZARRO</t>
  </si>
  <si>
    <t>52540 - POLICARPA</t>
  </si>
  <si>
    <t>52565 - PROVIDENCIA</t>
  </si>
  <si>
    <t>52621 - ROBERTO PAYÁN</t>
  </si>
  <si>
    <t>52694 - SAN PEDRO DE CARTAGO</t>
  </si>
  <si>
    <t>52696 - SANTA BÁRBARA</t>
  </si>
  <si>
    <t>52885 - YACUANQUER</t>
  </si>
  <si>
    <t>54099 - BOCHALEMA</t>
  </si>
  <si>
    <t>54174 - CHITAGÁ</t>
  </si>
  <si>
    <t>54239 - DURANIA</t>
  </si>
  <si>
    <t>54344 - HACARÍ</t>
  </si>
  <si>
    <t>54377 - LABATECA</t>
  </si>
  <si>
    <t>54385 - LA ESPERANZA</t>
  </si>
  <si>
    <t>54418 - LOURDES</t>
  </si>
  <si>
    <t>54480 - MUTISCUA</t>
  </si>
  <si>
    <t>54520 - PAMPLONITA</t>
  </si>
  <si>
    <t>54553 - PUERTO SANTANDER</t>
  </si>
  <si>
    <t>54599 - RAGONVALIA</t>
  </si>
  <si>
    <t>54673 - SAN CAYETANO</t>
  </si>
  <si>
    <t>54743 - SILOS</t>
  </si>
  <si>
    <t>86219 - COLÓN</t>
  </si>
  <si>
    <t>86569 - PUERTO CAICEDO</t>
  </si>
  <si>
    <t>86571 - PUERTO GUZMÁN</t>
  </si>
  <si>
    <t>86755 - SAN FRANCISCO</t>
  </si>
  <si>
    <t>86757 - SAN MIGUEL</t>
  </si>
  <si>
    <t>86760 - SANTIAGO</t>
  </si>
  <si>
    <t>86865 - VALLE DEL GUAMUEZ</t>
  </si>
  <si>
    <t>68121 - CABRERA</t>
  </si>
  <si>
    <t>68147 - CAPITANEJO</t>
  </si>
  <si>
    <t>68152 - CARCASÍ</t>
  </si>
  <si>
    <t>68162 - CERRITO</t>
  </si>
  <si>
    <t>68169 - CHARTA</t>
  </si>
  <si>
    <t>68176 - CHIMA</t>
  </si>
  <si>
    <t>68179 - CHIPATÁ</t>
  </si>
  <si>
    <t>68207 - CONCEPCIÓN</t>
  </si>
  <si>
    <t>68211 - CONTRATACIÓN</t>
  </si>
  <si>
    <t>68217 - COROMORO</t>
  </si>
  <si>
    <t>68245 - EL GUACAMAYO</t>
  </si>
  <si>
    <t>68250 - EL PEÑÓN</t>
  </si>
  <si>
    <t>68264 - ENCINO</t>
  </si>
  <si>
    <t>68296 - GALÁN</t>
  </si>
  <si>
    <t>68298 - GAMBITA</t>
  </si>
  <si>
    <t>68320 - GUADALUPE</t>
  </si>
  <si>
    <t>68322 - GUAPOTÁ</t>
  </si>
  <si>
    <t>68324 - GUAVATÁ</t>
  </si>
  <si>
    <t>68344 - HATO</t>
  </si>
  <si>
    <t>68368 - JESÚS MARÍA</t>
  </si>
  <si>
    <t>68377 - LA BELLEZA</t>
  </si>
  <si>
    <t>68397 - LA PAZ</t>
  </si>
  <si>
    <t>68425 - MACARAVITA</t>
  </si>
  <si>
    <t>68468 - MOLAGAVITA</t>
  </si>
  <si>
    <t>68522 - PALMAR</t>
  </si>
  <si>
    <t>68524 - PALMAS DEL SOCORRO</t>
  </si>
  <si>
    <t>68673 - SAN BENITO</t>
  </si>
  <si>
    <t>68682 - SAN JOAQUÍN</t>
  </si>
  <si>
    <t>68684 - SAN JOSÉ DE MIRANDA</t>
  </si>
  <si>
    <t>68686 - SAN MIGUEL</t>
  </si>
  <si>
    <t>68720 - SANTA HELENA DEL OPÓN</t>
  </si>
  <si>
    <t>68745 - SIMACOTA</t>
  </si>
  <si>
    <t>68773 - SUCRE</t>
  </si>
  <si>
    <t>68780 - SURATÁ</t>
  </si>
  <si>
    <t>68820 - TONA</t>
  </si>
  <si>
    <t>68867 - VETAS</t>
  </si>
  <si>
    <t>70230 - CHALÁN</t>
  </si>
  <si>
    <t>73024 - ALPUJARRA</t>
  </si>
  <si>
    <t>73043 - ANZÓATEGUI</t>
  </si>
  <si>
    <t>73067 - ATACO</t>
  </si>
  <si>
    <t>73152 - CASABIANCA</t>
  </si>
  <si>
    <t>73226 - CUNDAY</t>
  </si>
  <si>
    <t>73347 - HERVEO</t>
  </si>
  <si>
    <t>73461 - MURILLO</t>
  </si>
  <si>
    <t>73520 - PALOCABILDO</t>
  </si>
  <si>
    <t>73563 - PRADO</t>
  </si>
  <si>
    <t>73622 - RONCESVALLES</t>
  </si>
  <si>
    <t>73770 - SUÁREZ</t>
  </si>
  <si>
    <t>73854 - VALLE DE SAN JUAN</t>
  </si>
  <si>
    <t>73861 - VENADILLO</t>
  </si>
  <si>
    <t>97161 - CARURÚ</t>
  </si>
  <si>
    <t>99524 - LA PRIMAVERA</t>
  </si>
  <si>
    <t>99624 - SANTA ROSALÍA</t>
  </si>
  <si>
    <t>EPS038</t>
  </si>
  <si>
    <t>MULTIMEDICAS SALUD CON CALIDAD EPS S.A.</t>
  </si>
  <si>
    <t>EPS040</t>
  </si>
  <si>
    <t>SAVIA SALUD EPS -CM</t>
  </si>
  <si>
    <t>EPS041</t>
  </si>
  <si>
    <t>LA NUEVA EPS S.A.-CM</t>
  </si>
  <si>
    <t>EPS042</t>
  </si>
  <si>
    <t>COOPERATIVA DE SALUD Y DESARROLLO INTEGRAL ZONA SUR ORIENTAL DE CARTAGENA - COOSALUD</t>
  </si>
  <si>
    <t>EPS044</t>
  </si>
  <si>
    <t>MEDIMAS</t>
  </si>
  <si>
    <t>EPS045</t>
  </si>
  <si>
    <t>EPSC22</t>
  </si>
  <si>
    <t>EPS  CONVIDA-CM</t>
  </si>
  <si>
    <t>25000 - MUNICIPIO SIN IDENTIFICAR</t>
  </si>
  <si>
    <t>EPSC25</t>
  </si>
  <si>
    <t>CAPRESOCA  EPS-CM</t>
  </si>
  <si>
    <t>EPSC33</t>
  </si>
  <si>
    <t>SALUDVIDA  S.A.  E.P.S.-CM</t>
  </si>
  <si>
    <t>EPSC34</t>
  </si>
  <si>
    <t>CAPITAL SALUD-CM</t>
  </si>
  <si>
    <t>EPSIC1</t>
  </si>
  <si>
    <t>ASOCIACIÓN INDÍGENA DEL CESAR Y LA GUAJIRA DUSAKAWI-CM</t>
  </si>
  <si>
    <t>EPSIC3</t>
  </si>
  <si>
    <t>ASOCIACIÓN INDÍGENA DEL CAUCA - AIC -CM</t>
  </si>
  <si>
    <t>EPSIC4</t>
  </si>
  <si>
    <t>ANASWAYUU-CM</t>
  </si>
  <si>
    <t>EPSIC5</t>
  </si>
  <si>
    <t>MALLAMAS-CM</t>
  </si>
  <si>
    <t>91000</t>
  </si>
  <si>
    <t>91000 - MUNICIPIO SIN IDENTIFICAR</t>
  </si>
  <si>
    <t>EPSIC6</t>
  </si>
  <si>
    <t>PIJAOS SALUD EPSI-CM</t>
  </si>
  <si>
    <t>ESSC02</t>
  </si>
  <si>
    <t>EMPRESA MUTUAL PARA EL DESARROLLO INTEGRAL  DE LA SALUD E.S.S. EMDISALUD ESS-CM</t>
  </si>
  <si>
    <t>ESSC07</t>
  </si>
  <si>
    <t>ASOCIACIÓN MUTUAL SER EMPRESA SOLIDARIA DE SALUD ESS-CM</t>
  </si>
  <si>
    <t>ESSC18</t>
  </si>
  <si>
    <t>ASOCIACIÓN MUTUAL EMPRESA SOLIDARIA DE SALUD DE NARIÑO E.S.S. EMSSANAR E.S.S.-CM</t>
  </si>
  <si>
    <t>ESSC24</t>
  </si>
  <si>
    <t>COOPERATIVA DE SALUD Y DESARROLLO INTEGRAL ZONA SUR ORIENTAL DE CARTAGENA LTDA. COOSALUD E.S.S.-CM</t>
  </si>
  <si>
    <t>ESSC33</t>
  </si>
  <si>
    <t>COOPERATIVA DE SALUD COMUNITARIA-COMPARTA-CM</t>
  </si>
  <si>
    <t>ESSC62</t>
  </si>
  <si>
    <t>ASOCIACIÓN MUTUAL LA ESPERANZA ASMET  SALUD-CM</t>
  </si>
  <si>
    <t>ESSC76</t>
  </si>
  <si>
    <t>ASOCIACIÓN MUTUAL BARRIOS UNIDOS DE QUIBDÓ E.S.S.-CM</t>
  </si>
  <si>
    <t>ESSC91</t>
  </si>
  <si>
    <t>ENTIDAD COOPERATIVA SOL.DE SALUD DEL NORTE DE SOACHA ECOOPSOS-CM</t>
  </si>
  <si>
    <t>Total general</t>
  </si>
  <si>
    <t>97777 - PAPUNAUA (CD.)</t>
  </si>
  <si>
    <t>CAPRUIS</t>
  </si>
  <si>
    <t>ECOPETROL</t>
  </si>
  <si>
    <t>2 - NO APLICA</t>
  </si>
  <si>
    <t>REGIMEN DE EXCEPCION</t>
  </si>
  <si>
    <t>27086 - BELÉN DE BAJIRÁ</t>
  </si>
  <si>
    <t>91530 - PUERTO ALEGRÍA (CD.)</t>
  </si>
  <si>
    <t>94883 - SAN FELIPE (CD.)</t>
  </si>
  <si>
    <t>97889 - YAVARATÉ (CD.)</t>
  </si>
  <si>
    <t>UATLANTICO</t>
  </si>
  <si>
    <t>UCARTAGENA</t>
  </si>
  <si>
    <t>UNARIÑO</t>
  </si>
  <si>
    <t>UNISALUD</t>
  </si>
  <si>
    <t>INPEC</t>
  </si>
  <si>
    <t>UPTC</t>
  </si>
  <si>
    <t>UVALLE</t>
  </si>
  <si>
    <t>BDEX</t>
  </si>
  <si>
    <t>NO APLICA</t>
  </si>
  <si>
    <t>RES002</t>
  </si>
  <si>
    <t>RES005</t>
  </si>
  <si>
    <t>RES006</t>
  </si>
  <si>
    <t>RES007</t>
  </si>
  <si>
    <t>RES008</t>
  </si>
  <si>
    <t>RES010</t>
  </si>
  <si>
    <t>RES013</t>
  </si>
  <si>
    <t>RES014</t>
  </si>
  <si>
    <t>POBLACIÓN SISBEN VALIDADA OCTUBRE 2017</t>
  </si>
  <si>
    <t>Fecha de corte: octubre de 2017</t>
  </si>
  <si>
    <t>DISTRIBUCIÓN DE AFILIADOS INDÍGENAS POR ÁREAS NO MUNICIPALIZADAS</t>
  </si>
  <si>
    <t>FUENTE. PROYECCIONES DE POBLACIÓN DANE.</t>
  </si>
  <si>
    <t>CÁLCULOS. DIR. REGULACIÓN DE LA OPERACIÓN DEL ASEGURAMIENTO EN SALUD, RIESGOS LABORALES Y PENSIONES. MSPS</t>
  </si>
  <si>
    <t>Diciembre de 2017</t>
  </si>
  <si>
    <t>Código de Municipio</t>
  </si>
  <si>
    <t/>
  </si>
  <si>
    <t>Fecha Corte:</t>
  </si>
  <si>
    <t>Código de municipio</t>
  </si>
  <si>
    <t>91263 - EL ENCANTO (ANM)</t>
  </si>
  <si>
    <t>91405 - LA CHORRERA (ANM)</t>
  </si>
  <si>
    <t>91407 - LA PEDRERA (ANM)</t>
  </si>
  <si>
    <t>91430 - LA VICTORIA (ANM)</t>
  </si>
  <si>
    <t>91460 - MIRITI - PARANÁ (ANM)</t>
  </si>
  <si>
    <t>91530 - PUERTO ALEGRÍA (ANM)</t>
  </si>
  <si>
    <t>91536 - PUERTO ARICA (ANM)</t>
  </si>
  <si>
    <t>91669 - PUERTO SANTANDER (ANM)</t>
  </si>
  <si>
    <t>91798 - TARAPACÁ (ANM)</t>
  </si>
  <si>
    <t>94343 - BARRANCO MINAS (ANM)</t>
  </si>
  <si>
    <t>94663 - MAPIRIPANA (ANM)</t>
  </si>
  <si>
    <t>94883 - SAN FELIPE (ANM)</t>
  </si>
  <si>
    <t>94884 - PUERTO COLOMBIA (ANM)</t>
  </si>
  <si>
    <t>94885 - LA GUADALUPE (ANM)</t>
  </si>
  <si>
    <t>94886 - CACAHUAL (ANM)</t>
  </si>
  <si>
    <t>94887 - PANA PANA (ANM)</t>
  </si>
  <si>
    <t>94888 - MORICHAL (ANM)</t>
  </si>
  <si>
    <t>97511 - PACOA (ANM)</t>
  </si>
  <si>
    <t>97889 - YAVARATÉ (ANM)</t>
  </si>
  <si>
    <t>indic_esfuerzoEficiencia_PPNA</t>
  </si>
  <si>
    <t>Indicador de esfuerzo y eficiencia en gestión de la PPNA</t>
  </si>
  <si>
    <t>Esfuerzo PPNA</t>
  </si>
  <si>
    <t>Eficiencia PPNA</t>
  </si>
  <si>
    <t>Ponderación Esfuerzo*Eficiencia</t>
  </si>
  <si>
    <t>Estandarización</t>
  </si>
  <si>
    <t>PPNA 2017</t>
  </si>
  <si>
    <t>Población DANE 2017</t>
  </si>
  <si>
    <t>mayor a</t>
  </si>
  <si>
    <t>hasta</t>
  </si>
  <si>
    <t>media ponderación</t>
  </si>
  <si>
    <t>desviación ponderación</t>
  </si>
  <si>
    <t>Componente de esfuerzo. Paso 1 de figura 1 en metodología</t>
  </si>
  <si>
    <t>Componente de eficiencia. Paso 2 de figura 1 en metodología</t>
  </si>
  <si>
    <t>Ponderación de componentes. Paso 3 de figura 1 en metodología</t>
  </si>
  <si>
    <t>Estandarización de resultados ponderados. Paso 4 de figura 1 en metodología.</t>
  </si>
  <si>
    <t>Población certificada por DANE para 2017. Insumo en paso 1 de metodología</t>
  </si>
  <si>
    <t>PPNA certificada un año antes. Insumo para paso 2 de metodología.</t>
  </si>
  <si>
    <t>Resultado final: ordenamiento por cuartiles según los valores en tabla obtenida de cuartiles 2018</t>
  </si>
  <si>
    <t>cuartiles 2018</t>
  </si>
  <si>
    <t>Metodología de estimación para indicador de esfuerzo y eficiencia en gestión de PPNA.</t>
  </si>
  <si>
    <t>TITULO : Datos Población, estimación PPNA con corte a Octubre de 2017</t>
  </si>
  <si>
    <t>DIRECCIÓN/ OFICINA: Dirección de Regulación de la Operación del Aseguramiento en Salud, Riesgos Laborales y Pensiones</t>
  </si>
  <si>
    <t>FECHA DE ELABORACION: Enero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</si>
</sst>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 #,##0_-;_-* &quot;-&quot;_-;_-@_-"/>
    <numFmt numFmtId="43" formatCode="_-* #,##0.00_-;\-* #,##0.00_-;_-* &quot;-&quot;??_-;_-@_-"/>
    <numFmt numFmtId="164" formatCode="_-* #,##0_-;\-* #,##0_-;_-* &quot;-&quot;??_-;_-@_-"/>
    <numFmt numFmtId="165" formatCode="0.0%"/>
    <numFmt numFmtId="166" formatCode="_-* #,##0.0000_-;\-* #,##0.0000_-;_-* &quot;-&quot;_-;_-@_-"/>
    <numFmt numFmtId="167" formatCode="0.0000"/>
    <numFmt numFmtId="168" formatCode="_-* #,##0.000000_-;\-* #,##0.000000_-;_-* &quot;-&quot;_-;_-@_-"/>
    <numFmt numFmtId="169" formatCode="0.00000000"/>
  </numFmts>
  <fonts count="17" x14ac:knownFonts="1">
    <font>
      <sz val="11"/>
      <color theme="1"/>
      <name val="Calibri"/>
      <family val="2"/>
      <scheme val="minor"/>
    </font>
    <font>
      <b/>
      <sz val="11"/>
      <color theme="1"/>
      <name val="Calibri"/>
      <family val="2"/>
      <scheme val="minor"/>
    </font>
    <font>
      <b/>
      <sz val="11"/>
      <color rgb="FF000000"/>
      <name val="Calibri"/>
      <family val="2"/>
    </font>
    <font>
      <b/>
      <sz val="9"/>
      <color indexed="81"/>
      <name val="Tahoma"/>
      <family val="2"/>
    </font>
    <font>
      <sz val="9"/>
      <color indexed="81"/>
      <name val="Tahoma"/>
      <family val="2"/>
    </font>
    <font>
      <sz val="11"/>
      <color theme="1"/>
      <name val="Calibri"/>
      <family val="2"/>
      <scheme val="minor"/>
    </font>
    <font>
      <sz val="8"/>
      <name val="Arial"/>
      <family val="2"/>
    </font>
    <font>
      <b/>
      <sz val="11"/>
      <name val="Calibri"/>
      <family val="2"/>
      <scheme val="minor"/>
    </font>
    <font>
      <b/>
      <sz val="9"/>
      <name val="Arial"/>
      <family val="2"/>
    </font>
    <font>
      <sz val="9"/>
      <name val="Arial"/>
      <family val="2"/>
    </font>
    <font>
      <b/>
      <sz val="10"/>
      <name val="Arial"/>
      <family val="2"/>
    </font>
    <font>
      <b/>
      <sz val="12"/>
      <name val="Arial"/>
      <family val="2"/>
    </font>
    <font>
      <sz val="9"/>
      <color theme="1"/>
      <name val="Calibri"/>
      <family val="2"/>
      <scheme val="minor"/>
    </font>
    <font>
      <sz val="11"/>
      <name val="Calibri"/>
      <family val="2"/>
      <scheme val="minor"/>
    </font>
    <font>
      <sz val="9"/>
      <color rgb="FFFF0000"/>
      <name val="Calibri"/>
      <family val="2"/>
      <scheme val="minor"/>
    </font>
    <font>
      <b/>
      <sz val="9"/>
      <color rgb="FFFF0000"/>
      <name val="Calibri"/>
      <family val="2"/>
      <scheme val="minor"/>
    </font>
    <font>
      <sz val="8"/>
      <color theme="1"/>
      <name val="Calibri"/>
      <family val="2"/>
      <scheme val="minor"/>
    </font>
  </fonts>
  <fills count="3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theme="6"/>
        <bgColor indexed="64"/>
      </patternFill>
    </fill>
    <fill>
      <patternFill patternType="solid">
        <fgColor rgb="FF00B0F0"/>
        <bgColor indexed="64"/>
      </patternFill>
    </fill>
    <fill>
      <patternFill patternType="solid">
        <fgColor theme="6" tint="0.59999389629810485"/>
        <bgColor rgb="FFC0C0C0"/>
      </patternFill>
    </fill>
    <fill>
      <patternFill patternType="solid">
        <fgColor theme="6" tint="0.39997558519241921"/>
        <bgColor rgb="FFC0C0C0"/>
      </patternFill>
    </fill>
    <fill>
      <patternFill patternType="solid">
        <fgColor theme="6" tint="-0.249977111117893"/>
        <bgColor indexed="64"/>
      </patternFill>
    </fill>
    <fill>
      <patternFill patternType="solid">
        <fgColor theme="0" tint="-4.9989318521683403E-2"/>
        <bgColor rgb="FFC0C0C0"/>
      </patternFill>
    </fill>
    <fill>
      <patternFill patternType="solid">
        <fgColor theme="0" tint="-0.14999847407452621"/>
        <bgColor rgb="FFC0C0C0"/>
      </patternFill>
    </fill>
    <fill>
      <patternFill patternType="solid">
        <fgColor theme="0" tint="-0.249977111117893"/>
        <bgColor rgb="FFC0C0C0"/>
      </patternFill>
    </fill>
    <fill>
      <patternFill patternType="solid">
        <fgColor theme="0" tint="-0.34998626667073579"/>
        <bgColor indexed="64"/>
      </patternFill>
    </fill>
    <fill>
      <patternFill patternType="solid">
        <fgColor theme="2" tint="-9.9978637043366805E-2"/>
        <bgColor rgb="FFC0C0C0"/>
      </patternFill>
    </fill>
    <fill>
      <patternFill patternType="solid">
        <fgColor theme="2" tint="-0.249977111117893"/>
        <bgColor rgb="FFC0C0C0"/>
      </patternFill>
    </fill>
    <fill>
      <patternFill patternType="solid">
        <fgColor theme="2" tint="-0.499984740745262"/>
        <bgColor rgb="FFC0C0C0"/>
      </patternFill>
    </fill>
    <fill>
      <patternFill patternType="solid">
        <fgColor theme="2" tint="-9.9978637043366805E-2"/>
        <bgColor indexed="64"/>
      </patternFill>
    </fill>
    <fill>
      <patternFill patternType="solid">
        <fgColor rgb="FFFFC000"/>
        <bgColor rgb="FFC0C0C0"/>
      </patternFill>
    </fill>
    <fill>
      <patternFill patternType="solid">
        <fgColor rgb="FFFFFF00"/>
        <bgColor rgb="FFC0C0C0"/>
      </patternFill>
    </fill>
    <fill>
      <patternFill patternType="solid">
        <fgColor theme="4" tint="0.79998168889431442"/>
        <bgColor rgb="FFC0C0C0"/>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bgColor indexed="64"/>
      </patternFill>
    </fill>
    <fill>
      <patternFill patternType="solid">
        <fgColor theme="7" tint="0.79998168889431442"/>
        <bgColor rgb="FFC0C0C0"/>
      </patternFill>
    </fill>
    <fill>
      <patternFill patternType="solid">
        <fgColor theme="7" tint="0.59999389629810485"/>
        <bgColor rgb="FFC0C0C0"/>
      </patternFill>
    </fill>
    <fill>
      <patternFill patternType="solid">
        <fgColor theme="6" tint="0.59999389629810485"/>
        <bgColor indexed="64"/>
      </patternFill>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theme="4" tint="0.79998168889431442"/>
        <bgColor theme="4" tint="0.79998168889431442"/>
      </patternFill>
    </fill>
    <fill>
      <patternFill patternType="solid">
        <fgColor theme="7" tint="0.59999389629810485"/>
        <bgColor indexed="64"/>
      </patternFill>
    </fill>
    <fill>
      <patternFill patternType="solid">
        <fgColor rgb="FF92D050"/>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auto="1"/>
      </bottom>
      <diagonal/>
    </border>
    <border>
      <left/>
      <right style="thin">
        <color auto="1"/>
      </right>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diagonal/>
    </border>
    <border>
      <left style="thin">
        <color indexed="64"/>
      </left>
      <right style="thin">
        <color indexed="64"/>
      </right>
      <top style="thin">
        <color indexed="64"/>
      </top>
      <bottom/>
      <diagonal/>
    </border>
    <border>
      <left style="thin">
        <color auto="1"/>
      </left>
      <right style="medium">
        <color indexed="64"/>
      </right>
      <top style="thin">
        <color auto="1"/>
      </top>
      <bottom/>
      <diagonal/>
    </border>
    <border>
      <left style="thin">
        <color auto="1"/>
      </left>
      <right/>
      <top style="thin">
        <color auto="1"/>
      </top>
      <bottom/>
      <diagonal/>
    </border>
    <border>
      <left/>
      <right style="thin">
        <color indexed="64"/>
      </right>
      <top style="medium">
        <color indexed="64"/>
      </top>
      <bottom style="thin">
        <color auto="1"/>
      </bottom>
      <diagonal/>
    </border>
    <border>
      <left style="medium">
        <color indexed="64"/>
      </left>
      <right/>
      <top/>
      <bottom/>
      <diagonal/>
    </border>
    <border>
      <left style="thin">
        <color auto="1"/>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top style="medium">
        <color indexed="64"/>
      </top>
      <bottom/>
      <diagonal/>
    </border>
    <border>
      <left style="medium">
        <color indexed="64"/>
      </left>
      <right style="thin">
        <color auto="1"/>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top/>
      <bottom style="thin">
        <color theme="4" tint="0.39997558519241921"/>
      </bottom>
      <diagonal/>
    </border>
    <border>
      <left/>
      <right/>
      <top style="thin">
        <color theme="4" tint="0.39997558519241921"/>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6">
    <xf numFmtId="0" fontId="0" fillId="0" borderId="0"/>
    <xf numFmtId="43" fontId="5" fillId="0" borderId="0" applyFont="0" applyFill="0" applyBorder="0" applyAlignment="0" applyProtection="0"/>
    <xf numFmtId="9" fontId="5" fillId="0" borderId="0" applyFont="0" applyFill="0" applyBorder="0" applyAlignment="0" applyProtection="0"/>
    <xf numFmtId="0" fontId="6" fillId="0" borderId="0"/>
    <xf numFmtId="0" fontId="6" fillId="0" borderId="0" applyFill="0" applyBorder="0" applyAlignment="0" applyProtection="0"/>
    <xf numFmtId="41" fontId="5" fillId="0" borderId="0" applyFont="0" applyFill="0" applyBorder="0" applyAlignment="0" applyProtection="0"/>
  </cellStyleXfs>
  <cellXfs count="200">
    <xf numFmtId="0" fontId="0" fillId="0" borderId="0" xfId="0"/>
    <xf numFmtId="0" fontId="1" fillId="0" borderId="0" xfId="0" applyFont="1"/>
    <xf numFmtId="0" fontId="0" fillId="0" borderId="1" xfId="0" applyBorder="1"/>
    <xf numFmtId="0" fontId="8" fillId="0" borderId="0" xfId="0" applyFont="1" applyAlignment="1">
      <alignment horizontal="left"/>
    </xf>
    <xf numFmtId="0" fontId="9" fillId="0" borderId="0" xfId="0" applyFont="1"/>
    <xf numFmtId="0" fontId="10" fillId="0" borderId="0" xfId="0" applyFont="1" applyAlignment="1">
      <alignment horizontal="left"/>
    </xf>
    <xf numFmtId="0" fontId="11" fillId="0" borderId="0" xfId="0" quotePrefix="1" applyFont="1" applyAlignment="1">
      <alignment horizontal="left"/>
    </xf>
    <xf numFmtId="0" fontId="8" fillId="0" borderId="37" xfId="3" applyFont="1" applyFill="1" applyBorder="1" applyAlignment="1">
      <alignment horizontal="center" vertical="center"/>
    </xf>
    <xf numFmtId="0" fontId="8" fillId="0" borderId="34" xfId="3" applyFont="1" applyFill="1" applyBorder="1" applyAlignment="1">
      <alignment horizontal="center" vertical="center"/>
    </xf>
    <xf numFmtId="1" fontId="8" fillId="0" borderId="34" xfId="4" quotePrefix="1" applyNumberFormat="1" applyFont="1" applyFill="1" applyBorder="1" applyAlignment="1">
      <alignment horizontal="center" vertical="center" wrapText="1"/>
    </xf>
    <xf numFmtId="1" fontId="8" fillId="0" borderId="38" xfId="4" quotePrefix="1" applyNumberFormat="1" applyFont="1" applyFill="1" applyBorder="1" applyAlignment="1">
      <alignment horizontal="center" vertical="center" wrapText="1"/>
    </xf>
    <xf numFmtId="0" fontId="8" fillId="0" borderId="39" xfId="3" applyFont="1" applyFill="1" applyBorder="1" applyAlignment="1">
      <alignment horizontal="center" vertical="center" wrapText="1"/>
    </xf>
    <xf numFmtId="0" fontId="8" fillId="0" borderId="7" xfId="3" applyFont="1" applyFill="1" applyBorder="1" applyAlignment="1">
      <alignment horizontal="center" vertical="center" wrapText="1"/>
    </xf>
    <xf numFmtId="3" fontId="9" fillId="29" borderId="18" xfId="4" quotePrefix="1" applyNumberFormat="1" applyFont="1" applyFill="1" applyBorder="1"/>
    <xf numFmtId="3" fontId="9" fillId="29" borderId="1" xfId="4" quotePrefix="1" applyNumberFormat="1" applyFont="1" applyFill="1" applyBorder="1"/>
    <xf numFmtId="165" fontId="0" fillId="0" borderId="1" xfId="2" applyNumberFormat="1" applyFont="1" applyBorder="1"/>
    <xf numFmtId="3" fontId="9" fillId="29" borderId="21" xfId="4" quotePrefix="1" applyNumberFormat="1" applyFont="1" applyFill="1" applyBorder="1"/>
    <xf numFmtId="0" fontId="9" fillId="30" borderId="18" xfId="4" quotePrefix="1" applyNumberFormat="1" applyFont="1" applyFill="1" applyBorder="1"/>
    <xf numFmtId="0" fontId="9" fillId="30" borderId="1" xfId="4" quotePrefix="1" applyNumberFormat="1" applyFont="1" applyFill="1" applyBorder="1"/>
    <xf numFmtId="3" fontId="9" fillId="30" borderId="1" xfId="4" quotePrefix="1" applyNumberFormat="1" applyFont="1" applyFill="1" applyBorder="1"/>
    <xf numFmtId="3" fontId="9" fillId="30" borderId="19" xfId="4" quotePrefix="1" applyNumberFormat="1" applyFont="1" applyFill="1" applyBorder="1"/>
    <xf numFmtId="3" fontId="9" fillId="29" borderId="19" xfId="4" quotePrefix="1" applyNumberFormat="1" applyFont="1" applyFill="1" applyBorder="1"/>
    <xf numFmtId="0" fontId="8" fillId="30" borderId="18" xfId="4" quotePrefix="1" applyNumberFormat="1" applyFont="1" applyFill="1" applyBorder="1"/>
    <xf numFmtId="0" fontId="8" fillId="30" borderId="1" xfId="4" quotePrefix="1" applyNumberFormat="1" applyFont="1" applyFill="1" applyBorder="1"/>
    <xf numFmtId="3" fontId="8" fillId="30" borderId="1" xfId="4" quotePrefix="1" applyNumberFormat="1" applyFont="1" applyFill="1" applyBorder="1"/>
    <xf numFmtId="0" fontId="0" fillId="0" borderId="1" xfId="0" applyBorder="1" applyAlignment="1">
      <alignment horizontal="center" vertical="center" wrapText="1"/>
    </xf>
    <xf numFmtId="3" fontId="8" fillId="30" borderId="19" xfId="4" quotePrefix="1" applyNumberFormat="1" applyFont="1" applyFill="1" applyBorder="1"/>
    <xf numFmtId="0" fontId="8" fillId="30" borderId="40" xfId="4" quotePrefix="1" applyNumberFormat="1" applyFont="1" applyFill="1" applyBorder="1"/>
    <xf numFmtId="0" fontId="8" fillId="30" borderId="27" xfId="4" quotePrefix="1" applyNumberFormat="1" applyFont="1" applyFill="1" applyBorder="1"/>
    <xf numFmtId="3" fontId="8" fillId="30" borderId="27" xfId="4" quotePrefix="1" applyNumberFormat="1" applyFont="1" applyFill="1" applyBorder="1"/>
    <xf numFmtId="0" fontId="0" fillId="0" borderId="27" xfId="0" applyBorder="1"/>
    <xf numFmtId="164" fontId="0" fillId="0" borderId="0" xfId="1" applyNumberFormat="1" applyFont="1" applyAlignment="1">
      <alignment vertical="center"/>
    </xf>
    <xf numFmtId="164" fontId="0" fillId="0" borderId="29" xfId="1" applyNumberFormat="1" applyFont="1" applyBorder="1" applyAlignment="1">
      <alignment vertical="center"/>
    </xf>
    <xf numFmtId="3" fontId="8" fillId="30" borderId="30" xfId="4" quotePrefix="1" applyNumberFormat="1" applyFont="1" applyFill="1" applyBorder="1"/>
    <xf numFmtId="164" fontId="1" fillId="0" borderId="1" xfId="1" applyNumberFormat="1" applyFont="1" applyBorder="1" applyAlignment="1">
      <alignment vertical="center"/>
    </xf>
    <xf numFmtId="3" fontId="1" fillId="0" borderId="1" xfId="0" applyNumberFormat="1" applyFont="1" applyBorder="1"/>
    <xf numFmtId="164" fontId="0" fillId="0" borderId="0" xfId="1" applyNumberFormat="1" applyFont="1"/>
    <xf numFmtId="0" fontId="2" fillId="16" borderId="1" xfId="0" applyFont="1" applyFill="1" applyBorder="1" applyAlignment="1" applyProtection="1">
      <alignment horizontal="justify" vertical="center" wrapText="1"/>
    </xf>
    <xf numFmtId="0" fontId="2" fillId="12" borderId="24" xfId="0" applyFont="1" applyFill="1" applyBorder="1" applyAlignment="1" applyProtection="1">
      <alignment horizontal="justify" vertical="center" wrapText="1"/>
    </xf>
    <xf numFmtId="0" fontId="2" fillId="12" borderId="1" xfId="0" applyFont="1" applyFill="1" applyBorder="1" applyAlignment="1" applyProtection="1">
      <alignment horizontal="justify" vertical="center" wrapText="1"/>
    </xf>
    <xf numFmtId="0" fontId="2" fillId="22" borderId="1" xfId="0" applyFont="1" applyFill="1" applyBorder="1" applyAlignment="1" applyProtection="1">
      <alignment horizontal="justify" vertical="center" wrapText="1"/>
    </xf>
    <xf numFmtId="0" fontId="2" fillId="20" borderId="1" xfId="0" applyFont="1" applyFill="1" applyBorder="1" applyAlignment="1" applyProtection="1">
      <alignment horizontal="justify" vertical="center" wrapText="1"/>
    </xf>
    <xf numFmtId="0" fontId="2" fillId="20" borderId="19" xfId="0" applyFont="1" applyFill="1" applyBorder="1" applyAlignment="1" applyProtection="1">
      <alignment horizontal="justify" vertical="center" wrapText="1"/>
    </xf>
    <xf numFmtId="0" fontId="2" fillId="12" borderId="18" xfId="0" applyFont="1" applyFill="1" applyBorder="1" applyAlignment="1" applyProtection="1">
      <alignment horizontal="justify" vertical="center" wrapText="1"/>
    </xf>
    <xf numFmtId="0" fontId="2" fillId="20" borderId="23" xfId="0" applyFont="1" applyFill="1" applyBorder="1" applyAlignment="1" applyProtection="1">
      <alignment horizontal="justify" vertical="center" wrapText="1"/>
    </xf>
    <xf numFmtId="0" fontId="2" fillId="26" borderId="1" xfId="0" applyFont="1" applyFill="1" applyBorder="1" applyAlignment="1" applyProtection="1">
      <alignment horizontal="justify" vertical="center" wrapText="1"/>
    </xf>
    <xf numFmtId="0" fontId="2" fillId="27" borderId="1" xfId="0" applyFont="1" applyFill="1" applyBorder="1" applyAlignment="1" applyProtection="1">
      <alignment horizontal="justify" vertical="center" wrapText="1"/>
    </xf>
    <xf numFmtId="49" fontId="0" fillId="0" borderId="0" xfId="0" applyNumberFormat="1"/>
    <xf numFmtId="0" fontId="12" fillId="0" borderId="0" xfId="0" applyFont="1"/>
    <xf numFmtId="164" fontId="1" fillId="31" borderId="0" xfId="1" applyNumberFormat="1" applyFont="1" applyFill="1"/>
    <xf numFmtId="0" fontId="7" fillId="0" borderId="0" xfId="0" applyFont="1" applyAlignment="1">
      <alignment horizontal="left"/>
    </xf>
    <xf numFmtId="164" fontId="1" fillId="0" borderId="0" xfId="1" applyNumberFormat="1" applyFont="1" applyBorder="1" applyAlignment="1">
      <alignment vertical="center"/>
    </xf>
    <xf numFmtId="3" fontId="1" fillId="0" borderId="0" xfId="0" applyNumberFormat="1" applyFont="1" applyBorder="1"/>
    <xf numFmtId="0" fontId="12" fillId="0" borderId="0" xfId="0" applyFont="1" applyFill="1"/>
    <xf numFmtId="164" fontId="0" fillId="0" borderId="0" xfId="1" applyNumberFormat="1" applyFont="1" applyFill="1"/>
    <xf numFmtId="164" fontId="13" fillId="0" borderId="0" xfId="1" applyNumberFormat="1" applyFont="1" applyFill="1"/>
    <xf numFmtId="0" fontId="0" fillId="0" borderId="0" xfId="0" applyNumberFormat="1"/>
    <xf numFmtId="3" fontId="0" fillId="0" borderId="0" xfId="0" applyNumberFormat="1"/>
    <xf numFmtId="0" fontId="0" fillId="0" borderId="0" xfId="0" applyAlignment="1">
      <alignment horizontal="left" vertical="center"/>
    </xf>
    <xf numFmtId="0" fontId="1" fillId="32" borderId="46" xfId="0" applyFont="1" applyFill="1" applyBorder="1"/>
    <xf numFmtId="0" fontId="1" fillId="0" borderId="46" xfId="0" applyFont="1" applyBorder="1"/>
    <xf numFmtId="0" fontId="1" fillId="0" borderId="0" xfId="0" applyFont="1" applyBorder="1"/>
    <xf numFmtId="0" fontId="1" fillId="32" borderId="47" xfId="0" applyFont="1" applyFill="1" applyBorder="1"/>
    <xf numFmtId="3" fontId="1" fillId="32" borderId="47" xfId="0" applyNumberFormat="1" applyFont="1" applyFill="1" applyBorder="1"/>
    <xf numFmtId="0" fontId="0" fillId="0" borderId="0" xfId="1" applyNumberFormat="1" applyFont="1"/>
    <xf numFmtId="3" fontId="0" fillId="0" borderId="0" xfId="1" applyNumberFormat="1" applyFont="1"/>
    <xf numFmtId="0" fontId="0" fillId="0" borderId="0" xfId="0" applyAlignment="1">
      <alignment vertical="center"/>
    </xf>
    <xf numFmtId="0" fontId="1" fillId="25" borderId="0" xfId="0" applyFont="1" applyFill="1" applyAlignment="1">
      <alignment wrapText="1"/>
    </xf>
    <xf numFmtId="10" fontId="1" fillId="31" borderId="0" xfId="2" applyNumberFormat="1" applyFont="1" applyFill="1"/>
    <xf numFmtId="0" fontId="1" fillId="33" borderId="0" xfId="0" applyFont="1" applyFill="1"/>
    <xf numFmtId="41" fontId="0" fillId="0" borderId="0" xfId="5" applyFont="1"/>
    <xf numFmtId="166" fontId="0" fillId="0" borderId="0" xfId="5" applyNumberFormat="1" applyFont="1"/>
    <xf numFmtId="0" fontId="0" fillId="3" borderId="0" xfId="0" applyFill="1"/>
    <xf numFmtId="0" fontId="0" fillId="34" borderId="0" xfId="0" applyFill="1"/>
    <xf numFmtId="0" fontId="0" fillId="5" borderId="0" xfId="0" applyFill="1"/>
    <xf numFmtId="0" fontId="13" fillId="35" borderId="0" xfId="0" applyFont="1" applyFill="1"/>
    <xf numFmtId="0" fontId="1" fillId="31" borderId="43" xfId="0" applyFont="1" applyFill="1" applyBorder="1" applyAlignment="1"/>
    <xf numFmtId="0" fontId="1" fillId="31" borderId="44" xfId="0" applyFont="1" applyFill="1" applyBorder="1" applyAlignment="1"/>
    <xf numFmtId="0" fontId="1" fillId="31" borderId="45" xfId="0" applyFont="1" applyFill="1" applyBorder="1" applyAlignment="1"/>
    <xf numFmtId="0" fontId="0" fillId="25" borderId="0" xfId="0" applyFill="1"/>
    <xf numFmtId="0" fontId="0" fillId="35" borderId="0" xfId="0" applyFill="1"/>
    <xf numFmtId="0" fontId="1" fillId="3" borderId="1" xfId="0" applyFont="1" applyFill="1" applyBorder="1" applyAlignment="1">
      <alignment horizontal="center"/>
    </xf>
    <xf numFmtId="167" fontId="0" fillId="0" borderId="1" xfId="0" applyNumberFormat="1" applyBorder="1"/>
    <xf numFmtId="168" fontId="0" fillId="0" borderId="0" xfId="5" applyNumberFormat="1" applyFont="1"/>
    <xf numFmtId="169" fontId="0" fillId="0" borderId="0" xfId="2" applyNumberFormat="1" applyFont="1"/>
    <xf numFmtId="0" fontId="15" fillId="0" borderId="1" xfId="0" applyFont="1" applyBorder="1" applyAlignment="1">
      <alignment vertical="center" wrapText="1"/>
    </xf>
    <xf numFmtId="0" fontId="0" fillId="0" borderId="0" xfId="0" applyFill="1"/>
    <xf numFmtId="0" fontId="2" fillId="0" borderId="0" xfId="0" applyFont="1" applyFill="1" applyBorder="1" applyAlignment="1" applyProtection="1">
      <alignment horizontal="justify" vertical="center" wrapText="1"/>
    </xf>
    <xf numFmtId="0" fontId="1" fillId="0" borderId="49" xfId="0" applyFont="1" applyFill="1" applyBorder="1" applyAlignment="1">
      <alignment horizontal="center" vertical="center" wrapText="1"/>
    </xf>
    <xf numFmtId="0" fontId="1" fillId="0" borderId="0" xfId="0" applyFont="1" applyFill="1" applyBorder="1" applyAlignment="1">
      <alignment horizontal="center" vertical="center" wrapText="1"/>
    </xf>
    <xf numFmtId="164" fontId="0" fillId="0" borderId="0" xfId="1" applyNumberFormat="1" applyFont="1" applyBorder="1"/>
    <xf numFmtId="164" fontId="0" fillId="0" borderId="51" xfId="1" applyNumberFormat="1" applyFont="1" applyBorder="1"/>
    <xf numFmtId="164" fontId="0" fillId="0" borderId="0" xfId="1" applyNumberFormat="1" applyFont="1" applyFill="1" applyBorder="1"/>
    <xf numFmtId="164" fontId="0" fillId="0" borderId="51" xfId="1" applyNumberFormat="1" applyFont="1" applyFill="1" applyBorder="1"/>
    <xf numFmtId="0" fontId="0" fillId="0" borderId="0" xfId="0" applyBorder="1"/>
    <xf numFmtId="0" fontId="0" fillId="0" borderId="51" xfId="0" applyBorder="1"/>
    <xf numFmtId="164" fontId="1" fillId="31" borderId="0" xfId="1" applyNumberFormat="1" applyFont="1" applyFill="1" applyBorder="1"/>
    <xf numFmtId="164" fontId="1" fillId="31" borderId="51" xfId="1" applyNumberFormat="1" applyFont="1" applyFill="1" applyBorder="1"/>
    <xf numFmtId="0" fontId="16" fillId="0" borderId="0" xfId="0" applyFont="1"/>
    <xf numFmtId="10" fontId="16" fillId="0" borderId="0" xfId="0" applyNumberFormat="1" applyFont="1"/>
    <xf numFmtId="0" fontId="0" fillId="0" borderId="20" xfId="0" applyBorder="1"/>
    <xf numFmtId="167" fontId="0" fillId="0" borderId="20" xfId="0" applyNumberFormat="1" applyBorder="1"/>
    <xf numFmtId="0" fontId="0" fillId="3" borderId="13" xfId="0" applyFill="1" applyBorder="1"/>
    <xf numFmtId="3" fontId="2" fillId="17" borderId="20" xfId="0" applyNumberFormat="1" applyFont="1" applyFill="1" applyBorder="1" applyAlignment="1" applyProtection="1">
      <alignment horizontal="center" vertical="center" wrapText="1"/>
    </xf>
    <xf numFmtId="3" fontId="2" fillId="17" borderId="29" xfId="0" applyNumberFormat="1" applyFont="1" applyFill="1" applyBorder="1" applyAlignment="1" applyProtection="1">
      <alignment horizontal="center" vertical="center" wrapText="1"/>
    </xf>
    <xf numFmtId="3" fontId="2" fillId="18" borderId="20" xfId="0" applyNumberFormat="1" applyFont="1" applyFill="1" applyBorder="1" applyAlignment="1" applyProtection="1">
      <alignment horizontal="center" vertical="center" wrapText="1"/>
    </xf>
    <xf numFmtId="3" fontId="2" fillId="18" borderId="29" xfId="0" applyNumberFormat="1" applyFont="1" applyFill="1" applyBorder="1" applyAlignment="1" applyProtection="1">
      <alignment horizontal="center" vertical="center" wrapText="1"/>
    </xf>
    <xf numFmtId="3" fontId="2" fillId="0" borderId="8" xfId="0" applyNumberFormat="1" applyFont="1" applyFill="1" applyBorder="1" applyAlignment="1" applyProtection="1">
      <alignment horizontal="center" vertical="center" wrapText="1"/>
    </xf>
    <xf numFmtId="3" fontId="2" fillId="0" borderId="33" xfId="0" applyNumberFormat="1" applyFont="1" applyFill="1" applyBorder="1" applyAlignment="1" applyProtection="1">
      <alignment horizontal="center" vertical="center" wrapText="1"/>
    </xf>
    <xf numFmtId="0" fontId="1" fillId="0" borderId="23" xfId="0" applyFont="1" applyBorder="1" applyAlignment="1">
      <alignment horizontal="center" vertical="center"/>
    </xf>
    <xf numFmtId="0" fontId="1" fillId="0" borderId="26" xfId="0" applyFont="1" applyBorder="1" applyAlignment="1">
      <alignment horizontal="center" vertical="center"/>
    </xf>
    <xf numFmtId="0" fontId="1" fillId="0" borderId="24" xfId="0" applyFont="1" applyBorder="1" applyAlignment="1">
      <alignment horizontal="center" vertical="center"/>
    </xf>
    <xf numFmtId="0" fontId="14" fillId="0" borderId="31" xfId="0" applyFont="1" applyBorder="1" applyAlignment="1">
      <alignment horizontal="center" vertical="center" wrapText="1"/>
    </xf>
    <xf numFmtId="0" fontId="14" fillId="0" borderId="48" xfId="0" applyFont="1" applyBorder="1" applyAlignment="1">
      <alignment horizontal="center" vertical="center" wrapText="1"/>
    </xf>
    <xf numFmtId="0" fontId="14" fillId="0" borderId="49" xfId="0" applyFont="1" applyBorder="1" applyAlignment="1">
      <alignment horizontal="center" vertical="center" wrapText="1"/>
    </xf>
    <xf numFmtId="0" fontId="14" fillId="0" borderId="0" xfId="0" applyFont="1" applyBorder="1" applyAlignment="1">
      <alignment horizontal="center" vertical="center" wrapText="1"/>
    </xf>
    <xf numFmtId="0" fontId="0" fillId="33" borderId="0" xfId="0" applyFill="1" applyBorder="1" applyAlignment="1">
      <alignment horizontal="center" wrapText="1"/>
    </xf>
    <xf numFmtId="0" fontId="0" fillId="33" borderId="12" xfId="0" applyFill="1" applyBorder="1" applyAlignment="1">
      <alignment horizontal="center" wrapText="1"/>
    </xf>
    <xf numFmtId="3" fontId="2" fillId="5" borderId="11" xfId="0" applyNumberFormat="1" applyFont="1" applyFill="1" applyBorder="1" applyAlignment="1" applyProtection="1">
      <alignment horizontal="center" vertical="center" wrapText="1"/>
    </xf>
    <xf numFmtId="3" fontId="2" fillId="5" borderId="12" xfId="0" applyNumberFormat="1" applyFont="1" applyFill="1" applyBorder="1" applyAlignment="1" applyProtection="1">
      <alignment horizontal="center" vertical="center" wrapText="1"/>
    </xf>
    <xf numFmtId="3" fontId="2" fillId="5" borderId="13" xfId="0" applyNumberFormat="1" applyFont="1" applyFill="1" applyBorder="1" applyAlignment="1" applyProtection="1">
      <alignment horizontal="center" vertical="center" wrapText="1"/>
    </xf>
    <xf numFmtId="3" fontId="2" fillId="6" borderId="11" xfId="0" applyNumberFormat="1" applyFont="1" applyFill="1" applyBorder="1" applyAlignment="1" applyProtection="1">
      <alignment horizontal="center" vertical="center" wrapText="1"/>
    </xf>
    <xf numFmtId="3" fontId="2" fillId="6" borderId="12" xfId="0" applyNumberFormat="1" applyFont="1" applyFill="1" applyBorder="1" applyAlignment="1" applyProtection="1">
      <alignment horizontal="center" vertical="center" wrapText="1"/>
    </xf>
    <xf numFmtId="3" fontId="2" fillId="6" borderId="13" xfId="0" applyNumberFormat="1" applyFont="1" applyFill="1" applyBorder="1" applyAlignment="1" applyProtection="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3" fontId="2" fillId="5" borderId="23" xfId="0" applyNumberFormat="1" applyFont="1" applyFill="1" applyBorder="1" applyAlignment="1" applyProtection="1">
      <alignment horizontal="center" vertical="center" wrapText="1"/>
    </xf>
    <xf numFmtId="3" fontId="2" fillId="5" borderId="24" xfId="0" applyNumberFormat="1" applyFont="1" applyFill="1" applyBorder="1" applyAlignment="1" applyProtection="1">
      <alignment horizontal="center" vertical="center" wrapText="1"/>
    </xf>
    <xf numFmtId="0" fontId="1" fillId="24"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8" borderId="17"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 fillId="8" borderId="32" xfId="0" applyFont="1" applyFill="1" applyBorder="1" applyAlignment="1">
      <alignment horizontal="center" vertical="center" wrapText="1"/>
    </xf>
    <xf numFmtId="0" fontId="1" fillId="4" borderId="23" xfId="0" applyFont="1" applyFill="1" applyBorder="1" applyAlignment="1">
      <alignment horizontal="center" vertical="center"/>
    </xf>
    <xf numFmtId="0" fontId="1" fillId="4" borderId="26" xfId="0" applyFont="1" applyFill="1" applyBorder="1" applyAlignment="1">
      <alignment horizontal="center" vertical="center"/>
    </xf>
    <xf numFmtId="0" fontId="1" fillId="4" borderId="24" xfId="0" applyFont="1" applyFill="1" applyBorder="1" applyAlignment="1">
      <alignment horizontal="center" vertical="center"/>
    </xf>
    <xf numFmtId="0" fontId="1" fillId="24" borderId="23" xfId="0" applyFont="1" applyFill="1" applyBorder="1" applyAlignment="1">
      <alignment horizontal="center" vertical="center"/>
    </xf>
    <xf numFmtId="0" fontId="1" fillId="24" borderId="26" xfId="0" applyFont="1" applyFill="1" applyBorder="1" applyAlignment="1">
      <alignment horizontal="center" vertical="center"/>
    </xf>
    <xf numFmtId="0" fontId="1" fillId="24" borderId="24" xfId="0" applyFont="1" applyFill="1" applyBorder="1" applyAlignment="1">
      <alignment horizontal="center" vertical="center"/>
    </xf>
    <xf numFmtId="0" fontId="0" fillId="25" borderId="23" xfId="0" applyFill="1" applyBorder="1" applyAlignment="1">
      <alignment horizontal="center" vertical="center"/>
    </xf>
    <xf numFmtId="0" fontId="0" fillId="25" borderId="26" xfId="0" applyFill="1" applyBorder="1" applyAlignment="1">
      <alignment horizontal="center" vertical="center"/>
    </xf>
    <xf numFmtId="0" fontId="0" fillId="25" borderId="1" xfId="0" applyFill="1" applyBorder="1" applyAlignment="1">
      <alignment horizontal="center" vertical="center" wrapText="1"/>
    </xf>
    <xf numFmtId="0" fontId="0" fillId="25" borderId="19" xfId="0" applyFill="1" applyBorder="1" applyAlignment="1">
      <alignment horizontal="center" vertical="center" wrapText="1"/>
    </xf>
    <xf numFmtId="0" fontId="1" fillId="23" borderId="25" xfId="0" applyFont="1" applyFill="1" applyBorder="1" applyAlignment="1">
      <alignment horizontal="center" vertical="center"/>
    </xf>
    <xf numFmtId="0" fontId="1" fillId="23" borderId="26" xfId="0" applyFont="1" applyFill="1" applyBorder="1" applyAlignment="1">
      <alignment horizontal="center" vertical="center"/>
    </xf>
    <xf numFmtId="0" fontId="1" fillId="23" borderId="24" xfId="0" applyFont="1" applyFill="1" applyBorder="1" applyAlignment="1">
      <alignment horizontal="center" vertical="center"/>
    </xf>
    <xf numFmtId="0" fontId="1" fillId="25" borderId="1" xfId="0" applyFont="1" applyFill="1" applyBorder="1" applyAlignment="1">
      <alignment horizontal="center" vertical="center" wrapText="1"/>
    </xf>
    <xf numFmtId="0" fontId="1" fillId="25" borderId="19" xfId="0" applyFont="1" applyFill="1" applyBorder="1" applyAlignment="1">
      <alignment horizontal="center" vertical="center" wrapText="1"/>
    </xf>
    <xf numFmtId="0" fontId="1" fillId="23" borderId="18" xfId="0" applyFont="1" applyFill="1" applyBorder="1" applyAlignment="1">
      <alignment horizontal="center" vertical="center" wrapText="1"/>
    </xf>
    <xf numFmtId="0" fontId="1" fillId="2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3" fontId="2" fillId="22" borderId="13" xfId="0" applyNumberFormat="1" applyFont="1" applyFill="1" applyBorder="1" applyAlignment="1" applyProtection="1">
      <alignment horizontal="center" vertical="center" wrapText="1"/>
    </xf>
    <xf numFmtId="3" fontId="2" fillId="22" borderId="41" xfId="0" applyNumberFormat="1" applyFont="1" applyFill="1" applyBorder="1" applyAlignment="1" applyProtection="1">
      <alignment horizontal="center" vertical="center" wrapText="1"/>
    </xf>
    <xf numFmtId="3" fontId="2" fillId="5" borderId="1" xfId="0" applyNumberFormat="1" applyFont="1" applyFill="1" applyBorder="1" applyAlignment="1" applyProtection="1">
      <alignment horizontal="center" vertical="center" wrapText="1"/>
    </xf>
    <xf numFmtId="3" fontId="2" fillId="3" borderId="1" xfId="0" applyNumberFormat="1" applyFont="1" applyFill="1" applyBorder="1" applyAlignment="1" applyProtection="1">
      <alignment horizontal="center" vertical="center" wrapText="1"/>
    </xf>
    <xf numFmtId="3" fontId="2" fillId="19" borderId="11" xfId="0" applyNumberFormat="1" applyFont="1" applyFill="1" applyBorder="1" applyAlignment="1" applyProtection="1">
      <alignment horizontal="center" vertical="center" wrapText="1"/>
    </xf>
    <xf numFmtId="3" fontId="2" fillId="19" borderId="31" xfId="0" applyNumberFormat="1" applyFont="1" applyFill="1" applyBorder="1" applyAlignment="1" applyProtection="1">
      <alignment horizontal="center" vertical="center" wrapText="1"/>
    </xf>
    <xf numFmtId="3" fontId="2" fillId="20" borderId="1" xfId="0" applyNumberFormat="1" applyFont="1" applyFill="1" applyBorder="1" applyAlignment="1" applyProtection="1">
      <alignment horizontal="center" vertical="center" wrapText="1"/>
    </xf>
    <xf numFmtId="3" fontId="2" fillId="21" borderId="1" xfId="0" applyNumberFormat="1" applyFont="1" applyFill="1" applyBorder="1" applyAlignment="1" applyProtection="1">
      <alignment horizontal="center" vertical="center" wrapText="1"/>
    </xf>
    <xf numFmtId="3" fontId="2" fillId="10" borderId="20" xfId="0" applyNumberFormat="1" applyFont="1" applyFill="1" applyBorder="1" applyAlignment="1" applyProtection="1">
      <alignment horizontal="center" vertical="center" wrapText="1"/>
    </xf>
    <xf numFmtId="3" fontId="2" fillId="10" borderId="27" xfId="0" applyNumberFormat="1" applyFont="1" applyFill="1" applyBorder="1" applyAlignment="1" applyProtection="1">
      <alignment horizontal="center" vertical="center" wrapText="1"/>
    </xf>
    <xf numFmtId="3" fontId="2" fillId="11" borderId="21" xfId="0" applyNumberFormat="1" applyFont="1" applyFill="1" applyBorder="1" applyAlignment="1" applyProtection="1">
      <alignment horizontal="center" vertical="center" wrapText="1"/>
    </xf>
    <xf numFmtId="3" fontId="2" fillId="11" borderId="42" xfId="0" applyNumberFormat="1" applyFont="1" applyFill="1" applyBorder="1" applyAlignment="1" applyProtection="1">
      <alignment horizontal="center" vertical="center" wrapText="1"/>
    </xf>
    <xf numFmtId="3" fontId="2" fillId="12" borderId="22" xfId="0" applyNumberFormat="1" applyFont="1" applyFill="1" applyBorder="1" applyAlignment="1" applyProtection="1">
      <alignment horizontal="center" vertical="center" wrapText="1"/>
    </xf>
    <xf numFmtId="3" fontId="2" fillId="12" borderId="28" xfId="0" applyNumberFormat="1" applyFont="1" applyFill="1" applyBorder="1" applyAlignment="1" applyProtection="1">
      <alignment horizontal="center" vertical="center" wrapText="1"/>
    </xf>
    <xf numFmtId="3" fontId="2" fillId="13" borderId="20" xfId="0" applyNumberFormat="1" applyFont="1" applyFill="1" applyBorder="1" applyAlignment="1" applyProtection="1">
      <alignment horizontal="center" vertical="center" wrapText="1"/>
    </xf>
    <xf numFmtId="3" fontId="2" fillId="13" borderId="29" xfId="0" applyNumberFormat="1" applyFont="1" applyFill="1" applyBorder="1" applyAlignment="1" applyProtection="1">
      <alignment horizontal="center" vertical="center" wrapText="1"/>
    </xf>
    <xf numFmtId="3" fontId="2" fillId="14" borderId="20" xfId="0" applyNumberFormat="1" applyFont="1" applyFill="1" applyBorder="1" applyAlignment="1" applyProtection="1">
      <alignment horizontal="center" vertical="center" wrapText="1"/>
    </xf>
    <xf numFmtId="3" fontId="2" fillId="14" borderId="29" xfId="0" applyNumberFormat="1" applyFont="1" applyFill="1" applyBorder="1" applyAlignment="1" applyProtection="1">
      <alignment horizontal="center" vertical="center" wrapText="1"/>
    </xf>
    <xf numFmtId="0" fontId="1" fillId="3" borderId="31" xfId="0" applyFont="1" applyFill="1" applyBorder="1" applyAlignment="1">
      <alignment horizontal="center"/>
    </xf>
    <xf numFmtId="0" fontId="1" fillId="3" borderId="49" xfId="0" applyFont="1" applyFill="1" applyBorder="1" applyAlignment="1">
      <alignment horizontal="center"/>
    </xf>
    <xf numFmtId="0" fontId="1" fillId="3" borderId="50" xfId="0" applyFont="1" applyFill="1" applyBorder="1" applyAlignment="1">
      <alignment horizontal="center"/>
    </xf>
    <xf numFmtId="0" fontId="1" fillId="0" borderId="4" xfId="0" applyFont="1" applyBorder="1" applyAlignment="1">
      <alignment horizontal="center" vertical="center" wrapText="1"/>
    </xf>
    <xf numFmtId="0" fontId="1" fillId="0" borderId="19" xfId="0" applyFont="1" applyBorder="1" applyAlignment="1">
      <alignment horizontal="center" vertical="center" wrapText="1"/>
    </xf>
    <xf numFmtId="3" fontId="2" fillId="2" borderId="5" xfId="0" applyNumberFormat="1" applyFont="1" applyFill="1" applyBorder="1" applyAlignment="1" applyProtection="1">
      <alignment horizontal="center" vertical="center" wrapText="1"/>
    </xf>
    <xf numFmtId="3" fontId="2" fillId="2" borderId="6" xfId="0" applyNumberFormat="1" applyFont="1" applyFill="1" applyBorder="1" applyAlignment="1" applyProtection="1">
      <alignment horizontal="center" vertical="center" wrapText="1"/>
    </xf>
    <xf numFmtId="3" fontId="2" fillId="2" borderId="7" xfId="0" applyNumberFormat="1" applyFont="1" applyFill="1" applyBorder="1" applyAlignment="1" applyProtection="1">
      <alignment horizontal="center" vertical="center" wrapText="1"/>
    </xf>
    <xf numFmtId="3" fontId="2" fillId="3" borderId="8" xfId="0" applyNumberFormat="1" applyFont="1" applyFill="1" applyBorder="1" applyAlignment="1" applyProtection="1">
      <alignment horizontal="center" vertical="center" wrapText="1"/>
    </xf>
    <xf numFmtId="3" fontId="2" fillId="3" borderId="9" xfId="0" applyNumberFormat="1" applyFont="1" applyFill="1" applyBorder="1" applyAlignment="1" applyProtection="1">
      <alignment horizontal="center" vertical="center" wrapText="1"/>
    </xf>
    <xf numFmtId="3" fontId="2" fillId="3" borderId="10" xfId="0" applyNumberFormat="1" applyFont="1" applyFill="1" applyBorder="1" applyAlignment="1" applyProtection="1">
      <alignment horizontal="center" vertical="center" wrapText="1"/>
    </xf>
    <xf numFmtId="3" fontId="2" fillId="4" borderId="8" xfId="0" applyNumberFormat="1" applyFont="1" applyFill="1" applyBorder="1" applyAlignment="1" applyProtection="1">
      <alignment horizontal="center" vertical="center" wrapText="1"/>
    </xf>
    <xf numFmtId="3" fontId="2" fillId="4" borderId="9" xfId="0" applyNumberFormat="1" applyFont="1" applyFill="1" applyBorder="1" applyAlignment="1" applyProtection="1">
      <alignment horizontal="center" vertical="center" wrapText="1"/>
    </xf>
    <xf numFmtId="3" fontId="2" fillId="15" borderId="21" xfId="0" applyNumberFormat="1" applyFont="1" applyFill="1" applyBorder="1" applyAlignment="1" applyProtection="1">
      <alignment horizontal="center" vertical="center" wrapText="1"/>
    </xf>
    <xf numFmtId="3" fontId="2" fillId="15" borderId="30" xfId="0" applyNumberFormat="1" applyFont="1" applyFill="1" applyBorder="1" applyAlignment="1" applyProtection="1">
      <alignment horizontal="center" vertical="center" wrapText="1"/>
    </xf>
    <xf numFmtId="3" fontId="2" fillId="16" borderId="22" xfId="0" applyNumberFormat="1" applyFont="1" applyFill="1" applyBorder="1" applyAlignment="1" applyProtection="1">
      <alignment horizontal="center" vertical="center" wrapText="1"/>
    </xf>
    <xf numFmtId="3" fontId="2" fillId="16" borderId="28" xfId="0" applyNumberFormat="1" applyFont="1" applyFill="1" applyBorder="1" applyAlignment="1" applyProtection="1">
      <alignment horizontal="center" vertical="center" wrapText="1"/>
    </xf>
    <xf numFmtId="0" fontId="1" fillId="23" borderId="24" xfId="0" applyFont="1" applyFill="1" applyBorder="1" applyAlignment="1">
      <alignment horizontal="center" vertical="center" wrapText="1"/>
    </xf>
    <xf numFmtId="3" fontId="2" fillId="9" borderId="13" xfId="0" applyNumberFormat="1" applyFont="1" applyFill="1" applyBorder="1" applyAlignment="1" applyProtection="1">
      <alignment horizontal="center" vertical="center" wrapText="1"/>
    </xf>
    <xf numFmtId="3" fontId="2" fillId="9" borderId="41" xfId="0" applyNumberFormat="1" applyFont="1" applyFill="1" applyBorder="1" applyAlignment="1" applyProtection="1">
      <alignment horizontal="center" vertical="center" wrapText="1"/>
    </xf>
    <xf numFmtId="0" fontId="8" fillId="28" borderId="35" xfId="0" applyFont="1" applyFill="1" applyBorder="1" applyAlignment="1">
      <alignment horizontal="center"/>
    </xf>
    <xf numFmtId="0" fontId="8" fillId="28" borderId="36" xfId="0" applyFont="1" applyFill="1" applyBorder="1" applyAlignment="1">
      <alignment horizontal="center"/>
    </xf>
    <xf numFmtId="164" fontId="0" fillId="0" borderId="20" xfId="1" applyNumberFormat="1" applyFont="1" applyBorder="1" applyAlignment="1">
      <alignment horizontal="center" vertical="center" wrapText="1"/>
    </xf>
    <xf numFmtId="164" fontId="0" fillId="0" borderId="1" xfId="1" applyNumberFormat="1" applyFont="1" applyBorder="1" applyAlignment="1">
      <alignment horizontal="center" vertical="center" wrapText="1"/>
    </xf>
  </cellXfs>
  <cellStyles count="6">
    <cellStyle name="Millares" xfId="1" builtinId="3"/>
    <cellStyle name="Millares [0]" xfId="5" builtinId="6"/>
    <cellStyle name="Normal" xfId="0" builtinId="0"/>
    <cellStyle name="Normal_Censos 1951-1993" xfId="4"/>
    <cellStyle name="Normal_Modelos Fórmula Rafael Aj2a" xfId="3"/>
    <cellStyle name="Porcentaje" xfId="2" builtinId="5"/>
  </cellStyles>
  <dxfs count="6">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154782</xdr:colOff>
      <xdr:row>4</xdr:row>
      <xdr:rowOff>57830</xdr:rowOff>
    </xdr:to>
    <xdr:pic>
      <xdr:nvPicPr>
        <xdr:cNvPr id="4" name="0 Imagen"/>
        <xdr:cNvPicPr>
          <a:picLocks noChangeAspect="1" noChangeArrowheads="1"/>
        </xdr:cNvPicPr>
      </xdr:nvPicPr>
      <xdr:blipFill>
        <a:blip xmlns:r="http://schemas.openxmlformats.org/officeDocument/2006/relationships" r:embed="rId1" cstate="print"/>
        <a:srcRect r="47993"/>
        <a:stretch>
          <a:fillRect/>
        </a:stretch>
      </xdr:blipFill>
      <xdr:spPr bwMode="auto">
        <a:xfrm>
          <a:off x="64674750" y="0"/>
          <a:ext cx="1678782" cy="821531"/>
        </a:xfrm>
        <a:prstGeom prst="rect">
          <a:avLst/>
        </a:prstGeom>
        <a:noFill/>
        <a:ln w="9525">
          <a:noFill/>
          <a:miter lim="800000"/>
          <a:headEnd/>
          <a:tailEnd/>
        </a:ln>
      </xdr:spPr>
    </xdr:pic>
    <xdr:clientData/>
  </xdr:twoCellAnchor>
  <xdr:twoCellAnchor editAs="oneCell">
    <xdr:from>
      <xdr:col>2</xdr:col>
      <xdr:colOff>288470</xdr:colOff>
      <xdr:row>0</xdr:row>
      <xdr:rowOff>47626</xdr:rowOff>
    </xdr:from>
    <xdr:to>
      <xdr:col>3</xdr:col>
      <xdr:colOff>1059655</xdr:colOff>
      <xdr:row>4</xdr:row>
      <xdr:rowOff>45925</xdr:rowOff>
    </xdr:to>
    <xdr:pic>
      <xdr:nvPicPr>
        <xdr:cNvPr id="5" name="0 Imagen"/>
        <xdr:cNvPicPr>
          <a:picLocks noChangeAspect="1" noChangeArrowheads="1"/>
        </xdr:cNvPicPr>
      </xdr:nvPicPr>
      <xdr:blipFill>
        <a:blip xmlns:r="http://schemas.openxmlformats.org/officeDocument/2006/relationships" r:embed="rId1" cstate="print"/>
        <a:srcRect l="52934"/>
        <a:stretch>
          <a:fillRect/>
        </a:stretch>
      </xdr:blipFill>
      <xdr:spPr bwMode="auto">
        <a:xfrm>
          <a:off x="66487220" y="47626"/>
          <a:ext cx="1533185" cy="762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D1144"/>
  <sheetViews>
    <sheetView tabSelected="1" zoomScale="80" zoomScaleNormal="80" workbookViewId="0">
      <pane xSplit="4" ySplit="14" topLeftCell="BP15" activePane="bottomRight" state="frozen"/>
      <selection pane="topRight" activeCell="E1" sqref="E1"/>
      <selection pane="bottomLeft" activeCell="A16" sqref="A16"/>
      <selection pane="bottomRight" activeCell="A8" sqref="A8"/>
    </sheetView>
  </sheetViews>
  <sheetFormatPr baseColWidth="10" defaultRowHeight="15" x14ac:dyDescent="0.25"/>
  <cols>
    <col min="4" max="4" width="27.140625" customWidth="1"/>
    <col min="5" max="74" width="16.42578125" customWidth="1"/>
    <col min="75" max="75" width="3" customWidth="1"/>
    <col min="76" max="76" width="15" customWidth="1"/>
    <col min="77" max="77" width="15.7109375" customWidth="1"/>
    <col min="78" max="78" width="25" bestFit="1" customWidth="1"/>
    <col min="79" max="79" width="22.7109375" customWidth="1"/>
    <col min="80" max="81" width="19.85546875" customWidth="1"/>
    <col min="82" max="82" width="36" customWidth="1"/>
    <col min="85" max="85" width="5.5703125" customWidth="1"/>
  </cols>
  <sheetData>
    <row r="1" spans="1:82" x14ac:dyDescent="0.25">
      <c r="CB1" s="176" t="s">
        <v>3552</v>
      </c>
      <c r="CC1" s="177"/>
      <c r="CD1" s="178"/>
    </row>
    <row r="2" spans="1:82" x14ac:dyDescent="0.25">
      <c r="CB2" s="81" t="s">
        <v>3541</v>
      </c>
      <c r="CC2" s="81" t="s">
        <v>3542</v>
      </c>
      <c r="CD2" s="102"/>
    </row>
    <row r="3" spans="1:82" x14ac:dyDescent="0.25">
      <c r="CB3" s="100">
        <v>-7.3095908137209076</v>
      </c>
      <c r="CC3" s="101">
        <v>-0.38363532476687634</v>
      </c>
      <c r="CD3" s="73">
        <v>1</v>
      </c>
    </row>
    <row r="4" spans="1:82" x14ac:dyDescent="0.25">
      <c r="CB4" s="82">
        <v>-0.38354856866942594</v>
      </c>
      <c r="CC4" s="82">
        <v>-3.3858505621082599E-2</v>
      </c>
      <c r="CD4" s="72">
        <v>2</v>
      </c>
    </row>
    <row r="5" spans="1:82" x14ac:dyDescent="0.25">
      <c r="CB5" s="82">
        <v>-3.365485221069759E-2</v>
      </c>
      <c r="CC5" s="82">
        <v>0.23447786477952584</v>
      </c>
      <c r="CD5" s="74">
        <v>3</v>
      </c>
    </row>
    <row r="6" spans="1:82" x14ac:dyDescent="0.25">
      <c r="A6" t="s">
        <v>3554</v>
      </c>
      <c r="CB6" s="82">
        <v>0.23487930757884595</v>
      </c>
      <c r="CC6" s="82">
        <v>9.3303381140941735</v>
      </c>
      <c r="CD6" s="75">
        <v>4</v>
      </c>
    </row>
    <row r="7" spans="1:82" x14ac:dyDescent="0.25">
      <c r="A7" t="s">
        <v>3556</v>
      </c>
      <c r="BZ7" s="98" t="s">
        <v>3543</v>
      </c>
      <c r="CA7" s="99">
        <f>AVERAGE(BZ15:BZ1136)</f>
        <v>-3.1224378967851484E-3</v>
      </c>
    </row>
    <row r="8" spans="1:82" x14ac:dyDescent="0.25">
      <c r="A8" t="s">
        <v>3555</v>
      </c>
      <c r="BZ8" s="98" t="s">
        <v>3544</v>
      </c>
      <c r="CA8" s="98">
        <f>STDEV(BZ15:BZ1136)</f>
        <v>1.1873013860111173E-2</v>
      </c>
    </row>
    <row r="9" spans="1:82" x14ac:dyDescent="0.25">
      <c r="BW9" s="86"/>
    </row>
    <row r="10" spans="1:82" x14ac:dyDescent="0.25">
      <c r="A10" s="1"/>
      <c r="BW10" s="86"/>
    </row>
    <row r="11" spans="1:82" ht="36.75" customHeight="1" thickBot="1" x14ac:dyDescent="0.3">
      <c r="BW11" s="86"/>
      <c r="BX11" s="109" t="s">
        <v>3553</v>
      </c>
      <c r="BY11" s="110"/>
      <c r="BZ11" s="110"/>
      <c r="CA11" s="110"/>
      <c r="CB11" s="110"/>
      <c r="CC11" s="111"/>
      <c r="CD11" s="85" t="s">
        <v>3551</v>
      </c>
    </row>
    <row r="12" spans="1:82" ht="40.5" customHeight="1" thickBot="1" x14ac:dyDescent="0.3">
      <c r="A12" s="133" t="s">
        <v>2154</v>
      </c>
      <c r="B12" s="135" t="s">
        <v>2155</v>
      </c>
      <c r="C12" s="135" t="s">
        <v>2156</v>
      </c>
      <c r="D12" s="179" t="s">
        <v>2157</v>
      </c>
      <c r="E12" s="181" t="s">
        <v>3504</v>
      </c>
      <c r="F12" s="182"/>
      <c r="G12" s="182"/>
      <c r="H12" s="183"/>
      <c r="I12" s="107" t="s">
        <v>2195</v>
      </c>
      <c r="J12" s="107" t="s">
        <v>2196</v>
      </c>
      <c r="K12" s="184" t="s">
        <v>2158</v>
      </c>
      <c r="L12" s="185"/>
      <c r="M12" s="185"/>
      <c r="N12" s="186"/>
      <c r="O12" s="187" t="s">
        <v>2194</v>
      </c>
      <c r="P12" s="188"/>
      <c r="Q12" s="188"/>
      <c r="R12" s="188"/>
      <c r="S12" s="160" t="s">
        <v>2159</v>
      </c>
      <c r="T12" s="160"/>
      <c r="U12" s="160"/>
      <c r="V12" s="160"/>
      <c r="W12" s="161" t="s">
        <v>2160</v>
      </c>
      <c r="X12" s="161"/>
      <c r="Y12" s="161"/>
      <c r="Z12" s="161"/>
      <c r="AA12" s="118" t="s">
        <v>2161</v>
      </c>
      <c r="AB12" s="119"/>
      <c r="AC12" s="119"/>
      <c r="AD12" s="119"/>
      <c r="AE12" s="119"/>
      <c r="AF12" s="120"/>
      <c r="AG12" s="121" t="s">
        <v>2162</v>
      </c>
      <c r="AH12" s="122"/>
      <c r="AI12" s="123"/>
      <c r="AJ12" s="124" t="s">
        <v>2163</v>
      </c>
      <c r="AK12" s="125"/>
      <c r="AL12" s="125"/>
      <c r="AM12" s="125"/>
      <c r="AN12" s="125"/>
      <c r="AO12" s="125"/>
      <c r="AP12" s="125"/>
      <c r="AQ12" s="125"/>
      <c r="AR12" s="125"/>
      <c r="AS12" s="125"/>
      <c r="AT12" s="125"/>
      <c r="AU12" s="126"/>
      <c r="AV12" s="127" t="s">
        <v>2164</v>
      </c>
      <c r="AW12" s="128"/>
      <c r="AX12" s="128"/>
      <c r="AY12" s="128"/>
      <c r="AZ12" s="128"/>
      <c r="BA12" s="128"/>
      <c r="BB12" s="128"/>
      <c r="BC12" s="128"/>
      <c r="BD12" s="128"/>
      <c r="BE12" s="128"/>
      <c r="BF12" s="128"/>
      <c r="BG12" s="129"/>
      <c r="BH12" s="137" t="s">
        <v>2165</v>
      </c>
      <c r="BI12" s="138"/>
      <c r="BJ12" s="138"/>
      <c r="BK12" s="138"/>
      <c r="BL12" s="138"/>
      <c r="BM12" s="138"/>
      <c r="BN12" s="138"/>
      <c r="BO12" s="138"/>
      <c r="BP12" s="138"/>
      <c r="BQ12" s="138"/>
      <c r="BR12" s="138"/>
      <c r="BS12" s="139"/>
      <c r="BT12" s="136" t="s">
        <v>2166</v>
      </c>
      <c r="BU12" s="136"/>
      <c r="BV12" s="136"/>
      <c r="BW12" s="88"/>
      <c r="BX12" s="112" t="s">
        <v>3545</v>
      </c>
      <c r="BY12" s="114" t="s">
        <v>3546</v>
      </c>
      <c r="BZ12" s="114" t="s">
        <v>3547</v>
      </c>
      <c r="CA12" s="114" t="s">
        <v>3548</v>
      </c>
      <c r="CB12" s="114" t="s">
        <v>3549</v>
      </c>
      <c r="CC12" s="114" t="s">
        <v>3550</v>
      </c>
      <c r="CD12" s="116" t="s">
        <v>3534</v>
      </c>
    </row>
    <row r="13" spans="1:82" ht="15" customHeight="1" x14ac:dyDescent="0.25">
      <c r="A13" s="134"/>
      <c r="B13" s="136" t="s">
        <v>2155</v>
      </c>
      <c r="C13" s="136" t="s">
        <v>2156</v>
      </c>
      <c r="D13" s="180" t="s">
        <v>2157</v>
      </c>
      <c r="E13" s="194" t="s">
        <v>2167</v>
      </c>
      <c r="F13" s="166" t="s">
        <v>2168</v>
      </c>
      <c r="G13" s="166" t="s">
        <v>2169</v>
      </c>
      <c r="H13" s="168" t="s">
        <v>2170</v>
      </c>
      <c r="I13" s="108"/>
      <c r="J13" s="108" t="s">
        <v>2197</v>
      </c>
      <c r="K13" s="170" t="s">
        <v>2167</v>
      </c>
      <c r="L13" s="172" t="s">
        <v>2168</v>
      </c>
      <c r="M13" s="174" t="s">
        <v>2169</v>
      </c>
      <c r="N13" s="189" t="s">
        <v>2170</v>
      </c>
      <c r="O13" s="191" t="s">
        <v>2167</v>
      </c>
      <c r="P13" s="103" t="s">
        <v>2168</v>
      </c>
      <c r="Q13" s="105" t="s">
        <v>2169</v>
      </c>
      <c r="R13" s="162" t="s">
        <v>2170</v>
      </c>
      <c r="S13" s="164" t="s">
        <v>2167</v>
      </c>
      <c r="T13" s="164" t="s">
        <v>2168</v>
      </c>
      <c r="U13" s="164" t="s">
        <v>2169</v>
      </c>
      <c r="V13" s="160" t="s">
        <v>2170</v>
      </c>
      <c r="W13" s="165" t="s">
        <v>2167</v>
      </c>
      <c r="X13" s="165" t="s">
        <v>2168</v>
      </c>
      <c r="Y13" s="165" t="s">
        <v>2169</v>
      </c>
      <c r="Z13" s="161" t="s">
        <v>2170</v>
      </c>
      <c r="AA13" s="130" t="s">
        <v>2171</v>
      </c>
      <c r="AB13" s="131"/>
      <c r="AC13" s="130" t="s">
        <v>2172</v>
      </c>
      <c r="AD13" s="131"/>
      <c r="AE13" s="130" t="s">
        <v>2173</v>
      </c>
      <c r="AF13" s="131"/>
      <c r="AG13" s="158" t="s">
        <v>2171</v>
      </c>
      <c r="AH13" s="158" t="s">
        <v>2172</v>
      </c>
      <c r="AI13" s="158" t="s">
        <v>2173</v>
      </c>
      <c r="AJ13" s="193" t="s">
        <v>2174</v>
      </c>
      <c r="AK13" s="156"/>
      <c r="AL13" s="156"/>
      <c r="AM13" s="157" t="s">
        <v>2175</v>
      </c>
      <c r="AN13" s="157"/>
      <c r="AO13" s="157"/>
      <c r="AP13" s="132" t="s">
        <v>2176</v>
      </c>
      <c r="AQ13" s="132"/>
      <c r="AR13" s="132"/>
      <c r="AS13" s="153" t="s">
        <v>2177</v>
      </c>
      <c r="AT13" s="153"/>
      <c r="AU13" s="154"/>
      <c r="AV13" s="155" t="s">
        <v>2174</v>
      </c>
      <c r="AW13" s="156"/>
      <c r="AX13" s="156"/>
      <c r="AY13" s="157" t="s">
        <v>2175</v>
      </c>
      <c r="AZ13" s="157"/>
      <c r="BA13" s="157"/>
      <c r="BB13" s="132" t="s">
        <v>2176</v>
      </c>
      <c r="BC13" s="132"/>
      <c r="BD13" s="132"/>
      <c r="BE13" s="148" t="s">
        <v>2178</v>
      </c>
      <c r="BF13" s="148"/>
      <c r="BG13" s="149"/>
      <c r="BH13" s="150" t="s">
        <v>2174</v>
      </c>
      <c r="BI13" s="151"/>
      <c r="BJ13" s="152"/>
      <c r="BK13" s="140" t="s">
        <v>2175</v>
      </c>
      <c r="BL13" s="141"/>
      <c r="BM13" s="142"/>
      <c r="BN13" s="143" t="s">
        <v>2176</v>
      </c>
      <c r="BO13" s="144"/>
      <c r="BP13" s="145"/>
      <c r="BQ13" s="146" t="s">
        <v>2179</v>
      </c>
      <c r="BR13" s="147"/>
      <c r="BS13" s="147"/>
      <c r="BT13" s="136"/>
      <c r="BU13" s="136"/>
      <c r="BV13" s="136"/>
      <c r="BW13" s="89"/>
      <c r="BX13" s="113"/>
      <c r="BY13" s="115"/>
      <c r="BZ13" s="115"/>
      <c r="CA13" s="115"/>
      <c r="CB13" s="115"/>
      <c r="CC13" s="115"/>
      <c r="CD13" s="117"/>
    </row>
    <row r="14" spans="1:82" ht="30.75" thickBot="1" x14ac:dyDescent="0.3">
      <c r="A14" s="134"/>
      <c r="B14" s="136" t="s">
        <v>2180</v>
      </c>
      <c r="C14" s="136" t="s">
        <v>2181</v>
      </c>
      <c r="D14" s="180" t="s">
        <v>7</v>
      </c>
      <c r="E14" s="195"/>
      <c r="F14" s="167"/>
      <c r="G14" s="167"/>
      <c r="H14" s="169"/>
      <c r="I14" s="108"/>
      <c r="J14" s="108"/>
      <c r="K14" s="171"/>
      <c r="L14" s="173"/>
      <c r="M14" s="175"/>
      <c r="N14" s="190"/>
      <c r="O14" s="192"/>
      <c r="P14" s="104"/>
      <c r="Q14" s="106"/>
      <c r="R14" s="163"/>
      <c r="S14" s="164"/>
      <c r="T14" s="164"/>
      <c r="U14" s="164"/>
      <c r="V14" s="160"/>
      <c r="W14" s="165"/>
      <c r="X14" s="165"/>
      <c r="Y14" s="165"/>
      <c r="Z14" s="161"/>
      <c r="AA14" s="37" t="s">
        <v>2182</v>
      </c>
      <c r="AB14" s="37" t="s">
        <v>2183</v>
      </c>
      <c r="AC14" s="37" t="s">
        <v>2182</v>
      </c>
      <c r="AD14" s="37" t="s">
        <v>2183</v>
      </c>
      <c r="AE14" s="37" t="s">
        <v>2182</v>
      </c>
      <c r="AF14" s="37" t="s">
        <v>2183</v>
      </c>
      <c r="AG14" s="159"/>
      <c r="AH14" s="159"/>
      <c r="AI14" s="159"/>
      <c r="AJ14" s="38" t="s">
        <v>2184</v>
      </c>
      <c r="AK14" s="39" t="s">
        <v>2185</v>
      </c>
      <c r="AL14" s="39" t="s">
        <v>2186</v>
      </c>
      <c r="AM14" s="37" t="s">
        <v>2182</v>
      </c>
      <c r="AN14" s="37" t="s">
        <v>2185</v>
      </c>
      <c r="AO14" s="37" t="s">
        <v>2186</v>
      </c>
      <c r="AP14" s="40" t="s">
        <v>2184</v>
      </c>
      <c r="AQ14" s="40" t="s">
        <v>2185</v>
      </c>
      <c r="AR14" s="40" t="s">
        <v>2186</v>
      </c>
      <c r="AS14" s="41" t="s">
        <v>2184</v>
      </c>
      <c r="AT14" s="41" t="s">
        <v>2187</v>
      </c>
      <c r="AU14" s="42" t="s">
        <v>2186</v>
      </c>
      <c r="AV14" s="43" t="s">
        <v>2182</v>
      </c>
      <c r="AW14" s="39" t="s">
        <v>2188</v>
      </c>
      <c r="AX14" s="39" t="s">
        <v>2186</v>
      </c>
      <c r="AY14" s="37" t="s">
        <v>2182</v>
      </c>
      <c r="AZ14" s="37" t="s">
        <v>2188</v>
      </c>
      <c r="BA14" s="37" t="s">
        <v>2186</v>
      </c>
      <c r="BB14" s="40" t="s">
        <v>2182</v>
      </c>
      <c r="BC14" s="40" t="s">
        <v>2188</v>
      </c>
      <c r="BD14" s="40" t="s">
        <v>2186</v>
      </c>
      <c r="BE14" s="41" t="s">
        <v>2182</v>
      </c>
      <c r="BF14" s="41" t="s">
        <v>2187</v>
      </c>
      <c r="BG14" s="42" t="s">
        <v>2186</v>
      </c>
      <c r="BH14" s="43" t="s">
        <v>2182</v>
      </c>
      <c r="BI14" s="39" t="s">
        <v>2189</v>
      </c>
      <c r="BJ14" s="39" t="s">
        <v>2186</v>
      </c>
      <c r="BK14" s="37" t="s">
        <v>2184</v>
      </c>
      <c r="BL14" s="37" t="s">
        <v>2189</v>
      </c>
      <c r="BM14" s="37" t="s">
        <v>2186</v>
      </c>
      <c r="BN14" s="40" t="s">
        <v>2184</v>
      </c>
      <c r="BO14" s="40" t="s">
        <v>2189</v>
      </c>
      <c r="BP14" s="40" t="s">
        <v>2186</v>
      </c>
      <c r="BQ14" s="41" t="s">
        <v>2182</v>
      </c>
      <c r="BR14" s="41" t="s">
        <v>2187</v>
      </c>
      <c r="BS14" s="44" t="s">
        <v>2186</v>
      </c>
      <c r="BT14" s="45" t="s">
        <v>2174</v>
      </c>
      <c r="BU14" s="45" t="s">
        <v>2175</v>
      </c>
      <c r="BV14" s="46" t="s">
        <v>2256</v>
      </c>
      <c r="BW14" s="87"/>
      <c r="BX14" s="67" t="s">
        <v>3535</v>
      </c>
      <c r="BY14" s="67" t="s">
        <v>3536</v>
      </c>
      <c r="BZ14" s="67" t="s">
        <v>3537</v>
      </c>
      <c r="CA14" s="67" t="s">
        <v>3538</v>
      </c>
      <c r="CB14" s="67" t="s">
        <v>3540</v>
      </c>
      <c r="CC14" s="67" t="s">
        <v>3539</v>
      </c>
      <c r="CD14" s="69" t="s">
        <v>3533</v>
      </c>
    </row>
    <row r="15" spans="1:82" x14ac:dyDescent="0.25">
      <c r="A15" t="s">
        <v>5</v>
      </c>
      <c r="B15" t="s">
        <v>2152</v>
      </c>
      <c r="C15" t="s">
        <v>545</v>
      </c>
      <c r="D15" t="s">
        <v>1630</v>
      </c>
      <c r="E15" s="36">
        <v>1110968</v>
      </c>
      <c r="F15" s="36">
        <v>301250</v>
      </c>
      <c r="G15" s="36">
        <v>485773</v>
      </c>
      <c r="H15" s="36">
        <v>1897991</v>
      </c>
      <c r="I15" s="36">
        <v>686</v>
      </c>
      <c r="J15" s="36">
        <f>H15+I15</f>
        <v>1898677</v>
      </c>
      <c r="K15" s="36">
        <v>1742</v>
      </c>
      <c r="L15" s="36">
        <v>357</v>
      </c>
      <c r="M15" s="36">
        <v>407</v>
      </c>
      <c r="N15" s="36">
        <v>2506</v>
      </c>
      <c r="O15" s="54">
        <v>720</v>
      </c>
      <c r="P15" s="54">
        <v>162</v>
      </c>
      <c r="Q15" s="54">
        <v>269</v>
      </c>
      <c r="R15" s="54">
        <v>1151</v>
      </c>
      <c r="S15" s="55">
        <v>38</v>
      </c>
      <c r="T15" s="55">
        <v>6</v>
      </c>
      <c r="U15" s="55">
        <v>21</v>
      </c>
      <c r="V15" s="55">
        <v>65</v>
      </c>
      <c r="W15" s="54">
        <v>1901</v>
      </c>
      <c r="X15" s="54">
        <v>513</v>
      </c>
      <c r="Y15" s="54">
        <v>1103</v>
      </c>
      <c r="Z15" s="54">
        <v>3517</v>
      </c>
      <c r="AA15" s="36"/>
      <c r="AB15" s="36"/>
      <c r="AC15" s="36"/>
      <c r="AD15" s="36"/>
      <c r="AE15" s="36"/>
      <c r="AF15" s="36"/>
      <c r="AG15" s="55">
        <v>2</v>
      </c>
      <c r="AH15" s="55">
        <v>1</v>
      </c>
      <c r="AI15" s="55">
        <v>2</v>
      </c>
      <c r="AJ15" s="54">
        <v>576133</v>
      </c>
      <c r="AK15" s="54">
        <v>41351</v>
      </c>
      <c r="AL15" s="36">
        <f t="shared" ref="AL15:AL78" si="0">AJ15+AK15</f>
        <v>617484</v>
      </c>
      <c r="AM15" s="54">
        <v>194353</v>
      </c>
      <c r="AN15" s="54">
        <v>10581</v>
      </c>
      <c r="AO15" s="36">
        <f t="shared" ref="AO15:AO78" si="1">AM15+AN15</f>
        <v>204934</v>
      </c>
      <c r="AP15" s="54">
        <v>358643</v>
      </c>
      <c r="AQ15" s="54">
        <v>44414</v>
      </c>
      <c r="AR15" s="36">
        <f t="shared" ref="AR15:AR78" si="2">AP15+AQ15</f>
        <v>403057</v>
      </c>
      <c r="AS15" s="36">
        <f t="shared" ref="AS15:AS78" si="3">AJ15+AM15+AP15</f>
        <v>1129129</v>
      </c>
      <c r="AT15" s="36">
        <f t="shared" ref="AT15:AT78" si="4">AK15+AN15+AQ15</f>
        <v>96346</v>
      </c>
      <c r="AU15" s="36">
        <f t="shared" ref="AU15:AU78" si="5">AS15+AT15</f>
        <v>1225475</v>
      </c>
      <c r="AV15" s="55">
        <v>17330</v>
      </c>
      <c r="AW15" s="55">
        <v>17424</v>
      </c>
      <c r="AX15" s="55">
        <f t="shared" ref="AX15:AX78" si="6">AV15+AW15</f>
        <v>34754</v>
      </c>
      <c r="AY15" s="55">
        <v>7313</v>
      </c>
      <c r="AZ15" s="55">
        <v>5214</v>
      </c>
      <c r="BA15" s="55">
        <f t="shared" ref="BA15:BA78" si="7">AY15+AZ15</f>
        <v>12527</v>
      </c>
      <c r="BB15" s="55">
        <v>16299</v>
      </c>
      <c r="BC15" s="55">
        <v>9959</v>
      </c>
      <c r="BD15" s="55">
        <f t="shared" ref="BD15:BD78" si="8">BB15+BC15</f>
        <v>26258</v>
      </c>
      <c r="BE15" s="55">
        <f t="shared" ref="BE15:BE78" si="9">AV15+AY15+BB15</f>
        <v>40942</v>
      </c>
      <c r="BF15" s="55">
        <f t="shared" ref="BF15:BF78" si="10">AW15+AZ15+BC15</f>
        <v>32597</v>
      </c>
      <c r="BG15" s="55">
        <f t="shared" ref="BG15:BG78" si="11">BE15+BF15</f>
        <v>73539</v>
      </c>
      <c r="BH15" s="54">
        <v>441711</v>
      </c>
      <c r="BI15" s="54">
        <v>4382</v>
      </c>
      <c r="BJ15" s="36">
        <f t="shared" ref="BJ15:BJ78" si="12">BH15+BI15</f>
        <v>446093</v>
      </c>
      <c r="BK15" s="54">
        <v>80057</v>
      </c>
      <c r="BL15" s="54">
        <v>912</v>
      </c>
      <c r="BM15" s="36">
        <f t="shared" ref="BM15:BM78" si="13">BK15+BL15</f>
        <v>80969</v>
      </c>
      <c r="BN15" s="54">
        <v>48730</v>
      </c>
      <c r="BO15" s="54">
        <v>1711</v>
      </c>
      <c r="BP15" s="36">
        <f t="shared" ref="BP15:BP78" si="14">BN15+BO15</f>
        <v>50441</v>
      </c>
      <c r="BQ15" s="36">
        <f t="shared" ref="BQ15:BQ78" si="15">BH15+BK15+BN15</f>
        <v>570498</v>
      </c>
      <c r="BR15" s="36">
        <f t="shared" ref="BR15:BR78" si="16">BI15+BL15+BO15</f>
        <v>7005</v>
      </c>
      <c r="BS15" s="36">
        <f t="shared" ref="BS15:BS78" si="17">BQ15+BR15</f>
        <v>577503</v>
      </c>
      <c r="BT15" s="90">
        <f t="shared" ref="BT15:BT78" si="18">E15-K15-O15-S15-W15-AA15-AB15-AG15-AL15-AX15-BJ15</f>
        <v>8234</v>
      </c>
      <c r="BU15" s="90">
        <f t="shared" ref="BU15:BU78" si="19">F15-L15-P15-T15-X15-AC15-AD15-AH15-AO15-BA15-BM15</f>
        <v>1781</v>
      </c>
      <c r="BV15" s="91">
        <f t="shared" ref="BV15:BV78" si="20">BT15+BU15</f>
        <v>10015</v>
      </c>
      <c r="BW15" s="54"/>
      <c r="BX15" s="84">
        <f t="shared" ref="BX15:BX78" si="21">BV15/CB15</f>
        <v>3.9925021487355597E-3</v>
      </c>
      <c r="BY15" s="83">
        <f t="shared" ref="BY15:BY78" si="22">(BV15-CC15)/(CC15/4)</f>
        <v>-1.1297556781543312</v>
      </c>
      <c r="BZ15" s="83">
        <f t="shared" ref="BZ15:BZ78" si="23">BY15*BX15</f>
        <v>-4.5105519725773665E-3</v>
      </c>
      <c r="CA15" s="71">
        <f t="shared" ref="CA15:CA78" si="24">(BZ15-$CA$7)/$CA$8</f>
        <v>-0.11691337112439121</v>
      </c>
      <c r="CB15" s="70">
        <v>2508451.9999999967</v>
      </c>
      <c r="CC15" s="70">
        <v>13957</v>
      </c>
      <c r="CD15" s="72">
        <v>2</v>
      </c>
    </row>
    <row r="16" spans="1:82" x14ac:dyDescent="0.25">
      <c r="A16" t="s">
        <v>5</v>
      </c>
      <c r="B16" t="s">
        <v>2152</v>
      </c>
      <c r="C16" t="s">
        <v>563</v>
      </c>
      <c r="D16" t="s">
        <v>1646</v>
      </c>
      <c r="E16" s="36">
        <v>12201</v>
      </c>
      <c r="F16" s="36">
        <v>2579</v>
      </c>
      <c r="G16" s="36">
        <v>2429</v>
      </c>
      <c r="H16" s="36">
        <v>17209</v>
      </c>
      <c r="I16" s="36">
        <v>1</v>
      </c>
      <c r="J16" s="36">
        <f>H16+I16</f>
        <v>17210</v>
      </c>
      <c r="K16" s="36">
        <v>19</v>
      </c>
      <c r="L16" s="36">
        <v>7</v>
      </c>
      <c r="M16" s="36">
        <v>3</v>
      </c>
      <c r="N16" s="36">
        <v>29</v>
      </c>
      <c r="O16" s="54">
        <v>12</v>
      </c>
      <c r="P16" s="54">
        <v>2</v>
      </c>
      <c r="Q16" s="54">
        <v>3</v>
      </c>
      <c r="R16" s="54">
        <v>17</v>
      </c>
      <c r="S16" s="55"/>
      <c r="T16" s="55"/>
      <c r="U16" s="55"/>
      <c r="V16" s="55"/>
      <c r="W16" s="54">
        <v>14</v>
      </c>
      <c r="X16" s="54">
        <v>3</v>
      </c>
      <c r="Y16" s="54">
        <v>2</v>
      </c>
      <c r="Z16" s="54">
        <v>19</v>
      </c>
      <c r="AA16" s="36"/>
      <c r="AB16" s="36"/>
      <c r="AC16" s="36"/>
      <c r="AD16" s="36"/>
      <c r="AE16" s="36"/>
      <c r="AF16" s="36"/>
      <c r="AG16" s="55"/>
      <c r="AH16" s="55"/>
      <c r="AI16" s="55"/>
      <c r="AJ16" s="54">
        <v>2542</v>
      </c>
      <c r="AK16" s="54">
        <v>220</v>
      </c>
      <c r="AL16" s="36">
        <f t="shared" si="0"/>
        <v>2762</v>
      </c>
      <c r="AM16" s="54">
        <v>709</v>
      </c>
      <c r="AN16" s="54">
        <v>55</v>
      </c>
      <c r="AO16" s="36">
        <f t="shared" si="1"/>
        <v>764</v>
      </c>
      <c r="AP16" s="54">
        <v>866</v>
      </c>
      <c r="AQ16" s="54">
        <v>140</v>
      </c>
      <c r="AR16" s="36">
        <f t="shared" si="2"/>
        <v>1006</v>
      </c>
      <c r="AS16" s="36">
        <f t="shared" si="3"/>
        <v>4117</v>
      </c>
      <c r="AT16" s="36">
        <f t="shared" si="4"/>
        <v>415</v>
      </c>
      <c r="AU16" s="36">
        <f t="shared" si="5"/>
        <v>4532</v>
      </c>
      <c r="AV16" s="55">
        <v>143</v>
      </c>
      <c r="AW16" s="55">
        <v>133</v>
      </c>
      <c r="AX16" s="55">
        <f t="shared" si="6"/>
        <v>276</v>
      </c>
      <c r="AY16" s="55">
        <v>115</v>
      </c>
      <c r="AZ16" s="55">
        <v>54</v>
      </c>
      <c r="BA16" s="55">
        <f t="shared" si="7"/>
        <v>169</v>
      </c>
      <c r="BB16" s="55">
        <v>121</v>
      </c>
      <c r="BC16" s="55">
        <v>39</v>
      </c>
      <c r="BD16" s="55">
        <f t="shared" si="8"/>
        <v>160</v>
      </c>
      <c r="BE16" s="55">
        <f t="shared" si="9"/>
        <v>379</v>
      </c>
      <c r="BF16" s="55">
        <f t="shared" si="10"/>
        <v>226</v>
      </c>
      <c r="BG16" s="55">
        <f t="shared" si="11"/>
        <v>605</v>
      </c>
      <c r="BH16" s="54">
        <v>8996</v>
      </c>
      <c r="BI16" s="54">
        <v>17</v>
      </c>
      <c r="BJ16" s="36">
        <f t="shared" si="12"/>
        <v>9013</v>
      </c>
      <c r="BK16" s="54">
        <v>1612</v>
      </c>
      <c r="BL16" s="54">
        <v>4</v>
      </c>
      <c r="BM16" s="36">
        <f t="shared" si="13"/>
        <v>1616</v>
      </c>
      <c r="BN16" s="54">
        <v>1234</v>
      </c>
      <c r="BO16" s="54">
        <v>4</v>
      </c>
      <c r="BP16" s="36">
        <f t="shared" si="14"/>
        <v>1238</v>
      </c>
      <c r="BQ16" s="36">
        <f t="shared" si="15"/>
        <v>11842</v>
      </c>
      <c r="BR16" s="36">
        <f t="shared" si="16"/>
        <v>25</v>
      </c>
      <c r="BS16" s="36">
        <f t="shared" si="17"/>
        <v>11867</v>
      </c>
      <c r="BT16" s="90">
        <f t="shared" si="18"/>
        <v>105</v>
      </c>
      <c r="BU16" s="90">
        <f t="shared" si="19"/>
        <v>18</v>
      </c>
      <c r="BV16" s="91">
        <f t="shared" si="20"/>
        <v>123</v>
      </c>
      <c r="BW16" s="54"/>
      <c r="BX16" s="84">
        <f t="shared" si="21"/>
        <v>6.4411395056556504E-3</v>
      </c>
      <c r="BY16" s="83">
        <f t="shared" si="22"/>
        <v>-0.67567567567567566</v>
      </c>
      <c r="BZ16" s="83">
        <f t="shared" si="23"/>
        <v>-4.3521212876051693E-3</v>
      </c>
      <c r="CA16" s="71">
        <f t="shared" si="24"/>
        <v>-0.10356960796207702</v>
      </c>
      <c r="CB16" s="70">
        <v>19095.999999999953</v>
      </c>
      <c r="CC16" s="70">
        <v>148</v>
      </c>
      <c r="CD16" s="72">
        <v>2</v>
      </c>
    </row>
    <row r="17" spans="1:82" x14ac:dyDescent="0.25">
      <c r="A17" t="s">
        <v>5</v>
      </c>
      <c r="B17" t="s">
        <v>2152</v>
      </c>
      <c r="C17" t="s">
        <v>597</v>
      </c>
      <c r="D17" t="s">
        <v>1675</v>
      </c>
      <c r="E17" s="36">
        <v>1055</v>
      </c>
      <c r="F17" s="36">
        <v>443</v>
      </c>
      <c r="G17" s="36">
        <v>502</v>
      </c>
      <c r="H17" s="36">
        <v>2000</v>
      </c>
      <c r="I17" s="36"/>
      <c r="J17" s="36"/>
      <c r="K17" s="36">
        <v>1</v>
      </c>
      <c r="L17" s="36">
        <v>0</v>
      </c>
      <c r="M17" s="36">
        <v>1</v>
      </c>
      <c r="N17" s="36">
        <v>2</v>
      </c>
      <c r="O17" s="54"/>
      <c r="P17" s="54"/>
      <c r="Q17" s="54"/>
      <c r="R17" s="54"/>
      <c r="S17" s="55"/>
      <c r="T17" s="55"/>
      <c r="U17" s="55"/>
      <c r="V17" s="55"/>
      <c r="W17" s="54">
        <v>1</v>
      </c>
      <c r="X17" s="54">
        <v>0</v>
      </c>
      <c r="Y17" s="54">
        <v>1</v>
      </c>
      <c r="Z17" s="54">
        <v>2</v>
      </c>
      <c r="AA17" s="36"/>
      <c r="AB17" s="36"/>
      <c r="AC17" s="36"/>
      <c r="AD17" s="36"/>
      <c r="AE17" s="36"/>
      <c r="AF17" s="36"/>
      <c r="AG17" s="55"/>
      <c r="AH17" s="55"/>
      <c r="AI17" s="55"/>
      <c r="AJ17" s="54">
        <v>187</v>
      </c>
      <c r="AK17" s="54">
        <v>10</v>
      </c>
      <c r="AL17" s="36">
        <f t="shared" si="0"/>
        <v>197</v>
      </c>
      <c r="AM17" s="54">
        <v>135</v>
      </c>
      <c r="AN17" s="54">
        <v>8</v>
      </c>
      <c r="AO17" s="36">
        <f t="shared" si="1"/>
        <v>143</v>
      </c>
      <c r="AP17" s="54">
        <v>162</v>
      </c>
      <c r="AQ17" s="54">
        <v>12</v>
      </c>
      <c r="AR17" s="36">
        <f t="shared" si="2"/>
        <v>174</v>
      </c>
      <c r="AS17" s="36">
        <f t="shared" si="3"/>
        <v>484</v>
      </c>
      <c r="AT17" s="36">
        <f t="shared" si="4"/>
        <v>30</v>
      </c>
      <c r="AU17" s="36">
        <f t="shared" si="5"/>
        <v>514</v>
      </c>
      <c r="AV17" s="55">
        <v>15</v>
      </c>
      <c r="AW17" s="55">
        <v>12</v>
      </c>
      <c r="AX17" s="55">
        <f t="shared" si="6"/>
        <v>27</v>
      </c>
      <c r="AY17" s="55">
        <v>15</v>
      </c>
      <c r="AZ17" s="55">
        <v>8</v>
      </c>
      <c r="BA17" s="55">
        <f t="shared" si="7"/>
        <v>23</v>
      </c>
      <c r="BB17" s="55">
        <v>28</v>
      </c>
      <c r="BC17" s="55">
        <v>14</v>
      </c>
      <c r="BD17" s="55">
        <f t="shared" si="8"/>
        <v>42</v>
      </c>
      <c r="BE17" s="55">
        <f t="shared" si="9"/>
        <v>58</v>
      </c>
      <c r="BF17" s="55">
        <f t="shared" si="10"/>
        <v>34</v>
      </c>
      <c r="BG17" s="55">
        <f t="shared" si="11"/>
        <v>92</v>
      </c>
      <c r="BH17" s="54">
        <v>822</v>
      </c>
      <c r="BI17" s="54">
        <v>2</v>
      </c>
      <c r="BJ17" s="36">
        <f t="shared" si="12"/>
        <v>824</v>
      </c>
      <c r="BK17" s="54">
        <v>274</v>
      </c>
      <c r="BL17" s="54">
        <v>0</v>
      </c>
      <c r="BM17" s="36">
        <f t="shared" si="13"/>
        <v>274</v>
      </c>
      <c r="BN17" s="54">
        <v>280</v>
      </c>
      <c r="BO17" s="54">
        <v>2</v>
      </c>
      <c r="BP17" s="36">
        <f t="shared" si="14"/>
        <v>282</v>
      </c>
      <c r="BQ17" s="36">
        <f t="shared" si="15"/>
        <v>1376</v>
      </c>
      <c r="BR17" s="36">
        <f t="shared" si="16"/>
        <v>4</v>
      </c>
      <c r="BS17" s="36">
        <f t="shared" si="17"/>
        <v>1380</v>
      </c>
      <c r="BT17" s="90">
        <f t="shared" si="18"/>
        <v>5</v>
      </c>
      <c r="BU17" s="90">
        <f t="shared" si="19"/>
        <v>3</v>
      </c>
      <c r="BV17" s="91">
        <f t="shared" si="20"/>
        <v>8</v>
      </c>
      <c r="BW17" s="54"/>
      <c r="BX17" s="84">
        <f t="shared" si="21"/>
        <v>3.9623576027736536E-3</v>
      </c>
      <c r="BY17" s="83">
        <f t="shared" si="22"/>
        <v>0</v>
      </c>
      <c r="BZ17" s="83">
        <f t="shared" si="23"/>
        <v>0</v>
      </c>
      <c r="CA17" s="71">
        <f t="shared" si="24"/>
        <v>0.26298612412770411</v>
      </c>
      <c r="CB17" s="70">
        <v>2018.9999999999984</v>
      </c>
      <c r="CC17" s="70">
        <v>8</v>
      </c>
      <c r="CD17" s="80">
        <v>4</v>
      </c>
    </row>
    <row r="18" spans="1:82" x14ac:dyDescent="0.25">
      <c r="A18" t="s">
        <v>5</v>
      </c>
      <c r="B18" t="s">
        <v>2152</v>
      </c>
      <c r="C18" t="s">
        <v>566</v>
      </c>
      <c r="D18" t="s">
        <v>1648</v>
      </c>
      <c r="E18" s="36">
        <v>2659</v>
      </c>
      <c r="F18" s="36">
        <v>741</v>
      </c>
      <c r="G18" s="36">
        <v>902</v>
      </c>
      <c r="H18" s="36">
        <v>4302</v>
      </c>
      <c r="I18" s="36"/>
      <c r="J18" s="36"/>
      <c r="K18" s="36">
        <v>2</v>
      </c>
      <c r="L18" s="36">
        <v>0</v>
      </c>
      <c r="M18" s="36">
        <v>1</v>
      </c>
      <c r="N18" s="36">
        <v>3</v>
      </c>
      <c r="O18" s="54"/>
      <c r="P18" s="54"/>
      <c r="Q18" s="54"/>
      <c r="R18" s="54"/>
      <c r="S18" s="55">
        <v>0</v>
      </c>
      <c r="T18" s="55">
        <v>0</v>
      </c>
      <c r="U18" s="55">
        <v>1</v>
      </c>
      <c r="V18" s="55">
        <v>1</v>
      </c>
      <c r="W18" s="54">
        <v>1</v>
      </c>
      <c r="X18" s="54">
        <v>0</v>
      </c>
      <c r="Y18" s="54">
        <v>1</v>
      </c>
      <c r="Z18" s="54">
        <v>2</v>
      </c>
      <c r="AA18" s="36"/>
      <c r="AB18" s="36"/>
      <c r="AC18" s="36"/>
      <c r="AD18" s="36"/>
      <c r="AE18" s="36"/>
      <c r="AF18" s="36"/>
      <c r="AG18" s="55"/>
      <c r="AH18" s="55"/>
      <c r="AI18" s="55"/>
      <c r="AJ18" s="54">
        <v>473</v>
      </c>
      <c r="AK18" s="54">
        <v>32</v>
      </c>
      <c r="AL18" s="36">
        <f t="shared" si="0"/>
        <v>505</v>
      </c>
      <c r="AM18" s="54">
        <v>181</v>
      </c>
      <c r="AN18" s="54">
        <v>9</v>
      </c>
      <c r="AO18" s="36">
        <f t="shared" si="1"/>
        <v>190</v>
      </c>
      <c r="AP18" s="54">
        <v>359</v>
      </c>
      <c r="AQ18" s="54">
        <v>40</v>
      </c>
      <c r="AR18" s="36">
        <f t="shared" si="2"/>
        <v>399</v>
      </c>
      <c r="AS18" s="36">
        <f t="shared" si="3"/>
        <v>1013</v>
      </c>
      <c r="AT18" s="36">
        <f t="shared" si="4"/>
        <v>81</v>
      </c>
      <c r="AU18" s="36">
        <f t="shared" si="5"/>
        <v>1094</v>
      </c>
      <c r="AV18" s="55">
        <v>44</v>
      </c>
      <c r="AW18" s="55">
        <v>20</v>
      </c>
      <c r="AX18" s="55">
        <f t="shared" si="6"/>
        <v>64</v>
      </c>
      <c r="AY18" s="55">
        <v>25</v>
      </c>
      <c r="AZ18" s="55">
        <v>9</v>
      </c>
      <c r="BA18" s="55">
        <f t="shared" si="7"/>
        <v>34</v>
      </c>
      <c r="BB18" s="55">
        <v>56</v>
      </c>
      <c r="BC18" s="55">
        <v>20</v>
      </c>
      <c r="BD18" s="55">
        <f t="shared" si="8"/>
        <v>76</v>
      </c>
      <c r="BE18" s="55">
        <f t="shared" si="9"/>
        <v>125</v>
      </c>
      <c r="BF18" s="55">
        <f t="shared" si="10"/>
        <v>49</v>
      </c>
      <c r="BG18" s="55">
        <f t="shared" si="11"/>
        <v>174</v>
      </c>
      <c r="BH18" s="54">
        <v>2076</v>
      </c>
      <c r="BI18" s="54">
        <v>6</v>
      </c>
      <c r="BJ18" s="36">
        <f t="shared" si="12"/>
        <v>2082</v>
      </c>
      <c r="BK18" s="54">
        <v>512</v>
      </c>
      <c r="BL18" s="54">
        <v>1</v>
      </c>
      <c r="BM18" s="36">
        <f t="shared" si="13"/>
        <v>513</v>
      </c>
      <c r="BN18" s="54">
        <v>419</v>
      </c>
      <c r="BO18" s="54">
        <v>2</v>
      </c>
      <c r="BP18" s="36">
        <f t="shared" si="14"/>
        <v>421</v>
      </c>
      <c r="BQ18" s="36">
        <f t="shared" si="15"/>
        <v>3007</v>
      </c>
      <c r="BR18" s="36">
        <f t="shared" si="16"/>
        <v>9</v>
      </c>
      <c r="BS18" s="36">
        <f t="shared" si="17"/>
        <v>3016</v>
      </c>
      <c r="BT18" s="90">
        <f t="shared" si="18"/>
        <v>5</v>
      </c>
      <c r="BU18" s="90">
        <f t="shared" si="19"/>
        <v>4</v>
      </c>
      <c r="BV18" s="91">
        <f t="shared" si="20"/>
        <v>9</v>
      </c>
      <c r="BW18" s="54"/>
      <c r="BX18" s="84">
        <f t="shared" si="21"/>
        <v>2.6525198938992054E-3</v>
      </c>
      <c r="BY18" s="83">
        <f t="shared" si="22"/>
        <v>-1</v>
      </c>
      <c r="BZ18" s="83">
        <f t="shared" si="23"/>
        <v>-2.6525198938992054E-3</v>
      </c>
      <c r="CA18" s="71">
        <f t="shared" si="24"/>
        <v>3.9578662033292938E-2</v>
      </c>
      <c r="CB18" s="70">
        <v>3392.9999999999986</v>
      </c>
      <c r="CC18" s="70">
        <v>12</v>
      </c>
      <c r="CD18" s="74">
        <v>3</v>
      </c>
    </row>
    <row r="19" spans="1:82" x14ac:dyDescent="0.25">
      <c r="A19" t="s">
        <v>5</v>
      </c>
      <c r="B19" t="s">
        <v>2152</v>
      </c>
      <c r="C19" t="s">
        <v>576</v>
      </c>
      <c r="D19" t="s">
        <v>1657</v>
      </c>
      <c r="E19" s="36">
        <v>17613</v>
      </c>
      <c r="F19" s="36">
        <v>3627</v>
      </c>
      <c r="G19" s="36">
        <v>5710</v>
      </c>
      <c r="H19" s="36">
        <v>26950</v>
      </c>
      <c r="I19" s="36"/>
      <c r="J19" s="36"/>
      <c r="K19" s="36">
        <v>42</v>
      </c>
      <c r="L19" s="36">
        <v>5</v>
      </c>
      <c r="M19" s="36">
        <v>9</v>
      </c>
      <c r="N19" s="36">
        <v>56</v>
      </c>
      <c r="O19" s="54">
        <v>17</v>
      </c>
      <c r="P19" s="54">
        <v>6</v>
      </c>
      <c r="Q19" s="54">
        <v>10</v>
      </c>
      <c r="R19" s="54">
        <v>33</v>
      </c>
      <c r="S19" s="55">
        <v>4</v>
      </c>
      <c r="T19" s="55">
        <v>0</v>
      </c>
      <c r="U19" s="55">
        <v>1</v>
      </c>
      <c r="V19" s="55">
        <v>5</v>
      </c>
      <c r="W19" s="54">
        <v>47</v>
      </c>
      <c r="X19" s="54">
        <v>13</v>
      </c>
      <c r="Y19" s="54">
        <v>13</v>
      </c>
      <c r="Z19" s="54">
        <v>73</v>
      </c>
      <c r="AA19" s="36"/>
      <c r="AB19" s="36"/>
      <c r="AC19" s="36"/>
      <c r="AD19" s="36"/>
      <c r="AE19" s="36"/>
      <c r="AF19" s="36"/>
      <c r="AG19" s="55"/>
      <c r="AH19" s="55"/>
      <c r="AI19" s="55"/>
      <c r="AJ19" s="54">
        <v>8489</v>
      </c>
      <c r="AK19" s="54">
        <v>774</v>
      </c>
      <c r="AL19" s="36">
        <f t="shared" si="0"/>
        <v>9263</v>
      </c>
      <c r="AM19" s="54">
        <v>2107</v>
      </c>
      <c r="AN19" s="54">
        <v>153</v>
      </c>
      <c r="AO19" s="36">
        <f t="shared" si="1"/>
        <v>2260</v>
      </c>
      <c r="AP19" s="54">
        <v>3994</v>
      </c>
      <c r="AQ19" s="54">
        <v>364</v>
      </c>
      <c r="AR19" s="36">
        <f t="shared" si="2"/>
        <v>4358</v>
      </c>
      <c r="AS19" s="36">
        <f t="shared" si="3"/>
        <v>14590</v>
      </c>
      <c r="AT19" s="36">
        <f t="shared" si="4"/>
        <v>1291</v>
      </c>
      <c r="AU19" s="36">
        <f t="shared" si="5"/>
        <v>15881</v>
      </c>
      <c r="AV19" s="55">
        <v>311</v>
      </c>
      <c r="AW19" s="55">
        <v>351</v>
      </c>
      <c r="AX19" s="55">
        <f t="shared" si="6"/>
        <v>662</v>
      </c>
      <c r="AY19" s="55">
        <v>101</v>
      </c>
      <c r="AZ19" s="55">
        <v>65</v>
      </c>
      <c r="BA19" s="55">
        <f t="shared" si="7"/>
        <v>166</v>
      </c>
      <c r="BB19" s="55">
        <v>304</v>
      </c>
      <c r="BC19" s="55">
        <v>121</v>
      </c>
      <c r="BD19" s="55">
        <f t="shared" si="8"/>
        <v>425</v>
      </c>
      <c r="BE19" s="55">
        <f t="shared" si="9"/>
        <v>716</v>
      </c>
      <c r="BF19" s="55">
        <f t="shared" si="10"/>
        <v>537</v>
      </c>
      <c r="BG19" s="55">
        <f t="shared" si="11"/>
        <v>1253</v>
      </c>
      <c r="BH19" s="54">
        <v>7377</v>
      </c>
      <c r="BI19" s="54">
        <v>55</v>
      </c>
      <c r="BJ19" s="36">
        <f t="shared" si="12"/>
        <v>7432</v>
      </c>
      <c r="BK19" s="54">
        <v>1145</v>
      </c>
      <c r="BL19" s="54">
        <v>5</v>
      </c>
      <c r="BM19" s="36">
        <f t="shared" si="13"/>
        <v>1150</v>
      </c>
      <c r="BN19" s="54">
        <v>830</v>
      </c>
      <c r="BO19" s="54">
        <v>8</v>
      </c>
      <c r="BP19" s="36">
        <f t="shared" si="14"/>
        <v>838</v>
      </c>
      <c r="BQ19" s="36">
        <f t="shared" si="15"/>
        <v>9352</v>
      </c>
      <c r="BR19" s="36">
        <f t="shared" si="16"/>
        <v>68</v>
      </c>
      <c r="BS19" s="36">
        <f t="shared" si="17"/>
        <v>9420</v>
      </c>
      <c r="BT19" s="90">
        <f t="shared" si="18"/>
        <v>146</v>
      </c>
      <c r="BU19" s="90">
        <f t="shared" si="19"/>
        <v>27</v>
      </c>
      <c r="BV19" s="91">
        <f t="shared" si="20"/>
        <v>173</v>
      </c>
      <c r="BW19" s="54"/>
      <c r="BX19" s="84">
        <f t="shared" si="21"/>
        <v>5.7705136757838418E-3</v>
      </c>
      <c r="BY19" s="83">
        <f t="shared" si="22"/>
        <v>-1.2648221343873518</v>
      </c>
      <c r="BZ19" s="83">
        <f t="shared" si="23"/>
        <v>-7.2986734239163216E-3</v>
      </c>
      <c r="CA19" s="71">
        <f t="shared" si="24"/>
        <v>-0.35174182194478371</v>
      </c>
      <c r="CB19" s="70">
        <v>29980.000000000073</v>
      </c>
      <c r="CC19" s="70">
        <v>253</v>
      </c>
      <c r="CD19" s="72">
        <v>2</v>
      </c>
    </row>
    <row r="20" spans="1:82" x14ac:dyDescent="0.25">
      <c r="A20" t="s">
        <v>5</v>
      </c>
      <c r="B20" t="s">
        <v>2152</v>
      </c>
      <c r="C20" t="s">
        <v>579</v>
      </c>
      <c r="D20" t="s">
        <v>1660</v>
      </c>
      <c r="E20" s="36">
        <v>17676</v>
      </c>
      <c r="F20" s="36">
        <v>2936</v>
      </c>
      <c r="G20" s="36">
        <v>3265</v>
      </c>
      <c r="H20" s="36">
        <v>23877</v>
      </c>
      <c r="I20" s="36">
        <v>2</v>
      </c>
      <c r="J20" s="36">
        <f>H20+I20</f>
        <v>23879</v>
      </c>
      <c r="K20" s="36">
        <v>29</v>
      </c>
      <c r="L20" s="36">
        <v>6</v>
      </c>
      <c r="M20" s="36">
        <v>2</v>
      </c>
      <c r="N20" s="36">
        <v>37</v>
      </c>
      <c r="O20" s="54">
        <v>14</v>
      </c>
      <c r="P20" s="54">
        <v>5</v>
      </c>
      <c r="Q20" s="54">
        <v>2</v>
      </c>
      <c r="R20" s="54">
        <v>21</v>
      </c>
      <c r="S20" s="55">
        <v>1</v>
      </c>
      <c r="T20" s="55">
        <v>0</v>
      </c>
      <c r="U20" s="55">
        <v>0</v>
      </c>
      <c r="V20" s="55">
        <v>1</v>
      </c>
      <c r="W20" s="54">
        <v>32</v>
      </c>
      <c r="X20" s="54">
        <v>9</v>
      </c>
      <c r="Y20" s="54">
        <v>11</v>
      </c>
      <c r="Z20" s="54">
        <v>52</v>
      </c>
      <c r="AA20" s="36"/>
      <c r="AB20" s="36"/>
      <c r="AC20" s="36"/>
      <c r="AD20" s="36"/>
      <c r="AE20" s="36"/>
      <c r="AF20" s="36"/>
      <c r="AG20" s="55"/>
      <c r="AH20" s="55"/>
      <c r="AI20" s="55"/>
      <c r="AJ20" s="54">
        <v>3170</v>
      </c>
      <c r="AK20" s="54">
        <v>522</v>
      </c>
      <c r="AL20" s="36">
        <f t="shared" si="0"/>
        <v>3692</v>
      </c>
      <c r="AM20" s="54">
        <v>957</v>
      </c>
      <c r="AN20" s="54">
        <v>108</v>
      </c>
      <c r="AO20" s="36">
        <f t="shared" si="1"/>
        <v>1065</v>
      </c>
      <c r="AP20" s="54">
        <v>1526</v>
      </c>
      <c r="AQ20" s="54">
        <v>333</v>
      </c>
      <c r="AR20" s="36">
        <f t="shared" si="2"/>
        <v>1859</v>
      </c>
      <c r="AS20" s="36">
        <f t="shared" si="3"/>
        <v>5653</v>
      </c>
      <c r="AT20" s="36">
        <f t="shared" si="4"/>
        <v>963</v>
      </c>
      <c r="AU20" s="36">
        <f t="shared" si="5"/>
        <v>6616</v>
      </c>
      <c r="AV20" s="55">
        <v>191</v>
      </c>
      <c r="AW20" s="55">
        <v>136</v>
      </c>
      <c r="AX20" s="55">
        <f t="shared" si="6"/>
        <v>327</v>
      </c>
      <c r="AY20" s="55">
        <v>76</v>
      </c>
      <c r="AZ20" s="55">
        <v>44</v>
      </c>
      <c r="BA20" s="55">
        <f t="shared" si="7"/>
        <v>120</v>
      </c>
      <c r="BB20" s="55">
        <v>226</v>
      </c>
      <c r="BC20" s="55">
        <v>66</v>
      </c>
      <c r="BD20" s="55">
        <f t="shared" si="8"/>
        <v>292</v>
      </c>
      <c r="BE20" s="55">
        <f t="shared" si="9"/>
        <v>493</v>
      </c>
      <c r="BF20" s="55">
        <f t="shared" si="10"/>
        <v>246</v>
      </c>
      <c r="BG20" s="55">
        <f t="shared" si="11"/>
        <v>739</v>
      </c>
      <c r="BH20" s="54">
        <v>13356</v>
      </c>
      <c r="BI20" s="54">
        <v>47</v>
      </c>
      <c r="BJ20" s="36">
        <f t="shared" si="12"/>
        <v>13403</v>
      </c>
      <c r="BK20" s="54">
        <v>1695</v>
      </c>
      <c r="BL20" s="54">
        <v>17</v>
      </c>
      <c r="BM20" s="36">
        <f t="shared" si="13"/>
        <v>1712</v>
      </c>
      <c r="BN20" s="54">
        <v>1039</v>
      </c>
      <c r="BO20" s="54">
        <v>14</v>
      </c>
      <c r="BP20" s="36">
        <f t="shared" si="14"/>
        <v>1053</v>
      </c>
      <c r="BQ20" s="36">
        <f t="shared" si="15"/>
        <v>16090</v>
      </c>
      <c r="BR20" s="36">
        <f t="shared" si="16"/>
        <v>78</v>
      </c>
      <c r="BS20" s="36">
        <f t="shared" si="17"/>
        <v>16168</v>
      </c>
      <c r="BT20" s="90">
        <f t="shared" si="18"/>
        <v>178</v>
      </c>
      <c r="BU20" s="90">
        <f t="shared" si="19"/>
        <v>19</v>
      </c>
      <c r="BV20" s="91">
        <f t="shared" si="20"/>
        <v>197</v>
      </c>
      <c r="BW20" s="54"/>
      <c r="BX20" s="84">
        <f t="shared" si="21"/>
        <v>8.7891496386187113E-3</v>
      </c>
      <c r="BY20" s="83">
        <f t="shared" si="22"/>
        <v>-1.1552346570397112</v>
      </c>
      <c r="BZ20" s="83">
        <f t="shared" si="23"/>
        <v>-1.0153530268440389E-2</v>
      </c>
      <c r="CA20" s="71">
        <f t="shared" si="24"/>
        <v>-0.59219103544358231</v>
      </c>
      <c r="CB20" s="70">
        <v>22414.000000000025</v>
      </c>
      <c r="CC20" s="70">
        <v>277</v>
      </c>
      <c r="CD20" s="79">
        <v>1</v>
      </c>
    </row>
    <row r="21" spans="1:82" x14ac:dyDescent="0.25">
      <c r="A21" t="s">
        <v>5</v>
      </c>
      <c r="B21" t="s">
        <v>2152</v>
      </c>
      <c r="C21" t="s">
        <v>585</v>
      </c>
      <c r="D21" t="s">
        <v>1664</v>
      </c>
      <c r="E21" s="36">
        <v>30067</v>
      </c>
      <c r="F21" s="36">
        <v>4850</v>
      </c>
      <c r="G21" s="36">
        <v>6022</v>
      </c>
      <c r="H21" s="36">
        <v>40939</v>
      </c>
      <c r="I21" s="36">
        <v>224</v>
      </c>
      <c r="J21" s="36">
        <f>H21+I21</f>
        <v>41163</v>
      </c>
      <c r="K21" s="36">
        <v>63</v>
      </c>
      <c r="L21" s="36">
        <v>8</v>
      </c>
      <c r="M21" s="36">
        <v>8</v>
      </c>
      <c r="N21" s="36">
        <v>79</v>
      </c>
      <c r="O21" s="54">
        <v>26</v>
      </c>
      <c r="P21" s="54">
        <v>6</v>
      </c>
      <c r="Q21" s="54">
        <v>6</v>
      </c>
      <c r="R21" s="54">
        <v>38</v>
      </c>
      <c r="S21" s="55">
        <v>2</v>
      </c>
      <c r="T21" s="55">
        <v>0</v>
      </c>
      <c r="U21" s="55">
        <v>2</v>
      </c>
      <c r="V21" s="55">
        <v>4</v>
      </c>
      <c r="W21" s="54">
        <v>81</v>
      </c>
      <c r="X21" s="54">
        <v>5</v>
      </c>
      <c r="Y21" s="54">
        <v>17</v>
      </c>
      <c r="Z21" s="54">
        <v>103</v>
      </c>
      <c r="AA21" s="36"/>
      <c r="AB21" s="36"/>
      <c r="AC21" s="36"/>
      <c r="AD21" s="36"/>
      <c r="AE21" s="36"/>
      <c r="AF21" s="36"/>
      <c r="AG21" s="55">
        <v>0</v>
      </c>
      <c r="AH21" s="55">
        <v>0</v>
      </c>
      <c r="AI21" s="55">
        <v>2</v>
      </c>
      <c r="AJ21" s="54">
        <v>5308</v>
      </c>
      <c r="AK21" s="54">
        <v>709</v>
      </c>
      <c r="AL21" s="36">
        <f t="shared" si="0"/>
        <v>6017</v>
      </c>
      <c r="AM21" s="54">
        <v>1446</v>
      </c>
      <c r="AN21" s="54">
        <v>138</v>
      </c>
      <c r="AO21" s="36">
        <f t="shared" si="1"/>
        <v>1584</v>
      </c>
      <c r="AP21" s="54">
        <v>2661</v>
      </c>
      <c r="AQ21" s="54">
        <v>475</v>
      </c>
      <c r="AR21" s="36">
        <f t="shared" si="2"/>
        <v>3136</v>
      </c>
      <c r="AS21" s="36">
        <f t="shared" si="3"/>
        <v>9415</v>
      </c>
      <c r="AT21" s="36">
        <f t="shared" si="4"/>
        <v>1322</v>
      </c>
      <c r="AU21" s="36">
        <f t="shared" si="5"/>
        <v>10737</v>
      </c>
      <c r="AV21" s="55">
        <v>523</v>
      </c>
      <c r="AW21" s="55">
        <v>508</v>
      </c>
      <c r="AX21" s="55">
        <f t="shared" si="6"/>
        <v>1031</v>
      </c>
      <c r="AY21" s="55">
        <v>214</v>
      </c>
      <c r="AZ21" s="55">
        <v>99</v>
      </c>
      <c r="BA21" s="55">
        <f t="shared" si="7"/>
        <v>313</v>
      </c>
      <c r="BB21" s="55">
        <v>395</v>
      </c>
      <c r="BC21" s="55">
        <v>143</v>
      </c>
      <c r="BD21" s="55">
        <f t="shared" si="8"/>
        <v>538</v>
      </c>
      <c r="BE21" s="55">
        <f t="shared" si="9"/>
        <v>1132</v>
      </c>
      <c r="BF21" s="55">
        <f t="shared" si="10"/>
        <v>750</v>
      </c>
      <c r="BG21" s="55">
        <f t="shared" si="11"/>
        <v>1882</v>
      </c>
      <c r="BH21" s="54">
        <v>22428</v>
      </c>
      <c r="BI21" s="54">
        <v>104</v>
      </c>
      <c r="BJ21" s="36">
        <f t="shared" si="12"/>
        <v>22532</v>
      </c>
      <c r="BK21" s="54">
        <v>2874</v>
      </c>
      <c r="BL21" s="54">
        <v>11</v>
      </c>
      <c r="BM21" s="36">
        <f t="shared" si="13"/>
        <v>2885</v>
      </c>
      <c r="BN21" s="54">
        <v>2211</v>
      </c>
      <c r="BO21" s="54">
        <v>27</v>
      </c>
      <c r="BP21" s="36">
        <f t="shared" si="14"/>
        <v>2238</v>
      </c>
      <c r="BQ21" s="36">
        <f t="shared" si="15"/>
        <v>27513</v>
      </c>
      <c r="BR21" s="36">
        <f t="shared" si="16"/>
        <v>142</v>
      </c>
      <c r="BS21" s="36">
        <f t="shared" si="17"/>
        <v>27655</v>
      </c>
      <c r="BT21" s="90">
        <f t="shared" si="18"/>
        <v>315</v>
      </c>
      <c r="BU21" s="90">
        <f t="shared" si="19"/>
        <v>49</v>
      </c>
      <c r="BV21" s="91">
        <f t="shared" si="20"/>
        <v>364</v>
      </c>
      <c r="BW21" s="54"/>
      <c r="BX21" s="84">
        <f t="shared" si="21"/>
        <v>7.8076403337551774E-3</v>
      </c>
      <c r="BY21" s="83">
        <f t="shared" si="22"/>
        <v>-0.75723830734966591</v>
      </c>
      <c r="BZ21" s="83">
        <f t="shared" si="23"/>
        <v>-5.9122443507277512E-3</v>
      </c>
      <c r="CA21" s="71">
        <f t="shared" si="24"/>
        <v>-0.2349703695129419</v>
      </c>
      <c r="CB21" s="70">
        <v>46620.999999999985</v>
      </c>
      <c r="CC21" s="70">
        <v>449</v>
      </c>
      <c r="CD21" s="72">
        <v>2</v>
      </c>
    </row>
    <row r="22" spans="1:82" x14ac:dyDescent="0.25">
      <c r="A22" t="s">
        <v>5</v>
      </c>
      <c r="B22" t="s">
        <v>2152</v>
      </c>
      <c r="C22" t="s">
        <v>588</v>
      </c>
      <c r="D22" t="s">
        <v>1667</v>
      </c>
      <c r="E22" s="36">
        <v>3802</v>
      </c>
      <c r="F22" s="36">
        <v>768</v>
      </c>
      <c r="G22" s="36">
        <v>1129</v>
      </c>
      <c r="H22" s="36">
        <v>5699</v>
      </c>
      <c r="I22" s="36"/>
      <c r="J22" s="36"/>
      <c r="K22" s="36">
        <v>9</v>
      </c>
      <c r="L22" s="36">
        <v>1</v>
      </c>
      <c r="M22" s="36">
        <v>2</v>
      </c>
      <c r="N22" s="36">
        <v>12</v>
      </c>
      <c r="O22" s="54">
        <v>0</v>
      </c>
      <c r="P22" s="54">
        <v>0</v>
      </c>
      <c r="Q22" s="54">
        <v>1</v>
      </c>
      <c r="R22" s="54">
        <v>1</v>
      </c>
      <c r="S22" s="55"/>
      <c r="T22" s="55"/>
      <c r="U22" s="55"/>
      <c r="V22" s="55"/>
      <c r="W22" s="54">
        <v>3</v>
      </c>
      <c r="X22" s="54">
        <v>2</v>
      </c>
      <c r="Y22" s="54">
        <v>0</v>
      </c>
      <c r="Z22" s="54">
        <v>5</v>
      </c>
      <c r="AA22" s="36"/>
      <c r="AB22" s="36"/>
      <c r="AC22" s="36"/>
      <c r="AD22" s="36"/>
      <c r="AE22" s="36"/>
      <c r="AF22" s="36"/>
      <c r="AG22" s="55"/>
      <c r="AH22" s="55"/>
      <c r="AI22" s="55"/>
      <c r="AJ22" s="54">
        <v>1495</v>
      </c>
      <c r="AK22" s="54">
        <v>113</v>
      </c>
      <c r="AL22" s="36">
        <f t="shared" si="0"/>
        <v>1608</v>
      </c>
      <c r="AM22" s="54">
        <v>369</v>
      </c>
      <c r="AN22" s="54">
        <v>21</v>
      </c>
      <c r="AO22" s="36">
        <f t="shared" si="1"/>
        <v>390</v>
      </c>
      <c r="AP22" s="54">
        <v>701</v>
      </c>
      <c r="AQ22" s="54">
        <v>70</v>
      </c>
      <c r="AR22" s="36">
        <f t="shared" si="2"/>
        <v>771</v>
      </c>
      <c r="AS22" s="36">
        <f t="shared" si="3"/>
        <v>2565</v>
      </c>
      <c r="AT22" s="36">
        <f t="shared" si="4"/>
        <v>204</v>
      </c>
      <c r="AU22" s="36">
        <f t="shared" si="5"/>
        <v>2769</v>
      </c>
      <c r="AV22" s="55">
        <v>19</v>
      </c>
      <c r="AW22" s="55">
        <v>51</v>
      </c>
      <c r="AX22" s="55">
        <f t="shared" si="6"/>
        <v>70</v>
      </c>
      <c r="AY22" s="55">
        <v>15</v>
      </c>
      <c r="AZ22" s="55">
        <v>12</v>
      </c>
      <c r="BA22" s="55">
        <f t="shared" si="7"/>
        <v>27</v>
      </c>
      <c r="BB22" s="55">
        <v>42</v>
      </c>
      <c r="BC22" s="55">
        <v>14</v>
      </c>
      <c r="BD22" s="55">
        <f t="shared" si="8"/>
        <v>56</v>
      </c>
      <c r="BE22" s="55">
        <f t="shared" si="9"/>
        <v>76</v>
      </c>
      <c r="BF22" s="55">
        <f t="shared" si="10"/>
        <v>77</v>
      </c>
      <c r="BG22" s="55">
        <f t="shared" si="11"/>
        <v>153</v>
      </c>
      <c r="BH22" s="54">
        <v>2084</v>
      </c>
      <c r="BI22" s="54">
        <v>12</v>
      </c>
      <c r="BJ22" s="36">
        <f t="shared" si="12"/>
        <v>2096</v>
      </c>
      <c r="BK22" s="54">
        <v>339</v>
      </c>
      <c r="BL22" s="54">
        <v>3</v>
      </c>
      <c r="BM22" s="36">
        <f t="shared" si="13"/>
        <v>342</v>
      </c>
      <c r="BN22" s="54">
        <v>283</v>
      </c>
      <c r="BO22" s="54">
        <v>2</v>
      </c>
      <c r="BP22" s="36">
        <f t="shared" si="14"/>
        <v>285</v>
      </c>
      <c r="BQ22" s="36">
        <f t="shared" si="15"/>
        <v>2706</v>
      </c>
      <c r="BR22" s="36">
        <f t="shared" si="16"/>
        <v>17</v>
      </c>
      <c r="BS22" s="36">
        <f t="shared" si="17"/>
        <v>2723</v>
      </c>
      <c r="BT22" s="90">
        <f t="shared" si="18"/>
        <v>16</v>
      </c>
      <c r="BU22" s="90">
        <f t="shared" si="19"/>
        <v>6</v>
      </c>
      <c r="BV22" s="91">
        <f t="shared" si="20"/>
        <v>22</v>
      </c>
      <c r="BW22" s="36"/>
      <c r="BX22" s="84">
        <f t="shared" si="21"/>
        <v>2.3871527777777754E-3</v>
      </c>
      <c r="BY22" s="83">
        <f t="shared" si="22"/>
        <v>-0.96551724137931039</v>
      </c>
      <c r="BZ22" s="83">
        <f t="shared" si="23"/>
        <v>-2.3048371647509556E-3</v>
      </c>
      <c r="CA22" s="71">
        <f t="shared" si="24"/>
        <v>6.8862105415459951E-2</v>
      </c>
      <c r="CB22" s="70">
        <v>9216.0000000000091</v>
      </c>
      <c r="CC22" s="70">
        <v>29</v>
      </c>
      <c r="CD22" s="74">
        <v>3</v>
      </c>
    </row>
    <row r="23" spans="1:82" x14ac:dyDescent="0.25">
      <c r="A23" t="s">
        <v>5</v>
      </c>
      <c r="B23" t="s">
        <v>2152</v>
      </c>
      <c r="C23" t="s">
        <v>594</v>
      </c>
      <c r="D23" t="s">
        <v>1672</v>
      </c>
      <c r="E23" s="36">
        <v>10069</v>
      </c>
      <c r="F23" s="36">
        <v>1199</v>
      </c>
      <c r="G23" s="36">
        <v>515</v>
      </c>
      <c r="H23" s="36">
        <v>11783</v>
      </c>
      <c r="I23" s="36">
        <v>2</v>
      </c>
      <c r="J23" s="36">
        <f t="shared" ref="J23:J28" si="25">H23+I23</f>
        <v>11785</v>
      </c>
      <c r="K23" s="36">
        <v>18</v>
      </c>
      <c r="L23" s="36">
        <v>0</v>
      </c>
      <c r="M23" s="36">
        <v>1</v>
      </c>
      <c r="N23" s="36">
        <v>19</v>
      </c>
      <c r="O23" s="54">
        <v>5</v>
      </c>
      <c r="P23" s="54">
        <v>1</v>
      </c>
      <c r="Q23" s="54">
        <v>1</v>
      </c>
      <c r="R23" s="54">
        <v>7</v>
      </c>
      <c r="S23" s="55"/>
      <c r="T23" s="55"/>
      <c r="U23" s="55"/>
      <c r="V23" s="55"/>
      <c r="W23" s="54">
        <v>6</v>
      </c>
      <c r="X23" s="54">
        <v>1</v>
      </c>
      <c r="Y23" s="54">
        <v>0</v>
      </c>
      <c r="Z23" s="54">
        <v>7</v>
      </c>
      <c r="AA23" s="36"/>
      <c r="AB23" s="36"/>
      <c r="AC23" s="36"/>
      <c r="AD23" s="36"/>
      <c r="AE23" s="36"/>
      <c r="AF23" s="36"/>
      <c r="AG23" s="55"/>
      <c r="AH23" s="55"/>
      <c r="AI23" s="55"/>
      <c r="AJ23" s="54">
        <v>1787</v>
      </c>
      <c r="AK23" s="54">
        <v>193</v>
      </c>
      <c r="AL23" s="36">
        <f t="shared" si="0"/>
        <v>1980</v>
      </c>
      <c r="AM23" s="54">
        <v>322</v>
      </c>
      <c r="AN23" s="54">
        <v>32</v>
      </c>
      <c r="AO23" s="36">
        <f t="shared" si="1"/>
        <v>354</v>
      </c>
      <c r="AP23" s="54">
        <v>199</v>
      </c>
      <c r="AQ23" s="54">
        <v>15</v>
      </c>
      <c r="AR23" s="36">
        <f t="shared" si="2"/>
        <v>214</v>
      </c>
      <c r="AS23" s="36">
        <f t="shared" si="3"/>
        <v>2308</v>
      </c>
      <c r="AT23" s="36">
        <f t="shared" si="4"/>
        <v>240</v>
      </c>
      <c r="AU23" s="36">
        <f t="shared" si="5"/>
        <v>2548</v>
      </c>
      <c r="AV23" s="55">
        <v>82</v>
      </c>
      <c r="AW23" s="55">
        <v>102</v>
      </c>
      <c r="AX23" s="55">
        <f t="shared" si="6"/>
        <v>184</v>
      </c>
      <c r="AY23" s="55">
        <v>27</v>
      </c>
      <c r="AZ23" s="55">
        <v>19</v>
      </c>
      <c r="BA23" s="55">
        <f t="shared" si="7"/>
        <v>46</v>
      </c>
      <c r="BB23" s="55">
        <v>43</v>
      </c>
      <c r="BC23" s="55">
        <v>10</v>
      </c>
      <c r="BD23" s="55">
        <f t="shared" si="8"/>
        <v>53</v>
      </c>
      <c r="BE23" s="55">
        <f t="shared" si="9"/>
        <v>152</v>
      </c>
      <c r="BF23" s="55">
        <f t="shared" si="10"/>
        <v>131</v>
      </c>
      <c r="BG23" s="55">
        <f t="shared" si="11"/>
        <v>283</v>
      </c>
      <c r="BH23" s="54">
        <v>7827</v>
      </c>
      <c r="BI23" s="54">
        <v>20</v>
      </c>
      <c r="BJ23" s="36">
        <f t="shared" si="12"/>
        <v>7847</v>
      </c>
      <c r="BK23" s="54">
        <v>788</v>
      </c>
      <c r="BL23" s="54">
        <v>4</v>
      </c>
      <c r="BM23" s="36">
        <f t="shared" si="13"/>
        <v>792</v>
      </c>
      <c r="BN23" s="54">
        <v>242</v>
      </c>
      <c r="BO23" s="54">
        <v>1</v>
      </c>
      <c r="BP23" s="36">
        <f t="shared" si="14"/>
        <v>243</v>
      </c>
      <c r="BQ23" s="36">
        <f t="shared" si="15"/>
        <v>8857</v>
      </c>
      <c r="BR23" s="36">
        <f t="shared" si="16"/>
        <v>25</v>
      </c>
      <c r="BS23" s="36">
        <f t="shared" si="17"/>
        <v>8882</v>
      </c>
      <c r="BT23" s="90">
        <f t="shared" si="18"/>
        <v>29</v>
      </c>
      <c r="BU23" s="90">
        <f t="shared" si="19"/>
        <v>5</v>
      </c>
      <c r="BV23" s="91">
        <f t="shared" si="20"/>
        <v>34</v>
      </c>
      <c r="BW23" s="36"/>
      <c r="BX23" s="84">
        <f t="shared" si="21"/>
        <v>3.0523386300386041E-3</v>
      </c>
      <c r="BY23" s="83">
        <f t="shared" si="22"/>
        <v>0.53333333333333333</v>
      </c>
      <c r="BZ23" s="83">
        <f t="shared" si="23"/>
        <v>1.6279139360205889E-3</v>
      </c>
      <c r="CA23" s="71">
        <f t="shared" si="24"/>
        <v>0.40009654572754433</v>
      </c>
      <c r="CB23" s="70">
        <v>11138.999999999996</v>
      </c>
      <c r="CC23" s="70">
        <v>30</v>
      </c>
      <c r="CD23" s="80">
        <v>4</v>
      </c>
    </row>
    <row r="24" spans="1:82" x14ac:dyDescent="0.25">
      <c r="A24" t="s">
        <v>5</v>
      </c>
      <c r="B24" t="s">
        <v>2152</v>
      </c>
      <c r="C24" t="s">
        <v>598</v>
      </c>
      <c r="D24" t="s">
        <v>1676</v>
      </c>
      <c r="E24" s="36">
        <v>14337</v>
      </c>
      <c r="F24" s="36">
        <v>1180</v>
      </c>
      <c r="G24" s="36">
        <v>710</v>
      </c>
      <c r="H24" s="36">
        <v>16227</v>
      </c>
      <c r="I24" s="36">
        <v>3</v>
      </c>
      <c r="J24" s="36">
        <f t="shared" si="25"/>
        <v>16230</v>
      </c>
      <c r="K24" s="36">
        <v>24</v>
      </c>
      <c r="L24" s="36">
        <v>1</v>
      </c>
      <c r="M24" s="36">
        <v>2</v>
      </c>
      <c r="N24" s="36">
        <v>27</v>
      </c>
      <c r="O24" s="54">
        <v>6</v>
      </c>
      <c r="P24" s="54">
        <v>0</v>
      </c>
      <c r="Q24" s="54">
        <v>0</v>
      </c>
      <c r="R24" s="54">
        <v>6</v>
      </c>
      <c r="S24" s="55"/>
      <c r="T24" s="55"/>
      <c r="U24" s="55"/>
      <c r="V24" s="55"/>
      <c r="W24" s="54">
        <v>38</v>
      </c>
      <c r="X24" s="54">
        <v>3</v>
      </c>
      <c r="Y24" s="54">
        <v>1</v>
      </c>
      <c r="Z24" s="54">
        <v>42</v>
      </c>
      <c r="AA24" s="36"/>
      <c r="AB24" s="36"/>
      <c r="AC24" s="36"/>
      <c r="AD24" s="36"/>
      <c r="AE24" s="36"/>
      <c r="AF24" s="36"/>
      <c r="AG24" s="55"/>
      <c r="AH24" s="55"/>
      <c r="AI24" s="55"/>
      <c r="AJ24" s="54">
        <v>1662</v>
      </c>
      <c r="AK24" s="54">
        <v>254</v>
      </c>
      <c r="AL24" s="36">
        <f t="shared" si="0"/>
        <v>1916</v>
      </c>
      <c r="AM24" s="54">
        <v>265</v>
      </c>
      <c r="AN24" s="54">
        <v>27</v>
      </c>
      <c r="AO24" s="36">
        <f t="shared" si="1"/>
        <v>292</v>
      </c>
      <c r="AP24" s="54">
        <v>306</v>
      </c>
      <c r="AQ24" s="54">
        <v>34</v>
      </c>
      <c r="AR24" s="36">
        <f t="shared" si="2"/>
        <v>340</v>
      </c>
      <c r="AS24" s="36">
        <f t="shared" si="3"/>
        <v>2233</v>
      </c>
      <c r="AT24" s="36">
        <f t="shared" si="4"/>
        <v>315</v>
      </c>
      <c r="AU24" s="36">
        <f t="shared" si="5"/>
        <v>2548</v>
      </c>
      <c r="AV24" s="55">
        <v>169</v>
      </c>
      <c r="AW24" s="55">
        <v>187</v>
      </c>
      <c r="AX24" s="55">
        <f t="shared" si="6"/>
        <v>356</v>
      </c>
      <c r="AY24" s="55">
        <v>52</v>
      </c>
      <c r="AZ24" s="55">
        <v>32</v>
      </c>
      <c r="BA24" s="55">
        <f t="shared" si="7"/>
        <v>84</v>
      </c>
      <c r="BB24" s="55">
        <v>51</v>
      </c>
      <c r="BC24" s="55">
        <v>13</v>
      </c>
      <c r="BD24" s="55">
        <f t="shared" si="8"/>
        <v>64</v>
      </c>
      <c r="BE24" s="55">
        <f t="shared" si="9"/>
        <v>272</v>
      </c>
      <c r="BF24" s="55">
        <f t="shared" si="10"/>
        <v>232</v>
      </c>
      <c r="BG24" s="55">
        <f t="shared" si="11"/>
        <v>504</v>
      </c>
      <c r="BH24" s="54">
        <v>11841</v>
      </c>
      <c r="BI24" s="54">
        <v>47</v>
      </c>
      <c r="BJ24" s="36">
        <f t="shared" si="12"/>
        <v>11888</v>
      </c>
      <c r="BK24" s="54">
        <v>795</v>
      </c>
      <c r="BL24" s="54">
        <v>2</v>
      </c>
      <c r="BM24" s="36">
        <f t="shared" si="13"/>
        <v>797</v>
      </c>
      <c r="BN24" s="54">
        <v>298</v>
      </c>
      <c r="BO24" s="54">
        <v>2</v>
      </c>
      <c r="BP24" s="36">
        <f t="shared" si="14"/>
        <v>300</v>
      </c>
      <c r="BQ24" s="36">
        <f t="shared" si="15"/>
        <v>12934</v>
      </c>
      <c r="BR24" s="36">
        <f t="shared" si="16"/>
        <v>51</v>
      </c>
      <c r="BS24" s="36">
        <f t="shared" si="17"/>
        <v>12985</v>
      </c>
      <c r="BT24" s="90">
        <f t="shared" si="18"/>
        <v>109</v>
      </c>
      <c r="BU24" s="90">
        <f t="shared" si="19"/>
        <v>3</v>
      </c>
      <c r="BV24" s="91">
        <f t="shared" si="20"/>
        <v>112</v>
      </c>
      <c r="BW24" s="36"/>
      <c r="BX24" s="84">
        <f t="shared" si="21"/>
        <v>6.392329204954055E-3</v>
      </c>
      <c r="BY24" s="83">
        <f t="shared" si="22"/>
        <v>-1.7025641025641025</v>
      </c>
      <c r="BZ24" s="83">
        <f t="shared" si="23"/>
        <v>-1.0883350236126903E-2</v>
      </c>
      <c r="CA24" s="71">
        <f t="shared" si="24"/>
        <v>-0.65365983993461663</v>
      </c>
      <c r="CB24" s="70">
        <v>17521</v>
      </c>
      <c r="CC24" s="70">
        <v>195</v>
      </c>
      <c r="CD24" s="79">
        <v>1</v>
      </c>
    </row>
    <row r="25" spans="1:82" x14ac:dyDescent="0.25">
      <c r="A25" t="s">
        <v>5</v>
      </c>
      <c r="B25" t="s">
        <v>2152</v>
      </c>
      <c r="C25" t="s">
        <v>601</v>
      </c>
      <c r="D25" t="s">
        <v>1679</v>
      </c>
      <c r="E25" s="36">
        <v>17073</v>
      </c>
      <c r="F25" s="36">
        <v>3954</v>
      </c>
      <c r="G25" s="36">
        <v>5172</v>
      </c>
      <c r="H25" s="36">
        <v>26199</v>
      </c>
      <c r="I25" s="36">
        <v>1</v>
      </c>
      <c r="J25" s="36">
        <f t="shared" si="25"/>
        <v>26200</v>
      </c>
      <c r="K25" s="36">
        <v>39</v>
      </c>
      <c r="L25" s="36">
        <v>6</v>
      </c>
      <c r="M25" s="36">
        <v>12</v>
      </c>
      <c r="N25" s="36">
        <v>57</v>
      </c>
      <c r="O25" s="54">
        <v>15</v>
      </c>
      <c r="P25" s="54">
        <v>2</v>
      </c>
      <c r="Q25" s="54">
        <v>6</v>
      </c>
      <c r="R25" s="54">
        <v>23</v>
      </c>
      <c r="S25" s="55">
        <v>0</v>
      </c>
      <c r="T25" s="55">
        <v>1</v>
      </c>
      <c r="U25" s="55">
        <v>1</v>
      </c>
      <c r="V25" s="55">
        <v>2</v>
      </c>
      <c r="W25" s="54">
        <v>28</v>
      </c>
      <c r="X25" s="54">
        <v>9</v>
      </c>
      <c r="Y25" s="54">
        <v>18</v>
      </c>
      <c r="Z25" s="54">
        <v>55</v>
      </c>
      <c r="AA25" s="36"/>
      <c r="AB25" s="36"/>
      <c r="AC25" s="36"/>
      <c r="AD25" s="36"/>
      <c r="AE25" s="36"/>
      <c r="AF25" s="36"/>
      <c r="AG25" s="55"/>
      <c r="AH25" s="55"/>
      <c r="AI25" s="55"/>
      <c r="AJ25" s="54">
        <v>4076</v>
      </c>
      <c r="AK25" s="54">
        <v>460</v>
      </c>
      <c r="AL25" s="36">
        <f t="shared" si="0"/>
        <v>4536</v>
      </c>
      <c r="AM25" s="54">
        <v>1469</v>
      </c>
      <c r="AN25" s="54">
        <v>146</v>
      </c>
      <c r="AO25" s="36">
        <f t="shared" si="1"/>
        <v>1615</v>
      </c>
      <c r="AP25" s="54">
        <v>2660</v>
      </c>
      <c r="AQ25" s="54">
        <v>357</v>
      </c>
      <c r="AR25" s="36">
        <f t="shared" si="2"/>
        <v>3017</v>
      </c>
      <c r="AS25" s="36">
        <f t="shared" si="3"/>
        <v>8205</v>
      </c>
      <c r="AT25" s="36">
        <f t="shared" si="4"/>
        <v>963</v>
      </c>
      <c r="AU25" s="36">
        <f t="shared" si="5"/>
        <v>9168</v>
      </c>
      <c r="AV25" s="55">
        <v>224</v>
      </c>
      <c r="AW25" s="55">
        <v>227</v>
      </c>
      <c r="AX25" s="55">
        <f t="shared" si="6"/>
        <v>451</v>
      </c>
      <c r="AY25" s="55">
        <v>111</v>
      </c>
      <c r="AZ25" s="55">
        <v>64</v>
      </c>
      <c r="BA25" s="55">
        <f t="shared" si="7"/>
        <v>175</v>
      </c>
      <c r="BB25" s="55">
        <v>246</v>
      </c>
      <c r="BC25" s="55">
        <v>102</v>
      </c>
      <c r="BD25" s="55">
        <f t="shared" si="8"/>
        <v>348</v>
      </c>
      <c r="BE25" s="55">
        <f t="shared" si="9"/>
        <v>581</v>
      </c>
      <c r="BF25" s="55">
        <f t="shared" si="10"/>
        <v>393</v>
      </c>
      <c r="BG25" s="55">
        <f t="shared" si="11"/>
        <v>974</v>
      </c>
      <c r="BH25" s="54">
        <v>11799</v>
      </c>
      <c r="BI25" s="54">
        <v>49</v>
      </c>
      <c r="BJ25" s="36">
        <f t="shared" si="12"/>
        <v>11848</v>
      </c>
      <c r="BK25" s="54">
        <v>2104</v>
      </c>
      <c r="BL25" s="54">
        <v>9</v>
      </c>
      <c r="BM25" s="36">
        <f t="shared" si="13"/>
        <v>2113</v>
      </c>
      <c r="BN25" s="54">
        <v>1722</v>
      </c>
      <c r="BO25" s="54">
        <v>9</v>
      </c>
      <c r="BP25" s="36">
        <f t="shared" si="14"/>
        <v>1731</v>
      </c>
      <c r="BQ25" s="36">
        <f t="shared" si="15"/>
        <v>15625</v>
      </c>
      <c r="BR25" s="36">
        <f t="shared" si="16"/>
        <v>67</v>
      </c>
      <c r="BS25" s="36">
        <f t="shared" si="17"/>
        <v>15692</v>
      </c>
      <c r="BT25" s="90">
        <f t="shared" si="18"/>
        <v>156</v>
      </c>
      <c r="BU25" s="90">
        <f t="shared" si="19"/>
        <v>33</v>
      </c>
      <c r="BV25" s="91">
        <f t="shared" si="20"/>
        <v>189</v>
      </c>
      <c r="BW25" s="36"/>
      <c r="BX25" s="84">
        <f t="shared" si="21"/>
        <v>7.5888375828146847E-3</v>
      </c>
      <c r="BY25" s="83">
        <f t="shared" si="22"/>
        <v>-0.68421052631578949</v>
      </c>
      <c r="BZ25" s="83">
        <f t="shared" si="23"/>
        <v>-5.1923625566626793E-3</v>
      </c>
      <c r="CA25" s="71">
        <f t="shared" si="24"/>
        <v>-0.17433860385118335</v>
      </c>
      <c r="CB25" s="70">
        <v>24905.000000000036</v>
      </c>
      <c r="CC25" s="70">
        <v>228</v>
      </c>
      <c r="CD25" s="72">
        <v>2</v>
      </c>
    </row>
    <row r="26" spans="1:82" x14ac:dyDescent="0.25">
      <c r="A26" t="s">
        <v>5</v>
      </c>
      <c r="B26" t="s">
        <v>2152</v>
      </c>
      <c r="C26" t="s">
        <v>603</v>
      </c>
      <c r="D26" t="s">
        <v>1681</v>
      </c>
      <c r="E26" s="36">
        <v>5823</v>
      </c>
      <c r="F26" s="36">
        <v>889</v>
      </c>
      <c r="G26" s="36">
        <v>787</v>
      </c>
      <c r="H26" s="36">
        <v>7499</v>
      </c>
      <c r="I26" s="36">
        <v>2</v>
      </c>
      <c r="J26" s="36">
        <f t="shared" si="25"/>
        <v>7501</v>
      </c>
      <c r="K26" s="36">
        <v>13</v>
      </c>
      <c r="L26" s="36">
        <v>0</v>
      </c>
      <c r="M26" s="36">
        <v>0</v>
      </c>
      <c r="N26" s="36">
        <v>13</v>
      </c>
      <c r="O26" s="54">
        <v>3</v>
      </c>
      <c r="P26" s="54">
        <v>0</v>
      </c>
      <c r="Q26" s="54">
        <v>0</v>
      </c>
      <c r="R26" s="54">
        <v>3</v>
      </c>
      <c r="S26" s="55"/>
      <c r="T26" s="55"/>
      <c r="U26" s="55"/>
      <c r="V26" s="55"/>
      <c r="W26" s="54">
        <v>7</v>
      </c>
      <c r="X26" s="54">
        <v>2</v>
      </c>
      <c r="Y26" s="54">
        <v>2</v>
      </c>
      <c r="Z26" s="54">
        <v>11</v>
      </c>
      <c r="AA26" s="36"/>
      <c r="AB26" s="36"/>
      <c r="AC26" s="36"/>
      <c r="AD26" s="36"/>
      <c r="AE26" s="36"/>
      <c r="AF26" s="36"/>
      <c r="AG26" s="55"/>
      <c r="AH26" s="55"/>
      <c r="AI26" s="55"/>
      <c r="AJ26" s="54">
        <v>1175</v>
      </c>
      <c r="AK26" s="54">
        <v>142</v>
      </c>
      <c r="AL26" s="36">
        <f t="shared" si="0"/>
        <v>1317</v>
      </c>
      <c r="AM26" s="54">
        <v>224</v>
      </c>
      <c r="AN26" s="54">
        <v>20</v>
      </c>
      <c r="AO26" s="36">
        <f t="shared" si="1"/>
        <v>244</v>
      </c>
      <c r="AP26" s="54">
        <v>297</v>
      </c>
      <c r="AQ26" s="54">
        <v>49</v>
      </c>
      <c r="AR26" s="36">
        <f t="shared" si="2"/>
        <v>346</v>
      </c>
      <c r="AS26" s="36">
        <f t="shared" si="3"/>
        <v>1696</v>
      </c>
      <c r="AT26" s="36">
        <f t="shared" si="4"/>
        <v>211</v>
      </c>
      <c r="AU26" s="36">
        <f t="shared" si="5"/>
        <v>1907</v>
      </c>
      <c r="AV26" s="55">
        <v>58</v>
      </c>
      <c r="AW26" s="55">
        <v>68</v>
      </c>
      <c r="AX26" s="55">
        <f t="shared" si="6"/>
        <v>126</v>
      </c>
      <c r="AY26" s="55">
        <v>23</v>
      </c>
      <c r="AZ26" s="55">
        <v>8</v>
      </c>
      <c r="BA26" s="55">
        <f t="shared" si="7"/>
        <v>31</v>
      </c>
      <c r="BB26" s="55">
        <v>45</v>
      </c>
      <c r="BC26" s="55">
        <v>17</v>
      </c>
      <c r="BD26" s="55">
        <f t="shared" si="8"/>
        <v>62</v>
      </c>
      <c r="BE26" s="55">
        <f t="shared" si="9"/>
        <v>126</v>
      </c>
      <c r="BF26" s="55">
        <f t="shared" si="10"/>
        <v>93</v>
      </c>
      <c r="BG26" s="55">
        <f t="shared" si="11"/>
        <v>219</v>
      </c>
      <c r="BH26" s="54">
        <v>4289</v>
      </c>
      <c r="BI26" s="54">
        <v>10</v>
      </c>
      <c r="BJ26" s="36">
        <f t="shared" si="12"/>
        <v>4299</v>
      </c>
      <c r="BK26" s="54">
        <v>603</v>
      </c>
      <c r="BL26" s="54">
        <v>2</v>
      </c>
      <c r="BM26" s="36">
        <f t="shared" si="13"/>
        <v>605</v>
      </c>
      <c r="BN26" s="54">
        <v>372</v>
      </c>
      <c r="BO26" s="54">
        <v>2</v>
      </c>
      <c r="BP26" s="36">
        <f t="shared" si="14"/>
        <v>374</v>
      </c>
      <c r="BQ26" s="36">
        <f t="shared" si="15"/>
        <v>5264</v>
      </c>
      <c r="BR26" s="36">
        <f t="shared" si="16"/>
        <v>14</v>
      </c>
      <c r="BS26" s="36">
        <f t="shared" si="17"/>
        <v>5278</v>
      </c>
      <c r="BT26" s="90">
        <f t="shared" si="18"/>
        <v>58</v>
      </c>
      <c r="BU26" s="90">
        <f t="shared" si="19"/>
        <v>7</v>
      </c>
      <c r="BV26" s="91">
        <f t="shared" si="20"/>
        <v>65</v>
      </c>
      <c r="BW26" s="36"/>
      <c r="BX26" s="84">
        <f t="shared" si="21"/>
        <v>8.5627717033329009E-3</v>
      </c>
      <c r="BY26" s="83">
        <f t="shared" si="22"/>
        <v>-1.4509803921568627</v>
      </c>
      <c r="BZ26" s="83">
        <f t="shared" si="23"/>
        <v>-1.2424413844051659E-2</v>
      </c>
      <c r="CA26" s="71">
        <f t="shared" si="24"/>
        <v>-0.78345532624345904</v>
      </c>
      <c r="CB26" s="70">
        <v>7590.9999999999936</v>
      </c>
      <c r="CC26" s="70">
        <v>102</v>
      </c>
      <c r="CD26" s="79">
        <v>1</v>
      </c>
    </row>
    <row r="27" spans="1:82" x14ac:dyDescent="0.25">
      <c r="A27" t="s">
        <v>5</v>
      </c>
      <c r="B27" t="s">
        <v>2152</v>
      </c>
      <c r="C27" t="s">
        <v>605</v>
      </c>
      <c r="D27" t="s">
        <v>1683</v>
      </c>
      <c r="E27" s="36">
        <v>85547</v>
      </c>
      <c r="F27" s="36">
        <v>11095</v>
      </c>
      <c r="G27" s="36">
        <v>22854</v>
      </c>
      <c r="H27" s="36">
        <v>119496</v>
      </c>
      <c r="I27" s="36">
        <v>927</v>
      </c>
      <c r="J27" s="36">
        <f t="shared" si="25"/>
        <v>120423</v>
      </c>
      <c r="K27" s="36">
        <v>119</v>
      </c>
      <c r="L27" s="36">
        <v>20</v>
      </c>
      <c r="M27" s="36">
        <v>35</v>
      </c>
      <c r="N27" s="36">
        <v>174</v>
      </c>
      <c r="O27" s="54">
        <v>66</v>
      </c>
      <c r="P27" s="54">
        <v>12</v>
      </c>
      <c r="Q27" s="54">
        <v>18</v>
      </c>
      <c r="R27" s="54">
        <v>96</v>
      </c>
      <c r="S27" s="55">
        <v>6</v>
      </c>
      <c r="T27" s="55">
        <v>1</v>
      </c>
      <c r="U27" s="55">
        <v>0</v>
      </c>
      <c r="V27" s="55">
        <v>7</v>
      </c>
      <c r="W27" s="54">
        <v>313</v>
      </c>
      <c r="X27" s="54">
        <v>47</v>
      </c>
      <c r="Y27" s="54">
        <v>143</v>
      </c>
      <c r="Z27" s="54">
        <v>503</v>
      </c>
      <c r="AA27" s="36"/>
      <c r="AB27" s="36"/>
      <c r="AC27" s="36"/>
      <c r="AD27" s="36"/>
      <c r="AE27" s="36"/>
      <c r="AF27" s="36"/>
      <c r="AG27" s="55"/>
      <c r="AH27" s="55"/>
      <c r="AI27" s="55"/>
      <c r="AJ27" s="54">
        <v>40233</v>
      </c>
      <c r="AK27" s="54">
        <v>3350</v>
      </c>
      <c r="AL27" s="36">
        <f t="shared" si="0"/>
        <v>43583</v>
      </c>
      <c r="AM27" s="54">
        <v>6537</v>
      </c>
      <c r="AN27" s="54">
        <v>420</v>
      </c>
      <c r="AO27" s="36">
        <f t="shared" si="1"/>
        <v>6957</v>
      </c>
      <c r="AP27" s="54">
        <v>15686</v>
      </c>
      <c r="AQ27" s="54">
        <v>1706</v>
      </c>
      <c r="AR27" s="36">
        <f t="shared" si="2"/>
        <v>17392</v>
      </c>
      <c r="AS27" s="36">
        <f t="shared" si="3"/>
        <v>62456</v>
      </c>
      <c r="AT27" s="36">
        <f t="shared" si="4"/>
        <v>5476</v>
      </c>
      <c r="AU27" s="36">
        <f t="shared" si="5"/>
        <v>67932</v>
      </c>
      <c r="AV27" s="55">
        <v>1862</v>
      </c>
      <c r="AW27" s="55">
        <v>1230</v>
      </c>
      <c r="AX27" s="55">
        <f t="shared" si="6"/>
        <v>3092</v>
      </c>
      <c r="AY27" s="55">
        <v>343</v>
      </c>
      <c r="AZ27" s="55">
        <v>176</v>
      </c>
      <c r="BA27" s="55">
        <f t="shared" si="7"/>
        <v>519</v>
      </c>
      <c r="BB27" s="55">
        <v>1150</v>
      </c>
      <c r="BC27" s="55">
        <v>479</v>
      </c>
      <c r="BD27" s="55">
        <f t="shared" si="8"/>
        <v>1629</v>
      </c>
      <c r="BE27" s="55">
        <f t="shared" si="9"/>
        <v>3355</v>
      </c>
      <c r="BF27" s="55">
        <f t="shared" si="10"/>
        <v>1885</v>
      </c>
      <c r="BG27" s="55">
        <f t="shared" si="11"/>
        <v>5240</v>
      </c>
      <c r="BH27" s="54">
        <v>36988</v>
      </c>
      <c r="BI27" s="54">
        <v>263</v>
      </c>
      <c r="BJ27" s="36">
        <f t="shared" si="12"/>
        <v>37251</v>
      </c>
      <c r="BK27" s="54">
        <v>3366</v>
      </c>
      <c r="BL27" s="54">
        <v>26</v>
      </c>
      <c r="BM27" s="36">
        <f t="shared" si="13"/>
        <v>3392</v>
      </c>
      <c r="BN27" s="54">
        <v>3272</v>
      </c>
      <c r="BO27" s="54">
        <v>49</v>
      </c>
      <c r="BP27" s="36">
        <f t="shared" si="14"/>
        <v>3321</v>
      </c>
      <c r="BQ27" s="36">
        <f t="shared" si="15"/>
        <v>43626</v>
      </c>
      <c r="BR27" s="36">
        <f t="shared" si="16"/>
        <v>338</v>
      </c>
      <c r="BS27" s="36">
        <f t="shared" si="17"/>
        <v>43964</v>
      </c>
      <c r="BT27" s="90">
        <f t="shared" si="18"/>
        <v>1117</v>
      </c>
      <c r="BU27" s="90">
        <f t="shared" si="19"/>
        <v>147</v>
      </c>
      <c r="BV27" s="91">
        <f t="shared" si="20"/>
        <v>1264</v>
      </c>
      <c r="BW27" s="36"/>
      <c r="BX27" s="84">
        <f t="shared" si="21"/>
        <v>6.6763501914697022E-3</v>
      </c>
      <c r="BY27" s="83">
        <f t="shared" si="22"/>
        <v>-0.40909090909090912</v>
      </c>
      <c r="BZ27" s="83">
        <f t="shared" si="23"/>
        <v>-2.7312341692376056E-3</v>
      </c>
      <c r="CA27" s="71">
        <f t="shared" si="24"/>
        <v>3.2948982638842779E-2</v>
      </c>
      <c r="CB27" s="70">
        <v>189324.9999999998</v>
      </c>
      <c r="CC27" s="70">
        <v>1408</v>
      </c>
      <c r="CD27" s="74">
        <v>3</v>
      </c>
    </row>
    <row r="28" spans="1:82" x14ac:dyDescent="0.25">
      <c r="A28" t="s">
        <v>5</v>
      </c>
      <c r="B28" t="s">
        <v>2152</v>
      </c>
      <c r="C28" t="s">
        <v>613</v>
      </c>
      <c r="D28" t="s">
        <v>1690</v>
      </c>
      <c r="E28" s="36">
        <v>29011</v>
      </c>
      <c r="F28" s="36">
        <v>1587</v>
      </c>
      <c r="G28" s="36">
        <v>2035</v>
      </c>
      <c r="H28" s="36">
        <v>32633</v>
      </c>
      <c r="I28" s="36">
        <v>939</v>
      </c>
      <c r="J28" s="36">
        <f t="shared" si="25"/>
        <v>33572</v>
      </c>
      <c r="K28" s="36">
        <v>47</v>
      </c>
      <c r="L28" s="36">
        <v>1</v>
      </c>
      <c r="M28" s="36">
        <v>6</v>
      </c>
      <c r="N28" s="36">
        <v>54</v>
      </c>
      <c r="O28" s="54">
        <v>19</v>
      </c>
      <c r="P28" s="54">
        <v>1</v>
      </c>
      <c r="Q28" s="54">
        <v>1</v>
      </c>
      <c r="R28" s="54">
        <v>21</v>
      </c>
      <c r="S28" s="55"/>
      <c r="T28" s="55"/>
      <c r="U28" s="55"/>
      <c r="V28" s="55"/>
      <c r="W28" s="54">
        <v>96</v>
      </c>
      <c r="X28" s="54">
        <v>2</v>
      </c>
      <c r="Y28" s="54">
        <v>3</v>
      </c>
      <c r="Z28" s="54">
        <v>101</v>
      </c>
      <c r="AA28" s="36"/>
      <c r="AB28" s="36"/>
      <c r="AC28" s="36"/>
      <c r="AD28" s="36"/>
      <c r="AE28" s="36"/>
      <c r="AF28" s="36"/>
      <c r="AG28" s="55"/>
      <c r="AH28" s="55"/>
      <c r="AI28" s="55"/>
      <c r="AJ28" s="54">
        <v>3585</v>
      </c>
      <c r="AK28" s="54">
        <v>710</v>
      </c>
      <c r="AL28" s="36">
        <f t="shared" si="0"/>
        <v>4295</v>
      </c>
      <c r="AM28" s="54">
        <v>387</v>
      </c>
      <c r="AN28" s="54">
        <v>69</v>
      </c>
      <c r="AO28" s="36">
        <f t="shared" si="1"/>
        <v>456</v>
      </c>
      <c r="AP28" s="54">
        <v>814</v>
      </c>
      <c r="AQ28" s="54">
        <v>145</v>
      </c>
      <c r="AR28" s="36">
        <f t="shared" si="2"/>
        <v>959</v>
      </c>
      <c r="AS28" s="36">
        <f t="shared" si="3"/>
        <v>4786</v>
      </c>
      <c r="AT28" s="36">
        <f t="shared" si="4"/>
        <v>924</v>
      </c>
      <c r="AU28" s="36">
        <f t="shared" si="5"/>
        <v>5710</v>
      </c>
      <c r="AV28" s="55">
        <v>448</v>
      </c>
      <c r="AW28" s="55">
        <v>361</v>
      </c>
      <c r="AX28" s="55">
        <f t="shared" si="6"/>
        <v>809</v>
      </c>
      <c r="AY28" s="55">
        <v>85</v>
      </c>
      <c r="AZ28" s="55">
        <v>47</v>
      </c>
      <c r="BA28" s="55">
        <f t="shared" si="7"/>
        <v>132</v>
      </c>
      <c r="BB28" s="55">
        <v>226</v>
      </c>
      <c r="BC28" s="55">
        <v>73</v>
      </c>
      <c r="BD28" s="55">
        <f t="shared" si="8"/>
        <v>299</v>
      </c>
      <c r="BE28" s="55">
        <f t="shared" si="9"/>
        <v>759</v>
      </c>
      <c r="BF28" s="55">
        <f t="shared" si="10"/>
        <v>481</v>
      </c>
      <c r="BG28" s="55">
        <f t="shared" si="11"/>
        <v>1240</v>
      </c>
      <c r="BH28" s="54">
        <v>22892</v>
      </c>
      <c r="BI28" s="54">
        <v>89</v>
      </c>
      <c r="BJ28" s="36">
        <f t="shared" si="12"/>
        <v>22981</v>
      </c>
      <c r="BK28" s="54">
        <v>974</v>
      </c>
      <c r="BL28" s="54">
        <v>3</v>
      </c>
      <c r="BM28" s="36">
        <f t="shared" si="13"/>
        <v>977</v>
      </c>
      <c r="BN28" s="54">
        <v>729</v>
      </c>
      <c r="BO28" s="54">
        <v>8</v>
      </c>
      <c r="BP28" s="36">
        <f t="shared" si="14"/>
        <v>737</v>
      </c>
      <c r="BQ28" s="36">
        <f t="shared" si="15"/>
        <v>24595</v>
      </c>
      <c r="BR28" s="36">
        <f t="shared" si="16"/>
        <v>100</v>
      </c>
      <c r="BS28" s="36">
        <f t="shared" si="17"/>
        <v>24695</v>
      </c>
      <c r="BT28" s="90">
        <f t="shared" si="18"/>
        <v>764</v>
      </c>
      <c r="BU28" s="90">
        <f t="shared" si="19"/>
        <v>18</v>
      </c>
      <c r="BV28" s="91">
        <f t="shared" si="20"/>
        <v>782</v>
      </c>
      <c r="BW28" s="36"/>
      <c r="BX28" s="84">
        <f t="shared" si="21"/>
        <v>1.8486560601404224E-2</v>
      </c>
      <c r="BY28" s="83">
        <f t="shared" si="22"/>
        <v>-0.42922374429223742</v>
      </c>
      <c r="BZ28" s="83">
        <f t="shared" si="23"/>
        <v>-7.9348707604200777E-3</v>
      </c>
      <c r="CA28" s="71">
        <f t="shared" si="24"/>
        <v>-0.40532529653678584</v>
      </c>
      <c r="CB28" s="70">
        <v>42300.999999999993</v>
      </c>
      <c r="CC28" s="70">
        <v>876</v>
      </c>
      <c r="CD28" s="79">
        <v>1</v>
      </c>
    </row>
    <row r="29" spans="1:82" x14ac:dyDescent="0.25">
      <c r="A29" t="s">
        <v>5</v>
      </c>
      <c r="B29" t="s">
        <v>2152</v>
      </c>
      <c r="C29" t="s">
        <v>616</v>
      </c>
      <c r="D29" t="s">
        <v>1338</v>
      </c>
      <c r="E29" s="36">
        <v>6723</v>
      </c>
      <c r="F29" s="36">
        <v>797</v>
      </c>
      <c r="G29" s="36">
        <v>550</v>
      </c>
      <c r="H29" s="36">
        <v>8070</v>
      </c>
      <c r="I29" s="36"/>
      <c r="J29" s="36"/>
      <c r="K29" s="36">
        <v>9</v>
      </c>
      <c r="L29" s="36">
        <v>1</v>
      </c>
      <c r="M29" s="36">
        <v>4</v>
      </c>
      <c r="N29" s="36">
        <v>14</v>
      </c>
      <c r="O29" s="54">
        <v>6</v>
      </c>
      <c r="P29" s="54">
        <v>0</v>
      </c>
      <c r="Q29" s="54">
        <v>1</v>
      </c>
      <c r="R29" s="54">
        <v>7</v>
      </c>
      <c r="S29" s="55"/>
      <c r="T29" s="55"/>
      <c r="U29" s="55"/>
      <c r="V29" s="55"/>
      <c r="W29" s="54">
        <v>8</v>
      </c>
      <c r="X29" s="54">
        <v>1</v>
      </c>
      <c r="Y29" s="54">
        <v>0</v>
      </c>
      <c r="Z29" s="54">
        <v>9</v>
      </c>
      <c r="AA29" s="36"/>
      <c r="AB29" s="36"/>
      <c r="AC29" s="36"/>
      <c r="AD29" s="36"/>
      <c r="AE29" s="36"/>
      <c r="AF29" s="36"/>
      <c r="AG29" s="55"/>
      <c r="AH29" s="55"/>
      <c r="AI29" s="55"/>
      <c r="AJ29" s="54">
        <v>797</v>
      </c>
      <c r="AK29" s="54">
        <v>116</v>
      </c>
      <c r="AL29" s="36">
        <f t="shared" si="0"/>
        <v>913</v>
      </c>
      <c r="AM29" s="54">
        <v>151</v>
      </c>
      <c r="AN29" s="54">
        <v>9</v>
      </c>
      <c r="AO29" s="36">
        <f t="shared" si="1"/>
        <v>160</v>
      </c>
      <c r="AP29" s="54">
        <v>143</v>
      </c>
      <c r="AQ29" s="54">
        <v>22</v>
      </c>
      <c r="AR29" s="36">
        <f t="shared" si="2"/>
        <v>165</v>
      </c>
      <c r="AS29" s="36">
        <f t="shared" si="3"/>
        <v>1091</v>
      </c>
      <c r="AT29" s="36">
        <f t="shared" si="4"/>
        <v>147</v>
      </c>
      <c r="AU29" s="36">
        <f t="shared" si="5"/>
        <v>1238</v>
      </c>
      <c r="AV29" s="55">
        <v>123</v>
      </c>
      <c r="AW29" s="55">
        <v>80</v>
      </c>
      <c r="AX29" s="55">
        <f t="shared" si="6"/>
        <v>203</v>
      </c>
      <c r="AY29" s="55">
        <v>43</v>
      </c>
      <c r="AZ29" s="55">
        <v>18</v>
      </c>
      <c r="BA29" s="55">
        <f t="shared" si="7"/>
        <v>61</v>
      </c>
      <c r="BB29" s="55">
        <v>45</v>
      </c>
      <c r="BC29" s="55">
        <v>16</v>
      </c>
      <c r="BD29" s="55">
        <f t="shared" si="8"/>
        <v>61</v>
      </c>
      <c r="BE29" s="55">
        <f t="shared" si="9"/>
        <v>211</v>
      </c>
      <c r="BF29" s="55">
        <f t="shared" si="10"/>
        <v>114</v>
      </c>
      <c r="BG29" s="55">
        <f t="shared" si="11"/>
        <v>325</v>
      </c>
      <c r="BH29" s="54">
        <v>5531</v>
      </c>
      <c r="BI29" s="54">
        <v>13</v>
      </c>
      <c r="BJ29" s="36">
        <f t="shared" si="12"/>
        <v>5544</v>
      </c>
      <c r="BK29" s="54">
        <v>568</v>
      </c>
      <c r="BL29" s="54">
        <v>3</v>
      </c>
      <c r="BM29" s="36">
        <f t="shared" si="13"/>
        <v>571</v>
      </c>
      <c r="BN29" s="54">
        <v>315</v>
      </c>
      <c r="BO29" s="54">
        <v>2</v>
      </c>
      <c r="BP29" s="36">
        <f t="shared" si="14"/>
        <v>317</v>
      </c>
      <c r="BQ29" s="36">
        <f t="shared" si="15"/>
        <v>6414</v>
      </c>
      <c r="BR29" s="36">
        <f t="shared" si="16"/>
        <v>18</v>
      </c>
      <c r="BS29" s="36">
        <f t="shared" si="17"/>
        <v>6432</v>
      </c>
      <c r="BT29" s="90">
        <f t="shared" si="18"/>
        <v>40</v>
      </c>
      <c r="BU29" s="90">
        <f t="shared" si="19"/>
        <v>3</v>
      </c>
      <c r="BV29" s="91">
        <f t="shared" si="20"/>
        <v>43</v>
      </c>
      <c r="BW29" s="36"/>
      <c r="BX29" s="84">
        <f t="shared" si="21"/>
        <v>5.1032518395442593E-3</v>
      </c>
      <c r="BY29" s="83">
        <f t="shared" si="22"/>
        <v>-1.6756756756756757</v>
      </c>
      <c r="BZ29" s="83">
        <f t="shared" si="23"/>
        <v>-8.5513949743714606E-3</v>
      </c>
      <c r="CA29" s="71">
        <f t="shared" si="24"/>
        <v>-0.45725180999118936</v>
      </c>
      <c r="CB29" s="70">
        <v>8426.0000000000146</v>
      </c>
      <c r="CC29" s="70">
        <v>74</v>
      </c>
      <c r="CD29" s="79">
        <v>1</v>
      </c>
    </row>
    <row r="30" spans="1:82" x14ac:dyDescent="0.25">
      <c r="A30" t="s">
        <v>5</v>
      </c>
      <c r="B30" t="s">
        <v>2152</v>
      </c>
      <c r="C30" t="s">
        <v>620</v>
      </c>
      <c r="D30" t="s">
        <v>1696</v>
      </c>
      <c r="E30" s="36">
        <v>2754</v>
      </c>
      <c r="F30" s="36">
        <v>608</v>
      </c>
      <c r="G30" s="36">
        <v>773</v>
      </c>
      <c r="H30" s="36">
        <v>4135</v>
      </c>
      <c r="I30" s="36"/>
      <c r="J30" s="36"/>
      <c r="K30" s="36">
        <v>7</v>
      </c>
      <c r="L30" s="36">
        <v>0</v>
      </c>
      <c r="M30" s="36">
        <v>2</v>
      </c>
      <c r="N30" s="36">
        <v>9</v>
      </c>
      <c r="O30" s="54">
        <v>1</v>
      </c>
      <c r="P30" s="54">
        <v>0</v>
      </c>
      <c r="Q30" s="54">
        <v>0</v>
      </c>
      <c r="R30" s="54">
        <v>1</v>
      </c>
      <c r="S30" s="55"/>
      <c r="T30" s="55"/>
      <c r="U30" s="55"/>
      <c r="V30" s="55"/>
      <c r="W30" s="54">
        <v>2</v>
      </c>
      <c r="X30" s="54">
        <v>2</v>
      </c>
      <c r="Y30" s="54">
        <v>4</v>
      </c>
      <c r="Z30" s="54">
        <v>8</v>
      </c>
      <c r="AA30" s="36"/>
      <c r="AB30" s="36"/>
      <c r="AC30" s="36"/>
      <c r="AD30" s="36"/>
      <c r="AE30" s="36"/>
      <c r="AF30" s="36"/>
      <c r="AG30" s="55"/>
      <c r="AH30" s="55"/>
      <c r="AI30" s="55"/>
      <c r="AJ30" s="54">
        <v>672</v>
      </c>
      <c r="AK30" s="54">
        <v>72</v>
      </c>
      <c r="AL30" s="36">
        <f t="shared" si="0"/>
        <v>744</v>
      </c>
      <c r="AM30" s="54">
        <v>202</v>
      </c>
      <c r="AN30" s="54">
        <v>17</v>
      </c>
      <c r="AO30" s="36">
        <f t="shared" si="1"/>
        <v>219</v>
      </c>
      <c r="AP30" s="54">
        <v>339</v>
      </c>
      <c r="AQ30" s="54">
        <v>28</v>
      </c>
      <c r="AR30" s="36">
        <f t="shared" si="2"/>
        <v>367</v>
      </c>
      <c r="AS30" s="36">
        <f t="shared" si="3"/>
        <v>1213</v>
      </c>
      <c r="AT30" s="36">
        <f t="shared" si="4"/>
        <v>117</v>
      </c>
      <c r="AU30" s="36">
        <f t="shared" si="5"/>
        <v>1330</v>
      </c>
      <c r="AV30" s="55">
        <v>25</v>
      </c>
      <c r="AW30" s="55">
        <v>32</v>
      </c>
      <c r="AX30" s="55">
        <f t="shared" si="6"/>
        <v>57</v>
      </c>
      <c r="AY30" s="55">
        <v>8</v>
      </c>
      <c r="AZ30" s="55">
        <v>10</v>
      </c>
      <c r="BA30" s="55">
        <f t="shared" si="7"/>
        <v>18</v>
      </c>
      <c r="BB30" s="55">
        <v>33</v>
      </c>
      <c r="BC30" s="55">
        <v>18</v>
      </c>
      <c r="BD30" s="55">
        <f t="shared" si="8"/>
        <v>51</v>
      </c>
      <c r="BE30" s="55">
        <f t="shared" si="9"/>
        <v>66</v>
      </c>
      <c r="BF30" s="55">
        <f t="shared" si="10"/>
        <v>60</v>
      </c>
      <c r="BG30" s="55">
        <f t="shared" si="11"/>
        <v>126</v>
      </c>
      <c r="BH30" s="54">
        <v>1908</v>
      </c>
      <c r="BI30" s="54">
        <v>11</v>
      </c>
      <c r="BJ30" s="36">
        <f t="shared" si="12"/>
        <v>1919</v>
      </c>
      <c r="BK30" s="54">
        <v>362</v>
      </c>
      <c r="BL30" s="54">
        <v>0</v>
      </c>
      <c r="BM30" s="36">
        <f t="shared" si="13"/>
        <v>362</v>
      </c>
      <c r="BN30" s="54">
        <v>343</v>
      </c>
      <c r="BO30" s="54">
        <v>0</v>
      </c>
      <c r="BP30" s="36">
        <f t="shared" si="14"/>
        <v>343</v>
      </c>
      <c r="BQ30" s="36">
        <f t="shared" si="15"/>
        <v>2613</v>
      </c>
      <c r="BR30" s="36">
        <f t="shared" si="16"/>
        <v>11</v>
      </c>
      <c r="BS30" s="36">
        <f t="shared" si="17"/>
        <v>2624</v>
      </c>
      <c r="BT30" s="90">
        <f t="shared" si="18"/>
        <v>24</v>
      </c>
      <c r="BU30" s="90">
        <f t="shared" si="19"/>
        <v>7</v>
      </c>
      <c r="BV30" s="91">
        <f t="shared" si="20"/>
        <v>31</v>
      </c>
      <c r="BW30" s="36"/>
      <c r="BX30" s="84">
        <f t="shared" si="21"/>
        <v>7.6942169272772405E-3</v>
      </c>
      <c r="BY30" s="83">
        <f t="shared" si="22"/>
        <v>0.27586206896551724</v>
      </c>
      <c r="BZ30" s="83">
        <f t="shared" si="23"/>
        <v>2.1225426006282041E-3</v>
      </c>
      <c r="CA30" s="71">
        <f t="shared" si="24"/>
        <v>0.44175645368649819</v>
      </c>
      <c r="CB30" s="70">
        <v>4028.9999999999995</v>
      </c>
      <c r="CC30" s="70">
        <v>29</v>
      </c>
      <c r="CD30" s="80">
        <v>4</v>
      </c>
    </row>
    <row r="31" spans="1:82" x14ac:dyDescent="0.25">
      <c r="A31" t="s">
        <v>5</v>
      </c>
      <c r="B31" t="s">
        <v>2152</v>
      </c>
      <c r="C31" t="s">
        <v>648</v>
      </c>
      <c r="D31" t="s">
        <v>1722</v>
      </c>
      <c r="E31" s="36">
        <v>20825</v>
      </c>
      <c r="F31" s="36">
        <v>5554</v>
      </c>
      <c r="G31" s="36">
        <v>13712</v>
      </c>
      <c r="H31" s="36">
        <v>40091</v>
      </c>
      <c r="I31" s="36"/>
      <c r="J31" s="36"/>
      <c r="K31" s="36">
        <v>60</v>
      </c>
      <c r="L31" s="36">
        <v>12</v>
      </c>
      <c r="M31" s="36">
        <v>32</v>
      </c>
      <c r="N31" s="36">
        <v>104</v>
      </c>
      <c r="O31" s="54">
        <v>18</v>
      </c>
      <c r="P31" s="54">
        <v>2</v>
      </c>
      <c r="Q31" s="54">
        <v>13</v>
      </c>
      <c r="R31" s="54">
        <v>33</v>
      </c>
      <c r="S31" s="55">
        <v>1</v>
      </c>
      <c r="T31" s="55">
        <v>0</v>
      </c>
      <c r="U31" s="55">
        <v>2</v>
      </c>
      <c r="V31" s="55">
        <v>3</v>
      </c>
      <c r="W31" s="54">
        <v>51</v>
      </c>
      <c r="X31" s="54">
        <v>16</v>
      </c>
      <c r="Y31" s="54">
        <v>33</v>
      </c>
      <c r="Z31" s="54">
        <v>100</v>
      </c>
      <c r="AA31" s="36"/>
      <c r="AB31" s="36"/>
      <c r="AC31" s="36"/>
      <c r="AD31" s="36"/>
      <c r="AE31" s="36"/>
      <c r="AF31" s="36"/>
      <c r="AG31" s="55"/>
      <c r="AH31" s="55"/>
      <c r="AI31" s="55"/>
      <c r="AJ31" s="54">
        <v>8174</v>
      </c>
      <c r="AK31" s="54">
        <v>1007</v>
      </c>
      <c r="AL31" s="36">
        <f t="shared" si="0"/>
        <v>9181</v>
      </c>
      <c r="AM31" s="54">
        <v>2604</v>
      </c>
      <c r="AN31" s="54">
        <v>288</v>
      </c>
      <c r="AO31" s="36">
        <f t="shared" si="1"/>
        <v>2892</v>
      </c>
      <c r="AP31" s="54">
        <v>8658</v>
      </c>
      <c r="AQ31" s="54">
        <v>1112</v>
      </c>
      <c r="AR31" s="36">
        <f t="shared" si="2"/>
        <v>9770</v>
      </c>
      <c r="AS31" s="36">
        <f t="shared" si="3"/>
        <v>19436</v>
      </c>
      <c r="AT31" s="36">
        <f t="shared" si="4"/>
        <v>2407</v>
      </c>
      <c r="AU31" s="36">
        <f t="shared" si="5"/>
        <v>21843</v>
      </c>
      <c r="AV31" s="55">
        <v>248</v>
      </c>
      <c r="AW31" s="55">
        <v>301</v>
      </c>
      <c r="AX31" s="55">
        <f t="shared" si="6"/>
        <v>549</v>
      </c>
      <c r="AY31" s="55">
        <v>104</v>
      </c>
      <c r="AZ31" s="55">
        <v>71</v>
      </c>
      <c r="BA31" s="55">
        <f t="shared" si="7"/>
        <v>175</v>
      </c>
      <c r="BB31" s="55">
        <v>386</v>
      </c>
      <c r="BC31" s="55">
        <v>192</v>
      </c>
      <c r="BD31" s="55">
        <f t="shared" si="8"/>
        <v>578</v>
      </c>
      <c r="BE31" s="55">
        <f t="shared" si="9"/>
        <v>738</v>
      </c>
      <c r="BF31" s="55">
        <f t="shared" si="10"/>
        <v>564</v>
      </c>
      <c r="BG31" s="55">
        <f t="shared" si="11"/>
        <v>1302</v>
      </c>
      <c r="BH31" s="54">
        <v>10610</v>
      </c>
      <c r="BI31" s="54">
        <v>50</v>
      </c>
      <c r="BJ31" s="36">
        <f t="shared" si="12"/>
        <v>10660</v>
      </c>
      <c r="BK31" s="54">
        <v>2352</v>
      </c>
      <c r="BL31" s="54">
        <v>8</v>
      </c>
      <c r="BM31" s="36">
        <f t="shared" si="13"/>
        <v>2360</v>
      </c>
      <c r="BN31" s="54">
        <v>2992</v>
      </c>
      <c r="BO31" s="54">
        <v>30</v>
      </c>
      <c r="BP31" s="36">
        <f t="shared" si="14"/>
        <v>3022</v>
      </c>
      <c r="BQ31" s="36">
        <f t="shared" si="15"/>
        <v>15954</v>
      </c>
      <c r="BR31" s="36">
        <f t="shared" si="16"/>
        <v>88</v>
      </c>
      <c r="BS31" s="36">
        <f t="shared" si="17"/>
        <v>16042</v>
      </c>
      <c r="BT31" s="90">
        <f t="shared" si="18"/>
        <v>305</v>
      </c>
      <c r="BU31" s="90">
        <f t="shared" si="19"/>
        <v>97</v>
      </c>
      <c r="BV31" s="91">
        <f t="shared" si="20"/>
        <v>402</v>
      </c>
      <c r="BW31" s="36"/>
      <c r="BX31" s="84">
        <f t="shared" si="21"/>
        <v>7.7881318170370242E-3</v>
      </c>
      <c r="BY31" s="83">
        <f t="shared" si="22"/>
        <v>-0.27777777777777779</v>
      </c>
      <c r="BZ31" s="83">
        <f t="shared" si="23"/>
        <v>-2.1633699491769511E-3</v>
      </c>
      <c r="CA31" s="71">
        <f t="shared" si="24"/>
        <v>8.0777126929018603E-2</v>
      </c>
      <c r="CB31" s="70">
        <v>51616.999999999993</v>
      </c>
      <c r="CC31" s="70">
        <v>432</v>
      </c>
      <c r="CD31" s="74">
        <v>3</v>
      </c>
    </row>
    <row r="32" spans="1:82" x14ac:dyDescent="0.25">
      <c r="A32" t="s">
        <v>5</v>
      </c>
      <c r="B32" t="s">
        <v>2152</v>
      </c>
      <c r="C32" t="s">
        <v>659</v>
      </c>
      <c r="D32" t="s">
        <v>1732</v>
      </c>
      <c r="E32" s="36">
        <v>3023</v>
      </c>
      <c r="F32" s="36">
        <v>1004</v>
      </c>
      <c r="G32" s="36">
        <v>1703</v>
      </c>
      <c r="H32" s="36">
        <v>5730</v>
      </c>
      <c r="I32" s="36"/>
      <c r="J32" s="36"/>
      <c r="K32" s="36">
        <v>2</v>
      </c>
      <c r="L32" s="36">
        <v>2</v>
      </c>
      <c r="M32" s="36">
        <v>2</v>
      </c>
      <c r="N32" s="36">
        <v>6</v>
      </c>
      <c r="O32" s="54">
        <v>1</v>
      </c>
      <c r="P32" s="54">
        <v>0</v>
      </c>
      <c r="Q32" s="54">
        <v>3</v>
      </c>
      <c r="R32" s="54">
        <v>4</v>
      </c>
      <c r="S32" s="55"/>
      <c r="T32" s="55"/>
      <c r="U32" s="55"/>
      <c r="V32" s="55"/>
      <c r="W32" s="54">
        <v>6</v>
      </c>
      <c r="X32" s="54">
        <v>3</v>
      </c>
      <c r="Y32" s="54">
        <v>5</v>
      </c>
      <c r="Z32" s="54">
        <v>14</v>
      </c>
      <c r="AA32" s="36"/>
      <c r="AB32" s="36"/>
      <c r="AC32" s="36"/>
      <c r="AD32" s="36"/>
      <c r="AE32" s="36"/>
      <c r="AF32" s="36"/>
      <c r="AG32" s="55"/>
      <c r="AH32" s="55"/>
      <c r="AI32" s="55"/>
      <c r="AJ32" s="54">
        <v>955</v>
      </c>
      <c r="AK32" s="54">
        <v>96</v>
      </c>
      <c r="AL32" s="36">
        <f t="shared" si="0"/>
        <v>1051</v>
      </c>
      <c r="AM32" s="54">
        <v>440</v>
      </c>
      <c r="AN32" s="54">
        <v>30</v>
      </c>
      <c r="AO32" s="36">
        <f t="shared" si="1"/>
        <v>470</v>
      </c>
      <c r="AP32" s="54">
        <v>914</v>
      </c>
      <c r="AQ32" s="54">
        <v>99</v>
      </c>
      <c r="AR32" s="36">
        <f t="shared" si="2"/>
        <v>1013</v>
      </c>
      <c r="AS32" s="36">
        <f t="shared" si="3"/>
        <v>2309</v>
      </c>
      <c r="AT32" s="36">
        <f t="shared" si="4"/>
        <v>225</v>
      </c>
      <c r="AU32" s="36">
        <f t="shared" si="5"/>
        <v>2534</v>
      </c>
      <c r="AV32" s="55">
        <v>33</v>
      </c>
      <c r="AW32" s="55">
        <v>34</v>
      </c>
      <c r="AX32" s="55">
        <f t="shared" si="6"/>
        <v>67</v>
      </c>
      <c r="AY32" s="55">
        <v>14</v>
      </c>
      <c r="AZ32" s="55">
        <v>7</v>
      </c>
      <c r="BA32" s="55">
        <f t="shared" si="7"/>
        <v>21</v>
      </c>
      <c r="BB32" s="55">
        <v>73</v>
      </c>
      <c r="BC32" s="55">
        <v>21</v>
      </c>
      <c r="BD32" s="55">
        <f t="shared" si="8"/>
        <v>94</v>
      </c>
      <c r="BE32" s="55">
        <f t="shared" si="9"/>
        <v>120</v>
      </c>
      <c r="BF32" s="55">
        <f t="shared" si="10"/>
        <v>62</v>
      </c>
      <c r="BG32" s="55">
        <f t="shared" si="11"/>
        <v>182</v>
      </c>
      <c r="BH32" s="54">
        <v>1861</v>
      </c>
      <c r="BI32" s="54">
        <v>10</v>
      </c>
      <c r="BJ32" s="36">
        <f t="shared" si="12"/>
        <v>1871</v>
      </c>
      <c r="BK32" s="54">
        <v>498</v>
      </c>
      <c r="BL32" s="54">
        <v>3</v>
      </c>
      <c r="BM32" s="36">
        <f t="shared" si="13"/>
        <v>501</v>
      </c>
      <c r="BN32" s="54">
        <v>569</v>
      </c>
      <c r="BO32" s="54">
        <v>5</v>
      </c>
      <c r="BP32" s="36">
        <f t="shared" si="14"/>
        <v>574</v>
      </c>
      <c r="BQ32" s="36">
        <f t="shared" si="15"/>
        <v>2928</v>
      </c>
      <c r="BR32" s="36">
        <f t="shared" si="16"/>
        <v>18</v>
      </c>
      <c r="BS32" s="36">
        <f t="shared" si="17"/>
        <v>2946</v>
      </c>
      <c r="BT32" s="90">
        <f t="shared" si="18"/>
        <v>25</v>
      </c>
      <c r="BU32" s="90">
        <f t="shared" si="19"/>
        <v>7</v>
      </c>
      <c r="BV32" s="91">
        <f t="shared" si="20"/>
        <v>32</v>
      </c>
      <c r="BW32" s="36"/>
      <c r="BX32" s="84">
        <f t="shared" si="21"/>
        <v>4.6545454545454494E-3</v>
      </c>
      <c r="BY32" s="83">
        <f t="shared" si="22"/>
        <v>-0.63157894736842102</v>
      </c>
      <c r="BZ32" s="83">
        <f t="shared" si="23"/>
        <v>-2.9397129186602838E-3</v>
      </c>
      <c r="CA32" s="71">
        <f t="shared" si="24"/>
        <v>1.5389940606298051E-2</v>
      </c>
      <c r="CB32" s="70">
        <v>6875.0000000000073</v>
      </c>
      <c r="CC32" s="70">
        <v>38</v>
      </c>
      <c r="CD32" s="74">
        <v>3</v>
      </c>
    </row>
    <row r="33" spans="1:82" x14ac:dyDescent="0.25">
      <c r="A33" t="s">
        <v>5</v>
      </c>
      <c r="B33" t="s">
        <v>2152</v>
      </c>
      <c r="C33" t="s">
        <v>662</v>
      </c>
      <c r="D33" t="s">
        <v>1734</v>
      </c>
      <c r="E33" s="36">
        <v>102139</v>
      </c>
      <c r="F33" s="36">
        <v>36695</v>
      </c>
      <c r="G33" s="36">
        <v>170561</v>
      </c>
      <c r="H33" s="36">
        <v>309395</v>
      </c>
      <c r="I33" s="36">
        <v>9</v>
      </c>
      <c r="J33" s="36">
        <f>H33+I33</f>
        <v>309404</v>
      </c>
      <c r="K33" s="36">
        <v>194</v>
      </c>
      <c r="L33" s="36">
        <v>90</v>
      </c>
      <c r="M33" s="36">
        <v>280</v>
      </c>
      <c r="N33" s="36">
        <v>564</v>
      </c>
      <c r="O33" s="54">
        <v>87</v>
      </c>
      <c r="P33" s="54">
        <v>43</v>
      </c>
      <c r="Q33" s="54">
        <v>151</v>
      </c>
      <c r="R33" s="54">
        <v>281</v>
      </c>
      <c r="S33" s="55">
        <v>4</v>
      </c>
      <c r="T33" s="55">
        <v>0</v>
      </c>
      <c r="U33" s="55">
        <v>6</v>
      </c>
      <c r="V33" s="55">
        <v>10</v>
      </c>
      <c r="W33" s="54">
        <v>619</v>
      </c>
      <c r="X33" s="54">
        <v>84</v>
      </c>
      <c r="Y33" s="54">
        <v>547</v>
      </c>
      <c r="Z33" s="54">
        <v>1250</v>
      </c>
      <c r="AA33" s="36"/>
      <c r="AB33" s="36"/>
      <c r="AC33" s="36"/>
      <c r="AD33" s="36"/>
      <c r="AE33" s="36"/>
      <c r="AF33" s="36"/>
      <c r="AG33" s="55"/>
      <c r="AH33" s="55"/>
      <c r="AI33" s="55"/>
      <c r="AJ33" s="54">
        <v>47619</v>
      </c>
      <c r="AK33" s="54">
        <v>4663</v>
      </c>
      <c r="AL33" s="36">
        <f t="shared" si="0"/>
        <v>52282</v>
      </c>
      <c r="AM33" s="54">
        <v>19816</v>
      </c>
      <c r="AN33" s="54">
        <v>1671</v>
      </c>
      <c r="AO33" s="36">
        <f t="shared" si="1"/>
        <v>21487</v>
      </c>
      <c r="AP33" s="54">
        <v>114723</v>
      </c>
      <c r="AQ33" s="54">
        <v>17419</v>
      </c>
      <c r="AR33" s="36">
        <f t="shared" si="2"/>
        <v>132142</v>
      </c>
      <c r="AS33" s="36">
        <f t="shared" si="3"/>
        <v>182158</v>
      </c>
      <c r="AT33" s="36">
        <f t="shared" si="4"/>
        <v>23753</v>
      </c>
      <c r="AU33" s="36">
        <f t="shared" si="5"/>
        <v>205911</v>
      </c>
      <c r="AV33" s="55">
        <v>1178</v>
      </c>
      <c r="AW33" s="55">
        <v>1510</v>
      </c>
      <c r="AX33" s="55">
        <f t="shared" si="6"/>
        <v>2688</v>
      </c>
      <c r="AY33" s="55">
        <v>551</v>
      </c>
      <c r="AZ33" s="55">
        <v>575</v>
      </c>
      <c r="BA33" s="55">
        <f t="shared" si="7"/>
        <v>1126</v>
      </c>
      <c r="BB33" s="55">
        <v>4786</v>
      </c>
      <c r="BC33" s="55">
        <v>3028</v>
      </c>
      <c r="BD33" s="55">
        <f t="shared" si="8"/>
        <v>7814</v>
      </c>
      <c r="BE33" s="55">
        <f t="shared" si="9"/>
        <v>6515</v>
      </c>
      <c r="BF33" s="55">
        <f t="shared" si="10"/>
        <v>5113</v>
      </c>
      <c r="BG33" s="55">
        <f t="shared" si="11"/>
        <v>11628</v>
      </c>
      <c r="BH33" s="54">
        <v>44668</v>
      </c>
      <c r="BI33" s="54">
        <v>299</v>
      </c>
      <c r="BJ33" s="36">
        <f t="shared" si="12"/>
        <v>44967</v>
      </c>
      <c r="BK33" s="54">
        <v>13389</v>
      </c>
      <c r="BL33" s="54">
        <v>99</v>
      </c>
      <c r="BM33" s="36">
        <f t="shared" si="13"/>
        <v>13488</v>
      </c>
      <c r="BN33" s="54">
        <v>26135</v>
      </c>
      <c r="BO33" s="54">
        <v>763</v>
      </c>
      <c r="BP33" s="36">
        <f t="shared" si="14"/>
        <v>26898</v>
      </c>
      <c r="BQ33" s="36">
        <f t="shared" si="15"/>
        <v>84192</v>
      </c>
      <c r="BR33" s="36">
        <f t="shared" si="16"/>
        <v>1161</v>
      </c>
      <c r="BS33" s="36">
        <f t="shared" si="17"/>
        <v>85353</v>
      </c>
      <c r="BT33" s="90">
        <f t="shared" si="18"/>
        <v>1298</v>
      </c>
      <c r="BU33" s="90">
        <f t="shared" si="19"/>
        <v>377</v>
      </c>
      <c r="BV33" s="91">
        <f t="shared" si="20"/>
        <v>1675</v>
      </c>
      <c r="BW33" s="36"/>
      <c r="BX33" s="84">
        <f t="shared" si="21"/>
        <v>3.5380621558310402E-3</v>
      </c>
      <c r="BY33" s="83">
        <f t="shared" si="22"/>
        <v>-0.48846960167714887</v>
      </c>
      <c r="BZ33" s="83">
        <f t="shared" si="23"/>
        <v>-1.7282358119677828E-3</v>
      </c>
      <c r="CA33" s="71">
        <f t="shared" si="24"/>
        <v>0.11742613132975076</v>
      </c>
      <c r="CB33" s="70">
        <v>473423.00000000041</v>
      </c>
      <c r="CC33" s="70">
        <v>1908</v>
      </c>
      <c r="CD33" s="74">
        <v>3</v>
      </c>
    </row>
    <row r="34" spans="1:82" x14ac:dyDescent="0.25">
      <c r="A34" t="s">
        <v>5</v>
      </c>
      <c r="B34" t="s">
        <v>2152</v>
      </c>
      <c r="C34" t="s">
        <v>668</v>
      </c>
      <c r="D34" t="s">
        <v>1740</v>
      </c>
      <c r="E34" s="36">
        <v>6450</v>
      </c>
      <c r="F34" s="36">
        <v>1175</v>
      </c>
      <c r="G34" s="36">
        <v>1173</v>
      </c>
      <c r="H34" s="36">
        <v>8798</v>
      </c>
      <c r="I34" s="36">
        <v>1</v>
      </c>
      <c r="J34" s="36">
        <f>H34+I34</f>
        <v>8799</v>
      </c>
      <c r="K34" s="36">
        <v>12</v>
      </c>
      <c r="L34" s="36">
        <v>3</v>
      </c>
      <c r="M34" s="36">
        <v>1</v>
      </c>
      <c r="N34" s="36">
        <v>16</v>
      </c>
      <c r="O34" s="54">
        <v>5</v>
      </c>
      <c r="P34" s="54">
        <v>0</v>
      </c>
      <c r="Q34" s="54">
        <v>0</v>
      </c>
      <c r="R34" s="54">
        <v>5</v>
      </c>
      <c r="S34" s="55">
        <v>0</v>
      </c>
      <c r="T34" s="55">
        <v>1</v>
      </c>
      <c r="U34" s="55">
        <v>0</v>
      </c>
      <c r="V34" s="55">
        <v>1</v>
      </c>
      <c r="W34" s="54">
        <v>9</v>
      </c>
      <c r="X34" s="54">
        <v>4</v>
      </c>
      <c r="Y34" s="54">
        <v>0</v>
      </c>
      <c r="Z34" s="54">
        <v>13</v>
      </c>
      <c r="AA34" s="36"/>
      <c r="AB34" s="36"/>
      <c r="AC34" s="36"/>
      <c r="AD34" s="36"/>
      <c r="AE34" s="36"/>
      <c r="AF34" s="36"/>
      <c r="AG34" s="55"/>
      <c r="AH34" s="55"/>
      <c r="AI34" s="55"/>
      <c r="AJ34" s="54">
        <v>911</v>
      </c>
      <c r="AK34" s="54">
        <v>140</v>
      </c>
      <c r="AL34" s="36">
        <f t="shared" si="0"/>
        <v>1051</v>
      </c>
      <c r="AM34" s="54">
        <v>292</v>
      </c>
      <c r="AN34" s="54">
        <v>38</v>
      </c>
      <c r="AO34" s="36">
        <f t="shared" si="1"/>
        <v>330</v>
      </c>
      <c r="AP34" s="54">
        <v>493</v>
      </c>
      <c r="AQ34" s="54">
        <v>87</v>
      </c>
      <c r="AR34" s="36">
        <f t="shared" si="2"/>
        <v>580</v>
      </c>
      <c r="AS34" s="36">
        <f t="shared" si="3"/>
        <v>1696</v>
      </c>
      <c r="AT34" s="36">
        <f t="shared" si="4"/>
        <v>265</v>
      </c>
      <c r="AU34" s="36">
        <f t="shared" si="5"/>
        <v>1961</v>
      </c>
      <c r="AV34" s="55">
        <v>74</v>
      </c>
      <c r="AW34" s="55">
        <v>95</v>
      </c>
      <c r="AX34" s="55">
        <f t="shared" si="6"/>
        <v>169</v>
      </c>
      <c r="AY34" s="55">
        <v>28</v>
      </c>
      <c r="AZ34" s="55">
        <v>24</v>
      </c>
      <c r="BA34" s="55">
        <f t="shared" si="7"/>
        <v>52</v>
      </c>
      <c r="BB34" s="55">
        <v>45</v>
      </c>
      <c r="BC34" s="55">
        <v>23</v>
      </c>
      <c r="BD34" s="55">
        <f t="shared" si="8"/>
        <v>68</v>
      </c>
      <c r="BE34" s="55">
        <f t="shared" si="9"/>
        <v>147</v>
      </c>
      <c r="BF34" s="55">
        <f t="shared" si="10"/>
        <v>142</v>
      </c>
      <c r="BG34" s="55">
        <f t="shared" si="11"/>
        <v>289</v>
      </c>
      <c r="BH34" s="54">
        <v>5093</v>
      </c>
      <c r="BI34" s="54">
        <v>35</v>
      </c>
      <c r="BJ34" s="36">
        <f t="shared" si="12"/>
        <v>5128</v>
      </c>
      <c r="BK34" s="54">
        <v>768</v>
      </c>
      <c r="BL34" s="54">
        <v>3</v>
      </c>
      <c r="BM34" s="36">
        <f t="shared" si="13"/>
        <v>771</v>
      </c>
      <c r="BN34" s="54">
        <v>517</v>
      </c>
      <c r="BO34" s="54">
        <v>2</v>
      </c>
      <c r="BP34" s="36">
        <f t="shared" si="14"/>
        <v>519</v>
      </c>
      <c r="BQ34" s="36">
        <f t="shared" si="15"/>
        <v>6378</v>
      </c>
      <c r="BR34" s="36">
        <f t="shared" si="16"/>
        <v>40</v>
      </c>
      <c r="BS34" s="36">
        <f t="shared" si="17"/>
        <v>6418</v>
      </c>
      <c r="BT34" s="90">
        <f t="shared" si="18"/>
        <v>76</v>
      </c>
      <c r="BU34" s="90">
        <f t="shared" si="19"/>
        <v>14</v>
      </c>
      <c r="BV34" s="91">
        <f t="shared" si="20"/>
        <v>90</v>
      </c>
      <c r="BW34" s="36"/>
      <c r="BX34" s="84">
        <f t="shared" si="21"/>
        <v>9.9129860116752774E-3</v>
      </c>
      <c r="BY34" s="83">
        <f t="shared" si="22"/>
        <v>-1</v>
      </c>
      <c r="BZ34" s="83">
        <f t="shared" si="23"/>
        <v>-9.9129860116752774E-3</v>
      </c>
      <c r="CA34" s="71">
        <f t="shared" si="24"/>
        <v>-0.57193128845775187</v>
      </c>
      <c r="CB34" s="70">
        <v>9079.0000000000164</v>
      </c>
      <c r="CC34" s="70">
        <v>120</v>
      </c>
      <c r="CD34" s="79">
        <v>1</v>
      </c>
    </row>
    <row r="35" spans="1:82" x14ac:dyDescent="0.25">
      <c r="A35" t="s">
        <v>5</v>
      </c>
      <c r="B35" t="s">
        <v>2152</v>
      </c>
      <c r="C35" t="s">
        <v>669</v>
      </c>
      <c r="D35" t="s">
        <v>1741</v>
      </c>
      <c r="E35" s="36">
        <v>10745</v>
      </c>
      <c r="F35" s="36">
        <v>2415</v>
      </c>
      <c r="G35" s="36">
        <v>3593</v>
      </c>
      <c r="H35" s="36">
        <v>16753</v>
      </c>
      <c r="I35" s="36">
        <v>10</v>
      </c>
      <c r="J35" s="36">
        <f>H35+I35</f>
        <v>16763</v>
      </c>
      <c r="K35" s="36">
        <v>20</v>
      </c>
      <c r="L35" s="36">
        <v>5</v>
      </c>
      <c r="M35" s="36">
        <v>6</v>
      </c>
      <c r="N35" s="36">
        <v>31</v>
      </c>
      <c r="O35" s="54">
        <v>10</v>
      </c>
      <c r="P35" s="54">
        <v>2</v>
      </c>
      <c r="Q35" s="54">
        <v>4</v>
      </c>
      <c r="R35" s="54">
        <v>16</v>
      </c>
      <c r="S35" s="55"/>
      <c r="T35" s="55"/>
      <c r="U35" s="55"/>
      <c r="V35" s="55"/>
      <c r="W35" s="54">
        <v>13</v>
      </c>
      <c r="X35" s="54">
        <v>1</v>
      </c>
      <c r="Y35" s="54">
        <v>7</v>
      </c>
      <c r="Z35" s="54">
        <v>21</v>
      </c>
      <c r="AA35" s="36"/>
      <c r="AB35" s="36"/>
      <c r="AC35" s="36"/>
      <c r="AD35" s="36"/>
      <c r="AE35" s="36"/>
      <c r="AF35" s="36"/>
      <c r="AG35" s="55"/>
      <c r="AH35" s="55"/>
      <c r="AI35" s="55"/>
      <c r="AJ35" s="54">
        <v>1180</v>
      </c>
      <c r="AK35" s="54">
        <v>135</v>
      </c>
      <c r="AL35" s="36">
        <f t="shared" si="0"/>
        <v>1315</v>
      </c>
      <c r="AM35" s="54">
        <v>442</v>
      </c>
      <c r="AN35" s="54">
        <v>43</v>
      </c>
      <c r="AO35" s="36">
        <f t="shared" si="1"/>
        <v>485</v>
      </c>
      <c r="AP35" s="54">
        <v>749</v>
      </c>
      <c r="AQ35" s="54">
        <v>138</v>
      </c>
      <c r="AR35" s="36">
        <f t="shared" si="2"/>
        <v>887</v>
      </c>
      <c r="AS35" s="36">
        <f t="shared" si="3"/>
        <v>2371</v>
      </c>
      <c r="AT35" s="36">
        <f t="shared" si="4"/>
        <v>316</v>
      </c>
      <c r="AU35" s="36">
        <f t="shared" si="5"/>
        <v>2687</v>
      </c>
      <c r="AV35" s="55">
        <v>102</v>
      </c>
      <c r="AW35" s="55">
        <v>132</v>
      </c>
      <c r="AX35" s="55">
        <f t="shared" si="6"/>
        <v>234</v>
      </c>
      <c r="AY35" s="55">
        <v>30</v>
      </c>
      <c r="AZ35" s="55">
        <v>59</v>
      </c>
      <c r="BA35" s="55">
        <f t="shared" si="7"/>
        <v>89</v>
      </c>
      <c r="BB35" s="55">
        <v>94</v>
      </c>
      <c r="BC35" s="55">
        <v>50</v>
      </c>
      <c r="BD35" s="55">
        <f t="shared" si="8"/>
        <v>144</v>
      </c>
      <c r="BE35" s="55">
        <f t="shared" si="9"/>
        <v>226</v>
      </c>
      <c r="BF35" s="55">
        <f t="shared" si="10"/>
        <v>241</v>
      </c>
      <c r="BG35" s="55">
        <f t="shared" si="11"/>
        <v>467</v>
      </c>
      <c r="BH35" s="54">
        <v>9019</v>
      </c>
      <c r="BI35" s="54">
        <v>34</v>
      </c>
      <c r="BJ35" s="36">
        <f t="shared" si="12"/>
        <v>9053</v>
      </c>
      <c r="BK35" s="54">
        <v>1812</v>
      </c>
      <c r="BL35" s="54">
        <v>5</v>
      </c>
      <c r="BM35" s="36">
        <f t="shared" si="13"/>
        <v>1817</v>
      </c>
      <c r="BN35" s="54">
        <v>2514</v>
      </c>
      <c r="BO35" s="54">
        <v>11</v>
      </c>
      <c r="BP35" s="36">
        <f t="shared" si="14"/>
        <v>2525</v>
      </c>
      <c r="BQ35" s="36">
        <f t="shared" si="15"/>
        <v>13345</v>
      </c>
      <c r="BR35" s="36">
        <f t="shared" si="16"/>
        <v>50</v>
      </c>
      <c r="BS35" s="36">
        <f t="shared" si="17"/>
        <v>13395</v>
      </c>
      <c r="BT35" s="90">
        <f t="shared" si="18"/>
        <v>100</v>
      </c>
      <c r="BU35" s="90">
        <f t="shared" si="19"/>
        <v>16</v>
      </c>
      <c r="BV35" s="91">
        <f t="shared" si="20"/>
        <v>116</v>
      </c>
      <c r="BW35" s="36"/>
      <c r="BX35" s="84">
        <f t="shared" si="21"/>
        <v>6.5674007812942378E-3</v>
      </c>
      <c r="BY35" s="83">
        <f t="shared" si="22"/>
        <v>-0.66187050359712229</v>
      </c>
      <c r="BZ35" s="83">
        <f t="shared" si="23"/>
        <v>-4.3467688624393517E-3</v>
      </c>
      <c r="CA35" s="71">
        <f t="shared" si="24"/>
        <v>-0.10311880202275274</v>
      </c>
      <c r="CB35" s="70">
        <v>17662.999999999982</v>
      </c>
      <c r="CC35" s="70">
        <v>139</v>
      </c>
      <c r="CD35" s="72">
        <v>2</v>
      </c>
    </row>
    <row r="36" spans="1:82" x14ac:dyDescent="0.25">
      <c r="A36" t="s">
        <v>5</v>
      </c>
      <c r="B36" t="s">
        <v>2152</v>
      </c>
      <c r="C36" t="s">
        <v>546</v>
      </c>
      <c r="D36" t="s">
        <v>1631</v>
      </c>
      <c r="E36" s="36">
        <v>18784</v>
      </c>
      <c r="F36" s="36">
        <v>4305</v>
      </c>
      <c r="G36" s="36">
        <v>4444</v>
      </c>
      <c r="H36" s="36">
        <v>27533</v>
      </c>
      <c r="I36" s="36">
        <v>142</v>
      </c>
      <c r="J36" s="36">
        <f>H36+I36</f>
        <v>27675</v>
      </c>
      <c r="K36" s="36">
        <v>52</v>
      </c>
      <c r="L36" s="36">
        <v>13</v>
      </c>
      <c r="M36" s="36">
        <v>7</v>
      </c>
      <c r="N36" s="36">
        <v>72</v>
      </c>
      <c r="O36" s="54">
        <v>19</v>
      </c>
      <c r="P36" s="54">
        <v>6</v>
      </c>
      <c r="Q36" s="54">
        <v>1</v>
      </c>
      <c r="R36" s="54">
        <v>26</v>
      </c>
      <c r="S36" s="55">
        <v>1</v>
      </c>
      <c r="T36" s="55">
        <v>0</v>
      </c>
      <c r="U36" s="55">
        <v>0</v>
      </c>
      <c r="V36" s="55">
        <v>1</v>
      </c>
      <c r="W36" s="54">
        <v>24</v>
      </c>
      <c r="X36" s="54">
        <v>2</v>
      </c>
      <c r="Y36" s="54">
        <v>11</v>
      </c>
      <c r="Z36" s="54">
        <v>37</v>
      </c>
      <c r="AA36" s="36"/>
      <c r="AB36" s="36"/>
      <c r="AC36" s="36"/>
      <c r="AD36" s="36"/>
      <c r="AE36" s="36"/>
      <c r="AF36" s="36"/>
      <c r="AG36" s="55">
        <v>1</v>
      </c>
      <c r="AH36" s="55">
        <v>0</v>
      </c>
      <c r="AI36" s="55">
        <v>0</v>
      </c>
      <c r="AJ36" s="54">
        <v>3782</v>
      </c>
      <c r="AK36" s="54">
        <v>416</v>
      </c>
      <c r="AL36" s="36">
        <f t="shared" si="0"/>
        <v>4198</v>
      </c>
      <c r="AM36" s="54">
        <v>1564</v>
      </c>
      <c r="AN36" s="54">
        <v>114</v>
      </c>
      <c r="AO36" s="36">
        <f t="shared" si="1"/>
        <v>1678</v>
      </c>
      <c r="AP36" s="54">
        <v>2255</v>
      </c>
      <c r="AQ36" s="54">
        <v>252</v>
      </c>
      <c r="AR36" s="36">
        <f t="shared" si="2"/>
        <v>2507</v>
      </c>
      <c r="AS36" s="36">
        <f t="shared" si="3"/>
        <v>7601</v>
      </c>
      <c r="AT36" s="36">
        <f t="shared" si="4"/>
        <v>782</v>
      </c>
      <c r="AU36" s="36">
        <f t="shared" si="5"/>
        <v>8383</v>
      </c>
      <c r="AV36" s="55">
        <v>266</v>
      </c>
      <c r="AW36" s="55">
        <v>355</v>
      </c>
      <c r="AX36" s="55">
        <f t="shared" si="6"/>
        <v>621</v>
      </c>
      <c r="AY36" s="55">
        <v>106</v>
      </c>
      <c r="AZ36" s="55">
        <v>85</v>
      </c>
      <c r="BA36" s="55">
        <f t="shared" si="7"/>
        <v>191</v>
      </c>
      <c r="BB36" s="55">
        <v>221</v>
      </c>
      <c r="BC36" s="55">
        <v>95</v>
      </c>
      <c r="BD36" s="55">
        <f t="shared" si="8"/>
        <v>316</v>
      </c>
      <c r="BE36" s="55">
        <f t="shared" si="9"/>
        <v>593</v>
      </c>
      <c r="BF36" s="55">
        <f t="shared" si="10"/>
        <v>535</v>
      </c>
      <c r="BG36" s="55">
        <f t="shared" si="11"/>
        <v>1128</v>
      </c>
      <c r="BH36" s="54">
        <v>13641</v>
      </c>
      <c r="BI36" s="54">
        <v>94</v>
      </c>
      <c r="BJ36" s="36">
        <f t="shared" si="12"/>
        <v>13735</v>
      </c>
      <c r="BK36" s="54">
        <v>2369</v>
      </c>
      <c r="BL36" s="54">
        <v>14</v>
      </c>
      <c r="BM36" s="36">
        <f t="shared" si="13"/>
        <v>2383</v>
      </c>
      <c r="BN36" s="54">
        <v>1528</v>
      </c>
      <c r="BO36" s="54">
        <v>13</v>
      </c>
      <c r="BP36" s="36">
        <f t="shared" si="14"/>
        <v>1541</v>
      </c>
      <c r="BQ36" s="36">
        <f t="shared" si="15"/>
        <v>17538</v>
      </c>
      <c r="BR36" s="36">
        <f t="shared" si="16"/>
        <v>121</v>
      </c>
      <c r="BS36" s="36">
        <f t="shared" si="17"/>
        <v>17659</v>
      </c>
      <c r="BT36" s="90">
        <f t="shared" si="18"/>
        <v>133</v>
      </c>
      <c r="BU36" s="90">
        <f t="shared" si="19"/>
        <v>32</v>
      </c>
      <c r="BV36" s="91">
        <f t="shared" si="20"/>
        <v>165</v>
      </c>
      <c r="BW36" s="36"/>
      <c r="BX36" s="84">
        <f t="shared" si="21"/>
        <v>6.1502907410168409E-3</v>
      </c>
      <c r="BY36" s="83">
        <f t="shared" si="22"/>
        <v>-1.3493975903614457</v>
      </c>
      <c r="BZ36" s="83">
        <f t="shared" si="23"/>
        <v>-8.2991875059504356E-3</v>
      </c>
      <c r="CA36" s="71">
        <f t="shared" si="24"/>
        <v>-0.43600973351485794</v>
      </c>
      <c r="CB36" s="70">
        <v>26828.000000000033</v>
      </c>
      <c r="CC36" s="70">
        <v>249</v>
      </c>
      <c r="CD36" s="79">
        <v>1</v>
      </c>
    </row>
    <row r="37" spans="1:82" x14ac:dyDescent="0.25">
      <c r="A37" t="s">
        <v>5</v>
      </c>
      <c r="B37" t="s">
        <v>2152</v>
      </c>
      <c r="C37" t="s">
        <v>547</v>
      </c>
      <c r="D37" t="s">
        <v>1157</v>
      </c>
      <c r="E37" s="36">
        <v>6734</v>
      </c>
      <c r="F37" s="36">
        <v>522</v>
      </c>
      <c r="G37" s="36">
        <v>364</v>
      </c>
      <c r="H37" s="36">
        <v>7620</v>
      </c>
      <c r="I37" s="36">
        <v>1</v>
      </c>
      <c r="J37" s="36">
        <f>H37+I37</f>
        <v>7621</v>
      </c>
      <c r="K37" s="36">
        <v>12</v>
      </c>
      <c r="L37" s="36">
        <v>0</v>
      </c>
      <c r="M37" s="36">
        <v>0</v>
      </c>
      <c r="N37" s="36">
        <v>12</v>
      </c>
      <c r="O37" s="54">
        <v>2</v>
      </c>
      <c r="P37" s="54">
        <v>2</v>
      </c>
      <c r="Q37" s="54">
        <v>0</v>
      </c>
      <c r="R37" s="54">
        <v>4</v>
      </c>
      <c r="S37" s="55"/>
      <c r="T37" s="55"/>
      <c r="U37" s="55"/>
      <c r="V37" s="55"/>
      <c r="W37" s="54">
        <v>28</v>
      </c>
      <c r="X37" s="54">
        <v>1</v>
      </c>
      <c r="Y37" s="54">
        <v>1</v>
      </c>
      <c r="Z37" s="54">
        <v>30</v>
      </c>
      <c r="AA37" s="36"/>
      <c r="AB37" s="36"/>
      <c r="AC37" s="36"/>
      <c r="AD37" s="36"/>
      <c r="AE37" s="36"/>
      <c r="AF37" s="36"/>
      <c r="AG37" s="55"/>
      <c r="AH37" s="55"/>
      <c r="AI37" s="55"/>
      <c r="AJ37" s="54">
        <v>904</v>
      </c>
      <c r="AK37" s="54">
        <v>136</v>
      </c>
      <c r="AL37" s="36">
        <f t="shared" si="0"/>
        <v>1040</v>
      </c>
      <c r="AM37" s="54">
        <v>153</v>
      </c>
      <c r="AN37" s="54">
        <v>18</v>
      </c>
      <c r="AO37" s="36">
        <f t="shared" si="1"/>
        <v>171</v>
      </c>
      <c r="AP37" s="54">
        <v>130</v>
      </c>
      <c r="AQ37" s="54">
        <v>12</v>
      </c>
      <c r="AR37" s="36">
        <f t="shared" si="2"/>
        <v>142</v>
      </c>
      <c r="AS37" s="36">
        <f t="shared" si="3"/>
        <v>1187</v>
      </c>
      <c r="AT37" s="36">
        <f t="shared" si="4"/>
        <v>166</v>
      </c>
      <c r="AU37" s="36">
        <f t="shared" si="5"/>
        <v>1353</v>
      </c>
      <c r="AV37" s="55">
        <v>73</v>
      </c>
      <c r="AW37" s="55">
        <v>87</v>
      </c>
      <c r="AX37" s="55">
        <f t="shared" si="6"/>
        <v>160</v>
      </c>
      <c r="AY37" s="55">
        <v>15</v>
      </c>
      <c r="AZ37" s="55">
        <v>15</v>
      </c>
      <c r="BA37" s="55">
        <f t="shared" si="7"/>
        <v>30</v>
      </c>
      <c r="BB37" s="55">
        <v>28</v>
      </c>
      <c r="BC37" s="55">
        <v>11</v>
      </c>
      <c r="BD37" s="55">
        <f t="shared" si="8"/>
        <v>39</v>
      </c>
      <c r="BE37" s="55">
        <f t="shared" si="9"/>
        <v>116</v>
      </c>
      <c r="BF37" s="55">
        <f t="shared" si="10"/>
        <v>113</v>
      </c>
      <c r="BG37" s="55">
        <f t="shared" si="11"/>
        <v>229</v>
      </c>
      <c r="BH37" s="54">
        <v>5373</v>
      </c>
      <c r="BI37" s="54">
        <v>23</v>
      </c>
      <c r="BJ37" s="36">
        <f t="shared" si="12"/>
        <v>5396</v>
      </c>
      <c r="BK37" s="54">
        <v>311</v>
      </c>
      <c r="BL37" s="54">
        <v>4</v>
      </c>
      <c r="BM37" s="36">
        <f t="shared" si="13"/>
        <v>315</v>
      </c>
      <c r="BN37" s="54">
        <v>170</v>
      </c>
      <c r="BO37" s="54">
        <v>4</v>
      </c>
      <c r="BP37" s="36">
        <f t="shared" si="14"/>
        <v>174</v>
      </c>
      <c r="BQ37" s="36">
        <f t="shared" si="15"/>
        <v>5854</v>
      </c>
      <c r="BR37" s="36">
        <f t="shared" si="16"/>
        <v>31</v>
      </c>
      <c r="BS37" s="36">
        <f t="shared" si="17"/>
        <v>5885</v>
      </c>
      <c r="BT37" s="90">
        <f t="shared" si="18"/>
        <v>96</v>
      </c>
      <c r="BU37" s="90">
        <f t="shared" si="19"/>
        <v>3</v>
      </c>
      <c r="BV37" s="91">
        <f t="shared" si="20"/>
        <v>99</v>
      </c>
      <c r="BW37" s="36"/>
      <c r="BX37" s="84">
        <f t="shared" si="21"/>
        <v>1.1402902557014505E-2</v>
      </c>
      <c r="BY37" s="83">
        <f t="shared" si="22"/>
        <v>-0.7</v>
      </c>
      <c r="BZ37" s="83">
        <f t="shared" si="23"/>
        <v>-7.9820317899101535E-3</v>
      </c>
      <c r="CA37" s="71">
        <f t="shared" si="24"/>
        <v>-0.40929741600415365</v>
      </c>
      <c r="CB37" s="70">
        <v>8682.0000000000055</v>
      </c>
      <c r="CC37" s="70">
        <v>120</v>
      </c>
      <c r="CD37" s="79">
        <v>1</v>
      </c>
    </row>
    <row r="38" spans="1:82" x14ac:dyDescent="0.25">
      <c r="A38" t="s">
        <v>5</v>
      </c>
      <c r="B38" t="s">
        <v>2152</v>
      </c>
      <c r="C38" t="s">
        <v>548</v>
      </c>
      <c r="D38" t="s">
        <v>1632</v>
      </c>
      <c r="E38" s="36">
        <v>6329</v>
      </c>
      <c r="F38" s="36">
        <v>565</v>
      </c>
      <c r="G38" s="36">
        <v>372</v>
      </c>
      <c r="H38" s="36">
        <v>7266</v>
      </c>
      <c r="I38" s="36"/>
      <c r="J38" s="36"/>
      <c r="K38" s="36">
        <v>8</v>
      </c>
      <c r="L38" s="36">
        <v>0</v>
      </c>
      <c r="M38" s="36">
        <v>0</v>
      </c>
      <c r="N38" s="36">
        <v>8</v>
      </c>
      <c r="O38" s="54">
        <v>6</v>
      </c>
      <c r="P38" s="54">
        <v>0</v>
      </c>
      <c r="Q38" s="54">
        <v>0</v>
      </c>
      <c r="R38" s="54">
        <v>6</v>
      </c>
      <c r="S38" s="55"/>
      <c r="T38" s="55"/>
      <c r="U38" s="55"/>
      <c r="V38" s="55"/>
      <c r="W38" s="54">
        <v>8</v>
      </c>
      <c r="X38" s="54">
        <v>0</v>
      </c>
      <c r="Y38" s="54">
        <v>0</v>
      </c>
      <c r="Z38" s="54">
        <v>8</v>
      </c>
      <c r="AA38" s="36"/>
      <c r="AB38" s="36"/>
      <c r="AC38" s="36"/>
      <c r="AD38" s="36"/>
      <c r="AE38" s="36"/>
      <c r="AF38" s="36"/>
      <c r="AG38" s="55"/>
      <c r="AH38" s="55"/>
      <c r="AI38" s="55"/>
      <c r="AJ38" s="54">
        <v>1320</v>
      </c>
      <c r="AK38" s="54">
        <v>112</v>
      </c>
      <c r="AL38" s="36">
        <f t="shared" si="0"/>
        <v>1432</v>
      </c>
      <c r="AM38" s="54">
        <v>205</v>
      </c>
      <c r="AN38" s="54">
        <v>16</v>
      </c>
      <c r="AO38" s="36">
        <f t="shared" si="1"/>
        <v>221</v>
      </c>
      <c r="AP38" s="54">
        <v>148</v>
      </c>
      <c r="AQ38" s="54">
        <v>21</v>
      </c>
      <c r="AR38" s="36">
        <f t="shared" si="2"/>
        <v>169</v>
      </c>
      <c r="AS38" s="36">
        <f t="shared" si="3"/>
        <v>1673</v>
      </c>
      <c r="AT38" s="36">
        <f t="shared" si="4"/>
        <v>149</v>
      </c>
      <c r="AU38" s="36">
        <f t="shared" si="5"/>
        <v>1822</v>
      </c>
      <c r="AV38" s="55">
        <v>73</v>
      </c>
      <c r="AW38" s="55">
        <v>73</v>
      </c>
      <c r="AX38" s="55">
        <f t="shared" si="6"/>
        <v>146</v>
      </c>
      <c r="AY38" s="55">
        <v>33</v>
      </c>
      <c r="AZ38" s="55">
        <v>19</v>
      </c>
      <c r="BA38" s="55">
        <f t="shared" si="7"/>
        <v>52</v>
      </c>
      <c r="BB38" s="55">
        <v>23</v>
      </c>
      <c r="BC38" s="55">
        <v>11</v>
      </c>
      <c r="BD38" s="55">
        <f t="shared" si="8"/>
        <v>34</v>
      </c>
      <c r="BE38" s="55">
        <f t="shared" si="9"/>
        <v>129</v>
      </c>
      <c r="BF38" s="55">
        <f t="shared" si="10"/>
        <v>103</v>
      </c>
      <c r="BG38" s="55">
        <f t="shared" si="11"/>
        <v>232</v>
      </c>
      <c r="BH38" s="54">
        <v>4678</v>
      </c>
      <c r="BI38" s="54">
        <v>13</v>
      </c>
      <c r="BJ38" s="36">
        <f t="shared" si="12"/>
        <v>4691</v>
      </c>
      <c r="BK38" s="54">
        <v>287</v>
      </c>
      <c r="BL38" s="54">
        <v>0</v>
      </c>
      <c r="BM38" s="36">
        <f t="shared" si="13"/>
        <v>287</v>
      </c>
      <c r="BN38" s="54">
        <v>167</v>
      </c>
      <c r="BO38" s="54">
        <v>1</v>
      </c>
      <c r="BP38" s="36">
        <f t="shared" si="14"/>
        <v>168</v>
      </c>
      <c r="BQ38" s="36">
        <f t="shared" si="15"/>
        <v>5132</v>
      </c>
      <c r="BR38" s="36">
        <f t="shared" si="16"/>
        <v>14</v>
      </c>
      <c r="BS38" s="36">
        <f t="shared" si="17"/>
        <v>5146</v>
      </c>
      <c r="BT38" s="90">
        <f t="shared" si="18"/>
        <v>38</v>
      </c>
      <c r="BU38" s="90">
        <f t="shared" si="19"/>
        <v>5</v>
      </c>
      <c r="BV38" s="91">
        <f t="shared" si="20"/>
        <v>43</v>
      </c>
      <c r="BW38" s="36"/>
      <c r="BX38" s="84">
        <f t="shared" si="21"/>
        <v>6.5839840759454758E-3</v>
      </c>
      <c r="BY38" s="83">
        <f t="shared" si="22"/>
        <v>-0.48979591836734693</v>
      </c>
      <c r="BZ38" s="83">
        <f t="shared" si="23"/>
        <v>-3.2248085269937022E-3</v>
      </c>
      <c r="CA38" s="71">
        <f t="shared" si="24"/>
        <v>-8.6221267333377195E-3</v>
      </c>
      <c r="CB38" s="70">
        <v>6531.0000000000146</v>
      </c>
      <c r="CC38" s="70">
        <v>49</v>
      </c>
      <c r="CD38" s="74">
        <v>3</v>
      </c>
    </row>
    <row r="39" spans="1:82" x14ac:dyDescent="0.25">
      <c r="A39" t="s">
        <v>5</v>
      </c>
      <c r="B39" t="s">
        <v>2152</v>
      </c>
      <c r="C39" t="s">
        <v>549</v>
      </c>
      <c r="D39" t="s">
        <v>1633</v>
      </c>
      <c r="E39" s="36">
        <v>25599</v>
      </c>
      <c r="F39" s="36">
        <v>1905</v>
      </c>
      <c r="G39" s="36">
        <v>1244</v>
      </c>
      <c r="H39" s="36">
        <v>28748</v>
      </c>
      <c r="I39" s="36">
        <v>1510</v>
      </c>
      <c r="J39" s="36">
        <f>H39+I39</f>
        <v>30258</v>
      </c>
      <c r="K39" s="36">
        <v>67</v>
      </c>
      <c r="L39" s="36">
        <v>5</v>
      </c>
      <c r="M39" s="36">
        <v>2</v>
      </c>
      <c r="N39" s="36">
        <v>74</v>
      </c>
      <c r="O39" s="54">
        <v>35</v>
      </c>
      <c r="P39" s="54">
        <v>3</v>
      </c>
      <c r="Q39" s="54">
        <v>1</v>
      </c>
      <c r="R39" s="54">
        <v>39</v>
      </c>
      <c r="S39" s="55">
        <v>1</v>
      </c>
      <c r="T39" s="55">
        <v>0</v>
      </c>
      <c r="U39" s="55">
        <v>1</v>
      </c>
      <c r="V39" s="55">
        <v>2</v>
      </c>
      <c r="W39" s="54">
        <v>143</v>
      </c>
      <c r="X39" s="54">
        <v>11</v>
      </c>
      <c r="Y39" s="54">
        <v>13</v>
      </c>
      <c r="Z39" s="54">
        <v>167</v>
      </c>
      <c r="AA39" s="36"/>
      <c r="AB39" s="36"/>
      <c r="AC39" s="36"/>
      <c r="AD39" s="36"/>
      <c r="AE39" s="36"/>
      <c r="AF39" s="36"/>
      <c r="AG39" s="55"/>
      <c r="AH39" s="55"/>
      <c r="AI39" s="55"/>
      <c r="AJ39" s="54">
        <v>2329</v>
      </c>
      <c r="AK39" s="54">
        <v>630</v>
      </c>
      <c r="AL39" s="36">
        <f t="shared" si="0"/>
        <v>2959</v>
      </c>
      <c r="AM39" s="54">
        <v>351</v>
      </c>
      <c r="AN39" s="54">
        <v>74</v>
      </c>
      <c r="AO39" s="36">
        <f t="shared" si="1"/>
        <v>425</v>
      </c>
      <c r="AP39" s="54">
        <v>334</v>
      </c>
      <c r="AQ39" s="54">
        <v>98</v>
      </c>
      <c r="AR39" s="36">
        <f t="shared" si="2"/>
        <v>432</v>
      </c>
      <c r="AS39" s="36">
        <f t="shared" si="3"/>
        <v>3014</v>
      </c>
      <c r="AT39" s="36">
        <f t="shared" si="4"/>
        <v>802</v>
      </c>
      <c r="AU39" s="36">
        <f t="shared" si="5"/>
        <v>3816</v>
      </c>
      <c r="AV39" s="55">
        <v>230</v>
      </c>
      <c r="AW39" s="55">
        <v>233</v>
      </c>
      <c r="AX39" s="55">
        <f t="shared" si="6"/>
        <v>463</v>
      </c>
      <c r="AY39" s="55">
        <v>69</v>
      </c>
      <c r="AZ39" s="55">
        <v>38</v>
      </c>
      <c r="BA39" s="55">
        <f t="shared" si="7"/>
        <v>107</v>
      </c>
      <c r="BB39" s="55">
        <v>60</v>
      </c>
      <c r="BC39" s="55">
        <v>19</v>
      </c>
      <c r="BD39" s="55">
        <f t="shared" si="8"/>
        <v>79</v>
      </c>
      <c r="BE39" s="55">
        <f t="shared" si="9"/>
        <v>359</v>
      </c>
      <c r="BF39" s="55">
        <f t="shared" si="10"/>
        <v>290</v>
      </c>
      <c r="BG39" s="55">
        <f t="shared" si="11"/>
        <v>649</v>
      </c>
      <c r="BH39" s="54">
        <v>21089</v>
      </c>
      <c r="BI39" s="54">
        <v>158</v>
      </c>
      <c r="BJ39" s="36">
        <f t="shared" si="12"/>
        <v>21247</v>
      </c>
      <c r="BK39" s="54">
        <v>1313</v>
      </c>
      <c r="BL39" s="54">
        <v>11</v>
      </c>
      <c r="BM39" s="36">
        <f t="shared" si="13"/>
        <v>1324</v>
      </c>
      <c r="BN39" s="54">
        <v>678</v>
      </c>
      <c r="BO39" s="54">
        <v>10</v>
      </c>
      <c r="BP39" s="36">
        <f t="shared" si="14"/>
        <v>688</v>
      </c>
      <c r="BQ39" s="36">
        <f t="shared" si="15"/>
        <v>23080</v>
      </c>
      <c r="BR39" s="36">
        <f t="shared" si="16"/>
        <v>179</v>
      </c>
      <c r="BS39" s="36">
        <f t="shared" si="17"/>
        <v>23259</v>
      </c>
      <c r="BT39" s="90">
        <f t="shared" si="18"/>
        <v>684</v>
      </c>
      <c r="BU39" s="90">
        <f t="shared" si="19"/>
        <v>30</v>
      </c>
      <c r="BV39" s="91">
        <f t="shared" si="20"/>
        <v>714</v>
      </c>
      <c r="BW39" s="36"/>
      <c r="BX39" s="84">
        <f t="shared" si="21"/>
        <v>1.7886667668720883E-2</v>
      </c>
      <c r="BY39" s="83">
        <f t="shared" si="22"/>
        <v>-0.33846153846153848</v>
      </c>
      <c r="BZ39" s="83">
        <f t="shared" si="23"/>
        <v>-6.0539490571055298E-3</v>
      </c>
      <c r="CA39" s="71">
        <f t="shared" si="24"/>
        <v>-0.24690539359758923</v>
      </c>
      <c r="CB39" s="70">
        <v>39917.999999999985</v>
      </c>
      <c r="CC39" s="70">
        <v>780</v>
      </c>
      <c r="CD39" s="72">
        <v>2</v>
      </c>
    </row>
    <row r="40" spans="1:82" x14ac:dyDescent="0.25">
      <c r="A40" t="s">
        <v>5</v>
      </c>
      <c r="B40" t="s">
        <v>2152</v>
      </c>
      <c r="C40" t="s">
        <v>550</v>
      </c>
      <c r="D40" t="s">
        <v>1634</v>
      </c>
      <c r="E40" s="36">
        <v>6102</v>
      </c>
      <c r="F40" s="36">
        <v>950</v>
      </c>
      <c r="G40" s="36">
        <v>728</v>
      </c>
      <c r="H40" s="36">
        <v>7780</v>
      </c>
      <c r="I40" s="36"/>
      <c r="J40" s="36"/>
      <c r="K40" s="36">
        <v>10</v>
      </c>
      <c r="L40" s="36">
        <v>0</v>
      </c>
      <c r="M40" s="36">
        <v>1</v>
      </c>
      <c r="N40" s="36">
        <v>11</v>
      </c>
      <c r="O40" s="54">
        <v>5</v>
      </c>
      <c r="P40" s="54">
        <v>2</v>
      </c>
      <c r="Q40" s="54">
        <v>1</v>
      </c>
      <c r="R40" s="54">
        <v>8</v>
      </c>
      <c r="S40" s="55"/>
      <c r="T40" s="55"/>
      <c r="U40" s="55"/>
      <c r="V40" s="55"/>
      <c r="W40" s="54">
        <v>8</v>
      </c>
      <c r="X40" s="54">
        <v>3</v>
      </c>
      <c r="Y40" s="54">
        <v>2</v>
      </c>
      <c r="Z40" s="54">
        <v>13</v>
      </c>
      <c r="AA40" s="36"/>
      <c r="AB40" s="36"/>
      <c r="AC40" s="36"/>
      <c r="AD40" s="36"/>
      <c r="AE40" s="36"/>
      <c r="AF40" s="36"/>
      <c r="AG40" s="55"/>
      <c r="AH40" s="55"/>
      <c r="AI40" s="55"/>
      <c r="AJ40" s="54">
        <v>531</v>
      </c>
      <c r="AK40" s="54">
        <v>84</v>
      </c>
      <c r="AL40" s="36">
        <f t="shared" si="0"/>
        <v>615</v>
      </c>
      <c r="AM40" s="54">
        <v>177</v>
      </c>
      <c r="AN40" s="54">
        <v>16</v>
      </c>
      <c r="AO40" s="36">
        <f t="shared" si="1"/>
        <v>193</v>
      </c>
      <c r="AP40" s="54">
        <v>174</v>
      </c>
      <c r="AQ40" s="54">
        <v>26</v>
      </c>
      <c r="AR40" s="36">
        <f t="shared" si="2"/>
        <v>200</v>
      </c>
      <c r="AS40" s="36">
        <f t="shared" si="3"/>
        <v>882</v>
      </c>
      <c r="AT40" s="36">
        <f t="shared" si="4"/>
        <v>126</v>
      </c>
      <c r="AU40" s="36">
        <f t="shared" si="5"/>
        <v>1008</v>
      </c>
      <c r="AV40" s="55">
        <v>62</v>
      </c>
      <c r="AW40" s="55">
        <v>88</v>
      </c>
      <c r="AX40" s="55">
        <f t="shared" si="6"/>
        <v>150</v>
      </c>
      <c r="AY40" s="55">
        <v>26</v>
      </c>
      <c r="AZ40" s="55">
        <v>19</v>
      </c>
      <c r="BA40" s="55">
        <f t="shared" si="7"/>
        <v>45</v>
      </c>
      <c r="BB40" s="55">
        <v>35</v>
      </c>
      <c r="BC40" s="55">
        <v>10</v>
      </c>
      <c r="BD40" s="55">
        <f t="shared" si="8"/>
        <v>45</v>
      </c>
      <c r="BE40" s="55">
        <f t="shared" si="9"/>
        <v>123</v>
      </c>
      <c r="BF40" s="55">
        <f t="shared" si="10"/>
        <v>117</v>
      </c>
      <c r="BG40" s="55">
        <f t="shared" si="11"/>
        <v>240</v>
      </c>
      <c r="BH40" s="54">
        <v>5256</v>
      </c>
      <c r="BI40" s="54">
        <v>12</v>
      </c>
      <c r="BJ40" s="36">
        <f t="shared" si="12"/>
        <v>5268</v>
      </c>
      <c r="BK40" s="54">
        <v>703</v>
      </c>
      <c r="BL40" s="54">
        <v>3</v>
      </c>
      <c r="BM40" s="36">
        <f t="shared" si="13"/>
        <v>706</v>
      </c>
      <c r="BN40" s="54">
        <v>477</v>
      </c>
      <c r="BO40" s="54">
        <v>0</v>
      </c>
      <c r="BP40" s="36">
        <f t="shared" si="14"/>
        <v>477</v>
      </c>
      <c r="BQ40" s="36">
        <f t="shared" si="15"/>
        <v>6436</v>
      </c>
      <c r="BR40" s="36">
        <f t="shared" si="16"/>
        <v>15</v>
      </c>
      <c r="BS40" s="36">
        <f t="shared" si="17"/>
        <v>6451</v>
      </c>
      <c r="BT40" s="90">
        <f t="shared" si="18"/>
        <v>46</v>
      </c>
      <c r="BU40" s="90">
        <f t="shared" si="19"/>
        <v>1</v>
      </c>
      <c r="BV40" s="91">
        <f t="shared" si="20"/>
        <v>47</v>
      </c>
      <c r="BW40" s="36"/>
      <c r="BX40" s="84">
        <f t="shared" si="21"/>
        <v>5.6422569027611133E-3</v>
      </c>
      <c r="BY40" s="83">
        <f t="shared" si="22"/>
        <v>-1.2352941176470589</v>
      </c>
      <c r="BZ40" s="83">
        <f t="shared" si="23"/>
        <v>-6.9698467622343165E-3</v>
      </c>
      <c r="CA40" s="71">
        <f t="shared" si="24"/>
        <v>-0.32404652355161512</v>
      </c>
      <c r="CB40" s="70">
        <v>8329.9999999999873</v>
      </c>
      <c r="CC40" s="70">
        <v>68</v>
      </c>
      <c r="CD40" s="72">
        <v>2</v>
      </c>
    </row>
    <row r="41" spans="1:82" x14ac:dyDescent="0.25">
      <c r="A41" t="s">
        <v>5</v>
      </c>
      <c r="B41" t="s">
        <v>2152</v>
      </c>
      <c r="C41" t="s">
        <v>551</v>
      </c>
      <c r="D41" t="s">
        <v>1160</v>
      </c>
      <c r="E41" s="36">
        <v>18637</v>
      </c>
      <c r="F41" s="36">
        <v>6508</v>
      </c>
      <c r="G41" s="36">
        <v>31147</v>
      </c>
      <c r="H41" s="36">
        <v>56292</v>
      </c>
      <c r="I41" s="36">
        <v>2</v>
      </c>
      <c r="J41" s="36">
        <f>H41+I41</f>
        <v>56294</v>
      </c>
      <c r="K41" s="36">
        <v>31</v>
      </c>
      <c r="L41" s="36">
        <v>17</v>
      </c>
      <c r="M41" s="36">
        <v>60</v>
      </c>
      <c r="N41" s="36">
        <v>108</v>
      </c>
      <c r="O41" s="54">
        <v>20</v>
      </c>
      <c r="P41" s="54">
        <v>3</v>
      </c>
      <c r="Q41" s="54">
        <v>24</v>
      </c>
      <c r="R41" s="54">
        <v>47</v>
      </c>
      <c r="S41" s="55">
        <v>1</v>
      </c>
      <c r="T41" s="55">
        <v>0</v>
      </c>
      <c r="U41" s="55">
        <v>3</v>
      </c>
      <c r="V41" s="55">
        <v>4</v>
      </c>
      <c r="W41" s="54">
        <v>45</v>
      </c>
      <c r="X41" s="54">
        <v>19</v>
      </c>
      <c r="Y41" s="54">
        <v>73</v>
      </c>
      <c r="Z41" s="54">
        <v>137</v>
      </c>
      <c r="AA41" s="36"/>
      <c r="AB41" s="36"/>
      <c r="AC41" s="36"/>
      <c r="AD41" s="36"/>
      <c r="AE41" s="36"/>
      <c r="AF41" s="36"/>
      <c r="AG41" s="55">
        <v>0</v>
      </c>
      <c r="AH41" s="55">
        <v>0</v>
      </c>
      <c r="AI41" s="55">
        <v>1</v>
      </c>
      <c r="AJ41" s="54">
        <v>9471</v>
      </c>
      <c r="AK41" s="54">
        <v>767</v>
      </c>
      <c r="AL41" s="36">
        <f t="shared" si="0"/>
        <v>10238</v>
      </c>
      <c r="AM41" s="54">
        <v>4058</v>
      </c>
      <c r="AN41" s="54">
        <v>253</v>
      </c>
      <c r="AO41" s="36">
        <f t="shared" si="1"/>
        <v>4311</v>
      </c>
      <c r="AP41" s="54">
        <v>22930</v>
      </c>
      <c r="AQ41" s="54">
        <v>2540</v>
      </c>
      <c r="AR41" s="36">
        <f t="shared" si="2"/>
        <v>25470</v>
      </c>
      <c r="AS41" s="36">
        <f t="shared" si="3"/>
        <v>36459</v>
      </c>
      <c r="AT41" s="36">
        <f t="shared" si="4"/>
        <v>3560</v>
      </c>
      <c r="AU41" s="36">
        <f t="shared" si="5"/>
        <v>40019</v>
      </c>
      <c r="AV41" s="55">
        <v>117</v>
      </c>
      <c r="AW41" s="55">
        <v>224</v>
      </c>
      <c r="AX41" s="55">
        <f t="shared" si="6"/>
        <v>341</v>
      </c>
      <c r="AY41" s="55">
        <v>45</v>
      </c>
      <c r="AZ41" s="55">
        <v>62</v>
      </c>
      <c r="BA41" s="55">
        <f t="shared" si="7"/>
        <v>107</v>
      </c>
      <c r="BB41" s="55">
        <v>429</v>
      </c>
      <c r="BC41" s="55">
        <v>363</v>
      </c>
      <c r="BD41" s="55">
        <f t="shared" si="8"/>
        <v>792</v>
      </c>
      <c r="BE41" s="55">
        <f t="shared" si="9"/>
        <v>591</v>
      </c>
      <c r="BF41" s="55">
        <f t="shared" si="10"/>
        <v>649</v>
      </c>
      <c r="BG41" s="55">
        <f t="shared" si="11"/>
        <v>1240</v>
      </c>
      <c r="BH41" s="54">
        <v>7689</v>
      </c>
      <c r="BI41" s="54">
        <v>58</v>
      </c>
      <c r="BJ41" s="36">
        <f t="shared" si="12"/>
        <v>7747</v>
      </c>
      <c r="BK41" s="54">
        <v>1992</v>
      </c>
      <c r="BL41" s="54">
        <v>6</v>
      </c>
      <c r="BM41" s="36">
        <f t="shared" si="13"/>
        <v>1998</v>
      </c>
      <c r="BN41" s="54">
        <v>4307</v>
      </c>
      <c r="BO41" s="54">
        <v>85</v>
      </c>
      <c r="BP41" s="36">
        <f t="shared" si="14"/>
        <v>4392</v>
      </c>
      <c r="BQ41" s="36">
        <f t="shared" si="15"/>
        <v>13988</v>
      </c>
      <c r="BR41" s="36">
        <f t="shared" si="16"/>
        <v>149</v>
      </c>
      <c r="BS41" s="36">
        <f t="shared" si="17"/>
        <v>14137</v>
      </c>
      <c r="BT41" s="90">
        <f t="shared" si="18"/>
        <v>214</v>
      </c>
      <c r="BU41" s="90">
        <f t="shared" si="19"/>
        <v>53</v>
      </c>
      <c r="BV41" s="91">
        <f t="shared" si="20"/>
        <v>267</v>
      </c>
      <c r="BW41" s="36"/>
      <c r="BX41" s="84">
        <f t="shared" si="21"/>
        <v>3.3520815547632304E-3</v>
      </c>
      <c r="BY41" s="83">
        <f t="shared" si="22"/>
        <v>-0.8214285714285714</v>
      </c>
      <c r="BZ41" s="83">
        <f t="shared" si="23"/>
        <v>-2.7534955628412249E-3</v>
      </c>
      <c r="CA41" s="71">
        <f t="shared" si="24"/>
        <v>3.1074025373071437E-2</v>
      </c>
      <c r="CB41" s="70">
        <v>79651.999999999753</v>
      </c>
      <c r="CC41" s="70">
        <v>336</v>
      </c>
      <c r="CD41" s="74">
        <v>3</v>
      </c>
    </row>
    <row r="42" spans="1:82" x14ac:dyDescent="0.25">
      <c r="A42" t="s">
        <v>5</v>
      </c>
      <c r="B42" t="s">
        <v>2152</v>
      </c>
      <c r="C42" t="s">
        <v>552</v>
      </c>
      <c r="D42" t="s">
        <v>1635</v>
      </c>
      <c r="E42" s="36">
        <v>5727</v>
      </c>
      <c r="F42" s="36">
        <v>764</v>
      </c>
      <c r="G42" s="36">
        <v>996</v>
      </c>
      <c r="H42" s="36">
        <v>7487</v>
      </c>
      <c r="I42" s="36"/>
      <c r="J42" s="36"/>
      <c r="K42" s="36">
        <v>8</v>
      </c>
      <c r="L42" s="36">
        <v>0</v>
      </c>
      <c r="M42" s="36">
        <v>2</v>
      </c>
      <c r="N42" s="36">
        <v>10</v>
      </c>
      <c r="O42" s="54">
        <v>5</v>
      </c>
      <c r="P42" s="54">
        <v>0</v>
      </c>
      <c r="Q42" s="54">
        <v>0</v>
      </c>
      <c r="R42" s="54">
        <v>5</v>
      </c>
      <c r="S42" s="55"/>
      <c r="T42" s="55"/>
      <c r="U42" s="55"/>
      <c r="V42" s="55"/>
      <c r="W42" s="54">
        <v>10</v>
      </c>
      <c r="X42" s="54">
        <v>0</v>
      </c>
      <c r="Y42" s="54">
        <v>4</v>
      </c>
      <c r="Z42" s="54">
        <v>14</v>
      </c>
      <c r="AA42" s="36"/>
      <c r="AB42" s="36"/>
      <c r="AC42" s="36"/>
      <c r="AD42" s="36"/>
      <c r="AE42" s="36"/>
      <c r="AF42" s="36"/>
      <c r="AG42" s="55"/>
      <c r="AH42" s="55"/>
      <c r="AI42" s="55"/>
      <c r="AJ42" s="54">
        <v>550</v>
      </c>
      <c r="AK42" s="54">
        <v>90</v>
      </c>
      <c r="AL42" s="36">
        <f t="shared" si="0"/>
        <v>640</v>
      </c>
      <c r="AM42" s="54">
        <v>186</v>
      </c>
      <c r="AN42" s="54">
        <v>19</v>
      </c>
      <c r="AO42" s="36">
        <f t="shared" si="1"/>
        <v>205</v>
      </c>
      <c r="AP42" s="54">
        <v>392</v>
      </c>
      <c r="AQ42" s="54">
        <v>42</v>
      </c>
      <c r="AR42" s="36">
        <f t="shared" si="2"/>
        <v>434</v>
      </c>
      <c r="AS42" s="36">
        <f t="shared" si="3"/>
        <v>1128</v>
      </c>
      <c r="AT42" s="36">
        <f t="shared" si="4"/>
        <v>151</v>
      </c>
      <c r="AU42" s="36">
        <f t="shared" si="5"/>
        <v>1279</v>
      </c>
      <c r="AV42" s="55">
        <v>30</v>
      </c>
      <c r="AW42" s="55">
        <v>36</v>
      </c>
      <c r="AX42" s="55">
        <f t="shared" si="6"/>
        <v>66</v>
      </c>
      <c r="AY42" s="55">
        <v>5</v>
      </c>
      <c r="AZ42" s="55">
        <v>11</v>
      </c>
      <c r="BA42" s="55">
        <f t="shared" si="7"/>
        <v>16</v>
      </c>
      <c r="BB42" s="55">
        <v>40</v>
      </c>
      <c r="BC42" s="55">
        <v>19</v>
      </c>
      <c r="BD42" s="55">
        <f t="shared" si="8"/>
        <v>59</v>
      </c>
      <c r="BE42" s="55">
        <f t="shared" si="9"/>
        <v>75</v>
      </c>
      <c r="BF42" s="55">
        <f t="shared" si="10"/>
        <v>66</v>
      </c>
      <c r="BG42" s="55">
        <f t="shared" si="11"/>
        <v>141</v>
      </c>
      <c r="BH42" s="54">
        <v>4930</v>
      </c>
      <c r="BI42" s="54">
        <v>18</v>
      </c>
      <c r="BJ42" s="36">
        <f t="shared" si="12"/>
        <v>4948</v>
      </c>
      <c r="BK42" s="54">
        <v>536</v>
      </c>
      <c r="BL42" s="54">
        <v>0</v>
      </c>
      <c r="BM42" s="36">
        <f t="shared" si="13"/>
        <v>536</v>
      </c>
      <c r="BN42" s="54">
        <v>470</v>
      </c>
      <c r="BO42" s="54">
        <v>9</v>
      </c>
      <c r="BP42" s="36">
        <f t="shared" si="14"/>
        <v>479</v>
      </c>
      <c r="BQ42" s="36">
        <f t="shared" si="15"/>
        <v>5936</v>
      </c>
      <c r="BR42" s="36">
        <f t="shared" si="16"/>
        <v>27</v>
      </c>
      <c r="BS42" s="36">
        <f t="shared" si="17"/>
        <v>5963</v>
      </c>
      <c r="BT42" s="90">
        <f t="shared" si="18"/>
        <v>50</v>
      </c>
      <c r="BU42" s="90">
        <f t="shared" si="19"/>
        <v>7</v>
      </c>
      <c r="BV42" s="91">
        <f t="shared" si="20"/>
        <v>57</v>
      </c>
      <c r="BW42" s="36"/>
      <c r="BX42" s="84">
        <f t="shared" si="21"/>
        <v>6.354515050167233E-3</v>
      </c>
      <c r="BY42" s="83">
        <f t="shared" si="22"/>
        <v>-1.9823008849557522</v>
      </c>
      <c r="BZ42" s="83">
        <f t="shared" si="23"/>
        <v>-1.2596560807411152E-2</v>
      </c>
      <c r="CA42" s="71">
        <f t="shared" si="24"/>
        <v>-0.79795433764761836</v>
      </c>
      <c r="CB42" s="70">
        <v>8969.9999999999873</v>
      </c>
      <c r="CC42" s="70">
        <v>113</v>
      </c>
      <c r="CD42" s="79">
        <v>1</v>
      </c>
    </row>
    <row r="43" spans="1:82" x14ac:dyDescent="0.25">
      <c r="A43" t="s">
        <v>5</v>
      </c>
      <c r="B43" t="s">
        <v>2152</v>
      </c>
      <c r="C43" t="s">
        <v>553</v>
      </c>
      <c r="D43" t="s">
        <v>1636</v>
      </c>
      <c r="E43" s="36">
        <v>14172</v>
      </c>
      <c r="F43" s="36">
        <v>1164</v>
      </c>
      <c r="G43" s="36">
        <v>903</v>
      </c>
      <c r="H43" s="36">
        <v>16239</v>
      </c>
      <c r="I43" s="36">
        <v>8</v>
      </c>
      <c r="J43" s="36">
        <f>H43+I43</f>
        <v>16247</v>
      </c>
      <c r="K43" s="36">
        <v>24</v>
      </c>
      <c r="L43" s="36">
        <v>1</v>
      </c>
      <c r="M43" s="36">
        <v>1</v>
      </c>
      <c r="N43" s="36">
        <v>26</v>
      </c>
      <c r="O43" s="54">
        <v>3</v>
      </c>
      <c r="P43" s="54">
        <v>0</v>
      </c>
      <c r="Q43" s="54">
        <v>0</v>
      </c>
      <c r="R43" s="54">
        <v>3</v>
      </c>
      <c r="S43" s="55">
        <v>1</v>
      </c>
      <c r="T43" s="55">
        <v>0</v>
      </c>
      <c r="U43" s="55">
        <v>1</v>
      </c>
      <c r="V43" s="55">
        <v>2</v>
      </c>
      <c r="W43" s="54">
        <v>6</v>
      </c>
      <c r="X43" s="54">
        <v>0</v>
      </c>
      <c r="Y43" s="54">
        <v>0</v>
      </c>
      <c r="Z43" s="54">
        <v>6</v>
      </c>
      <c r="AA43" s="36"/>
      <c r="AB43" s="36"/>
      <c r="AC43" s="36"/>
      <c r="AD43" s="36"/>
      <c r="AE43" s="36"/>
      <c r="AF43" s="36"/>
      <c r="AG43" s="55"/>
      <c r="AH43" s="55"/>
      <c r="AI43" s="55"/>
      <c r="AJ43" s="54">
        <v>2601</v>
      </c>
      <c r="AK43" s="54">
        <v>264</v>
      </c>
      <c r="AL43" s="36">
        <f t="shared" si="0"/>
        <v>2865</v>
      </c>
      <c r="AM43" s="54">
        <v>352</v>
      </c>
      <c r="AN43" s="54">
        <v>26</v>
      </c>
      <c r="AO43" s="36">
        <f t="shared" si="1"/>
        <v>378</v>
      </c>
      <c r="AP43" s="54">
        <v>355</v>
      </c>
      <c r="AQ43" s="54">
        <v>50</v>
      </c>
      <c r="AR43" s="36">
        <f t="shared" si="2"/>
        <v>405</v>
      </c>
      <c r="AS43" s="36">
        <f t="shared" si="3"/>
        <v>3308</v>
      </c>
      <c r="AT43" s="36">
        <f t="shared" si="4"/>
        <v>340</v>
      </c>
      <c r="AU43" s="36">
        <f t="shared" si="5"/>
        <v>3648</v>
      </c>
      <c r="AV43" s="55">
        <v>331</v>
      </c>
      <c r="AW43" s="55">
        <v>260</v>
      </c>
      <c r="AX43" s="55">
        <f t="shared" si="6"/>
        <v>591</v>
      </c>
      <c r="AY43" s="55">
        <v>79</v>
      </c>
      <c r="AZ43" s="55">
        <v>29</v>
      </c>
      <c r="BA43" s="55">
        <f t="shared" si="7"/>
        <v>108</v>
      </c>
      <c r="BB43" s="55">
        <v>103</v>
      </c>
      <c r="BC43" s="55">
        <v>30</v>
      </c>
      <c r="BD43" s="55">
        <f t="shared" si="8"/>
        <v>133</v>
      </c>
      <c r="BE43" s="55">
        <f t="shared" si="9"/>
        <v>513</v>
      </c>
      <c r="BF43" s="55">
        <f t="shared" si="10"/>
        <v>319</v>
      </c>
      <c r="BG43" s="55">
        <f t="shared" si="11"/>
        <v>832</v>
      </c>
      <c r="BH43" s="54">
        <v>10595</v>
      </c>
      <c r="BI43" s="54">
        <v>32</v>
      </c>
      <c r="BJ43" s="36">
        <f t="shared" si="12"/>
        <v>10627</v>
      </c>
      <c r="BK43" s="54">
        <v>668</v>
      </c>
      <c r="BL43" s="54">
        <v>7</v>
      </c>
      <c r="BM43" s="36">
        <f t="shared" si="13"/>
        <v>675</v>
      </c>
      <c r="BN43" s="54">
        <v>359</v>
      </c>
      <c r="BO43" s="54">
        <v>1</v>
      </c>
      <c r="BP43" s="36">
        <f t="shared" si="14"/>
        <v>360</v>
      </c>
      <c r="BQ43" s="36">
        <f t="shared" si="15"/>
        <v>11622</v>
      </c>
      <c r="BR43" s="36">
        <f t="shared" si="16"/>
        <v>40</v>
      </c>
      <c r="BS43" s="36">
        <f t="shared" si="17"/>
        <v>11662</v>
      </c>
      <c r="BT43" s="90">
        <f t="shared" si="18"/>
        <v>55</v>
      </c>
      <c r="BU43" s="90">
        <f t="shared" si="19"/>
        <v>2</v>
      </c>
      <c r="BV43" s="91">
        <f t="shared" si="20"/>
        <v>57</v>
      </c>
      <c r="BW43" s="36"/>
      <c r="BX43" s="84">
        <f t="shared" si="21"/>
        <v>3.4040011943863848E-3</v>
      </c>
      <c r="BY43" s="83">
        <f t="shared" si="22"/>
        <v>-6.8965517241379309E-2</v>
      </c>
      <c r="BZ43" s="83">
        <f t="shared" si="23"/>
        <v>-2.3475870306112999E-4</v>
      </c>
      <c r="CA43" s="71">
        <f t="shared" si="24"/>
        <v>0.24321366316479476</v>
      </c>
      <c r="CB43" s="70">
        <v>16744.999999999996</v>
      </c>
      <c r="CC43" s="70">
        <v>58</v>
      </c>
      <c r="CD43" s="80">
        <v>4</v>
      </c>
    </row>
    <row r="44" spans="1:82" x14ac:dyDescent="0.25">
      <c r="A44" t="s">
        <v>5</v>
      </c>
      <c r="B44" t="s">
        <v>2152</v>
      </c>
      <c r="C44" t="s">
        <v>554</v>
      </c>
      <c r="D44" t="s">
        <v>1637</v>
      </c>
      <c r="E44" s="36">
        <v>3188</v>
      </c>
      <c r="F44" s="36">
        <v>674</v>
      </c>
      <c r="G44" s="36">
        <v>830</v>
      </c>
      <c r="H44" s="36">
        <v>4692</v>
      </c>
      <c r="I44" s="36">
        <v>1</v>
      </c>
      <c r="J44" s="36">
        <f>H44+I44</f>
        <v>4693</v>
      </c>
      <c r="K44" s="36">
        <v>7</v>
      </c>
      <c r="L44" s="36">
        <v>3</v>
      </c>
      <c r="M44" s="36">
        <v>2</v>
      </c>
      <c r="N44" s="36">
        <v>12</v>
      </c>
      <c r="O44" s="54">
        <v>2</v>
      </c>
      <c r="P44" s="54">
        <v>2</v>
      </c>
      <c r="Q44" s="54">
        <v>0</v>
      </c>
      <c r="R44" s="54">
        <v>4</v>
      </c>
      <c r="S44" s="55"/>
      <c r="T44" s="55"/>
      <c r="U44" s="55"/>
      <c r="V44" s="55"/>
      <c r="W44" s="54">
        <v>7</v>
      </c>
      <c r="X44" s="54">
        <v>1</v>
      </c>
      <c r="Y44" s="54">
        <v>2</v>
      </c>
      <c r="Z44" s="54">
        <v>10</v>
      </c>
      <c r="AA44" s="36"/>
      <c r="AB44" s="36"/>
      <c r="AC44" s="36"/>
      <c r="AD44" s="36"/>
      <c r="AE44" s="36"/>
      <c r="AF44" s="36"/>
      <c r="AG44" s="55"/>
      <c r="AH44" s="55"/>
      <c r="AI44" s="55"/>
      <c r="AJ44" s="54">
        <v>723</v>
      </c>
      <c r="AK44" s="54">
        <v>87</v>
      </c>
      <c r="AL44" s="36">
        <f t="shared" si="0"/>
        <v>810</v>
      </c>
      <c r="AM44" s="54">
        <v>236</v>
      </c>
      <c r="AN44" s="54">
        <v>16</v>
      </c>
      <c r="AO44" s="36">
        <f t="shared" si="1"/>
        <v>252</v>
      </c>
      <c r="AP44" s="54">
        <v>423</v>
      </c>
      <c r="AQ44" s="54">
        <v>49</v>
      </c>
      <c r="AR44" s="36">
        <f t="shared" si="2"/>
        <v>472</v>
      </c>
      <c r="AS44" s="36">
        <f t="shared" si="3"/>
        <v>1382</v>
      </c>
      <c r="AT44" s="36">
        <f t="shared" si="4"/>
        <v>152</v>
      </c>
      <c r="AU44" s="36">
        <f t="shared" si="5"/>
        <v>1534</v>
      </c>
      <c r="AV44" s="55">
        <v>67</v>
      </c>
      <c r="AW44" s="55">
        <v>46</v>
      </c>
      <c r="AX44" s="55">
        <f t="shared" si="6"/>
        <v>113</v>
      </c>
      <c r="AY44" s="55">
        <v>26</v>
      </c>
      <c r="AZ44" s="55">
        <v>9</v>
      </c>
      <c r="BA44" s="55">
        <f t="shared" si="7"/>
        <v>35</v>
      </c>
      <c r="BB44" s="55">
        <v>73</v>
      </c>
      <c r="BC44" s="55">
        <v>13</v>
      </c>
      <c r="BD44" s="55">
        <f t="shared" si="8"/>
        <v>86</v>
      </c>
      <c r="BE44" s="55">
        <f t="shared" si="9"/>
        <v>166</v>
      </c>
      <c r="BF44" s="55">
        <f t="shared" si="10"/>
        <v>68</v>
      </c>
      <c r="BG44" s="55">
        <f t="shared" si="11"/>
        <v>234</v>
      </c>
      <c r="BH44" s="54">
        <v>2211</v>
      </c>
      <c r="BI44" s="54">
        <v>11</v>
      </c>
      <c r="BJ44" s="36">
        <f t="shared" si="12"/>
        <v>2222</v>
      </c>
      <c r="BK44" s="54">
        <v>373</v>
      </c>
      <c r="BL44" s="54">
        <v>3</v>
      </c>
      <c r="BM44" s="36">
        <f t="shared" si="13"/>
        <v>376</v>
      </c>
      <c r="BN44" s="54">
        <v>257</v>
      </c>
      <c r="BO44" s="54">
        <v>0</v>
      </c>
      <c r="BP44" s="36">
        <f t="shared" si="14"/>
        <v>257</v>
      </c>
      <c r="BQ44" s="36">
        <f t="shared" si="15"/>
        <v>2841</v>
      </c>
      <c r="BR44" s="36">
        <f t="shared" si="16"/>
        <v>14</v>
      </c>
      <c r="BS44" s="36">
        <f t="shared" si="17"/>
        <v>2855</v>
      </c>
      <c r="BT44" s="90">
        <f t="shared" si="18"/>
        <v>27</v>
      </c>
      <c r="BU44" s="90">
        <f t="shared" si="19"/>
        <v>5</v>
      </c>
      <c r="BV44" s="91">
        <f t="shared" si="20"/>
        <v>32</v>
      </c>
      <c r="BW44" s="36"/>
      <c r="BX44" s="84">
        <f t="shared" si="21"/>
        <v>7.0438036539731373E-3</v>
      </c>
      <c r="BY44" s="83">
        <f t="shared" si="22"/>
        <v>-1.1555555555555554</v>
      </c>
      <c r="BZ44" s="83">
        <f t="shared" si="23"/>
        <v>-8.1395064445911793E-3</v>
      </c>
      <c r="CA44" s="71">
        <f t="shared" si="24"/>
        <v>-0.42256065788497726</v>
      </c>
      <c r="CB44" s="70">
        <v>4543.0000000000055</v>
      </c>
      <c r="CC44" s="70">
        <v>45</v>
      </c>
      <c r="CD44" s="79">
        <v>1</v>
      </c>
    </row>
    <row r="45" spans="1:82" x14ac:dyDescent="0.25">
      <c r="A45" t="s">
        <v>5</v>
      </c>
      <c r="B45" t="s">
        <v>2152</v>
      </c>
      <c r="C45" t="s">
        <v>555</v>
      </c>
      <c r="D45" t="s">
        <v>1638</v>
      </c>
      <c r="E45" s="36">
        <v>4130</v>
      </c>
      <c r="F45" s="36">
        <v>533</v>
      </c>
      <c r="G45" s="36">
        <v>563</v>
      </c>
      <c r="H45" s="36">
        <v>5226</v>
      </c>
      <c r="I45" s="36"/>
      <c r="J45" s="36"/>
      <c r="K45" s="36">
        <v>5</v>
      </c>
      <c r="L45" s="36">
        <v>2</v>
      </c>
      <c r="M45" s="36">
        <v>1</v>
      </c>
      <c r="N45" s="36">
        <v>8</v>
      </c>
      <c r="O45" s="54">
        <v>2</v>
      </c>
      <c r="P45" s="54">
        <v>0</v>
      </c>
      <c r="Q45" s="54">
        <v>0</v>
      </c>
      <c r="R45" s="54">
        <v>2</v>
      </c>
      <c r="S45" s="55">
        <v>0</v>
      </c>
      <c r="T45" s="55">
        <v>0</v>
      </c>
      <c r="U45" s="55">
        <v>1</v>
      </c>
      <c r="V45" s="55">
        <v>1</v>
      </c>
      <c r="W45" s="54">
        <v>7</v>
      </c>
      <c r="X45" s="54">
        <v>2</v>
      </c>
      <c r="Y45" s="54">
        <v>3</v>
      </c>
      <c r="Z45" s="54">
        <v>12</v>
      </c>
      <c r="AA45" s="36"/>
      <c r="AB45" s="36"/>
      <c r="AC45" s="36"/>
      <c r="AD45" s="36"/>
      <c r="AE45" s="36"/>
      <c r="AF45" s="36"/>
      <c r="AG45" s="55"/>
      <c r="AH45" s="55"/>
      <c r="AI45" s="55"/>
      <c r="AJ45" s="54">
        <v>767</v>
      </c>
      <c r="AK45" s="54">
        <v>79</v>
      </c>
      <c r="AL45" s="36">
        <f t="shared" si="0"/>
        <v>846</v>
      </c>
      <c r="AM45" s="54">
        <v>176</v>
      </c>
      <c r="AN45" s="54">
        <v>11</v>
      </c>
      <c r="AO45" s="36">
        <f t="shared" si="1"/>
        <v>187</v>
      </c>
      <c r="AP45" s="54">
        <v>287</v>
      </c>
      <c r="AQ45" s="54">
        <v>25</v>
      </c>
      <c r="AR45" s="36">
        <f t="shared" si="2"/>
        <v>312</v>
      </c>
      <c r="AS45" s="36">
        <f t="shared" si="3"/>
        <v>1230</v>
      </c>
      <c r="AT45" s="36">
        <f t="shared" si="4"/>
        <v>115</v>
      </c>
      <c r="AU45" s="36">
        <f t="shared" si="5"/>
        <v>1345</v>
      </c>
      <c r="AV45" s="55">
        <v>64</v>
      </c>
      <c r="AW45" s="55">
        <v>58</v>
      </c>
      <c r="AX45" s="55">
        <f t="shared" si="6"/>
        <v>122</v>
      </c>
      <c r="AY45" s="55">
        <v>12</v>
      </c>
      <c r="AZ45" s="55">
        <v>14</v>
      </c>
      <c r="BA45" s="55">
        <f t="shared" si="7"/>
        <v>26</v>
      </c>
      <c r="BB45" s="55">
        <v>60</v>
      </c>
      <c r="BC45" s="55">
        <v>21</v>
      </c>
      <c r="BD45" s="55">
        <f t="shared" si="8"/>
        <v>81</v>
      </c>
      <c r="BE45" s="55">
        <f t="shared" si="9"/>
        <v>136</v>
      </c>
      <c r="BF45" s="55">
        <f t="shared" si="10"/>
        <v>93</v>
      </c>
      <c r="BG45" s="55">
        <f t="shared" si="11"/>
        <v>229</v>
      </c>
      <c r="BH45" s="54">
        <v>3129</v>
      </c>
      <c r="BI45" s="54">
        <v>6</v>
      </c>
      <c r="BJ45" s="36">
        <f t="shared" si="12"/>
        <v>3135</v>
      </c>
      <c r="BK45" s="54">
        <v>312</v>
      </c>
      <c r="BL45" s="54">
        <v>1</v>
      </c>
      <c r="BM45" s="36">
        <f t="shared" si="13"/>
        <v>313</v>
      </c>
      <c r="BN45" s="54">
        <v>163</v>
      </c>
      <c r="BO45" s="54">
        <v>0</v>
      </c>
      <c r="BP45" s="36">
        <f t="shared" si="14"/>
        <v>163</v>
      </c>
      <c r="BQ45" s="36">
        <f t="shared" si="15"/>
        <v>3604</v>
      </c>
      <c r="BR45" s="36">
        <f t="shared" si="16"/>
        <v>7</v>
      </c>
      <c r="BS45" s="36">
        <f t="shared" si="17"/>
        <v>3611</v>
      </c>
      <c r="BT45" s="90">
        <f t="shared" si="18"/>
        <v>13</v>
      </c>
      <c r="BU45" s="90">
        <f t="shared" si="19"/>
        <v>3</v>
      </c>
      <c r="BV45" s="91">
        <f t="shared" si="20"/>
        <v>16</v>
      </c>
      <c r="BW45" s="36"/>
      <c r="BX45" s="84">
        <f t="shared" si="21"/>
        <v>3.0069535801541089E-3</v>
      </c>
      <c r="BY45" s="83">
        <f t="shared" si="22"/>
        <v>-1.3333333333333333</v>
      </c>
      <c r="BZ45" s="83">
        <f t="shared" si="23"/>
        <v>-4.009271440205478E-3</v>
      </c>
      <c r="CA45" s="71">
        <f t="shared" si="24"/>
        <v>-7.4693212175870036E-2</v>
      </c>
      <c r="CB45" s="70">
        <v>5320.9999999999955</v>
      </c>
      <c r="CC45" s="70">
        <v>24</v>
      </c>
      <c r="CD45" s="72">
        <v>2</v>
      </c>
    </row>
    <row r="46" spans="1:82" x14ac:dyDescent="0.25">
      <c r="A46" t="s">
        <v>5</v>
      </c>
      <c r="B46" t="s">
        <v>2152</v>
      </c>
      <c r="C46" t="s">
        <v>556</v>
      </c>
      <c r="D46" t="s">
        <v>1639</v>
      </c>
      <c r="E46" s="36">
        <v>45411</v>
      </c>
      <c r="F46" s="36">
        <v>4255</v>
      </c>
      <c r="G46" s="36">
        <v>5888</v>
      </c>
      <c r="H46" s="36">
        <v>55554</v>
      </c>
      <c r="I46" s="36">
        <v>36</v>
      </c>
      <c r="J46" s="36">
        <f>H46+I46</f>
        <v>55590</v>
      </c>
      <c r="K46" s="36">
        <v>82</v>
      </c>
      <c r="L46" s="36">
        <v>9</v>
      </c>
      <c r="M46" s="36">
        <v>8</v>
      </c>
      <c r="N46" s="36">
        <v>99</v>
      </c>
      <c r="O46" s="54">
        <v>40</v>
      </c>
      <c r="P46" s="54">
        <v>2</v>
      </c>
      <c r="Q46" s="54">
        <v>5</v>
      </c>
      <c r="R46" s="54">
        <v>47</v>
      </c>
      <c r="S46" s="55">
        <v>0</v>
      </c>
      <c r="T46" s="55">
        <v>0</v>
      </c>
      <c r="U46" s="55">
        <v>1</v>
      </c>
      <c r="V46" s="55">
        <v>1</v>
      </c>
      <c r="W46" s="54">
        <v>129</v>
      </c>
      <c r="X46" s="54">
        <v>19</v>
      </c>
      <c r="Y46" s="54">
        <v>22</v>
      </c>
      <c r="Z46" s="54">
        <v>170</v>
      </c>
      <c r="AA46" s="36"/>
      <c r="AB46" s="36"/>
      <c r="AC46" s="36"/>
      <c r="AD46" s="36"/>
      <c r="AE46" s="36"/>
      <c r="AF46" s="36"/>
      <c r="AG46" s="55"/>
      <c r="AH46" s="55"/>
      <c r="AI46" s="55"/>
      <c r="AJ46" s="54">
        <v>18530</v>
      </c>
      <c r="AK46" s="54">
        <v>1579</v>
      </c>
      <c r="AL46" s="36">
        <f t="shared" si="0"/>
        <v>20109</v>
      </c>
      <c r="AM46" s="54">
        <v>2405</v>
      </c>
      <c r="AN46" s="54">
        <v>171</v>
      </c>
      <c r="AO46" s="36">
        <f t="shared" si="1"/>
        <v>2576</v>
      </c>
      <c r="AP46" s="54">
        <v>3782</v>
      </c>
      <c r="AQ46" s="54">
        <v>402</v>
      </c>
      <c r="AR46" s="36">
        <f t="shared" si="2"/>
        <v>4184</v>
      </c>
      <c r="AS46" s="36">
        <f t="shared" si="3"/>
        <v>24717</v>
      </c>
      <c r="AT46" s="36">
        <f t="shared" si="4"/>
        <v>2152</v>
      </c>
      <c r="AU46" s="36">
        <f t="shared" si="5"/>
        <v>26869</v>
      </c>
      <c r="AV46" s="55">
        <v>1512</v>
      </c>
      <c r="AW46" s="55">
        <v>791</v>
      </c>
      <c r="AX46" s="55">
        <f t="shared" si="6"/>
        <v>2303</v>
      </c>
      <c r="AY46" s="55">
        <v>253</v>
      </c>
      <c r="AZ46" s="55">
        <v>96</v>
      </c>
      <c r="BA46" s="55">
        <f t="shared" si="7"/>
        <v>349</v>
      </c>
      <c r="BB46" s="55">
        <v>542</v>
      </c>
      <c r="BC46" s="55">
        <v>189</v>
      </c>
      <c r="BD46" s="55">
        <f t="shared" si="8"/>
        <v>731</v>
      </c>
      <c r="BE46" s="55">
        <f t="shared" si="9"/>
        <v>2307</v>
      </c>
      <c r="BF46" s="55">
        <f t="shared" si="10"/>
        <v>1076</v>
      </c>
      <c r="BG46" s="55">
        <f t="shared" si="11"/>
        <v>3383</v>
      </c>
      <c r="BH46" s="54">
        <v>21794</v>
      </c>
      <c r="BI46" s="54">
        <v>216</v>
      </c>
      <c r="BJ46" s="36">
        <f t="shared" si="12"/>
        <v>22010</v>
      </c>
      <c r="BK46" s="54">
        <v>1228</v>
      </c>
      <c r="BL46" s="54">
        <v>10</v>
      </c>
      <c r="BM46" s="36">
        <f t="shared" si="13"/>
        <v>1238</v>
      </c>
      <c r="BN46" s="54">
        <v>830</v>
      </c>
      <c r="BO46" s="54">
        <v>14</v>
      </c>
      <c r="BP46" s="36">
        <f t="shared" si="14"/>
        <v>844</v>
      </c>
      <c r="BQ46" s="36">
        <f t="shared" si="15"/>
        <v>23852</v>
      </c>
      <c r="BR46" s="36">
        <f t="shared" si="16"/>
        <v>240</v>
      </c>
      <c r="BS46" s="36">
        <f t="shared" si="17"/>
        <v>24092</v>
      </c>
      <c r="BT46" s="90">
        <f t="shared" si="18"/>
        <v>738</v>
      </c>
      <c r="BU46" s="90">
        <f t="shared" si="19"/>
        <v>62</v>
      </c>
      <c r="BV46" s="91">
        <f t="shared" si="20"/>
        <v>800</v>
      </c>
      <c r="BW46" s="36"/>
      <c r="BX46" s="84">
        <f t="shared" si="21"/>
        <v>1.3636286157465011E-2</v>
      </c>
      <c r="BY46" s="83">
        <f t="shared" si="22"/>
        <v>-0.29200463499420626</v>
      </c>
      <c r="BZ46" s="83">
        <f t="shared" si="23"/>
        <v>-3.9818587620871178E-3</v>
      </c>
      <c r="CA46" s="71">
        <f t="shared" si="24"/>
        <v>-7.2384389964312082E-2</v>
      </c>
      <c r="CB46" s="70">
        <v>58667.000000000015</v>
      </c>
      <c r="CC46" s="70">
        <v>863</v>
      </c>
      <c r="CD46" s="72">
        <v>2</v>
      </c>
    </row>
    <row r="47" spans="1:82" x14ac:dyDescent="0.25">
      <c r="A47" t="s">
        <v>5</v>
      </c>
      <c r="B47" t="s">
        <v>2152</v>
      </c>
      <c r="C47" t="s">
        <v>557</v>
      </c>
      <c r="D47" t="s">
        <v>1640</v>
      </c>
      <c r="E47" s="36">
        <v>20700</v>
      </c>
      <c r="F47" s="36">
        <v>8280</v>
      </c>
      <c r="G47" s="36">
        <v>19948</v>
      </c>
      <c r="H47" s="36">
        <v>48928</v>
      </c>
      <c r="I47" s="36">
        <v>2</v>
      </c>
      <c r="J47" s="36">
        <f>H47+I47</f>
        <v>48930</v>
      </c>
      <c r="K47" s="36">
        <v>37</v>
      </c>
      <c r="L47" s="36">
        <v>10</v>
      </c>
      <c r="M47" s="36">
        <v>22</v>
      </c>
      <c r="N47" s="36">
        <v>69</v>
      </c>
      <c r="O47" s="54">
        <v>13</v>
      </c>
      <c r="P47" s="54">
        <v>6</v>
      </c>
      <c r="Q47" s="54">
        <v>8</v>
      </c>
      <c r="R47" s="54">
        <v>27</v>
      </c>
      <c r="S47" s="55">
        <v>1</v>
      </c>
      <c r="T47" s="55">
        <v>0</v>
      </c>
      <c r="U47" s="55">
        <v>1</v>
      </c>
      <c r="V47" s="55">
        <v>2</v>
      </c>
      <c r="W47" s="54">
        <v>16</v>
      </c>
      <c r="X47" s="54">
        <v>9</v>
      </c>
      <c r="Y47" s="54">
        <v>26</v>
      </c>
      <c r="Z47" s="54">
        <v>51</v>
      </c>
      <c r="AA47" s="36"/>
      <c r="AB47" s="36"/>
      <c r="AC47" s="36"/>
      <c r="AD47" s="36"/>
      <c r="AE47" s="36"/>
      <c r="AF47" s="36"/>
      <c r="AG47" s="55"/>
      <c r="AH47" s="55"/>
      <c r="AI47" s="55"/>
      <c r="AJ47" s="54">
        <v>10695</v>
      </c>
      <c r="AK47" s="54">
        <v>748</v>
      </c>
      <c r="AL47" s="36">
        <f t="shared" si="0"/>
        <v>11443</v>
      </c>
      <c r="AM47" s="54">
        <v>5257</v>
      </c>
      <c r="AN47" s="54">
        <v>295</v>
      </c>
      <c r="AO47" s="36">
        <f t="shared" si="1"/>
        <v>5552</v>
      </c>
      <c r="AP47" s="54">
        <v>14664</v>
      </c>
      <c r="AQ47" s="54">
        <v>1384</v>
      </c>
      <c r="AR47" s="36">
        <f t="shared" si="2"/>
        <v>16048</v>
      </c>
      <c r="AS47" s="36">
        <f t="shared" si="3"/>
        <v>30616</v>
      </c>
      <c r="AT47" s="36">
        <f t="shared" si="4"/>
        <v>2427</v>
      </c>
      <c r="AU47" s="36">
        <f t="shared" si="5"/>
        <v>33043</v>
      </c>
      <c r="AV47" s="55">
        <v>240</v>
      </c>
      <c r="AW47" s="55">
        <v>193</v>
      </c>
      <c r="AX47" s="55">
        <f t="shared" si="6"/>
        <v>433</v>
      </c>
      <c r="AY47" s="55">
        <v>195</v>
      </c>
      <c r="AZ47" s="55">
        <v>128</v>
      </c>
      <c r="BA47" s="55">
        <f t="shared" si="7"/>
        <v>323</v>
      </c>
      <c r="BB47" s="55">
        <v>682</v>
      </c>
      <c r="BC47" s="55">
        <v>342</v>
      </c>
      <c r="BD47" s="55">
        <f t="shared" si="8"/>
        <v>1024</v>
      </c>
      <c r="BE47" s="55">
        <f t="shared" si="9"/>
        <v>1117</v>
      </c>
      <c r="BF47" s="55">
        <f t="shared" si="10"/>
        <v>663</v>
      </c>
      <c r="BG47" s="55">
        <f t="shared" si="11"/>
        <v>1780</v>
      </c>
      <c r="BH47" s="54">
        <v>8606</v>
      </c>
      <c r="BI47" s="54">
        <v>38</v>
      </c>
      <c r="BJ47" s="36">
        <f t="shared" si="12"/>
        <v>8644</v>
      </c>
      <c r="BK47" s="54">
        <v>2320</v>
      </c>
      <c r="BL47" s="54">
        <v>11</v>
      </c>
      <c r="BM47" s="36">
        <f t="shared" si="13"/>
        <v>2331</v>
      </c>
      <c r="BN47" s="54">
        <v>2581</v>
      </c>
      <c r="BO47" s="54">
        <v>23</v>
      </c>
      <c r="BP47" s="36">
        <f t="shared" si="14"/>
        <v>2604</v>
      </c>
      <c r="BQ47" s="36">
        <f t="shared" si="15"/>
        <v>13507</v>
      </c>
      <c r="BR47" s="36">
        <f t="shared" si="16"/>
        <v>72</v>
      </c>
      <c r="BS47" s="36">
        <f t="shared" si="17"/>
        <v>13579</v>
      </c>
      <c r="BT47" s="90">
        <f t="shared" si="18"/>
        <v>113</v>
      </c>
      <c r="BU47" s="90">
        <f t="shared" si="19"/>
        <v>49</v>
      </c>
      <c r="BV47" s="91">
        <f t="shared" si="20"/>
        <v>162</v>
      </c>
      <c r="BW47" s="36"/>
      <c r="BX47" s="84">
        <f t="shared" si="21"/>
        <v>3.3809871647709502E-3</v>
      </c>
      <c r="BY47" s="83">
        <f t="shared" si="22"/>
        <v>-0.83902439024390241</v>
      </c>
      <c r="BZ47" s="83">
        <f t="shared" si="23"/>
        <v>-2.836730694344407E-3</v>
      </c>
      <c r="CA47" s="71">
        <f t="shared" si="24"/>
        <v>2.4063578616766314E-2</v>
      </c>
      <c r="CB47" s="70">
        <v>47914.999999999978</v>
      </c>
      <c r="CC47" s="70">
        <v>205</v>
      </c>
      <c r="CD47" s="74">
        <v>3</v>
      </c>
    </row>
    <row r="48" spans="1:82" x14ac:dyDescent="0.25">
      <c r="A48" t="s">
        <v>5</v>
      </c>
      <c r="B48" t="s">
        <v>2152</v>
      </c>
      <c r="C48" t="s">
        <v>558</v>
      </c>
      <c r="D48" t="s">
        <v>1641</v>
      </c>
      <c r="E48" s="36">
        <v>1419</v>
      </c>
      <c r="F48" s="36">
        <v>579</v>
      </c>
      <c r="G48" s="36">
        <v>1495</v>
      </c>
      <c r="H48" s="36">
        <v>3493</v>
      </c>
      <c r="I48" s="36">
        <v>1</v>
      </c>
      <c r="J48" s="36">
        <f>H48+I48</f>
        <v>3494</v>
      </c>
      <c r="K48" s="36">
        <v>8</v>
      </c>
      <c r="L48" s="36">
        <v>1</v>
      </c>
      <c r="M48" s="36">
        <v>7</v>
      </c>
      <c r="N48" s="36">
        <v>16</v>
      </c>
      <c r="O48" s="54">
        <v>3</v>
      </c>
      <c r="P48" s="54">
        <v>0</v>
      </c>
      <c r="Q48" s="54">
        <v>1</v>
      </c>
      <c r="R48" s="54">
        <v>4</v>
      </c>
      <c r="S48" s="55"/>
      <c r="T48" s="55"/>
      <c r="U48" s="55"/>
      <c r="V48" s="55"/>
      <c r="W48" s="54">
        <v>3</v>
      </c>
      <c r="X48" s="54">
        <v>1</v>
      </c>
      <c r="Y48" s="54">
        <v>6</v>
      </c>
      <c r="Z48" s="54">
        <v>10</v>
      </c>
      <c r="AA48" s="36"/>
      <c r="AB48" s="36"/>
      <c r="AC48" s="36"/>
      <c r="AD48" s="36"/>
      <c r="AE48" s="36"/>
      <c r="AF48" s="36"/>
      <c r="AG48" s="55"/>
      <c r="AH48" s="55"/>
      <c r="AI48" s="55"/>
      <c r="AJ48" s="54">
        <v>450</v>
      </c>
      <c r="AK48" s="54">
        <v>41</v>
      </c>
      <c r="AL48" s="36">
        <f t="shared" si="0"/>
        <v>491</v>
      </c>
      <c r="AM48" s="54">
        <v>245</v>
      </c>
      <c r="AN48" s="54">
        <v>29</v>
      </c>
      <c r="AO48" s="36">
        <f t="shared" si="1"/>
        <v>274</v>
      </c>
      <c r="AP48" s="54">
        <v>889</v>
      </c>
      <c r="AQ48" s="54">
        <v>90</v>
      </c>
      <c r="AR48" s="36">
        <f t="shared" si="2"/>
        <v>979</v>
      </c>
      <c r="AS48" s="36">
        <f t="shared" si="3"/>
        <v>1584</v>
      </c>
      <c r="AT48" s="36">
        <f t="shared" si="4"/>
        <v>160</v>
      </c>
      <c r="AU48" s="36">
        <f t="shared" si="5"/>
        <v>1744</v>
      </c>
      <c r="AV48" s="55">
        <v>36</v>
      </c>
      <c r="AW48" s="55">
        <v>27</v>
      </c>
      <c r="AX48" s="55">
        <f t="shared" si="6"/>
        <v>63</v>
      </c>
      <c r="AY48" s="55">
        <v>18</v>
      </c>
      <c r="AZ48" s="55">
        <v>13</v>
      </c>
      <c r="BA48" s="55">
        <f t="shared" si="7"/>
        <v>31</v>
      </c>
      <c r="BB48" s="55">
        <v>118</v>
      </c>
      <c r="BC48" s="55">
        <v>51</v>
      </c>
      <c r="BD48" s="55">
        <f t="shared" si="8"/>
        <v>169</v>
      </c>
      <c r="BE48" s="55">
        <f t="shared" si="9"/>
        <v>172</v>
      </c>
      <c r="BF48" s="55">
        <f t="shared" si="10"/>
        <v>91</v>
      </c>
      <c r="BG48" s="55">
        <f t="shared" si="11"/>
        <v>263</v>
      </c>
      <c r="BH48" s="54">
        <v>835</v>
      </c>
      <c r="BI48" s="54">
        <v>5</v>
      </c>
      <c r="BJ48" s="36">
        <f t="shared" si="12"/>
        <v>840</v>
      </c>
      <c r="BK48" s="54">
        <v>262</v>
      </c>
      <c r="BL48" s="54">
        <v>1</v>
      </c>
      <c r="BM48" s="36">
        <f t="shared" si="13"/>
        <v>263</v>
      </c>
      <c r="BN48" s="54">
        <v>314</v>
      </c>
      <c r="BO48" s="54">
        <v>3</v>
      </c>
      <c r="BP48" s="36">
        <f t="shared" si="14"/>
        <v>317</v>
      </c>
      <c r="BQ48" s="36">
        <f t="shared" si="15"/>
        <v>1411</v>
      </c>
      <c r="BR48" s="36">
        <f t="shared" si="16"/>
        <v>9</v>
      </c>
      <c r="BS48" s="36">
        <f t="shared" si="17"/>
        <v>1420</v>
      </c>
      <c r="BT48" s="90">
        <f t="shared" si="18"/>
        <v>11</v>
      </c>
      <c r="BU48" s="90">
        <f t="shared" si="19"/>
        <v>9</v>
      </c>
      <c r="BV48" s="91">
        <f t="shared" si="20"/>
        <v>20</v>
      </c>
      <c r="BW48" s="36"/>
      <c r="BX48" s="84">
        <f t="shared" si="21"/>
        <v>5.6306306306306148E-3</v>
      </c>
      <c r="BY48" s="83">
        <f t="shared" si="22"/>
        <v>-0.36363636363636365</v>
      </c>
      <c r="BZ48" s="83">
        <f t="shared" si="23"/>
        <v>-2.0475020475020419E-3</v>
      </c>
      <c r="CA48" s="71">
        <f t="shared" si="24"/>
        <v>9.0536056130994969E-2</v>
      </c>
      <c r="CB48" s="70">
        <v>3552.00000000001</v>
      </c>
      <c r="CC48" s="70">
        <v>22</v>
      </c>
      <c r="CD48" s="74">
        <v>3</v>
      </c>
    </row>
    <row r="49" spans="1:82" x14ac:dyDescent="0.25">
      <c r="A49" t="s">
        <v>5</v>
      </c>
      <c r="B49" t="s">
        <v>2152</v>
      </c>
      <c r="C49" t="s">
        <v>559</v>
      </c>
      <c r="D49" t="s">
        <v>1642</v>
      </c>
      <c r="E49" s="36">
        <v>98076</v>
      </c>
      <c r="F49" s="36">
        <v>2249</v>
      </c>
      <c r="G49" s="36">
        <v>2360</v>
      </c>
      <c r="H49" s="36">
        <v>102685</v>
      </c>
      <c r="I49" s="36">
        <v>1349</v>
      </c>
      <c r="J49" s="36">
        <f>H49+I49</f>
        <v>104034</v>
      </c>
      <c r="K49" s="36">
        <v>145</v>
      </c>
      <c r="L49" s="36">
        <v>3</v>
      </c>
      <c r="M49" s="36">
        <v>3</v>
      </c>
      <c r="N49" s="36">
        <v>151</v>
      </c>
      <c r="O49" s="54">
        <v>77</v>
      </c>
      <c r="P49" s="54">
        <v>3</v>
      </c>
      <c r="Q49" s="54">
        <v>6</v>
      </c>
      <c r="R49" s="54">
        <v>86</v>
      </c>
      <c r="S49" s="55">
        <v>2</v>
      </c>
      <c r="T49" s="55">
        <v>0</v>
      </c>
      <c r="U49" s="55">
        <v>0</v>
      </c>
      <c r="V49" s="55">
        <v>2</v>
      </c>
      <c r="W49" s="54">
        <v>279</v>
      </c>
      <c r="X49" s="54">
        <v>11</v>
      </c>
      <c r="Y49" s="54">
        <v>26</v>
      </c>
      <c r="Z49" s="54">
        <v>316</v>
      </c>
      <c r="AA49" s="36"/>
      <c r="AB49" s="36"/>
      <c r="AC49" s="36"/>
      <c r="AD49" s="36"/>
      <c r="AE49" s="36"/>
      <c r="AF49" s="36"/>
      <c r="AG49" s="55">
        <v>1</v>
      </c>
      <c r="AH49" s="55">
        <v>0</v>
      </c>
      <c r="AI49" s="55">
        <v>0</v>
      </c>
      <c r="AJ49" s="54">
        <v>22372</v>
      </c>
      <c r="AK49" s="54">
        <v>3150</v>
      </c>
      <c r="AL49" s="36">
        <f t="shared" si="0"/>
        <v>25522</v>
      </c>
      <c r="AM49" s="54">
        <v>740</v>
      </c>
      <c r="AN49" s="54">
        <v>102</v>
      </c>
      <c r="AO49" s="36">
        <f t="shared" si="1"/>
        <v>842</v>
      </c>
      <c r="AP49" s="54">
        <v>1050</v>
      </c>
      <c r="AQ49" s="54">
        <v>174</v>
      </c>
      <c r="AR49" s="36">
        <f t="shared" si="2"/>
        <v>1224</v>
      </c>
      <c r="AS49" s="36">
        <f t="shared" si="3"/>
        <v>24162</v>
      </c>
      <c r="AT49" s="36">
        <f t="shared" si="4"/>
        <v>3426</v>
      </c>
      <c r="AU49" s="36">
        <f t="shared" si="5"/>
        <v>27588</v>
      </c>
      <c r="AV49" s="55">
        <v>2398</v>
      </c>
      <c r="AW49" s="55">
        <v>1554</v>
      </c>
      <c r="AX49" s="55">
        <f t="shared" si="6"/>
        <v>3952</v>
      </c>
      <c r="AY49" s="55">
        <v>135</v>
      </c>
      <c r="AZ49" s="55">
        <v>72</v>
      </c>
      <c r="BA49" s="55">
        <f t="shared" si="7"/>
        <v>207</v>
      </c>
      <c r="BB49" s="55">
        <v>229</v>
      </c>
      <c r="BC49" s="55">
        <v>66</v>
      </c>
      <c r="BD49" s="55">
        <f t="shared" si="8"/>
        <v>295</v>
      </c>
      <c r="BE49" s="55">
        <f t="shared" si="9"/>
        <v>2762</v>
      </c>
      <c r="BF49" s="55">
        <f t="shared" si="10"/>
        <v>1692</v>
      </c>
      <c r="BG49" s="55">
        <f t="shared" si="11"/>
        <v>4454</v>
      </c>
      <c r="BH49" s="54">
        <v>65928</v>
      </c>
      <c r="BI49" s="54">
        <v>547</v>
      </c>
      <c r="BJ49" s="36">
        <f t="shared" si="12"/>
        <v>66475</v>
      </c>
      <c r="BK49" s="54">
        <v>1108</v>
      </c>
      <c r="BL49" s="54">
        <v>15</v>
      </c>
      <c r="BM49" s="36">
        <f t="shared" si="13"/>
        <v>1123</v>
      </c>
      <c r="BN49" s="54">
        <v>723</v>
      </c>
      <c r="BO49" s="54">
        <v>24</v>
      </c>
      <c r="BP49" s="36">
        <f t="shared" si="14"/>
        <v>747</v>
      </c>
      <c r="BQ49" s="36">
        <f t="shared" si="15"/>
        <v>67759</v>
      </c>
      <c r="BR49" s="36">
        <f t="shared" si="16"/>
        <v>586</v>
      </c>
      <c r="BS49" s="36">
        <f t="shared" si="17"/>
        <v>68345</v>
      </c>
      <c r="BT49" s="90">
        <f t="shared" si="18"/>
        <v>1623</v>
      </c>
      <c r="BU49" s="90">
        <f t="shared" si="19"/>
        <v>60</v>
      </c>
      <c r="BV49" s="91">
        <f t="shared" si="20"/>
        <v>1683</v>
      </c>
      <c r="BW49" s="36"/>
      <c r="BX49" s="84">
        <f t="shared" si="21"/>
        <v>1.4302710971360599E-2</v>
      </c>
      <c r="BY49" s="83">
        <f t="shared" si="22"/>
        <v>-0.42675159235668791</v>
      </c>
      <c r="BZ49" s="83">
        <f t="shared" si="23"/>
        <v>-6.1037046820456064E-3</v>
      </c>
      <c r="CA49" s="71">
        <f t="shared" si="24"/>
        <v>-0.25109604186316875</v>
      </c>
      <c r="CB49" s="70">
        <v>117669.99999999988</v>
      </c>
      <c r="CC49" s="70">
        <v>1884</v>
      </c>
      <c r="CD49" s="72">
        <v>2</v>
      </c>
    </row>
    <row r="50" spans="1:82" x14ac:dyDescent="0.25">
      <c r="A50" t="s">
        <v>5</v>
      </c>
      <c r="B50" t="s">
        <v>2152</v>
      </c>
      <c r="C50" t="s">
        <v>560</v>
      </c>
      <c r="D50" t="s">
        <v>1643</v>
      </c>
      <c r="E50" s="36">
        <v>42980</v>
      </c>
      <c r="F50" s="36">
        <v>7202</v>
      </c>
      <c r="G50" s="36">
        <v>10879</v>
      </c>
      <c r="H50" s="36">
        <v>61061</v>
      </c>
      <c r="I50" s="36">
        <v>2372</v>
      </c>
      <c r="J50" s="36">
        <f>H50+I50</f>
        <v>63433</v>
      </c>
      <c r="K50" s="36">
        <v>81</v>
      </c>
      <c r="L50" s="36">
        <v>16</v>
      </c>
      <c r="M50" s="36">
        <v>11</v>
      </c>
      <c r="N50" s="36">
        <v>108</v>
      </c>
      <c r="O50" s="54">
        <v>33</v>
      </c>
      <c r="P50" s="54">
        <v>3</v>
      </c>
      <c r="Q50" s="54">
        <v>7</v>
      </c>
      <c r="R50" s="54">
        <v>43</v>
      </c>
      <c r="S50" s="55">
        <v>2</v>
      </c>
      <c r="T50" s="55">
        <v>1</v>
      </c>
      <c r="U50" s="55">
        <v>0</v>
      </c>
      <c r="V50" s="55">
        <v>3</v>
      </c>
      <c r="W50" s="54">
        <v>112</v>
      </c>
      <c r="X50" s="54">
        <v>9</v>
      </c>
      <c r="Y50" s="54">
        <v>18</v>
      </c>
      <c r="Z50" s="54">
        <v>139</v>
      </c>
      <c r="AA50" s="36"/>
      <c r="AB50" s="36"/>
      <c r="AC50" s="36"/>
      <c r="AD50" s="36"/>
      <c r="AE50" s="36"/>
      <c r="AF50" s="36"/>
      <c r="AG50" s="55"/>
      <c r="AH50" s="55"/>
      <c r="AI50" s="55"/>
      <c r="AJ50" s="54">
        <v>15439</v>
      </c>
      <c r="AK50" s="54">
        <v>1658</v>
      </c>
      <c r="AL50" s="36">
        <f t="shared" si="0"/>
        <v>17097</v>
      </c>
      <c r="AM50" s="54">
        <v>3504</v>
      </c>
      <c r="AN50" s="54">
        <v>300</v>
      </c>
      <c r="AO50" s="36">
        <f t="shared" si="1"/>
        <v>3804</v>
      </c>
      <c r="AP50" s="54">
        <v>6560</v>
      </c>
      <c r="AQ50" s="54">
        <v>876</v>
      </c>
      <c r="AR50" s="36">
        <f t="shared" si="2"/>
        <v>7436</v>
      </c>
      <c r="AS50" s="36">
        <f t="shared" si="3"/>
        <v>25503</v>
      </c>
      <c r="AT50" s="36">
        <f t="shared" si="4"/>
        <v>2834</v>
      </c>
      <c r="AU50" s="36">
        <f t="shared" si="5"/>
        <v>28337</v>
      </c>
      <c r="AV50" s="55">
        <v>937</v>
      </c>
      <c r="AW50" s="55">
        <v>631</v>
      </c>
      <c r="AX50" s="55">
        <f t="shared" si="6"/>
        <v>1568</v>
      </c>
      <c r="AY50" s="55">
        <v>277</v>
      </c>
      <c r="AZ50" s="55">
        <v>121</v>
      </c>
      <c r="BA50" s="55">
        <f t="shared" si="7"/>
        <v>398</v>
      </c>
      <c r="BB50" s="55">
        <v>525</v>
      </c>
      <c r="BC50" s="55">
        <v>236</v>
      </c>
      <c r="BD50" s="55">
        <f t="shared" si="8"/>
        <v>761</v>
      </c>
      <c r="BE50" s="55">
        <f t="shared" si="9"/>
        <v>1739</v>
      </c>
      <c r="BF50" s="55">
        <f t="shared" si="10"/>
        <v>988</v>
      </c>
      <c r="BG50" s="55">
        <f t="shared" si="11"/>
        <v>2727</v>
      </c>
      <c r="BH50" s="54">
        <v>23417</v>
      </c>
      <c r="BI50" s="54">
        <v>152</v>
      </c>
      <c r="BJ50" s="36">
        <f t="shared" si="12"/>
        <v>23569</v>
      </c>
      <c r="BK50" s="54">
        <v>2876</v>
      </c>
      <c r="BL50" s="54">
        <v>16</v>
      </c>
      <c r="BM50" s="36">
        <f t="shared" si="13"/>
        <v>2892</v>
      </c>
      <c r="BN50" s="54">
        <v>2504</v>
      </c>
      <c r="BO50" s="54">
        <v>33</v>
      </c>
      <c r="BP50" s="36">
        <f t="shared" si="14"/>
        <v>2537</v>
      </c>
      <c r="BQ50" s="36">
        <f t="shared" si="15"/>
        <v>28797</v>
      </c>
      <c r="BR50" s="36">
        <f t="shared" si="16"/>
        <v>201</v>
      </c>
      <c r="BS50" s="36">
        <f t="shared" si="17"/>
        <v>28998</v>
      </c>
      <c r="BT50" s="90">
        <f t="shared" si="18"/>
        <v>518</v>
      </c>
      <c r="BU50" s="90">
        <f t="shared" si="19"/>
        <v>79</v>
      </c>
      <c r="BV50" s="91">
        <f t="shared" si="20"/>
        <v>597</v>
      </c>
      <c r="BW50" s="36"/>
      <c r="BX50" s="84">
        <f t="shared" si="21"/>
        <v>7.4502071581890057E-3</v>
      </c>
      <c r="BY50" s="83">
        <f t="shared" si="22"/>
        <v>-0.23937007874015748</v>
      </c>
      <c r="BZ50" s="83">
        <f t="shared" si="23"/>
        <v>-1.7833566740861871E-3</v>
      </c>
      <c r="CA50" s="71">
        <f t="shared" si="24"/>
        <v>0.11278359803804884</v>
      </c>
      <c r="CB50" s="70">
        <v>80131.999999999811</v>
      </c>
      <c r="CC50" s="70">
        <v>635</v>
      </c>
      <c r="CD50" s="74">
        <v>3</v>
      </c>
    </row>
    <row r="51" spans="1:82" x14ac:dyDescent="0.25">
      <c r="A51" t="s">
        <v>5</v>
      </c>
      <c r="B51" t="s">
        <v>2152</v>
      </c>
      <c r="C51" t="s">
        <v>561</v>
      </c>
      <c r="D51" t="s">
        <v>1644</v>
      </c>
      <c r="E51" s="36">
        <v>9251</v>
      </c>
      <c r="F51" s="36">
        <v>799</v>
      </c>
      <c r="G51" s="36">
        <v>1283</v>
      </c>
      <c r="H51" s="36">
        <v>11333</v>
      </c>
      <c r="I51" s="36"/>
      <c r="J51" s="36"/>
      <c r="K51" s="36">
        <v>13</v>
      </c>
      <c r="L51" s="36">
        <v>4</v>
      </c>
      <c r="M51" s="36">
        <v>4</v>
      </c>
      <c r="N51" s="36">
        <v>21</v>
      </c>
      <c r="O51" s="54">
        <v>7</v>
      </c>
      <c r="P51" s="54">
        <v>0</v>
      </c>
      <c r="Q51" s="54">
        <v>4</v>
      </c>
      <c r="R51" s="54">
        <v>11</v>
      </c>
      <c r="S51" s="55">
        <v>0</v>
      </c>
      <c r="T51" s="55">
        <v>0</v>
      </c>
      <c r="U51" s="55">
        <v>2</v>
      </c>
      <c r="V51" s="55">
        <v>2</v>
      </c>
      <c r="W51" s="54">
        <v>8</v>
      </c>
      <c r="X51" s="54">
        <v>0</v>
      </c>
      <c r="Y51" s="54">
        <v>7</v>
      </c>
      <c r="Z51" s="54">
        <v>15</v>
      </c>
      <c r="AA51" s="36"/>
      <c r="AB51" s="36"/>
      <c r="AC51" s="36"/>
      <c r="AD51" s="36"/>
      <c r="AE51" s="36"/>
      <c r="AF51" s="36"/>
      <c r="AG51" s="55"/>
      <c r="AH51" s="55"/>
      <c r="AI51" s="55"/>
      <c r="AJ51" s="54">
        <v>2547</v>
      </c>
      <c r="AK51" s="54">
        <v>323</v>
      </c>
      <c r="AL51" s="36">
        <f t="shared" si="0"/>
        <v>2870</v>
      </c>
      <c r="AM51" s="54">
        <v>336</v>
      </c>
      <c r="AN51" s="54">
        <v>20</v>
      </c>
      <c r="AO51" s="36">
        <f t="shared" si="1"/>
        <v>356</v>
      </c>
      <c r="AP51" s="54">
        <v>687</v>
      </c>
      <c r="AQ51" s="54">
        <v>76</v>
      </c>
      <c r="AR51" s="36">
        <f t="shared" si="2"/>
        <v>763</v>
      </c>
      <c r="AS51" s="36">
        <f t="shared" si="3"/>
        <v>3570</v>
      </c>
      <c r="AT51" s="36">
        <f t="shared" si="4"/>
        <v>419</v>
      </c>
      <c r="AU51" s="36">
        <f t="shared" si="5"/>
        <v>3989</v>
      </c>
      <c r="AV51" s="55">
        <v>219</v>
      </c>
      <c r="AW51" s="55">
        <v>197</v>
      </c>
      <c r="AX51" s="55">
        <f t="shared" si="6"/>
        <v>416</v>
      </c>
      <c r="AY51" s="55">
        <v>41</v>
      </c>
      <c r="AZ51" s="55">
        <v>22</v>
      </c>
      <c r="BA51" s="55">
        <f t="shared" si="7"/>
        <v>63</v>
      </c>
      <c r="BB51" s="55">
        <v>115</v>
      </c>
      <c r="BC51" s="55">
        <v>23</v>
      </c>
      <c r="BD51" s="55">
        <f t="shared" si="8"/>
        <v>138</v>
      </c>
      <c r="BE51" s="55">
        <f t="shared" si="9"/>
        <v>375</v>
      </c>
      <c r="BF51" s="55">
        <f t="shared" si="10"/>
        <v>242</v>
      </c>
      <c r="BG51" s="55">
        <f t="shared" si="11"/>
        <v>617</v>
      </c>
      <c r="BH51" s="54">
        <v>5831</v>
      </c>
      <c r="BI51" s="54">
        <v>36</v>
      </c>
      <c r="BJ51" s="36">
        <f t="shared" si="12"/>
        <v>5867</v>
      </c>
      <c r="BK51" s="54">
        <v>365</v>
      </c>
      <c r="BL51" s="54">
        <v>3</v>
      </c>
      <c r="BM51" s="36">
        <f t="shared" si="13"/>
        <v>368</v>
      </c>
      <c r="BN51" s="54">
        <v>343</v>
      </c>
      <c r="BO51" s="54">
        <v>4</v>
      </c>
      <c r="BP51" s="36">
        <f t="shared" si="14"/>
        <v>347</v>
      </c>
      <c r="BQ51" s="36">
        <f t="shared" si="15"/>
        <v>6539</v>
      </c>
      <c r="BR51" s="36">
        <f t="shared" si="16"/>
        <v>43</v>
      </c>
      <c r="BS51" s="36">
        <f t="shared" si="17"/>
        <v>6582</v>
      </c>
      <c r="BT51" s="90">
        <f t="shared" si="18"/>
        <v>70</v>
      </c>
      <c r="BU51" s="90">
        <f t="shared" si="19"/>
        <v>8</v>
      </c>
      <c r="BV51" s="91">
        <f t="shared" si="20"/>
        <v>78</v>
      </c>
      <c r="BW51" s="36"/>
      <c r="BX51" s="84">
        <f t="shared" si="21"/>
        <v>8.7326466636811258E-3</v>
      </c>
      <c r="BY51" s="83">
        <f t="shared" si="22"/>
        <v>-0.53333333333333333</v>
      </c>
      <c r="BZ51" s="83">
        <f t="shared" si="23"/>
        <v>-4.6574115539632669E-3</v>
      </c>
      <c r="CA51" s="71">
        <f t="shared" si="24"/>
        <v>-0.1292825625627414</v>
      </c>
      <c r="CB51" s="70">
        <v>8932.0000000000218</v>
      </c>
      <c r="CC51" s="70">
        <v>90</v>
      </c>
      <c r="CD51" s="72">
        <v>2</v>
      </c>
    </row>
    <row r="52" spans="1:82" x14ac:dyDescent="0.25">
      <c r="A52" t="s">
        <v>5</v>
      </c>
      <c r="B52" t="s">
        <v>2152</v>
      </c>
      <c r="C52" t="s">
        <v>562</v>
      </c>
      <c r="D52" t="s">
        <v>1645</v>
      </c>
      <c r="E52" s="36">
        <v>11577</v>
      </c>
      <c r="F52" s="36">
        <v>2524</v>
      </c>
      <c r="G52" s="36">
        <v>2115</v>
      </c>
      <c r="H52" s="36">
        <v>16216</v>
      </c>
      <c r="I52" s="36"/>
      <c r="J52" s="36"/>
      <c r="K52" s="36">
        <v>13</v>
      </c>
      <c r="L52" s="36">
        <v>2</v>
      </c>
      <c r="M52" s="36">
        <v>3</v>
      </c>
      <c r="N52" s="36">
        <v>18</v>
      </c>
      <c r="O52" s="54">
        <v>3</v>
      </c>
      <c r="P52" s="54">
        <v>0</v>
      </c>
      <c r="Q52" s="54">
        <v>0</v>
      </c>
      <c r="R52" s="54">
        <v>3</v>
      </c>
      <c r="S52" s="55"/>
      <c r="T52" s="55"/>
      <c r="U52" s="55"/>
      <c r="V52" s="55"/>
      <c r="W52" s="54">
        <v>16</v>
      </c>
      <c r="X52" s="54">
        <v>3</v>
      </c>
      <c r="Y52" s="54">
        <v>1</v>
      </c>
      <c r="Z52" s="54">
        <v>20</v>
      </c>
      <c r="AA52" s="36"/>
      <c r="AB52" s="36"/>
      <c r="AC52" s="36"/>
      <c r="AD52" s="36"/>
      <c r="AE52" s="36"/>
      <c r="AF52" s="36"/>
      <c r="AG52" s="55"/>
      <c r="AH52" s="55"/>
      <c r="AI52" s="55"/>
      <c r="AJ52" s="54">
        <v>2443</v>
      </c>
      <c r="AK52" s="54">
        <v>242</v>
      </c>
      <c r="AL52" s="36">
        <f t="shared" si="0"/>
        <v>2685</v>
      </c>
      <c r="AM52" s="54">
        <v>883</v>
      </c>
      <c r="AN52" s="54">
        <v>67</v>
      </c>
      <c r="AO52" s="36">
        <f t="shared" si="1"/>
        <v>950</v>
      </c>
      <c r="AP52" s="54">
        <v>925</v>
      </c>
      <c r="AQ52" s="54">
        <v>133</v>
      </c>
      <c r="AR52" s="36">
        <f t="shared" si="2"/>
        <v>1058</v>
      </c>
      <c r="AS52" s="36">
        <f t="shared" si="3"/>
        <v>4251</v>
      </c>
      <c r="AT52" s="36">
        <f t="shared" si="4"/>
        <v>442</v>
      </c>
      <c r="AU52" s="36">
        <f t="shared" si="5"/>
        <v>4693</v>
      </c>
      <c r="AV52" s="55">
        <v>174</v>
      </c>
      <c r="AW52" s="55">
        <v>122</v>
      </c>
      <c r="AX52" s="55">
        <f t="shared" si="6"/>
        <v>296</v>
      </c>
      <c r="AY52" s="55">
        <v>67</v>
      </c>
      <c r="AZ52" s="55">
        <v>19</v>
      </c>
      <c r="BA52" s="55">
        <f t="shared" si="7"/>
        <v>86</v>
      </c>
      <c r="BB52" s="55">
        <v>67</v>
      </c>
      <c r="BC52" s="55">
        <v>41</v>
      </c>
      <c r="BD52" s="55">
        <f t="shared" si="8"/>
        <v>108</v>
      </c>
      <c r="BE52" s="55">
        <f t="shared" si="9"/>
        <v>308</v>
      </c>
      <c r="BF52" s="55">
        <f t="shared" si="10"/>
        <v>182</v>
      </c>
      <c r="BG52" s="55">
        <f t="shared" si="11"/>
        <v>490</v>
      </c>
      <c r="BH52" s="54">
        <v>8495</v>
      </c>
      <c r="BI52" s="54">
        <v>36</v>
      </c>
      <c r="BJ52" s="36">
        <f t="shared" si="12"/>
        <v>8531</v>
      </c>
      <c r="BK52" s="54">
        <v>1470</v>
      </c>
      <c r="BL52" s="54">
        <v>5</v>
      </c>
      <c r="BM52" s="36">
        <f t="shared" si="13"/>
        <v>1475</v>
      </c>
      <c r="BN52" s="54">
        <v>933</v>
      </c>
      <c r="BO52" s="54">
        <v>6</v>
      </c>
      <c r="BP52" s="36">
        <f t="shared" si="14"/>
        <v>939</v>
      </c>
      <c r="BQ52" s="36">
        <f t="shared" si="15"/>
        <v>10898</v>
      </c>
      <c r="BR52" s="36">
        <f t="shared" si="16"/>
        <v>47</v>
      </c>
      <c r="BS52" s="36">
        <f t="shared" si="17"/>
        <v>10945</v>
      </c>
      <c r="BT52" s="90">
        <f t="shared" si="18"/>
        <v>33</v>
      </c>
      <c r="BU52" s="90">
        <f t="shared" si="19"/>
        <v>8</v>
      </c>
      <c r="BV52" s="91">
        <f t="shared" si="20"/>
        <v>41</v>
      </c>
      <c r="BW52" s="36"/>
      <c r="BX52" s="84">
        <f t="shared" si="21"/>
        <v>2.7433924389427874E-3</v>
      </c>
      <c r="BY52" s="83">
        <f t="shared" si="22"/>
        <v>0.43243243243243246</v>
      </c>
      <c r="BZ52" s="83">
        <f t="shared" si="23"/>
        <v>1.186331865488773E-3</v>
      </c>
      <c r="CA52" s="71">
        <f t="shared" si="24"/>
        <v>0.36290446663671094</v>
      </c>
      <c r="CB52" s="70">
        <v>14945.000000000016</v>
      </c>
      <c r="CC52" s="70">
        <v>37</v>
      </c>
      <c r="CD52" s="80">
        <v>4</v>
      </c>
    </row>
    <row r="53" spans="1:82" x14ac:dyDescent="0.25">
      <c r="A53" t="s">
        <v>5</v>
      </c>
      <c r="B53" t="s">
        <v>2152</v>
      </c>
      <c r="C53" t="s">
        <v>564</v>
      </c>
      <c r="D53" t="s">
        <v>1647</v>
      </c>
      <c r="E53" s="36">
        <v>2390</v>
      </c>
      <c r="F53" s="36">
        <v>742</v>
      </c>
      <c r="G53" s="36">
        <v>1213</v>
      </c>
      <c r="H53" s="36">
        <v>4345</v>
      </c>
      <c r="I53" s="36">
        <v>1</v>
      </c>
      <c r="J53" s="36">
        <f>H53+I53</f>
        <v>4346</v>
      </c>
      <c r="K53" s="36">
        <v>10</v>
      </c>
      <c r="L53" s="36">
        <v>3</v>
      </c>
      <c r="M53" s="36">
        <v>0</v>
      </c>
      <c r="N53" s="36">
        <v>13</v>
      </c>
      <c r="O53" s="54">
        <v>2</v>
      </c>
      <c r="P53" s="54">
        <v>1</v>
      </c>
      <c r="Q53" s="54">
        <v>0</v>
      </c>
      <c r="R53" s="54">
        <v>3</v>
      </c>
      <c r="S53" s="55"/>
      <c r="T53" s="55"/>
      <c r="U53" s="55"/>
      <c r="V53" s="55"/>
      <c r="W53" s="54">
        <v>3</v>
      </c>
      <c r="X53" s="54">
        <v>0</v>
      </c>
      <c r="Y53" s="54">
        <v>2</v>
      </c>
      <c r="Z53" s="54">
        <v>5</v>
      </c>
      <c r="AA53" s="36"/>
      <c r="AB53" s="36"/>
      <c r="AC53" s="36"/>
      <c r="AD53" s="36"/>
      <c r="AE53" s="36"/>
      <c r="AF53" s="36"/>
      <c r="AG53" s="55"/>
      <c r="AH53" s="55"/>
      <c r="AI53" s="55"/>
      <c r="AJ53" s="54">
        <v>438</v>
      </c>
      <c r="AK53" s="54">
        <v>59</v>
      </c>
      <c r="AL53" s="36">
        <f t="shared" si="0"/>
        <v>497</v>
      </c>
      <c r="AM53" s="54">
        <v>204</v>
      </c>
      <c r="AN53" s="54">
        <v>28</v>
      </c>
      <c r="AO53" s="36">
        <f t="shared" si="1"/>
        <v>232</v>
      </c>
      <c r="AP53" s="54">
        <v>500</v>
      </c>
      <c r="AQ53" s="54">
        <v>98</v>
      </c>
      <c r="AR53" s="36">
        <f t="shared" si="2"/>
        <v>598</v>
      </c>
      <c r="AS53" s="36">
        <f t="shared" si="3"/>
        <v>1142</v>
      </c>
      <c r="AT53" s="36">
        <f t="shared" si="4"/>
        <v>185</v>
      </c>
      <c r="AU53" s="36">
        <f t="shared" si="5"/>
        <v>1327</v>
      </c>
      <c r="AV53" s="55">
        <v>27</v>
      </c>
      <c r="AW53" s="55">
        <v>12</v>
      </c>
      <c r="AX53" s="55">
        <f t="shared" si="6"/>
        <v>39</v>
      </c>
      <c r="AY53" s="55">
        <v>22</v>
      </c>
      <c r="AZ53" s="55">
        <v>16</v>
      </c>
      <c r="BA53" s="55">
        <f t="shared" si="7"/>
        <v>38</v>
      </c>
      <c r="BB53" s="55">
        <v>40</v>
      </c>
      <c r="BC53" s="55">
        <v>20</v>
      </c>
      <c r="BD53" s="55">
        <f t="shared" si="8"/>
        <v>60</v>
      </c>
      <c r="BE53" s="55">
        <f t="shared" si="9"/>
        <v>89</v>
      </c>
      <c r="BF53" s="55">
        <f t="shared" si="10"/>
        <v>48</v>
      </c>
      <c r="BG53" s="55">
        <f t="shared" si="11"/>
        <v>137</v>
      </c>
      <c r="BH53" s="54">
        <v>1826</v>
      </c>
      <c r="BI53" s="54">
        <v>2</v>
      </c>
      <c r="BJ53" s="36">
        <f t="shared" si="12"/>
        <v>1828</v>
      </c>
      <c r="BK53" s="54">
        <v>465</v>
      </c>
      <c r="BL53" s="54">
        <v>0</v>
      </c>
      <c r="BM53" s="36">
        <f t="shared" si="13"/>
        <v>465</v>
      </c>
      <c r="BN53" s="54">
        <v>543</v>
      </c>
      <c r="BO53" s="54">
        <v>4</v>
      </c>
      <c r="BP53" s="36">
        <f t="shared" si="14"/>
        <v>547</v>
      </c>
      <c r="BQ53" s="36">
        <f t="shared" si="15"/>
        <v>2834</v>
      </c>
      <c r="BR53" s="36">
        <f t="shared" si="16"/>
        <v>6</v>
      </c>
      <c r="BS53" s="36">
        <f t="shared" si="17"/>
        <v>2840</v>
      </c>
      <c r="BT53" s="90">
        <f t="shared" si="18"/>
        <v>11</v>
      </c>
      <c r="BU53" s="90">
        <f t="shared" si="19"/>
        <v>3</v>
      </c>
      <c r="BV53" s="91">
        <f t="shared" si="20"/>
        <v>14</v>
      </c>
      <c r="BW53" s="36"/>
      <c r="BX53" s="84">
        <f t="shared" si="21"/>
        <v>4.2630937880633324E-3</v>
      </c>
      <c r="BY53" s="83">
        <f t="shared" si="22"/>
        <v>1.6</v>
      </c>
      <c r="BZ53" s="83">
        <f t="shared" si="23"/>
        <v>6.8209500609013318E-3</v>
      </c>
      <c r="CA53" s="71">
        <f t="shared" si="24"/>
        <v>0.83747800472906841</v>
      </c>
      <c r="CB53" s="70">
        <v>3284.0000000000036</v>
      </c>
      <c r="CC53" s="70">
        <v>10</v>
      </c>
      <c r="CD53" s="80">
        <v>4</v>
      </c>
    </row>
    <row r="54" spans="1:82" x14ac:dyDescent="0.25">
      <c r="A54" t="s">
        <v>5</v>
      </c>
      <c r="B54" t="s">
        <v>2152</v>
      </c>
      <c r="C54" t="s">
        <v>565</v>
      </c>
      <c r="D54" t="s">
        <v>1605</v>
      </c>
      <c r="E54" s="36">
        <v>14654</v>
      </c>
      <c r="F54" s="36">
        <v>2593</v>
      </c>
      <c r="G54" s="36">
        <v>2699</v>
      </c>
      <c r="H54" s="36">
        <v>19946</v>
      </c>
      <c r="I54" s="36">
        <v>15</v>
      </c>
      <c r="J54" s="36">
        <f>H54+I54</f>
        <v>19961</v>
      </c>
      <c r="K54" s="36">
        <v>28</v>
      </c>
      <c r="L54" s="36">
        <v>7</v>
      </c>
      <c r="M54" s="36">
        <v>5</v>
      </c>
      <c r="N54" s="36">
        <v>40</v>
      </c>
      <c r="O54" s="54">
        <v>6</v>
      </c>
      <c r="P54" s="54">
        <v>2</v>
      </c>
      <c r="Q54" s="54">
        <v>0</v>
      </c>
      <c r="R54" s="54">
        <v>8</v>
      </c>
      <c r="S54" s="55"/>
      <c r="T54" s="55"/>
      <c r="U54" s="55"/>
      <c r="V54" s="55"/>
      <c r="W54" s="54">
        <v>15</v>
      </c>
      <c r="X54" s="54">
        <v>2</v>
      </c>
      <c r="Y54" s="54">
        <v>2</v>
      </c>
      <c r="Z54" s="54">
        <v>19</v>
      </c>
      <c r="AA54" s="36"/>
      <c r="AB54" s="36"/>
      <c r="AC54" s="36"/>
      <c r="AD54" s="36"/>
      <c r="AE54" s="36"/>
      <c r="AF54" s="36"/>
      <c r="AG54" s="55">
        <v>1</v>
      </c>
      <c r="AH54" s="55">
        <v>0</v>
      </c>
      <c r="AI54" s="55">
        <v>0</v>
      </c>
      <c r="AJ54" s="54">
        <v>2815</v>
      </c>
      <c r="AK54" s="54">
        <v>293</v>
      </c>
      <c r="AL54" s="36">
        <f t="shared" si="0"/>
        <v>3108</v>
      </c>
      <c r="AM54" s="54">
        <v>867</v>
      </c>
      <c r="AN54" s="54">
        <v>53</v>
      </c>
      <c r="AO54" s="36">
        <f t="shared" si="1"/>
        <v>920</v>
      </c>
      <c r="AP54" s="54">
        <v>1352</v>
      </c>
      <c r="AQ54" s="54">
        <v>161</v>
      </c>
      <c r="AR54" s="36">
        <f t="shared" si="2"/>
        <v>1513</v>
      </c>
      <c r="AS54" s="36">
        <f t="shared" si="3"/>
        <v>5034</v>
      </c>
      <c r="AT54" s="36">
        <f t="shared" si="4"/>
        <v>507</v>
      </c>
      <c r="AU54" s="36">
        <f t="shared" si="5"/>
        <v>5541</v>
      </c>
      <c r="AV54" s="55">
        <v>140</v>
      </c>
      <c r="AW54" s="55">
        <v>303</v>
      </c>
      <c r="AX54" s="55">
        <f t="shared" si="6"/>
        <v>443</v>
      </c>
      <c r="AY54" s="55">
        <v>86</v>
      </c>
      <c r="AZ54" s="55">
        <v>54</v>
      </c>
      <c r="BA54" s="55">
        <f t="shared" si="7"/>
        <v>140</v>
      </c>
      <c r="BB54" s="55">
        <v>145</v>
      </c>
      <c r="BC54" s="55">
        <v>85</v>
      </c>
      <c r="BD54" s="55">
        <f t="shared" si="8"/>
        <v>230</v>
      </c>
      <c r="BE54" s="55">
        <f t="shared" si="9"/>
        <v>371</v>
      </c>
      <c r="BF54" s="55">
        <f t="shared" si="10"/>
        <v>442</v>
      </c>
      <c r="BG54" s="55">
        <f t="shared" si="11"/>
        <v>813</v>
      </c>
      <c r="BH54" s="54">
        <v>10891</v>
      </c>
      <c r="BI54" s="54">
        <v>64</v>
      </c>
      <c r="BJ54" s="36">
        <f t="shared" si="12"/>
        <v>10955</v>
      </c>
      <c r="BK54" s="54">
        <v>1500</v>
      </c>
      <c r="BL54" s="54">
        <v>9</v>
      </c>
      <c r="BM54" s="36">
        <f t="shared" si="13"/>
        <v>1509</v>
      </c>
      <c r="BN54" s="54">
        <v>926</v>
      </c>
      <c r="BO54" s="54">
        <v>8</v>
      </c>
      <c r="BP54" s="36">
        <f t="shared" si="14"/>
        <v>934</v>
      </c>
      <c r="BQ54" s="36">
        <f t="shared" si="15"/>
        <v>13317</v>
      </c>
      <c r="BR54" s="36">
        <f t="shared" si="16"/>
        <v>81</v>
      </c>
      <c r="BS54" s="36">
        <f t="shared" si="17"/>
        <v>13398</v>
      </c>
      <c r="BT54" s="90">
        <f t="shared" si="18"/>
        <v>98</v>
      </c>
      <c r="BU54" s="90">
        <f t="shared" si="19"/>
        <v>13</v>
      </c>
      <c r="BV54" s="91">
        <f t="shared" si="20"/>
        <v>111</v>
      </c>
      <c r="BW54" s="36"/>
      <c r="BX54" s="84">
        <f t="shared" si="21"/>
        <v>5.4209806602852116E-3</v>
      </c>
      <c r="BY54" s="83">
        <f t="shared" si="22"/>
        <v>-0.95890410958904104</v>
      </c>
      <c r="BZ54" s="83">
        <f t="shared" si="23"/>
        <v>-5.1982006331502024E-3</v>
      </c>
      <c r="CA54" s="71">
        <f t="shared" si="24"/>
        <v>-0.17483031358523299</v>
      </c>
      <c r="CB54" s="70">
        <v>20476</v>
      </c>
      <c r="CC54" s="70">
        <v>146</v>
      </c>
      <c r="CD54" s="72">
        <v>2</v>
      </c>
    </row>
    <row r="55" spans="1:82" x14ac:dyDescent="0.25">
      <c r="A55" t="s">
        <v>5</v>
      </c>
      <c r="B55" t="s">
        <v>2152</v>
      </c>
      <c r="C55" t="s">
        <v>567</v>
      </c>
      <c r="D55" t="s">
        <v>1649</v>
      </c>
      <c r="E55" s="36">
        <v>22694</v>
      </c>
      <c r="F55" s="36">
        <v>7149</v>
      </c>
      <c r="G55" s="36">
        <v>36256</v>
      </c>
      <c r="H55" s="36">
        <v>66099</v>
      </c>
      <c r="I55" s="36">
        <v>1</v>
      </c>
      <c r="J55" s="36">
        <f>H55+I55</f>
        <v>66100</v>
      </c>
      <c r="K55" s="36">
        <v>53</v>
      </c>
      <c r="L55" s="36">
        <v>28</v>
      </c>
      <c r="M55" s="36">
        <v>69</v>
      </c>
      <c r="N55" s="36">
        <v>150</v>
      </c>
      <c r="O55" s="54">
        <v>11</v>
      </c>
      <c r="P55" s="54">
        <v>7</v>
      </c>
      <c r="Q55" s="54">
        <v>32</v>
      </c>
      <c r="R55" s="54">
        <v>50</v>
      </c>
      <c r="S55" s="55">
        <v>2</v>
      </c>
      <c r="T55" s="55">
        <v>0</v>
      </c>
      <c r="U55" s="55">
        <v>2</v>
      </c>
      <c r="V55" s="55">
        <v>4</v>
      </c>
      <c r="W55" s="54">
        <v>52</v>
      </c>
      <c r="X55" s="54">
        <v>14</v>
      </c>
      <c r="Y55" s="54">
        <v>135</v>
      </c>
      <c r="Z55" s="54">
        <v>201</v>
      </c>
      <c r="AA55" s="36"/>
      <c r="AB55" s="36"/>
      <c r="AC55" s="36"/>
      <c r="AD55" s="36"/>
      <c r="AE55" s="36"/>
      <c r="AF55" s="36"/>
      <c r="AG55" s="55"/>
      <c r="AH55" s="55"/>
      <c r="AI55" s="55"/>
      <c r="AJ55" s="54">
        <v>11296</v>
      </c>
      <c r="AK55" s="54">
        <v>806</v>
      </c>
      <c r="AL55" s="36">
        <f t="shared" si="0"/>
        <v>12102</v>
      </c>
      <c r="AM55" s="54">
        <v>4239</v>
      </c>
      <c r="AN55" s="54">
        <v>227</v>
      </c>
      <c r="AO55" s="36">
        <f t="shared" si="1"/>
        <v>4466</v>
      </c>
      <c r="AP55" s="54">
        <v>26980</v>
      </c>
      <c r="AQ55" s="54">
        <v>2697</v>
      </c>
      <c r="AR55" s="36">
        <f t="shared" si="2"/>
        <v>29677</v>
      </c>
      <c r="AS55" s="36">
        <f t="shared" si="3"/>
        <v>42515</v>
      </c>
      <c r="AT55" s="36">
        <f t="shared" si="4"/>
        <v>3730</v>
      </c>
      <c r="AU55" s="36">
        <f t="shared" si="5"/>
        <v>46245</v>
      </c>
      <c r="AV55" s="55">
        <v>287</v>
      </c>
      <c r="AW55" s="55">
        <v>359</v>
      </c>
      <c r="AX55" s="55">
        <f t="shared" si="6"/>
        <v>646</v>
      </c>
      <c r="AY55" s="55">
        <v>138</v>
      </c>
      <c r="AZ55" s="55">
        <v>111</v>
      </c>
      <c r="BA55" s="55">
        <f t="shared" si="7"/>
        <v>249</v>
      </c>
      <c r="BB55" s="55">
        <v>1550</v>
      </c>
      <c r="BC55" s="55">
        <v>771</v>
      </c>
      <c r="BD55" s="55">
        <f t="shared" si="8"/>
        <v>2321</v>
      </c>
      <c r="BE55" s="55">
        <f t="shared" si="9"/>
        <v>1975</v>
      </c>
      <c r="BF55" s="55">
        <f t="shared" si="10"/>
        <v>1241</v>
      </c>
      <c r="BG55" s="55">
        <f t="shared" si="11"/>
        <v>3216</v>
      </c>
      <c r="BH55" s="54">
        <v>9632</v>
      </c>
      <c r="BI55" s="54">
        <v>48</v>
      </c>
      <c r="BJ55" s="36">
        <f t="shared" si="12"/>
        <v>9680</v>
      </c>
      <c r="BK55" s="54">
        <v>2309</v>
      </c>
      <c r="BL55" s="54">
        <v>11</v>
      </c>
      <c r="BM55" s="36">
        <f t="shared" si="13"/>
        <v>2320</v>
      </c>
      <c r="BN55" s="54">
        <v>3461</v>
      </c>
      <c r="BO55" s="54">
        <v>62</v>
      </c>
      <c r="BP55" s="36">
        <f t="shared" si="14"/>
        <v>3523</v>
      </c>
      <c r="BQ55" s="36">
        <f t="shared" si="15"/>
        <v>15402</v>
      </c>
      <c r="BR55" s="36">
        <f t="shared" si="16"/>
        <v>121</v>
      </c>
      <c r="BS55" s="36">
        <f t="shared" si="17"/>
        <v>15523</v>
      </c>
      <c r="BT55" s="90">
        <f t="shared" si="18"/>
        <v>148</v>
      </c>
      <c r="BU55" s="90">
        <f t="shared" si="19"/>
        <v>65</v>
      </c>
      <c r="BV55" s="91">
        <f t="shared" si="20"/>
        <v>213</v>
      </c>
      <c r="BW55" s="36"/>
      <c r="BX55" s="84">
        <f t="shared" si="21"/>
        <v>2.9630660082075469E-3</v>
      </c>
      <c r="BY55" s="83">
        <f t="shared" si="22"/>
        <v>-0.38983050847457629</v>
      </c>
      <c r="BZ55" s="83">
        <f t="shared" si="23"/>
        <v>-1.155093528623281E-3</v>
      </c>
      <c r="CA55" s="71">
        <f t="shared" si="24"/>
        <v>0.16569881845850437</v>
      </c>
      <c r="CB55" s="70">
        <v>71885.00000000016</v>
      </c>
      <c r="CC55" s="70">
        <v>236</v>
      </c>
      <c r="CD55" s="74">
        <v>3</v>
      </c>
    </row>
    <row r="56" spans="1:82" x14ac:dyDescent="0.25">
      <c r="A56" t="s">
        <v>5</v>
      </c>
      <c r="B56" t="s">
        <v>2152</v>
      </c>
      <c r="C56" t="s">
        <v>568</v>
      </c>
      <c r="D56" t="s">
        <v>1650</v>
      </c>
      <c r="E56" s="36">
        <v>17112</v>
      </c>
      <c r="F56" s="36">
        <v>1214</v>
      </c>
      <c r="G56" s="36">
        <v>827</v>
      </c>
      <c r="H56" s="36">
        <v>19153</v>
      </c>
      <c r="I56" s="36">
        <v>3664</v>
      </c>
      <c r="J56" s="36">
        <f>H56+I56</f>
        <v>22817</v>
      </c>
      <c r="K56" s="36">
        <v>40</v>
      </c>
      <c r="L56" s="36">
        <v>1</v>
      </c>
      <c r="M56" s="36">
        <v>2</v>
      </c>
      <c r="N56" s="36">
        <v>43</v>
      </c>
      <c r="O56" s="54">
        <v>25</v>
      </c>
      <c r="P56" s="54">
        <v>3</v>
      </c>
      <c r="Q56" s="54">
        <v>0</v>
      </c>
      <c r="R56" s="54">
        <v>28</v>
      </c>
      <c r="S56" s="55"/>
      <c r="T56" s="55"/>
      <c r="U56" s="55"/>
      <c r="V56" s="55"/>
      <c r="W56" s="54">
        <v>49</v>
      </c>
      <c r="X56" s="54">
        <v>1</v>
      </c>
      <c r="Y56" s="54">
        <v>2</v>
      </c>
      <c r="Z56" s="54">
        <v>52</v>
      </c>
      <c r="AA56" s="36"/>
      <c r="AB56" s="36"/>
      <c r="AC56" s="36"/>
      <c r="AD56" s="36"/>
      <c r="AE56" s="36"/>
      <c r="AF56" s="36"/>
      <c r="AG56" s="55"/>
      <c r="AH56" s="55"/>
      <c r="AI56" s="55"/>
      <c r="AJ56" s="54">
        <v>1770</v>
      </c>
      <c r="AK56" s="54">
        <v>377</v>
      </c>
      <c r="AL56" s="36">
        <f t="shared" si="0"/>
        <v>2147</v>
      </c>
      <c r="AM56" s="54">
        <v>345</v>
      </c>
      <c r="AN56" s="54">
        <v>28</v>
      </c>
      <c r="AO56" s="36">
        <f t="shared" si="1"/>
        <v>373</v>
      </c>
      <c r="AP56" s="54">
        <v>304</v>
      </c>
      <c r="AQ56" s="54">
        <v>61</v>
      </c>
      <c r="AR56" s="36">
        <f t="shared" si="2"/>
        <v>365</v>
      </c>
      <c r="AS56" s="36">
        <f t="shared" si="3"/>
        <v>2419</v>
      </c>
      <c r="AT56" s="36">
        <f t="shared" si="4"/>
        <v>466</v>
      </c>
      <c r="AU56" s="36">
        <f t="shared" si="5"/>
        <v>2885</v>
      </c>
      <c r="AV56" s="55">
        <v>340</v>
      </c>
      <c r="AW56" s="55">
        <v>250</v>
      </c>
      <c r="AX56" s="55">
        <f t="shared" si="6"/>
        <v>590</v>
      </c>
      <c r="AY56" s="55">
        <v>76</v>
      </c>
      <c r="AZ56" s="55">
        <v>48</v>
      </c>
      <c r="BA56" s="55">
        <f t="shared" si="7"/>
        <v>124</v>
      </c>
      <c r="BB56" s="55">
        <v>106</v>
      </c>
      <c r="BC56" s="55">
        <v>41</v>
      </c>
      <c r="BD56" s="55">
        <f t="shared" si="8"/>
        <v>147</v>
      </c>
      <c r="BE56" s="55">
        <f t="shared" si="9"/>
        <v>522</v>
      </c>
      <c r="BF56" s="55">
        <f t="shared" si="10"/>
        <v>339</v>
      </c>
      <c r="BG56" s="55">
        <f t="shared" si="11"/>
        <v>861</v>
      </c>
      <c r="BH56" s="54">
        <v>13852</v>
      </c>
      <c r="BI56" s="54">
        <v>48</v>
      </c>
      <c r="BJ56" s="36">
        <f t="shared" si="12"/>
        <v>13900</v>
      </c>
      <c r="BK56" s="54">
        <v>690</v>
      </c>
      <c r="BL56" s="54">
        <v>5</v>
      </c>
      <c r="BM56" s="36">
        <f t="shared" si="13"/>
        <v>695</v>
      </c>
      <c r="BN56" s="54">
        <v>302</v>
      </c>
      <c r="BO56" s="54">
        <v>4</v>
      </c>
      <c r="BP56" s="36">
        <f t="shared" si="14"/>
        <v>306</v>
      </c>
      <c r="BQ56" s="36">
        <f t="shared" si="15"/>
        <v>14844</v>
      </c>
      <c r="BR56" s="36">
        <f t="shared" si="16"/>
        <v>57</v>
      </c>
      <c r="BS56" s="36">
        <f t="shared" si="17"/>
        <v>14901</v>
      </c>
      <c r="BT56" s="90">
        <f t="shared" si="18"/>
        <v>361</v>
      </c>
      <c r="BU56" s="90">
        <f t="shared" si="19"/>
        <v>17</v>
      </c>
      <c r="BV56" s="91">
        <f t="shared" si="20"/>
        <v>378</v>
      </c>
      <c r="BW56" s="36"/>
      <c r="BX56" s="84">
        <f t="shared" si="21"/>
        <v>1.6309975837072815E-2</v>
      </c>
      <c r="BY56" s="83">
        <f t="shared" si="22"/>
        <v>-0.66960352422907488</v>
      </c>
      <c r="BZ56" s="83">
        <f t="shared" si="23"/>
        <v>-1.0921217300595013E-2</v>
      </c>
      <c r="CA56" s="71">
        <f t="shared" si="24"/>
        <v>-0.65684917879282589</v>
      </c>
      <c r="CB56" s="70">
        <v>23176.000000000029</v>
      </c>
      <c r="CC56" s="70">
        <v>454</v>
      </c>
      <c r="CD56" s="79">
        <v>1</v>
      </c>
    </row>
    <row r="57" spans="1:82" x14ac:dyDescent="0.25">
      <c r="A57" t="s">
        <v>5</v>
      </c>
      <c r="B57" t="s">
        <v>2152</v>
      </c>
      <c r="C57" t="s">
        <v>569</v>
      </c>
      <c r="D57" t="s">
        <v>1651</v>
      </c>
      <c r="E57" s="36">
        <v>5504</v>
      </c>
      <c r="F57" s="36">
        <v>2588</v>
      </c>
      <c r="G57" s="36">
        <v>8835</v>
      </c>
      <c r="H57" s="36">
        <v>16927</v>
      </c>
      <c r="I57" s="36"/>
      <c r="J57" s="36"/>
      <c r="K57" s="36">
        <v>3</v>
      </c>
      <c r="L57" s="36">
        <v>6</v>
      </c>
      <c r="M57" s="36">
        <v>21</v>
      </c>
      <c r="N57" s="36">
        <v>30</v>
      </c>
      <c r="O57" s="54">
        <v>2</v>
      </c>
      <c r="P57" s="54">
        <v>3</v>
      </c>
      <c r="Q57" s="54">
        <v>6</v>
      </c>
      <c r="R57" s="54">
        <v>11</v>
      </c>
      <c r="S57" s="55">
        <v>0</v>
      </c>
      <c r="T57" s="55">
        <v>0</v>
      </c>
      <c r="U57" s="55">
        <v>1</v>
      </c>
      <c r="V57" s="55">
        <v>1</v>
      </c>
      <c r="W57" s="54">
        <v>15</v>
      </c>
      <c r="X57" s="54">
        <v>6</v>
      </c>
      <c r="Y57" s="54">
        <v>26</v>
      </c>
      <c r="Z57" s="54">
        <v>47</v>
      </c>
      <c r="AA57" s="36"/>
      <c r="AB57" s="36"/>
      <c r="AC57" s="36"/>
      <c r="AD57" s="36"/>
      <c r="AE57" s="36"/>
      <c r="AF57" s="36"/>
      <c r="AG57" s="55"/>
      <c r="AH57" s="55"/>
      <c r="AI57" s="55"/>
      <c r="AJ57" s="54">
        <v>2523</v>
      </c>
      <c r="AK57" s="54">
        <v>276</v>
      </c>
      <c r="AL57" s="36">
        <f t="shared" si="0"/>
        <v>2799</v>
      </c>
      <c r="AM57" s="54">
        <v>1388</v>
      </c>
      <c r="AN57" s="54">
        <v>157</v>
      </c>
      <c r="AO57" s="36">
        <f t="shared" si="1"/>
        <v>1545</v>
      </c>
      <c r="AP57" s="54">
        <v>5642</v>
      </c>
      <c r="AQ57" s="54">
        <v>1031</v>
      </c>
      <c r="AR57" s="36">
        <f t="shared" si="2"/>
        <v>6673</v>
      </c>
      <c r="AS57" s="36">
        <f t="shared" si="3"/>
        <v>9553</v>
      </c>
      <c r="AT57" s="36">
        <f t="shared" si="4"/>
        <v>1464</v>
      </c>
      <c r="AU57" s="36">
        <f t="shared" si="5"/>
        <v>11017</v>
      </c>
      <c r="AV57" s="55">
        <v>35</v>
      </c>
      <c r="AW57" s="55">
        <v>56</v>
      </c>
      <c r="AX57" s="55">
        <f t="shared" si="6"/>
        <v>91</v>
      </c>
      <c r="AY57" s="55">
        <v>28</v>
      </c>
      <c r="AZ57" s="55">
        <v>26</v>
      </c>
      <c r="BA57" s="55">
        <f t="shared" si="7"/>
        <v>54</v>
      </c>
      <c r="BB57" s="55">
        <v>165</v>
      </c>
      <c r="BC57" s="55">
        <v>86</v>
      </c>
      <c r="BD57" s="55">
        <f t="shared" si="8"/>
        <v>251</v>
      </c>
      <c r="BE57" s="55">
        <f t="shared" si="9"/>
        <v>228</v>
      </c>
      <c r="BF57" s="55">
        <f t="shared" si="10"/>
        <v>168</v>
      </c>
      <c r="BG57" s="55">
        <f t="shared" si="11"/>
        <v>396</v>
      </c>
      <c r="BH57" s="54">
        <v>2501</v>
      </c>
      <c r="BI57" s="54">
        <v>19</v>
      </c>
      <c r="BJ57" s="36">
        <f t="shared" si="12"/>
        <v>2520</v>
      </c>
      <c r="BK57" s="54">
        <v>935</v>
      </c>
      <c r="BL57" s="54">
        <v>5</v>
      </c>
      <c r="BM57" s="36">
        <f t="shared" si="13"/>
        <v>940</v>
      </c>
      <c r="BN57" s="54">
        <v>1724</v>
      </c>
      <c r="BO57" s="54">
        <v>27</v>
      </c>
      <c r="BP57" s="36">
        <f t="shared" si="14"/>
        <v>1751</v>
      </c>
      <c r="BQ57" s="36">
        <f t="shared" si="15"/>
        <v>5160</v>
      </c>
      <c r="BR57" s="36">
        <f t="shared" si="16"/>
        <v>51</v>
      </c>
      <c r="BS57" s="36">
        <f t="shared" si="17"/>
        <v>5211</v>
      </c>
      <c r="BT57" s="90">
        <f t="shared" si="18"/>
        <v>74</v>
      </c>
      <c r="BU57" s="90">
        <f t="shared" si="19"/>
        <v>34</v>
      </c>
      <c r="BV57" s="91">
        <f t="shared" si="20"/>
        <v>108</v>
      </c>
      <c r="BW57" s="36"/>
      <c r="BX57" s="84">
        <f t="shared" si="21"/>
        <v>4.6533672282304053E-3</v>
      </c>
      <c r="BY57" s="83">
        <f t="shared" si="22"/>
        <v>-0.72727272727272729</v>
      </c>
      <c r="BZ57" s="83">
        <f t="shared" si="23"/>
        <v>-3.3842670750766587E-3</v>
      </c>
      <c r="CA57" s="71">
        <f t="shared" si="24"/>
        <v>-2.2052461268588015E-2</v>
      </c>
      <c r="CB57" s="70">
        <v>23209.000000000113</v>
      </c>
      <c r="CC57" s="70">
        <v>132</v>
      </c>
      <c r="CD57" s="74">
        <v>3</v>
      </c>
    </row>
    <row r="58" spans="1:82" x14ac:dyDescent="0.25">
      <c r="A58" t="s">
        <v>5</v>
      </c>
      <c r="B58" t="s">
        <v>2152</v>
      </c>
      <c r="C58" t="s">
        <v>570</v>
      </c>
      <c r="D58" t="s">
        <v>1652</v>
      </c>
      <c r="E58" s="36">
        <v>7565</v>
      </c>
      <c r="F58" s="36">
        <v>1364</v>
      </c>
      <c r="G58" s="36">
        <v>2141</v>
      </c>
      <c r="H58" s="36">
        <v>11070</v>
      </c>
      <c r="I58" s="36"/>
      <c r="J58" s="36"/>
      <c r="K58" s="36">
        <v>21</v>
      </c>
      <c r="L58" s="36">
        <v>5</v>
      </c>
      <c r="M58" s="36">
        <v>5</v>
      </c>
      <c r="N58" s="36">
        <v>31</v>
      </c>
      <c r="O58" s="54">
        <v>10</v>
      </c>
      <c r="P58" s="54">
        <v>1</v>
      </c>
      <c r="Q58" s="54">
        <v>3</v>
      </c>
      <c r="R58" s="54">
        <v>14</v>
      </c>
      <c r="S58" s="55"/>
      <c r="T58" s="55"/>
      <c r="U58" s="55"/>
      <c r="V58" s="55"/>
      <c r="W58" s="54">
        <v>26</v>
      </c>
      <c r="X58" s="54">
        <v>3</v>
      </c>
      <c r="Y58" s="54">
        <v>3</v>
      </c>
      <c r="Z58" s="54">
        <v>32</v>
      </c>
      <c r="AA58" s="36"/>
      <c r="AB58" s="36"/>
      <c r="AC58" s="36"/>
      <c r="AD58" s="36"/>
      <c r="AE58" s="36"/>
      <c r="AF58" s="36"/>
      <c r="AG58" s="55"/>
      <c r="AH58" s="55"/>
      <c r="AI58" s="55"/>
      <c r="AJ58" s="54">
        <v>1839</v>
      </c>
      <c r="AK58" s="54">
        <v>188</v>
      </c>
      <c r="AL58" s="36">
        <f t="shared" si="0"/>
        <v>2027</v>
      </c>
      <c r="AM58" s="54">
        <v>478</v>
      </c>
      <c r="AN58" s="54">
        <v>32</v>
      </c>
      <c r="AO58" s="36">
        <f t="shared" si="1"/>
        <v>510</v>
      </c>
      <c r="AP58" s="54">
        <v>867</v>
      </c>
      <c r="AQ58" s="54">
        <v>113</v>
      </c>
      <c r="AR58" s="36">
        <f t="shared" si="2"/>
        <v>980</v>
      </c>
      <c r="AS58" s="36">
        <f t="shared" si="3"/>
        <v>3184</v>
      </c>
      <c r="AT58" s="36">
        <f t="shared" si="4"/>
        <v>333</v>
      </c>
      <c r="AU58" s="36">
        <f t="shared" si="5"/>
        <v>3517</v>
      </c>
      <c r="AV58" s="55">
        <v>93</v>
      </c>
      <c r="AW58" s="55">
        <v>111</v>
      </c>
      <c r="AX58" s="55">
        <f t="shared" si="6"/>
        <v>204</v>
      </c>
      <c r="AY58" s="55">
        <v>46</v>
      </c>
      <c r="AZ58" s="55">
        <v>22</v>
      </c>
      <c r="BA58" s="55">
        <f t="shared" si="7"/>
        <v>68</v>
      </c>
      <c r="BB58" s="55">
        <v>169</v>
      </c>
      <c r="BC58" s="55">
        <v>56</v>
      </c>
      <c r="BD58" s="55">
        <f t="shared" si="8"/>
        <v>225</v>
      </c>
      <c r="BE58" s="55">
        <f t="shared" si="9"/>
        <v>308</v>
      </c>
      <c r="BF58" s="55">
        <f t="shared" si="10"/>
        <v>189</v>
      </c>
      <c r="BG58" s="55">
        <f t="shared" si="11"/>
        <v>497</v>
      </c>
      <c r="BH58" s="54">
        <v>5131</v>
      </c>
      <c r="BI58" s="54">
        <v>19</v>
      </c>
      <c r="BJ58" s="36">
        <f t="shared" si="12"/>
        <v>5150</v>
      </c>
      <c r="BK58" s="54">
        <v>748</v>
      </c>
      <c r="BL58" s="54">
        <v>6</v>
      </c>
      <c r="BM58" s="36">
        <f t="shared" si="13"/>
        <v>754</v>
      </c>
      <c r="BN58" s="54">
        <v>893</v>
      </c>
      <c r="BO58" s="54">
        <v>7</v>
      </c>
      <c r="BP58" s="36">
        <f t="shared" si="14"/>
        <v>900</v>
      </c>
      <c r="BQ58" s="36">
        <f t="shared" si="15"/>
        <v>6772</v>
      </c>
      <c r="BR58" s="36">
        <f t="shared" si="16"/>
        <v>32</v>
      </c>
      <c r="BS58" s="36">
        <f t="shared" si="17"/>
        <v>6804</v>
      </c>
      <c r="BT58" s="90">
        <f t="shared" si="18"/>
        <v>127</v>
      </c>
      <c r="BU58" s="90">
        <f t="shared" si="19"/>
        <v>23</v>
      </c>
      <c r="BV58" s="91">
        <f t="shared" si="20"/>
        <v>150</v>
      </c>
      <c r="BW58" s="36"/>
      <c r="BX58" s="84">
        <f t="shared" si="21"/>
        <v>1.1993283761093789E-2</v>
      </c>
      <c r="BY58" s="83">
        <f t="shared" si="22"/>
        <v>-0.36363636363636365</v>
      </c>
      <c r="BZ58" s="83">
        <f t="shared" si="23"/>
        <v>-4.3611940949431962E-3</v>
      </c>
      <c r="CA58" s="71">
        <f t="shared" si="24"/>
        <v>-0.10433376165084748</v>
      </c>
      <c r="CB58" s="70">
        <v>12506.999999999998</v>
      </c>
      <c r="CC58" s="70">
        <v>165</v>
      </c>
      <c r="CD58" s="72">
        <v>2</v>
      </c>
    </row>
    <row r="59" spans="1:82" x14ac:dyDescent="0.25">
      <c r="A59" t="s">
        <v>5</v>
      </c>
      <c r="B59" t="s">
        <v>2152</v>
      </c>
      <c r="C59" t="s">
        <v>571</v>
      </c>
      <c r="D59" t="s">
        <v>1653</v>
      </c>
      <c r="E59" s="36">
        <v>53012</v>
      </c>
      <c r="F59" s="36">
        <v>2838</v>
      </c>
      <c r="G59" s="36">
        <v>2105</v>
      </c>
      <c r="H59" s="36">
        <v>57955</v>
      </c>
      <c r="I59" s="36">
        <v>1284</v>
      </c>
      <c r="J59" s="36">
        <f>H59+I59</f>
        <v>59239</v>
      </c>
      <c r="K59" s="36">
        <v>118</v>
      </c>
      <c r="L59" s="36">
        <v>8</v>
      </c>
      <c r="M59" s="36">
        <v>6</v>
      </c>
      <c r="N59" s="36">
        <v>132</v>
      </c>
      <c r="O59" s="54">
        <v>67</v>
      </c>
      <c r="P59" s="54">
        <v>3</v>
      </c>
      <c r="Q59" s="54">
        <v>1</v>
      </c>
      <c r="R59" s="54">
        <v>71</v>
      </c>
      <c r="S59" s="55"/>
      <c r="T59" s="55"/>
      <c r="U59" s="55"/>
      <c r="V59" s="55"/>
      <c r="W59" s="54">
        <v>286</v>
      </c>
      <c r="X59" s="54">
        <v>12</v>
      </c>
      <c r="Y59" s="54">
        <v>15</v>
      </c>
      <c r="Z59" s="54">
        <v>313</v>
      </c>
      <c r="AA59" s="36"/>
      <c r="AB59" s="36"/>
      <c r="AC59" s="36"/>
      <c r="AD59" s="36"/>
      <c r="AE59" s="36"/>
      <c r="AF59" s="36"/>
      <c r="AG59" s="55"/>
      <c r="AH59" s="55"/>
      <c r="AI59" s="55"/>
      <c r="AJ59" s="54">
        <v>7096</v>
      </c>
      <c r="AK59" s="54">
        <v>1173</v>
      </c>
      <c r="AL59" s="36">
        <f t="shared" si="0"/>
        <v>8269</v>
      </c>
      <c r="AM59" s="54">
        <v>853</v>
      </c>
      <c r="AN59" s="54">
        <v>108</v>
      </c>
      <c r="AO59" s="36">
        <f t="shared" si="1"/>
        <v>961</v>
      </c>
      <c r="AP59" s="54">
        <v>812</v>
      </c>
      <c r="AQ59" s="54">
        <v>183</v>
      </c>
      <c r="AR59" s="36">
        <f t="shared" si="2"/>
        <v>995</v>
      </c>
      <c r="AS59" s="36">
        <f t="shared" si="3"/>
        <v>8761</v>
      </c>
      <c r="AT59" s="36">
        <f t="shared" si="4"/>
        <v>1464</v>
      </c>
      <c r="AU59" s="36">
        <f t="shared" si="5"/>
        <v>10225</v>
      </c>
      <c r="AV59" s="55">
        <v>564</v>
      </c>
      <c r="AW59" s="55">
        <v>483</v>
      </c>
      <c r="AX59" s="55">
        <f t="shared" si="6"/>
        <v>1047</v>
      </c>
      <c r="AY59" s="55">
        <v>102</v>
      </c>
      <c r="AZ59" s="55">
        <v>50</v>
      </c>
      <c r="BA59" s="55">
        <f t="shared" si="7"/>
        <v>152</v>
      </c>
      <c r="BB59" s="55">
        <v>132</v>
      </c>
      <c r="BC59" s="55">
        <v>70</v>
      </c>
      <c r="BD59" s="55">
        <f t="shared" si="8"/>
        <v>202</v>
      </c>
      <c r="BE59" s="55">
        <f t="shared" si="9"/>
        <v>798</v>
      </c>
      <c r="BF59" s="55">
        <f t="shared" si="10"/>
        <v>603</v>
      </c>
      <c r="BG59" s="55">
        <f t="shared" si="11"/>
        <v>1401</v>
      </c>
      <c r="BH59" s="54">
        <v>40600</v>
      </c>
      <c r="BI59" s="54">
        <v>292</v>
      </c>
      <c r="BJ59" s="36">
        <f t="shared" si="12"/>
        <v>40892</v>
      </c>
      <c r="BK59" s="54">
        <v>1631</v>
      </c>
      <c r="BL59" s="54">
        <v>12</v>
      </c>
      <c r="BM59" s="36">
        <f t="shared" si="13"/>
        <v>1643</v>
      </c>
      <c r="BN59" s="54">
        <v>835</v>
      </c>
      <c r="BO59" s="54">
        <v>12</v>
      </c>
      <c r="BP59" s="36">
        <f t="shared" si="14"/>
        <v>847</v>
      </c>
      <c r="BQ59" s="36">
        <f t="shared" si="15"/>
        <v>43066</v>
      </c>
      <c r="BR59" s="36">
        <f t="shared" si="16"/>
        <v>316</v>
      </c>
      <c r="BS59" s="36">
        <f t="shared" si="17"/>
        <v>43382</v>
      </c>
      <c r="BT59" s="90">
        <f t="shared" si="18"/>
        <v>2333</v>
      </c>
      <c r="BU59" s="90">
        <f t="shared" si="19"/>
        <v>59</v>
      </c>
      <c r="BV59" s="91">
        <f t="shared" si="20"/>
        <v>2392</v>
      </c>
      <c r="BW59" s="36"/>
      <c r="BX59" s="84">
        <f t="shared" si="21"/>
        <v>4.7609569682735456E-2</v>
      </c>
      <c r="BY59" s="83">
        <f t="shared" si="22"/>
        <v>-0.68583304468306205</v>
      </c>
      <c r="BZ59" s="83">
        <f t="shared" si="23"/>
        <v>-3.2652216131560864E-2</v>
      </c>
      <c r="CA59" s="71">
        <f t="shared" si="24"/>
        <v>-2.4871341499890418</v>
      </c>
      <c r="CB59" s="70">
        <v>50242.000000000109</v>
      </c>
      <c r="CC59" s="70">
        <v>2887</v>
      </c>
      <c r="CD59" s="79">
        <v>1</v>
      </c>
    </row>
    <row r="60" spans="1:82" x14ac:dyDescent="0.25">
      <c r="A60" t="s">
        <v>5</v>
      </c>
      <c r="B60" t="s">
        <v>2152</v>
      </c>
      <c r="C60" t="s">
        <v>572</v>
      </c>
      <c r="D60" t="s">
        <v>1654</v>
      </c>
      <c r="E60" s="36">
        <v>1812</v>
      </c>
      <c r="F60" s="36">
        <v>977</v>
      </c>
      <c r="G60" s="36">
        <v>6064</v>
      </c>
      <c r="H60" s="36">
        <v>8853</v>
      </c>
      <c r="I60" s="36"/>
      <c r="J60" s="36"/>
      <c r="K60" s="36">
        <v>3</v>
      </c>
      <c r="L60" s="36">
        <v>1</v>
      </c>
      <c r="M60" s="36">
        <v>8</v>
      </c>
      <c r="N60" s="36">
        <v>12</v>
      </c>
      <c r="O60" s="54">
        <v>1</v>
      </c>
      <c r="P60" s="54">
        <v>0</v>
      </c>
      <c r="Q60" s="54">
        <v>6</v>
      </c>
      <c r="R60" s="54">
        <v>7</v>
      </c>
      <c r="S60" s="55">
        <v>0</v>
      </c>
      <c r="T60" s="55">
        <v>1</v>
      </c>
      <c r="U60" s="55">
        <v>0</v>
      </c>
      <c r="V60" s="55">
        <v>1</v>
      </c>
      <c r="W60" s="54">
        <v>5</v>
      </c>
      <c r="X60" s="54">
        <v>1</v>
      </c>
      <c r="Y60" s="54">
        <v>20</v>
      </c>
      <c r="Z60" s="54">
        <v>26</v>
      </c>
      <c r="AA60" s="36"/>
      <c r="AB60" s="36"/>
      <c r="AC60" s="36"/>
      <c r="AD60" s="36"/>
      <c r="AE60" s="36"/>
      <c r="AF60" s="36"/>
      <c r="AG60" s="55"/>
      <c r="AH60" s="55"/>
      <c r="AI60" s="55"/>
      <c r="AJ60" s="54">
        <v>719</v>
      </c>
      <c r="AK60" s="54">
        <v>74</v>
      </c>
      <c r="AL60" s="36">
        <f t="shared" si="0"/>
        <v>793</v>
      </c>
      <c r="AM60" s="54">
        <v>554</v>
      </c>
      <c r="AN60" s="54">
        <v>22</v>
      </c>
      <c r="AO60" s="36">
        <f t="shared" si="1"/>
        <v>576</v>
      </c>
      <c r="AP60" s="54">
        <v>4319</v>
      </c>
      <c r="AQ60" s="54">
        <v>460</v>
      </c>
      <c r="AR60" s="36">
        <f t="shared" si="2"/>
        <v>4779</v>
      </c>
      <c r="AS60" s="36">
        <f t="shared" si="3"/>
        <v>5592</v>
      </c>
      <c r="AT60" s="36">
        <f t="shared" si="4"/>
        <v>556</v>
      </c>
      <c r="AU60" s="36">
        <f t="shared" si="5"/>
        <v>6148</v>
      </c>
      <c r="AV60" s="55">
        <v>10</v>
      </c>
      <c r="AW60" s="55">
        <v>13</v>
      </c>
      <c r="AX60" s="55">
        <f t="shared" si="6"/>
        <v>23</v>
      </c>
      <c r="AY60" s="55">
        <v>12</v>
      </c>
      <c r="AZ60" s="55">
        <v>9</v>
      </c>
      <c r="BA60" s="55">
        <f t="shared" si="7"/>
        <v>21</v>
      </c>
      <c r="BB60" s="55">
        <v>109</v>
      </c>
      <c r="BC60" s="55">
        <v>56</v>
      </c>
      <c r="BD60" s="55">
        <f t="shared" si="8"/>
        <v>165</v>
      </c>
      <c r="BE60" s="55">
        <f t="shared" si="9"/>
        <v>131</v>
      </c>
      <c r="BF60" s="55">
        <f t="shared" si="10"/>
        <v>78</v>
      </c>
      <c r="BG60" s="55">
        <f t="shared" si="11"/>
        <v>209</v>
      </c>
      <c r="BH60" s="54">
        <v>976</v>
      </c>
      <c r="BI60" s="54">
        <v>1</v>
      </c>
      <c r="BJ60" s="36">
        <f t="shared" si="12"/>
        <v>977</v>
      </c>
      <c r="BK60" s="54">
        <v>370</v>
      </c>
      <c r="BL60" s="54">
        <v>3</v>
      </c>
      <c r="BM60" s="36">
        <f t="shared" si="13"/>
        <v>373</v>
      </c>
      <c r="BN60" s="54">
        <v>996</v>
      </c>
      <c r="BO60" s="54">
        <v>9</v>
      </c>
      <c r="BP60" s="36">
        <f t="shared" si="14"/>
        <v>1005</v>
      </c>
      <c r="BQ60" s="36">
        <f t="shared" si="15"/>
        <v>2342</v>
      </c>
      <c r="BR60" s="36">
        <f t="shared" si="16"/>
        <v>13</v>
      </c>
      <c r="BS60" s="36">
        <f t="shared" si="17"/>
        <v>2355</v>
      </c>
      <c r="BT60" s="90">
        <f t="shared" si="18"/>
        <v>10</v>
      </c>
      <c r="BU60" s="90">
        <f t="shared" si="19"/>
        <v>4</v>
      </c>
      <c r="BV60" s="91">
        <f t="shared" si="20"/>
        <v>14</v>
      </c>
      <c r="BW60" s="36"/>
      <c r="BX60" s="84">
        <f t="shared" si="21"/>
        <v>1.3661202185792287E-3</v>
      </c>
      <c r="BY60" s="83">
        <f t="shared" si="22"/>
        <v>-0.70588235294117652</v>
      </c>
      <c r="BZ60" s="83">
        <f t="shared" si="23"/>
        <v>-9.6432015429122027E-4</v>
      </c>
      <c r="CA60" s="71">
        <f t="shared" si="24"/>
        <v>0.18176663212231106</v>
      </c>
      <c r="CB60" s="70">
        <v>10248.000000000047</v>
      </c>
      <c r="CC60" s="70">
        <v>17</v>
      </c>
      <c r="CD60" s="74">
        <v>3</v>
      </c>
    </row>
    <row r="61" spans="1:82" x14ac:dyDescent="0.25">
      <c r="A61" t="s">
        <v>5</v>
      </c>
      <c r="B61" t="s">
        <v>2152</v>
      </c>
      <c r="C61" t="s">
        <v>573</v>
      </c>
      <c r="D61" t="s">
        <v>1655</v>
      </c>
      <c r="E61" s="36">
        <v>6742</v>
      </c>
      <c r="F61" s="36">
        <v>5478</v>
      </c>
      <c r="G61" s="36">
        <v>115497</v>
      </c>
      <c r="H61" s="36">
        <v>127717</v>
      </c>
      <c r="I61" s="36">
        <v>14</v>
      </c>
      <c r="J61" s="36">
        <f>H61+I61</f>
        <v>127731</v>
      </c>
      <c r="K61" s="36">
        <v>9</v>
      </c>
      <c r="L61" s="36">
        <v>12</v>
      </c>
      <c r="M61" s="36">
        <v>167</v>
      </c>
      <c r="N61" s="36">
        <v>188</v>
      </c>
      <c r="O61" s="54">
        <v>1</v>
      </c>
      <c r="P61" s="54">
        <v>2</v>
      </c>
      <c r="Q61" s="54">
        <v>50</v>
      </c>
      <c r="R61" s="54">
        <v>53</v>
      </c>
      <c r="S61" s="55">
        <v>0</v>
      </c>
      <c r="T61" s="55">
        <v>0</v>
      </c>
      <c r="U61" s="55">
        <v>9</v>
      </c>
      <c r="V61" s="55">
        <v>9</v>
      </c>
      <c r="W61" s="54">
        <v>10</v>
      </c>
      <c r="X61" s="54">
        <v>7</v>
      </c>
      <c r="Y61" s="54">
        <v>162</v>
      </c>
      <c r="Z61" s="54">
        <v>179</v>
      </c>
      <c r="AA61" s="36"/>
      <c r="AB61" s="36"/>
      <c r="AC61" s="36"/>
      <c r="AD61" s="36"/>
      <c r="AE61" s="36"/>
      <c r="AF61" s="36"/>
      <c r="AG61" s="55">
        <v>0</v>
      </c>
      <c r="AH61" s="55">
        <v>0</v>
      </c>
      <c r="AI61" s="55">
        <v>3</v>
      </c>
      <c r="AJ61" s="54">
        <v>3765</v>
      </c>
      <c r="AK61" s="54">
        <v>219</v>
      </c>
      <c r="AL61" s="36">
        <f t="shared" si="0"/>
        <v>3984</v>
      </c>
      <c r="AM61" s="54">
        <v>3400</v>
      </c>
      <c r="AN61" s="54">
        <v>178</v>
      </c>
      <c r="AO61" s="36">
        <f t="shared" si="1"/>
        <v>3578</v>
      </c>
      <c r="AP61" s="54">
        <v>87675</v>
      </c>
      <c r="AQ61" s="54">
        <v>10636</v>
      </c>
      <c r="AR61" s="36">
        <f t="shared" si="2"/>
        <v>98311</v>
      </c>
      <c r="AS61" s="36">
        <f t="shared" si="3"/>
        <v>94840</v>
      </c>
      <c r="AT61" s="36">
        <f t="shared" si="4"/>
        <v>11033</v>
      </c>
      <c r="AU61" s="36">
        <f t="shared" si="5"/>
        <v>105873</v>
      </c>
      <c r="AV61" s="55">
        <v>74</v>
      </c>
      <c r="AW61" s="55">
        <v>55</v>
      </c>
      <c r="AX61" s="55">
        <f t="shared" si="6"/>
        <v>129</v>
      </c>
      <c r="AY61" s="55">
        <v>80</v>
      </c>
      <c r="AZ61" s="55">
        <v>41</v>
      </c>
      <c r="BA61" s="55">
        <f t="shared" si="7"/>
        <v>121</v>
      </c>
      <c r="BB61" s="55">
        <v>3323</v>
      </c>
      <c r="BC61" s="55">
        <v>1655</v>
      </c>
      <c r="BD61" s="55">
        <f t="shared" si="8"/>
        <v>4978</v>
      </c>
      <c r="BE61" s="55">
        <f t="shared" si="9"/>
        <v>3477</v>
      </c>
      <c r="BF61" s="55">
        <f t="shared" si="10"/>
        <v>1751</v>
      </c>
      <c r="BG61" s="55">
        <f t="shared" si="11"/>
        <v>5228</v>
      </c>
      <c r="BH61" s="54">
        <v>2567</v>
      </c>
      <c r="BI61" s="54">
        <v>17</v>
      </c>
      <c r="BJ61" s="36">
        <f t="shared" si="12"/>
        <v>2584</v>
      </c>
      <c r="BK61" s="54">
        <v>1724</v>
      </c>
      <c r="BL61" s="54">
        <v>16</v>
      </c>
      <c r="BM61" s="36">
        <f t="shared" si="13"/>
        <v>1740</v>
      </c>
      <c r="BN61" s="54">
        <v>9837</v>
      </c>
      <c r="BO61" s="54">
        <v>332</v>
      </c>
      <c r="BP61" s="36">
        <f t="shared" si="14"/>
        <v>10169</v>
      </c>
      <c r="BQ61" s="36">
        <f t="shared" si="15"/>
        <v>14128</v>
      </c>
      <c r="BR61" s="36">
        <f t="shared" si="16"/>
        <v>365</v>
      </c>
      <c r="BS61" s="36">
        <f t="shared" si="17"/>
        <v>14493</v>
      </c>
      <c r="BT61" s="90">
        <f t="shared" si="18"/>
        <v>25</v>
      </c>
      <c r="BU61" s="90">
        <f t="shared" si="19"/>
        <v>18</v>
      </c>
      <c r="BV61" s="91">
        <f t="shared" si="20"/>
        <v>43</v>
      </c>
      <c r="BW61" s="36"/>
      <c r="BX61" s="84">
        <f t="shared" si="21"/>
        <v>1.8462621778165259E-4</v>
      </c>
      <c r="BY61" s="83">
        <f t="shared" si="22"/>
        <v>-1.2698412698412698</v>
      </c>
      <c r="BZ61" s="83">
        <f t="shared" si="23"/>
        <v>-2.3444599083384456E-4</v>
      </c>
      <c r="CA61" s="71">
        <f t="shared" si="24"/>
        <v>0.24324000123118378</v>
      </c>
      <c r="CB61" s="70">
        <v>232902.99999999872</v>
      </c>
      <c r="CC61" s="70">
        <v>63</v>
      </c>
      <c r="CD61" s="80">
        <v>4</v>
      </c>
    </row>
    <row r="62" spans="1:82" x14ac:dyDescent="0.25">
      <c r="A62" t="s">
        <v>5</v>
      </c>
      <c r="B62" t="s">
        <v>2152</v>
      </c>
      <c r="C62" t="s">
        <v>574</v>
      </c>
      <c r="D62" t="s">
        <v>2</v>
      </c>
      <c r="E62" s="36">
        <v>7105</v>
      </c>
      <c r="F62" s="36">
        <v>2477</v>
      </c>
      <c r="G62" s="36">
        <v>8896</v>
      </c>
      <c r="H62" s="36">
        <v>18478</v>
      </c>
      <c r="I62" s="36"/>
      <c r="J62" s="36"/>
      <c r="K62" s="36">
        <v>30</v>
      </c>
      <c r="L62" s="36">
        <v>13</v>
      </c>
      <c r="M62" s="36">
        <v>23</v>
      </c>
      <c r="N62" s="36">
        <v>66</v>
      </c>
      <c r="O62" s="54">
        <v>7</v>
      </c>
      <c r="P62" s="54">
        <v>3</v>
      </c>
      <c r="Q62" s="54">
        <v>7</v>
      </c>
      <c r="R62" s="54">
        <v>17</v>
      </c>
      <c r="S62" s="55">
        <v>0</v>
      </c>
      <c r="T62" s="55">
        <v>0</v>
      </c>
      <c r="U62" s="55">
        <v>3</v>
      </c>
      <c r="V62" s="55">
        <v>3</v>
      </c>
      <c r="W62" s="54">
        <v>15</v>
      </c>
      <c r="X62" s="54">
        <v>2</v>
      </c>
      <c r="Y62" s="54">
        <v>12</v>
      </c>
      <c r="Z62" s="54">
        <v>29</v>
      </c>
      <c r="AA62" s="36"/>
      <c r="AB62" s="36"/>
      <c r="AC62" s="36"/>
      <c r="AD62" s="36"/>
      <c r="AE62" s="36"/>
      <c r="AF62" s="36"/>
      <c r="AG62" s="55"/>
      <c r="AH62" s="55"/>
      <c r="AI62" s="55"/>
      <c r="AJ62" s="54">
        <v>2362</v>
      </c>
      <c r="AK62" s="54">
        <v>309</v>
      </c>
      <c r="AL62" s="36">
        <f t="shared" si="0"/>
        <v>2671</v>
      </c>
      <c r="AM62" s="54">
        <v>1035</v>
      </c>
      <c r="AN62" s="54">
        <v>120</v>
      </c>
      <c r="AO62" s="36">
        <f t="shared" si="1"/>
        <v>1155</v>
      </c>
      <c r="AP62" s="54">
        <v>4483</v>
      </c>
      <c r="AQ62" s="54">
        <v>1028</v>
      </c>
      <c r="AR62" s="36">
        <f t="shared" si="2"/>
        <v>5511</v>
      </c>
      <c r="AS62" s="36">
        <f t="shared" si="3"/>
        <v>7880</v>
      </c>
      <c r="AT62" s="36">
        <f t="shared" si="4"/>
        <v>1457</v>
      </c>
      <c r="AU62" s="36">
        <f t="shared" si="5"/>
        <v>9337</v>
      </c>
      <c r="AV62" s="55">
        <v>89</v>
      </c>
      <c r="AW62" s="55">
        <v>116</v>
      </c>
      <c r="AX62" s="55">
        <f t="shared" si="6"/>
        <v>205</v>
      </c>
      <c r="AY62" s="55">
        <v>74</v>
      </c>
      <c r="AZ62" s="55">
        <v>42</v>
      </c>
      <c r="BA62" s="55">
        <f t="shared" si="7"/>
        <v>116</v>
      </c>
      <c r="BB62" s="55">
        <v>534</v>
      </c>
      <c r="BC62" s="55">
        <v>231</v>
      </c>
      <c r="BD62" s="55">
        <f t="shared" si="8"/>
        <v>765</v>
      </c>
      <c r="BE62" s="55">
        <f t="shared" si="9"/>
        <v>697</v>
      </c>
      <c r="BF62" s="55">
        <f t="shared" si="10"/>
        <v>389</v>
      </c>
      <c r="BG62" s="55">
        <f t="shared" si="11"/>
        <v>1086</v>
      </c>
      <c r="BH62" s="54">
        <v>4055</v>
      </c>
      <c r="BI62" s="54">
        <v>36</v>
      </c>
      <c r="BJ62" s="36">
        <f t="shared" si="12"/>
        <v>4091</v>
      </c>
      <c r="BK62" s="54">
        <v>1160</v>
      </c>
      <c r="BL62" s="54">
        <v>4</v>
      </c>
      <c r="BM62" s="36">
        <f t="shared" si="13"/>
        <v>1164</v>
      </c>
      <c r="BN62" s="54">
        <v>2339</v>
      </c>
      <c r="BO62" s="54">
        <v>37</v>
      </c>
      <c r="BP62" s="36">
        <f t="shared" si="14"/>
        <v>2376</v>
      </c>
      <c r="BQ62" s="36">
        <f t="shared" si="15"/>
        <v>7554</v>
      </c>
      <c r="BR62" s="36">
        <f t="shared" si="16"/>
        <v>77</v>
      </c>
      <c r="BS62" s="36">
        <f t="shared" si="17"/>
        <v>7631</v>
      </c>
      <c r="BT62" s="90">
        <f t="shared" si="18"/>
        <v>86</v>
      </c>
      <c r="BU62" s="90">
        <f t="shared" si="19"/>
        <v>24</v>
      </c>
      <c r="BV62" s="91">
        <f t="shared" si="20"/>
        <v>110</v>
      </c>
      <c r="BW62" s="36"/>
      <c r="BX62" s="84">
        <f t="shared" si="21"/>
        <v>5.1684442982662141E-3</v>
      </c>
      <c r="BY62" s="83">
        <f t="shared" si="22"/>
        <v>-0.96551724137931039</v>
      </c>
      <c r="BZ62" s="83">
        <f t="shared" si="23"/>
        <v>-4.9902220810846207E-3</v>
      </c>
      <c r="CA62" s="71">
        <f t="shared" si="24"/>
        <v>-0.15731340048161818</v>
      </c>
      <c r="CB62" s="70">
        <v>21283.000000000033</v>
      </c>
      <c r="CC62" s="70">
        <v>145</v>
      </c>
      <c r="CD62" s="72">
        <v>2</v>
      </c>
    </row>
    <row r="63" spans="1:82" x14ac:dyDescent="0.25">
      <c r="A63" t="s">
        <v>5</v>
      </c>
      <c r="B63" t="s">
        <v>2152</v>
      </c>
      <c r="C63" t="s">
        <v>575</v>
      </c>
      <c r="D63" t="s">
        <v>1656</v>
      </c>
      <c r="E63" s="36">
        <v>14989</v>
      </c>
      <c r="F63" s="36">
        <v>2079</v>
      </c>
      <c r="G63" s="36">
        <v>1777</v>
      </c>
      <c r="H63" s="36">
        <v>18845</v>
      </c>
      <c r="I63" s="36">
        <v>4459</v>
      </c>
      <c r="J63" s="36">
        <f>H63+I63</f>
        <v>23304</v>
      </c>
      <c r="K63" s="36">
        <v>19</v>
      </c>
      <c r="L63" s="36">
        <v>0</v>
      </c>
      <c r="M63" s="36">
        <v>1</v>
      </c>
      <c r="N63" s="36">
        <v>20</v>
      </c>
      <c r="O63" s="54">
        <v>19</v>
      </c>
      <c r="P63" s="54">
        <v>1</v>
      </c>
      <c r="Q63" s="54">
        <v>0</v>
      </c>
      <c r="R63" s="54">
        <v>20</v>
      </c>
      <c r="S63" s="55">
        <v>0</v>
      </c>
      <c r="T63" s="55">
        <v>1</v>
      </c>
      <c r="U63" s="55">
        <v>1</v>
      </c>
      <c r="V63" s="55">
        <v>2</v>
      </c>
      <c r="W63" s="54">
        <v>51</v>
      </c>
      <c r="X63" s="54">
        <v>5</v>
      </c>
      <c r="Y63" s="54">
        <v>7</v>
      </c>
      <c r="Z63" s="54">
        <v>63</v>
      </c>
      <c r="AA63" s="36"/>
      <c r="AB63" s="36"/>
      <c r="AC63" s="36"/>
      <c r="AD63" s="36"/>
      <c r="AE63" s="36"/>
      <c r="AF63" s="36"/>
      <c r="AG63" s="55"/>
      <c r="AH63" s="55"/>
      <c r="AI63" s="55"/>
      <c r="AJ63" s="54">
        <v>2486</v>
      </c>
      <c r="AK63" s="54">
        <v>202</v>
      </c>
      <c r="AL63" s="36">
        <f t="shared" si="0"/>
        <v>2688</v>
      </c>
      <c r="AM63" s="54">
        <v>608</v>
      </c>
      <c r="AN63" s="54">
        <v>45</v>
      </c>
      <c r="AO63" s="36">
        <f t="shared" si="1"/>
        <v>653</v>
      </c>
      <c r="AP63" s="54">
        <v>662</v>
      </c>
      <c r="AQ63" s="54">
        <v>47</v>
      </c>
      <c r="AR63" s="36">
        <f t="shared" si="2"/>
        <v>709</v>
      </c>
      <c r="AS63" s="36">
        <f t="shared" si="3"/>
        <v>3756</v>
      </c>
      <c r="AT63" s="36">
        <f t="shared" si="4"/>
        <v>294</v>
      </c>
      <c r="AU63" s="36">
        <f t="shared" si="5"/>
        <v>4050</v>
      </c>
      <c r="AV63" s="55">
        <v>349</v>
      </c>
      <c r="AW63" s="55">
        <v>320</v>
      </c>
      <c r="AX63" s="55">
        <f t="shared" si="6"/>
        <v>669</v>
      </c>
      <c r="AY63" s="55">
        <v>146</v>
      </c>
      <c r="AZ63" s="55">
        <v>86</v>
      </c>
      <c r="BA63" s="55">
        <f t="shared" si="7"/>
        <v>232</v>
      </c>
      <c r="BB63" s="55">
        <v>228</v>
      </c>
      <c r="BC63" s="55">
        <v>51</v>
      </c>
      <c r="BD63" s="55">
        <f t="shared" si="8"/>
        <v>279</v>
      </c>
      <c r="BE63" s="55">
        <f t="shared" si="9"/>
        <v>723</v>
      </c>
      <c r="BF63" s="55">
        <f t="shared" si="10"/>
        <v>457</v>
      </c>
      <c r="BG63" s="55">
        <f t="shared" si="11"/>
        <v>1180</v>
      </c>
      <c r="BH63" s="54">
        <v>11341</v>
      </c>
      <c r="BI63" s="54">
        <v>49</v>
      </c>
      <c r="BJ63" s="36">
        <f t="shared" si="12"/>
        <v>11390</v>
      </c>
      <c r="BK63" s="54">
        <v>1166</v>
      </c>
      <c r="BL63" s="54">
        <v>5</v>
      </c>
      <c r="BM63" s="36">
        <f t="shared" si="13"/>
        <v>1171</v>
      </c>
      <c r="BN63" s="54">
        <v>760</v>
      </c>
      <c r="BO63" s="54">
        <v>2</v>
      </c>
      <c r="BP63" s="36">
        <f t="shared" si="14"/>
        <v>762</v>
      </c>
      <c r="BQ63" s="36">
        <f t="shared" si="15"/>
        <v>13267</v>
      </c>
      <c r="BR63" s="36">
        <f t="shared" si="16"/>
        <v>56</v>
      </c>
      <c r="BS63" s="36">
        <f t="shared" si="17"/>
        <v>13323</v>
      </c>
      <c r="BT63" s="90">
        <f t="shared" si="18"/>
        <v>153</v>
      </c>
      <c r="BU63" s="90">
        <f t="shared" si="19"/>
        <v>16</v>
      </c>
      <c r="BV63" s="91">
        <f t="shared" si="20"/>
        <v>169</v>
      </c>
      <c r="BW63" s="36"/>
      <c r="BX63" s="84">
        <f t="shared" si="21"/>
        <v>1.0557221389305338E-2</v>
      </c>
      <c r="BY63" s="83">
        <f t="shared" si="22"/>
        <v>-0.8990825688073395</v>
      </c>
      <c r="BZ63" s="83">
        <f t="shared" si="23"/>
        <v>-9.4918137261644324E-3</v>
      </c>
      <c r="CA63" s="71">
        <f t="shared" si="24"/>
        <v>-0.53645821561600071</v>
      </c>
      <c r="CB63" s="70">
        <v>16008.000000000013</v>
      </c>
      <c r="CC63" s="70">
        <v>218</v>
      </c>
      <c r="CD63" s="79">
        <v>1</v>
      </c>
    </row>
    <row r="64" spans="1:82" x14ac:dyDescent="0.25">
      <c r="A64" t="s">
        <v>5</v>
      </c>
      <c r="B64" t="s">
        <v>2152</v>
      </c>
      <c r="C64" t="s">
        <v>577</v>
      </c>
      <c r="D64" t="s">
        <v>1658</v>
      </c>
      <c r="E64" s="36">
        <v>4018</v>
      </c>
      <c r="F64" s="36">
        <v>472</v>
      </c>
      <c r="G64" s="36">
        <v>526</v>
      </c>
      <c r="H64" s="36">
        <v>5016</v>
      </c>
      <c r="I64" s="36">
        <v>7</v>
      </c>
      <c r="J64" s="36">
        <f>H64+I64</f>
        <v>5023</v>
      </c>
      <c r="K64" s="36">
        <v>5</v>
      </c>
      <c r="L64" s="36">
        <v>1</v>
      </c>
      <c r="M64" s="36">
        <v>2</v>
      </c>
      <c r="N64" s="36">
        <v>8</v>
      </c>
      <c r="O64" s="54">
        <v>1</v>
      </c>
      <c r="P64" s="54">
        <v>0</v>
      </c>
      <c r="Q64" s="54">
        <v>0</v>
      </c>
      <c r="R64" s="54">
        <v>1</v>
      </c>
      <c r="S64" s="55"/>
      <c r="T64" s="55"/>
      <c r="U64" s="55"/>
      <c r="V64" s="55"/>
      <c r="W64" s="54">
        <v>2</v>
      </c>
      <c r="X64" s="54">
        <v>1</v>
      </c>
      <c r="Y64" s="54">
        <v>2</v>
      </c>
      <c r="Z64" s="54">
        <v>5</v>
      </c>
      <c r="AA64" s="36"/>
      <c r="AB64" s="36"/>
      <c r="AC64" s="36"/>
      <c r="AD64" s="36"/>
      <c r="AE64" s="36"/>
      <c r="AF64" s="36"/>
      <c r="AG64" s="55"/>
      <c r="AH64" s="55"/>
      <c r="AI64" s="55"/>
      <c r="AJ64" s="54">
        <v>788</v>
      </c>
      <c r="AK64" s="54">
        <v>115</v>
      </c>
      <c r="AL64" s="36">
        <f t="shared" si="0"/>
        <v>903</v>
      </c>
      <c r="AM64" s="54">
        <v>149</v>
      </c>
      <c r="AN64" s="54">
        <v>15</v>
      </c>
      <c r="AO64" s="36">
        <f t="shared" si="1"/>
        <v>164</v>
      </c>
      <c r="AP64" s="54">
        <v>186</v>
      </c>
      <c r="AQ64" s="54">
        <v>33</v>
      </c>
      <c r="AR64" s="36">
        <f t="shared" si="2"/>
        <v>219</v>
      </c>
      <c r="AS64" s="36">
        <f t="shared" si="3"/>
        <v>1123</v>
      </c>
      <c r="AT64" s="36">
        <f t="shared" si="4"/>
        <v>163</v>
      </c>
      <c r="AU64" s="36">
        <f t="shared" si="5"/>
        <v>1286</v>
      </c>
      <c r="AV64" s="55">
        <v>40</v>
      </c>
      <c r="AW64" s="55">
        <v>40</v>
      </c>
      <c r="AX64" s="55">
        <f t="shared" si="6"/>
        <v>80</v>
      </c>
      <c r="AY64" s="55">
        <v>18</v>
      </c>
      <c r="AZ64" s="55">
        <v>7</v>
      </c>
      <c r="BA64" s="55">
        <f t="shared" si="7"/>
        <v>25</v>
      </c>
      <c r="BB64" s="55">
        <v>64</v>
      </c>
      <c r="BC64" s="55">
        <v>16</v>
      </c>
      <c r="BD64" s="55">
        <f t="shared" si="8"/>
        <v>80</v>
      </c>
      <c r="BE64" s="55">
        <f t="shared" si="9"/>
        <v>122</v>
      </c>
      <c r="BF64" s="55">
        <f t="shared" si="10"/>
        <v>63</v>
      </c>
      <c r="BG64" s="55">
        <f t="shared" si="11"/>
        <v>185</v>
      </c>
      <c r="BH64" s="54">
        <v>3004</v>
      </c>
      <c r="BI64" s="54">
        <v>6</v>
      </c>
      <c r="BJ64" s="36">
        <f t="shared" si="12"/>
        <v>3010</v>
      </c>
      <c r="BK64" s="54">
        <v>281</v>
      </c>
      <c r="BL64" s="54">
        <v>0</v>
      </c>
      <c r="BM64" s="36">
        <f t="shared" si="13"/>
        <v>281</v>
      </c>
      <c r="BN64" s="54">
        <v>217</v>
      </c>
      <c r="BO64" s="54">
        <v>2</v>
      </c>
      <c r="BP64" s="36">
        <f t="shared" si="14"/>
        <v>219</v>
      </c>
      <c r="BQ64" s="36">
        <f t="shared" si="15"/>
        <v>3502</v>
      </c>
      <c r="BR64" s="36">
        <f t="shared" si="16"/>
        <v>8</v>
      </c>
      <c r="BS64" s="36">
        <f t="shared" si="17"/>
        <v>3510</v>
      </c>
      <c r="BT64" s="90">
        <f t="shared" si="18"/>
        <v>17</v>
      </c>
      <c r="BU64" s="90">
        <f t="shared" si="19"/>
        <v>0</v>
      </c>
      <c r="BV64" s="91">
        <f t="shared" si="20"/>
        <v>17</v>
      </c>
      <c r="BW64" s="36"/>
      <c r="BX64" s="84">
        <f t="shared" si="21"/>
        <v>4.2585170340681397E-3</v>
      </c>
      <c r="BY64" s="83">
        <f t="shared" si="22"/>
        <v>-2</v>
      </c>
      <c r="BZ64" s="83">
        <f t="shared" si="23"/>
        <v>-8.5170340681362793E-3</v>
      </c>
      <c r="CA64" s="71">
        <f t="shared" si="24"/>
        <v>-0.45435777595400018</v>
      </c>
      <c r="CB64" s="70">
        <v>3991.9999999999968</v>
      </c>
      <c r="CC64" s="70">
        <v>34</v>
      </c>
      <c r="CD64" s="79">
        <v>1</v>
      </c>
    </row>
    <row r="65" spans="1:82" x14ac:dyDescent="0.25">
      <c r="A65" t="s">
        <v>5</v>
      </c>
      <c r="B65" t="s">
        <v>2152</v>
      </c>
      <c r="C65" t="s">
        <v>578</v>
      </c>
      <c r="D65" t="s">
        <v>1659</v>
      </c>
      <c r="E65" s="36">
        <v>25993</v>
      </c>
      <c r="F65" s="36">
        <v>3463</v>
      </c>
      <c r="G65" s="36">
        <v>15100</v>
      </c>
      <c r="H65" s="36">
        <v>44556</v>
      </c>
      <c r="I65" s="36">
        <v>9</v>
      </c>
      <c r="J65" s="36">
        <f>H65+I65</f>
        <v>44565</v>
      </c>
      <c r="K65" s="36">
        <v>36</v>
      </c>
      <c r="L65" s="36">
        <v>8</v>
      </c>
      <c r="M65" s="36">
        <v>22</v>
      </c>
      <c r="N65" s="36">
        <v>66</v>
      </c>
      <c r="O65" s="54">
        <v>6</v>
      </c>
      <c r="P65" s="54">
        <v>0</v>
      </c>
      <c r="Q65" s="54">
        <v>8</v>
      </c>
      <c r="R65" s="54">
        <v>14</v>
      </c>
      <c r="S65" s="55">
        <v>2</v>
      </c>
      <c r="T65" s="55">
        <v>0</v>
      </c>
      <c r="U65" s="55">
        <v>0</v>
      </c>
      <c r="V65" s="55">
        <v>2</v>
      </c>
      <c r="W65" s="54">
        <v>29</v>
      </c>
      <c r="X65" s="54">
        <v>3</v>
      </c>
      <c r="Y65" s="54">
        <v>38</v>
      </c>
      <c r="Z65" s="54">
        <v>70</v>
      </c>
      <c r="AA65" s="36"/>
      <c r="AB65" s="36"/>
      <c r="AC65" s="36"/>
      <c r="AD65" s="36"/>
      <c r="AE65" s="36"/>
      <c r="AF65" s="36"/>
      <c r="AG65" s="55"/>
      <c r="AH65" s="55"/>
      <c r="AI65" s="55"/>
      <c r="AJ65" s="54">
        <v>14518</v>
      </c>
      <c r="AK65" s="54">
        <v>907</v>
      </c>
      <c r="AL65" s="36">
        <f t="shared" si="0"/>
        <v>15425</v>
      </c>
      <c r="AM65" s="54">
        <v>2277</v>
      </c>
      <c r="AN65" s="54">
        <v>112</v>
      </c>
      <c r="AO65" s="36">
        <f t="shared" si="1"/>
        <v>2389</v>
      </c>
      <c r="AP65" s="54">
        <v>11923</v>
      </c>
      <c r="AQ65" s="54">
        <v>858</v>
      </c>
      <c r="AR65" s="36">
        <f t="shared" si="2"/>
        <v>12781</v>
      </c>
      <c r="AS65" s="36">
        <f t="shared" si="3"/>
        <v>28718</v>
      </c>
      <c r="AT65" s="36">
        <f t="shared" si="4"/>
        <v>1877</v>
      </c>
      <c r="AU65" s="36">
        <f t="shared" si="5"/>
        <v>30595</v>
      </c>
      <c r="AV65" s="55">
        <v>328</v>
      </c>
      <c r="AW65" s="55">
        <v>311</v>
      </c>
      <c r="AX65" s="55">
        <f t="shared" si="6"/>
        <v>639</v>
      </c>
      <c r="AY65" s="55">
        <v>54</v>
      </c>
      <c r="AZ65" s="55">
        <v>43</v>
      </c>
      <c r="BA65" s="55">
        <f t="shared" si="7"/>
        <v>97</v>
      </c>
      <c r="BB65" s="55">
        <v>401</v>
      </c>
      <c r="BC65" s="55">
        <v>168</v>
      </c>
      <c r="BD65" s="55">
        <f t="shared" si="8"/>
        <v>569</v>
      </c>
      <c r="BE65" s="55">
        <f t="shared" si="9"/>
        <v>783</v>
      </c>
      <c r="BF65" s="55">
        <f t="shared" si="10"/>
        <v>522</v>
      </c>
      <c r="BG65" s="55">
        <f t="shared" si="11"/>
        <v>1305</v>
      </c>
      <c r="BH65" s="54">
        <v>9655</v>
      </c>
      <c r="BI65" s="54">
        <v>42</v>
      </c>
      <c r="BJ65" s="36">
        <f t="shared" si="12"/>
        <v>9697</v>
      </c>
      <c r="BK65" s="54">
        <v>935</v>
      </c>
      <c r="BL65" s="54">
        <v>7</v>
      </c>
      <c r="BM65" s="36">
        <f t="shared" si="13"/>
        <v>942</v>
      </c>
      <c r="BN65" s="54">
        <v>1530</v>
      </c>
      <c r="BO65" s="54">
        <v>12</v>
      </c>
      <c r="BP65" s="36">
        <f t="shared" si="14"/>
        <v>1542</v>
      </c>
      <c r="BQ65" s="36">
        <f t="shared" si="15"/>
        <v>12120</v>
      </c>
      <c r="BR65" s="36">
        <f t="shared" si="16"/>
        <v>61</v>
      </c>
      <c r="BS65" s="36">
        <f t="shared" si="17"/>
        <v>12181</v>
      </c>
      <c r="BT65" s="90">
        <f t="shared" si="18"/>
        <v>159</v>
      </c>
      <c r="BU65" s="90">
        <f t="shared" si="19"/>
        <v>24</v>
      </c>
      <c r="BV65" s="91">
        <f t="shared" si="20"/>
        <v>183</v>
      </c>
      <c r="BW65" s="36"/>
      <c r="BX65" s="84">
        <f t="shared" si="21"/>
        <v>3.2243855166945736E-3</v>
      </c>
      <c r="BY65" s="83">
        <f t="shared" si="22"/>
        <v>-0.70270270270270274</v>
      </c>
      <c r="BZ65" s="83">
        <f t="shared" si="23"/>
        <v>-2.2657844171367274E-3</v>
      </c>
      <c r="CA65" s="71">
        <f t="shared" si="24"/>
        <v>7.2151307978040188E-2</v>
      </c>
      <c r="CB65" s="70">
        <v>56754.99999999984</v>
      </c>
      <c r="CC65" s="70">
        <v>222</v>
      </c>
      <c r="CD65" s="74">
        <v>3</v>
      </c>
    </row>
    <row r="66" spans="1:82" x14ac:dyDescent="0.25">
      <c r="A66" t="s">
        <v>5</v>
      </c>
      <c r="B66" t="s">
        <v>2152</v>
      </c>
      <c r="C66" t="s">
        <v>580</v>
      </c>
      <c r="D66" t="s">
        <v>1661</v>
      </c>
      <c r="E66" s="36">
        <v>6084</v>
      </c>
      <c r="F66" s="36">
        <v>1423</v>
      </c>
      <c r="G66" s="36">
        <v>1543</v>
      </c>
      <c r="H66" s="36">
        <v>9050</v>
      </c>
      <c r="I66" s="36">
        <v>1</v>
      </c>
      <c r="J66" s="36">
        <f>H66+I66</f>
        <v>9051</v>
      </c>
      <c r="K66" s="36">
        <v>12</v>
      </c>
      <c r="L66" s="36">
        <v>3</v>
      </c>
      <c r="M66" s="36">
        <v>7</v>
      </c>
      <c r="N66" s="36">
        <v>22</v>
      </c>
      <c r="O66" s="54">
        <v>4</v>
      </c>
      <c r="P66" s="54">
        <v>3</v>
      </c>
      <c r="Q66" s="54">
        <v>0</v>
      </c>
      <c r="R66" s="54">
        <v>7</v>
      </c>
      <c r="S66" s="55">
        <v>1</v>
      </c>
      <c r="T66" s="55">
        <v>0</v>
      </c>
      <c r="U66" s="55">
        <v>0</v>
      </c>
      <c r="V66" s="55">
        <v>1</v>
      </c>
      <c r="W66" s="54">
        <v>10</v>
      </c>
      <c r="X66" s="54">
        <v>2</v>
      </c>
      <c r="Y66" s="54">
        <v>2</v>
      </c>
      <c r="Z66" s="54">
        <v>14</v>
      </c>
      <c r="AA66" s="36"/>
      <c r="AB66" s="36"/>
      <c r="AC66" s="36"/>
      <c r="AD66" s="36"/>
      <c r="AE66" s="36"/>
      <c r="AF66" s="36"/>
      <c r="AG66" s="55"/>
      <c r="AH66" s="55"/>
      <c r="AI66" s="55"/>
      <c r="AJ66" s="54">
        <v>1978</v>
      </c>
      <c r="AK66" s="54">
        <v>180</v>
      </c>
      <c r="AL66" s="36">
        <f t="shared" si="0"/>
        <v>2158</v>
      </c>
      <c r="AM66" s="54">
        <v>606</v>
      </c>
      <c r="AN66" s="54">
        <v>48</v>
      </c>
      <c r="AO66" s="36">
        <f t="shared" si="1"/>
        <v>654</v>
      </c>
      <c r="AP66" s="54">
        <v>984</v>
      </c>
      <c r="AQ66" s="54">
        <v>63</v>
      </c>
      <c r="AR66" s="36">
        <f t="shared" si="2"/>
        <v>1047</v>
      </c>
      <c r="AS66" s="36">
        <f t="shared" si="3"/>
        <v>3568</v>
      </c>
      <c r="AT66" s="36">
        <f t="shared" si="4"/>
        <v>291</v>
      </c>
      <c r="AU66" s="36">
        <f t="shared" si="5"/>
        <v>3859</v>
      </c>
      <c r="AV66" s="55">
        <v>60</v>
      </c>
      <c r="AW66" s="55">
        <v>58</v>
      </c>
      <c r="AX66" s="55">
        <f t="shared" si="6"/>
        <v>118</v>
      </c>
      <c r="AY66" s="55">
        <v>41</v>
      </c>
      <c r="AZ66" s="55">
        <v>13</v>
      </c>
      <c r="BA66" s="55">
        <f t="shared" si="7"/>
        <v>54</v>
      </c>
      <c r="BB66" s="55">
        <v>80</v>
      </c>
      <c r="BC66" s="55">
        <v>32</v>
      </c>
      <c r="BD66" s="55">
        <f t="shared" si="8"/>
        <v>112</v>
      </c>
      <c r="BE66" s="55">
        <f t="shared" si="9"/>
        <v>181</v>
      </c>
      <c r="BF66" s="55">
        <f t="shared" si="10"/>
        <v>103</v>
      </c>
      <c r="BG66" s="55">
        <f t="shared" si="11"/>
        <v>284</v>
      </c>
      <c r="BH66" s="54">
        <v>3708</v>
      </c>
      <c r="BI66" s="54">
        <v>24</v>
      </c>
      <c r="BJ66" s="36">
        <f t="shared" si="12"/>
        <v>3732</v>
      </c>
      <c r="BK66" s="54">
        <v>696</v>
      </c>
      <c r="BL66" s="54">
        <v>4</v>
      </c>
      <c r="BM66" s="36">
        <f t="shared" si="13"/>
        <v>700</v>
      </c>
      <c r="BN66" s="54">
        <v>367</v>
      </c>
      <c r="BO66" s="54">
        <v>0</v>
      </c>
      <c r="BP66" s="36">
        <f t="shared" si="14"/>
        <v>367</v>
      </c>
      <c r="BQ66" s="36">
        <f t="shared" si="15"/>
        <v>4771</v>
      </c>
      <c r="BR66" s="36">
        <f t="shared" si="16"/>
        <v>28</v>
      </c>
      <c r="BS66" s="36">
        <f t="shared" si="17"/>
        <v>4799</v>
      </c>
      <c r="BT66" s="90">
        <f t="shared" si="18"/>
        <v>49</v>
      </c>
      <c r="BU66" s="90">
        <f t="shared" si="19"/>
        <v>7</v>
      </c>
      <c r="BV66" s="91">
        <f t="shared" si="20"/>
        <v>56</v>
      </c>
      <c r="BW66" s="36"/>
      <c r="BX66" s="84">
        <f t="shared" si="21"/>
        <v>4.2699199390011378E-3</v>
      </c>
      <c r="BY66" s="83">
        <f t="shared" si="22"/>
        <v>-7.0175438596491224E-2</v>
      </c>
      <c r="BZ66" s="83">
        <f t="shared" si="23"/>
        <v>-2.9964350449130788E-4</v>
      </c>
      <c r="CA66" s="71">
        <f t="shared" si="24"/>
        <v>0.23774876586115679</v>
      </c>
      <c r="CB66" s="70">
        <v>13115.000000000018</v>
      </c>
      <c r="CC66" s="70">
        <v>57</v>
      </c>
      <c r="CD66" s="80">
        <v>4</v>
      </c>
    </row>
    <row r="67" spans="1:82" x14ac:dyDescent="0.25">
      <c r="A67" t="s">
        <v>5</v>
      </c>
      <c r="B67" t="s">
        <v>2152</v>
      </c>
      <c r="C67" t="s">
        <v>581</v>
      </c>
      <c r="D67" t="s">
        <v>1440</v>
      </c>
      <c r="E67" s="36">
        <v>5579</v>
      </c>
      <c r="F67" s="36">
        <v>1772</v>
      </c>
      <c r="G67" s="36">
        <v>2271</v>
      </c>
      <c r="H67" s="36">
        <v>9622</v>
      </c>
      <c r="I67" s="36">
        <v>2</v>
      </c>
      <c r="J67" s="36">
        <f>H67+I67</f>
        <v>9624</v>
      </c>
      <c r="K67" s="36">
        <v>6</v>
      </c>
      <c r="L67" s="36">
        <v>2</v>
      </c>
      <c r="M67" s="36">
        <v>2</v>
      </c>
      <c r="N67" s="36">
        <v>10</v>
      </c>
      <c r="O67" s="54">
        <v>1</v>
      </c>
      <c r="P67" s="54">
        <v>2</v>
      </c>
      <c r="Q67" s="54">
        <v>1</v>
      </c>
      <c r="R67" s="54">
        <v>4</v>
      </c>
      <c r="S67" s="55">
        <v>0</v>
      </c>
      <c r="T67" s="55">
        <v>0</v>
      </c>
      <c r="U67" s="55">
        <v>1</v>
      </c>
      <c r="V67" s="55">
        <v>1</v>
      </c>
      <c r="W67" s="54">
        <v>4</v>
      </c>
      <c r="X67" s="54">
        <v>1</v>
      </c>
      <c r="Y67" s="54">
        <v>0</v>
      </c>
      <c r="Z67" s="54">
        <v>5</v>
      </c>
      <c r="AA67" s="36"/>
      <c r="AB67" s="36"/>
      <c r="AC67" s="36"/>
      <c r="AD67" s="36"/>
      <c r="AE67" s="36"/>
      <c r="AF67" s="36"/>
      <c r="AG67" s="55"/>
      <c r="AH67" s="55"/>
      <c r="AI67" s="55"/>
      <c r="AJ67" s="54">
        <v>1245</v>
      </c>
      <c r="AK67" s="54">
        <v>107</v>
      </c>
      <c r="AL67" s="36">
        <f t="shared" si="0"/>
        <v>1352</v>
      </c>
      <c r="AM67" s="54">
        <v>557</v>
      </c>
      <c r="AN67" s="54">
        <v>29</v>
      </c>
      <c r="AO67" s="36">
        <f t="shared" si="1"/>
        <v>586</v>
      </c>
      <c r="AP67" s="54">
        <v>722</v>
      </c>
      <c r="AQ67" s="54">
        <v>83</v>
      </c>
      <c r="AR67" s="36">
        <f t="shared" si="2"/>
        <v>805</v>
      </c>
      <c r="AS67" s="36">
        <f t="shared" si="3"/>
        <v>2524</v>
      </c>
      <c r="AT67" s="36">
        <f t="shared" si="4"/>
        <v>219</v>
      </c>
      <c r="AU67" s="36">
        <f t="shared" si="5"/>
        <v>2743</v>
      </c>
      <c r="AV67" s="55">
        <v>90</v>
      </c>
      <c r="AW67" s="55">
        <v>60</v>
      </c>
      <c r="AX67" s="55">
        <f t="shared" si="6"/>
        <v>150</v>
      </c>
      <c r="AY67" s="55">
        <v>41</v>
      </c>
      <c r="AZ67" s="55">
        <v>20</v>
      </c>
      <c r="BA67" s="55">
        <f t="shared" si="7"/>
        <v>61</v>
      </c>
      <c r="BB67" s="55">
        <v>78</v>
      </c>
      <c r="BC67" s="55">
        <v>56</v>
      </c>
      <c r="BD67" s="55">
        <f t="shared" si="8"/>
        <v>134</v>
      </c>
      <c r="BE67" s="55">
        <f t="shared" si="9"/>
        <v>209</v>
      </c>
      <c r="BF67" s="55">
        <f t="shared" si="10"/>
        <v>136</v>
      </c>
      <c r="BG67" s="55">
        <f t="shared" si="11"/>
        <v>345</v>
      </c>
      <c r="BH67" s="54">
        <v>4048</v>
      </c>
      <c r="BI67" s="54">
        <v>4</v>
      </c>
      <c r="BJ67" s="36">
        <f t="shared" si="12"/>
        <v>4052</v>
      </c>
      <c r="BK67" s="54">
        <v>1112</v>
      </c>
      <c r="BL67" s="54">
        <v>4</v>
      </c>
      <c r="BM67" s="36">
        <f t="shared" si="13"/>
        <v>1116</v>
      </c>
      <c r="BN67" s="54">
        <v>1314</v>
      </c>
      <c r="BO67" s="54">
        <v>4</v>
      </c>
      <c r="BP67" s="36">
        <f t="shared" si="14"/>
        <v>1318</v>
      </c>
      <c r="BQ67" s="36">
        <f t="shared" si="15"/>
        <v>6474</v>
      </c>
      <c r="BR67" s="36">
        <f t="shared" si="16"/>
        <v>12</v>
      </c>
      <c r="BS67" s="36">
        <f t="shared" si="17"/>
        <v>6486</v>
      </c>
      <c r="BT67" s="90">
        <f t="shared" si="18"/>
        <v>14</v>
      </c>
      <c r="BU67" s="90">
        <f t="shared" si="19"/>
        <v>4</v>
      </c>
      <c r="BV67" s="91">
        <f t="shared" si="20"/>
        <v>18</v>
      </c>
      <c r="BW67" s="36"/>
      <c r="BX67" s="84">
        <f t="shared" si="21"/>
        <v>1.823154056517774E-3</v>
      </c>
      <c r="BY67" s="83">
        <f t="shared" si="22"/>
        <v>-2.1538461538461537</v>
      </c>
      <c r="BZ67" s="83">
        <f t="shared" si="23"/>
        <v>-3.9267933524998206E-3</v>
      </c>
      <c r="CA67" s="71">
        <f t="shared" si="24"/>
        <v>-6.7746527140594162E-2</v>
      </c>
      <c r="CB67" s="70">
        <v>9873.0000000000091</v>
      </c>
      <c r="CC67" s="70">
        <v>39</v>
      </c>
      <c r="CD67" s="72">
        <v>2</v>
      </c>
    </row>
    <row r="68" spans="1:82" x14ac:dyDescent="0.25">
      <c r="A68" t="s">
        <v>5</v>
      </c>
      <c r="B68" t="s">
        <v>2152</v>
      </c>
      <c r="C68" t="s">
        <v>582</v>
      </c>
      <c r="D68" t="s">
        <v>1564</v>
      </c>
      <c r="E68" s="36">
        <v>4910</v>
      </c>
      <c r="F68" s="36">
        <v>804</v>
      </c>
      <c r="G68" s="36">
        <v>663</v>
      </c>
      <c r="H68" s="36">
        <v>6377</v>
      </c>
      <c r="I68" s="36"/>
      <c r="J68" s="36"/>
      <c r="K68" s="36">
        <v>4</v>
      </c>
      <c r="L68" s="36">
        <v>1</v>
      </c>
      <c r="M68" s="36">
        <v>1</v>
      </c>
      <c r="N68" s="36">
        <v>6</v>
      </c>
      <c r="O68" s="54">
        <v>1</v>
      </c>
      <c r="P68" s="54">
        <v>1</v>
      </c>
      <c r="Q68" s="54">
        <v>0</v>
      </c>
      <c r="R68" s="54">
        <v>2</v>
      </c>
      <c r="S68" s="55"/>
      <c r="T68" s="55"/>
      <c r="U68" s="55"/>
      <c r="V68" s="55"/>
      <c r="W68" s="54">
        <v>3</v>
      </c>
      <c r="X68" s="54">
        <v>1</v>
      </c>
      <c r="Y68" s="54">
        <v>1</v>
      </c>
      <c r="Z68" s="54">
        <v>5</v>
      </c>
      <c r="AA68" s="36"/>
      <c r="AB68" s="36"/>
      <c r="AC68" s="36"/>
      <c r="AD68" s="36"/>
      <c r="AE68" s="36"/>
      <c r="AF68" s="36"/>
      <c r="AG68" s="55"/>
      <c r="AH68" s="55"/>
      <c r="AI68" s="55"/>
      <c r="AJ68" s="54">
        <v>1362</v>
      </c>
      <c r="AK68" s="54">
        <v>114</v>
      </c>
      <c r="AL68" s="36">
        <f t="shared" si="0"/>
        <v>1476</v>
      </c>
      <c r="AM68" s="54">
        <v>319</v>
      </c>
      <c r="AN68" s="54">
        <v>18</v>
      </c>
      <c r="AO68" s="36">
        <f t="shared" si="1"/>
        <v>337</v>
      </c>
      <c r="AP68" s="54">
        <v>344</v>
      </c>
      <c r="AQ68" s="54">
        <v>37</v>
      </c>
      <c r="AR68" s="36">
        <f t="shared" si="2"/>
        <v>381</v>
      </c>
      <c r="AS68" s="36">
        <f t="shared" si="3"/>
        <v>2025</v>
      </c>
      <c r="AT68" s="36">
        <f t="shared" si="4"/>
        <v>169</v>
      </c>
      <c r="AU68" s="36">
        <f t="shared" si="5"/>
        <v>2194</v>
      </c>
      <c r="AV68" s="55">
        <v>35</v>
      </c>
      <c r="AW68" s="55">
        <v>32</v>
      </c>
      <c r="AX68" s="55">
        <f t="shared" si="6"/>
        <v>67</v>
      </c>
      <c r="AY68" s="55">
        <v>11</v>
      </c>
      <c r="AZ68" s="55">
        <v>8</v>
      </c>
      <c r="BA68" s="55">
        <f t="shared" si="7"/>
        <v>19</v>
      </c>
      <c r="BB68" s="55">
        <v>29</v>
      </c>
      <c r="BC68" s="55">
        <v>6</v>
      </c>
      <c r="BD68" s="55">
        <f t="shared" si="8"/>
        <v>35</v>
      </c>
      <c r="BE68" s="55">
        <f t="shared" si="9"/>
        <v>75</v>
      </c>
      <c r="BF68" s="55">
        <f t="shared" si="10"/>
        <v>46</v>
      </c>
      <c r="BG68" s="55">
        <f t="shared" si="11"/>
        <v>121</v>
      </c>
      <c r="BH68" s="54">
        <v>3334</v>
      </c>
      <c r="BI68" s="54">
        <v>14</v>
      </c>
      <c r="BJ68" s="36">
        <f t="shared" si="12"/>
        <v>3348</v>
      </c>
      <c r="BK68" s="54">
        <v>438</v>
      </c>
      <c r="BL68" s="54">
        <v>0</v>
      </c>
      <c r="BM68" s="36">
        <f t="shared" si="13"/>
        <v>438</v>
      </c>
      <c r="BN68" s="54">
        <v>241</v>
      </c>
      <c r="BO68" s="54">
        <v>0</v>
      </c>
      <c r="BP68" s="36">
        <f t="shared" si="14"/>
        <v>241</v>
      </c>
      <c r="BQ68" s="36">
        <f t="shared" si="15"/>
        <v>4013</v>
      </c>
      <c r="BR68" s="36">
        <f t="shared" si="16"/>
        <v>14</v>
      </c>
      <c r="BS68" s="36">
        <f t="shared" si="17"/>
        <v>4027</v>
      </c>
      <c r="BT68" s="90">
        <f t="shared" si="18"/>
        <v>11</v>
      </c>
      <c r="BU68" s="90">
        <f t="shared" si="19"/>
        <v>7</v>
      </c>
      <c r="BV68" s="91">
        <f t="shared" si="20"/>
        <v>18</v>
      </c>
      <c r="BW68" s="36"/>
      <c r="BX68" s="84">
        <f t="shared" si="21"/>
        <v>2.8512593061935645E-3</v>
      </c>
      <c r="BY68" s="83">
        <f t="shared" si="22"/>
        <v>-1.2307692307692308</v>
      </c>
      <c r="BZ68" s="83">
        <f t="shared" si="23"/>
        <v>-3.5092422230074641E-3</v>
      </c>
      <c r="CA68" s="71">
        <f t="shared" si="24"/>
        <v>-3.2578444763871769E-2</v>
      </c>
      <c r="CB68" s="70">
        <v>6313.0000000000091</v>
      </c>
      <c r="CC68" s="70">
        <v>26</v>
      </c>
      <c r="CD68" s="74">
        <v>3</v>
      </c>
    </row>
    <row r="69" spans="1:82" x14ac:dyDescent="0.25">
      <c r="A69" t="s">
        <v>5</v>
      </c>
      <c r="B69" t="s">
        <v>2152</v>
      </c>
      <c r="C69" t="s">
        <v>583</v>
      </c>
      <c r="D69" t="s">
        <v>1662</v>
      </c>
      <c r="E69" s="36">
        <v>16972</v>
      </c>
      <c r="F69" s="36">
        <v>4849</v>
      </c>
      <c r="G69" s="36">
        <v>15783</v>
      </c>
      <c r="H69" s="36">
        <v>37604</v>
      </c>
      <c r="I69" s="36">
        <v>9</v>
      </c>
      <c r="J69" s="36">
        <f>H69+I69</f>
        <v>37613</v>
      </c>
      <c r="K69" s="36">
        <v>40</v>
      </c>
      <c r="L69" s="36">
        <v>16</v>
      </c>
      <c r="M69" s="36">
        <v>29</v>
      </c>
      <c r="N69" s="36">
        <v>85</v>
      </c>
      <c r="O69" s="54">
        <v>8</v>
      </c>
      <c r="P69" s="54">
        <v>5</v>
      </c>
      <c r="Q69" s="54">
        <v>4</v>
      </c>
      <c r="R69" s="54">
        <v>17</v>
      </c>
      <c r="S69" s="55">
        <v>0</v>
      </c>
      <c r="T69" s="55">
        <v>0</v>
      </c>
      <c r="U69" s="55">
        <v>3</v>
      </c>
      <c r="V69" s="55">
        <v>3</v>
      </c>
      <c r="W69" s="54">
        <v>29</v>
      </c>
      <c r="X69" s="54">
        <v>10</v>
      </c>
      <c r="Y69" s="54">
        <v>22</v>
      </c>
      <c r="Z69" s="54">
        <v>61</v>
      </c>
      <c r="AA69" s="36"/>
      <c r="AB69" s="36"/>
      <c r="AC69" s="36"/>
      <c r="AD69" s="36"/>
      <c r="AE69" s="36"/>
      <c r="AF69" s="36"/>
      <c r="AG69" s="55"/>
      <c r="AH69" s="55"/>
      <c r="AI69" s="55"/>
      <c r="AJ69" s="54">
        <v>8538</v>
      </c>
      <c r="AK69" s="54">
        <v>721</v>
      </c>
      <c r="AL69" s="36">
        <f t="shared" si="0"/>
        <v>9259</v>
      </c>
      <c r="AM69" s="54">
        <v>3141</v>
      </c>
      <c r="AN69" s="54">
        <v>221</v>
      </c>
      <c r="AO69" s="36">
        <f t="shared" si="1"/>
        <v>3362</v>
      </c>
      <c r="AP69" s="54">
        <v>11690</v>
      </c>
      <c r="AQ69" s="54">
        <v>1493</v>
      </c>
      <c r="AR69" s="36">
        <f t="shared" si="2"/>
        <v>13183</v>
      </c>
      <c r="AS69" s="36">
        <f t="shared" si="3"/>
        <v>23369</v>
      </c>
      <c r="AT69" s="36">
        <f t="shared" si="4"/>
        <v>2435</v>
      </c>
      <c r="AU69" s="36">
        <f t="shared" si="5"/>
        <v>25804</v>
      </c>
      <c r="AV69" s="55">
        <v>158</v>
      </c>
      <c r="AW69" s="55">
        <v>151</v>
      </c>
      <c r="AX69" s="55">
        <f t="shared" si="6"/>
        <v>309</v>
      </c>
      <c r="AY69" s="55">
        <v>76</v>
      </c>
      <c r="AZ69" s="55">
        <v>43</v>
      </c>
      <c r="BA69" s="55">
        <f t="shared" si="7"/>
        <v>119</v>
      </c>
      <c r="BB69" s="55">
        <v>409</v>
      </c>
      <c r="BC69" s="55">
        <v>227</v>
      </c>
      <c r="BD69" s="55">
        <f t="shared" si="8"/>
        <v>636</v>
      </c>
      <c r="BE69" s="55">
        <f t="shared" si="9"/>
        <v>643</v>
      </c>
      <c r="BF69" s="55">
        <f t="shared" si="10"/>
        <v>421</v>
      </c>
      <c r="BG69" s="55">
        <f t="shared" si="11"/>
        <v>1064</v>
      </c>
      <c r="BH69" s="54">
        <v>7108</v>
      </c>
      <c r="BI69" s="54">
        <v>33</v>
      </c>
      <c r="BJ69" s="36">
        <f t="shared" si="12"/>
        <v>7141</v>
      </c>
      <c r="BK69" s="54">
        <v>1286</v>
      </c>
      <c r="BL69" s="54">
        <v>7</v>
      </c>
      <c r="BM69" s="36">
        <f t="shared" si="13"/>
        <v>1293</v>
      </c>
      <c r="BN69" s="54">
        <v>1602</v>
      </c>
      <c r="BO69" s="54">
        <v>36</v>
      </c>
      <c r="BP69" s="36">
        <f t="shared" si="14"/>
        <v>1638</v>
      </c>
      <c r="BQ69" s="36">
        <f t="shared" si="15"/>
        <v>9996</v>
      </c>
      <c r="BR69" s="36">
        <f t="shared" si="16"/>
        <v>76</v>
      </c>
      <c r="BS69" s="36">
        <f t="shared" si="17"/>
        <v>10072</v>
      </c>
      <c r="BT69" s="90">
        <f t="shared" si="18"/>
        <v>186</v>
      </c>
      <c r="BU69" s="90">
        <f t="shared" si="19"/>
        <v>44</v>
      </c>
      <c r="BV69" s="91">
        <f t="shared" si="20"/>
        <v>230</v>
      </c>
      <c r="BW69" s="36"/>
      <c r="BX69" s="84">
        <f t="shared" si="21"/>
        <v>4.6433690670865894E-3</v>
      </c>
      <c r="BY69" s="83">
        <f t="shared" si="22"/>
        <v>-0.34920634920634919</v>
      </c>
      <c r="BZ69" s="83">
        <f t="shared" si="23"/>
        <v>-1.6214939599349994E-3</v>
      </c>
      <c r="CA69" s="71">
        <f t="shared" si="24"/>
        <v>0.12641642253048754</v>
      </c>
      <c r="CB69" s="70">
        <v>49532.999999999993</v>
      </c>
      <c r="CC69" s="70">
        <v>252</v>
      </c>
      <c r="CD69" s="74">
        <v>3</v>
      </c>
    </row>
    <row r="70" spans="1:82" x14ac:dyDescent="0.25">
      <c r="A70" t="s">
        <v>5</v>
      </c>
      <c r="B70" t="s">
        <v>2152</v>
      </c>
      <c r="C70" t="s">
        <v>584</v>
      </c>
      <c r="D70" t="s">
        <v>1663</v>
      </c>
      <c r="E70" s="36">
        <v>1984</v>
      </c>
      <c r="F70" s="36">
        <v>1265</v>
      </c>
      <c r="G70" s="36">
        <v>3942</v>
      </c>
      <c r="H70" s="36">
        <v>7191</v>
      </c>
      <c r="I70" s="36"/>
      <c r="J70" s="36"/>
      <c r="K70" s="36">
        <v>2</v>
      </c>
      <c r="L70" s="36">
        <v>2</v>
      </c>
      <c r="M70" s="36">
        <v>8</v>
      </c>
      <c r="N70" s="36">
        <v>12</v>
      </c>
      <c r="O70" s="54">
        <v>1</v>
      </c>
      <c r="P70" s="54">
        <v>1</v>
      </c>
      <c r="Q70" s="54">
        <v>2</v>
      </c>
      <c r="R70" s="54">
        <v>4</v>
      </c>
      <c r="S70" s="55"/>
      <c r="T70" s="55"/>
      <c r="U70" s="55"/>
      <c r="V70" s="55"/>
      <c r="W70" s="54">
        <v>2</v>
      </c>
      <c r="X70" s="54">
        <v>1</v>
      </c>
      <c r="Y70" s="54">
        <v>17</v>
      </c>
      <c r="Z70" s="54">
        <v>20</v>
      </c>
      <c r="AA70" s="36"/>
      <c r="AB70" s="36"/>
      <c r="AC70" s="36"/>
      <c r="AD70" s="36"/>
      <c r="AE70" s="36"/>
      <c r="AF70" s="36"/>
      <c r="AG70" s="55"/>
      <c r="AH70" s="55"/>
      <c r="AI70" s="55"/>
      <c r="AJ70" s="54">
        <v>762</v>
      </c>
      <c r="AK70" s="54">
        <v>46</v>
      </c>
      <c r="AL70" s="36">
        <f t="shared" si="0"/>
        <v>808</v>
      </c>
      <c r="AM70" s="54">
        <v>562</v>
      </c>
      <c r="AN70" s="54">
        <v>45</v>
      </c>
      <c r="AO70" s="36">
        <f t="shared" si="1"/>
        <v>607</v>
      </c>
      <c r="AP70" s="54">
        <v>2273</v>
      </c>
      <c r="AQ70" s="54">
        <v>270</v>
      </c>
      <c r="AR70" s="36">
        <f t="shared" si="2"/>
        <v>2543</v>
      </c>
      <c r="AS70" s="36">
        <f t="shared" si="3"/>
        <v>3597</v>
      </c>
      <c r="AT70" s="36">
        <f t="shared" si="4"/>
        <v>361</v>
      </c>
      <c r="AU70" s="36">
        <f t="shared" si="5"/>
        <v>3958</v>
      </c>
      <c r="AV70" s="55">
        <v>40</v>
      </c>
      <c r="AW70" s="55">
        <v>30</v>
      </c>
      <c r="AX70" s="55">
        <f t="shared" si="6"/>
        <v>70</v>
      </c>
      <c r="AY70" s="55">
        <v>23</v>
      </c>
      <c r="AZ70" s="55">
        <v>18</v>
      </c>
      <c r="BA70" s="55">
        <f t="shared" si="7"/>
        <v>41</v>
      </c>
      <c r="BB70" s="55">
        <v>165</v>
      </c>
      <c r="BC70" s="55">
        <v>52</v>
      </c>
      <c r="BD70" s="55">
        <f t="shared" si="8"/>
        <v>217</v>
      </c>
      <c r="BE70" s="55">
        <f t="shared" si="9"/>
        <v>228</v>
      </c>
      <c r="BF70" s="55">
        <f t="shared" si="10"/>
        <v>100</v>
      </c>
      <c r="BG70" s="55">
        <f t="shared" si="11"/>
        <v>328</v>
      </c>
      <c r="BH70" s="54">
        <v>1085</v>
      </c>
      <c r="BI70" s="54">
        <v>7</v>
      </c>
      <c r="BJ70" s="36">
        <f t="shared" si="12"/>
        <v>1092</v>
      </c>
      <c r="BK70" s="54">
        <v>605</v>
      </c>
      <c r="BL70" s="54">
        <v>2</v>
      </c>
      <c r="BM70" s="36">
        <f t="shared" si="13"/>
        <v>607</v>
      </c>
      <c r="BN70" s="54">
        <v>1109</v>
      </c>
      <c r="BO70" s="54">
        <v>8</v>
      </c>
      <c r="BP70" s="36">
        <f t="shared" si="14"/>
        <v>1117</v>
      </c>
      <c r="BQ70" s="36">
        <f t="shared" si="15"/>
        <v>2799</v>
      </c>
      <c r="BR70" s="36">
        <f t="shared" si="16"/>
        <v>17</v>
      </c>
      <c r="BS70" s="36">
        <f t="shared" si="17"/>
        <v>2816</v>
      </c>
      <c r="BT70" s="90">
        <f t="shared" si="18"/>
        <v>9</v>
      </c>
      <c r="BU70" s="90">
        <f t="shared" si="19"/>
        <v>6</v>
      </c>
      <c r="BV70" s="91">
        <f t="shared" si="20"/>
        <v>15</v>
      </c>
      <c r="BW70" s="36"/>
      <c r="BX70" s="84">
        <f t="shared" si="21"/>
        <v>2.9030385136442813E-3</v>
      </c>
      <c r="BY70" s="83">
        <f t="shared" si="22"/>
        <v>-1.1428571428571428</v>
      </c>
      <c r="BZ70" s="83">
        <f t="shared" si="23"/>
        <v>-3.3177583013077501E-3</v>
      </c>
      <c r="CA70" s="71">
        <f t="shared" si="24"/>
        <v>-1.6450785522857368E-2</v>
      </c>
      <c r="CB70" s="70">
        <v>5166.9999999999991</v>
      </c>
      <c r="CC70" s="70">
        <v>21</v>
      </c>
      <c r="CD70" s="74">
        <v>3</v>
      </c>
    </row>
    <row r="71" spans="1:82" x14ac:dyDescent="0.25">
      <c r="A71" t="s">
        <v>5</v>
      </c>
      <c r="B71" t="s">
        <v>2152</v>
      </c>
      <c r="C71" t="s">
        <v>586</v>
      </c>
      <c r="D71" t="s">
        <v>1665</v>
      </c>
      <c r="E71" s="36">
        <v>4440</v>
      </c>
      <c r="F71" s="36">
        <v>636</v>
      </c>
      <c r="G71" s="36">
        <v>637</v>
      </c>
      <c r="H71" s="36">
        <v>5713</v>
      </c>
      <c r="I71" s="36"/>
      <c r="J71" s="36"/>
      <c r="K71" s="36">
        <v>6</v>
      </c>
      <c r="L71" s="36">
        <v>2</v>
      </c>
      <c r="M71" s="36">
        <v>0</v>
      </c>
      <c r="N71" s="36">
        <v>8</v>
      </c>
      <c r="O71" s="54">
        <v>1</v>
      </c>
      <c r="P71" s="54">
        <v>0</v>
      </c>
      <c r="Q71" s="54">
        <v>0</v>
      </c>
      <c r="R71" s="54">
        <v>1</v>
      </c>
      <c r="S71" s="55">
        <v>1</v>
      </c>
      <c r="T71" s="55">
        <v>0</v>
      </c>
      <c r="U71" s="55">
        <v>0</v>
      </c>
      <c r="V71" s="55">
        <v>1</v>
      </c>
      <c r="W71" s="54">
        <v>0</v>
      </c>
      <c r="X71" s="54">
        <v>1</v>
      </c>
      <c r="Y71" s="54">
        <v>1</v>
      </c>
      <c r="Z71" s="54">
        <v>2</v>
      </c>
      <c r="AA71" s="36"/>
      <c r="AB71" s="36"/>
      <c r="AC71" s="36"/>
      <c r="AD71" s="36"/>
      <c r="AE71" s="36"/>
      <c r="AF71" s="36"/>
      <c r="AG71" s="55"/>
      <c r="AH71" s="55"/>
      <c r="AI71" s="55"/>
      <c r="AJ71" s="54">
        <v>1212</v>
      </c>
      <c r="AK71" s="54">
        <v>134</v>
      </c>
      <c r="AL71" s="36">
        <f t="shared" si="0"/>
        <v>1346</v>
      </c>
      <c r="AM71" s="54">
        <v>221</v>
      </c>
      <c r="AN71" s="54">
        <v>13</v>
      </c>
      <c r="AO71" s="36">
        <f t="shared" si="1"/>
        <v>234</v>
      </c>
      <c r="AP71" s="54">
        <v>265</v>
      </c>
      <c r="AQ71" s="54">
        <v>25</v>
      </c>
      <c r="AR71" s="36">
        <f t="shared" si="2"/>
        <v>290</v>
      </c>
      <c r="AS71" s="36">
        <f t="shared" si="3"/>
        <v>1698</v>
      </c>
      <c r="AT71" s="36">
        <f t="shared" si="4"/>
        <v>172</v>
      </c>
      <c r="AU71" s="36">
        <f t="shared" si="5"/>
        <v>1870</v>
      </c>
      <c r="AV71" s="55">
        <v>36</v>
      </c>
      <c r="AW71" s="55">
        <v>50</v>
      </c>
      <c r="AX71" s="55">
        <f t="shared" si="6"/>
        <v>86</v>
      </c>
      <c r="AY71" s="55">
        <v>30</v>
      </c>
      <c r="AZ71" s="55">
        <v>12</v>
      </c>
      <c r="BA71" s="55">
        <f t="shared" si="7"/>
        <v>42</v>
      </c>
      <c r="BB71" s="55">
        <v>35</v>
      </c>
      <c r="BC71" s="55">
        <v>20</v>
      </c>
      <c r="BD71" s="55">
        <f t="shared" si="8"/>
        <v>55</v>
      </c>
      <c r="BE71" s="55">
        <f t="shared" si="9"/>
        <v>101</v>
      </c>
      <c r="BF71" s="55">
        <f t="shared" si="10"/>
        <v>82</v>
      </c>
      <c r="BG71" s="55">
        <f t="shared" si="11"/>
        <v>183</v>
      </c>
      <c r="BH71" s="54">
        <v>2975</v>
      </c>
      <c r="BI71" s="54">
        <v>8</v>
      </c>
      <c r="BJ71" s="36">
        <f t="shared" si="12"/>
        <v>2983</v>
      </c>
      <c r="BK71" s="54">
        <v>351</v>
      </c>
      <c r="BL71" s="54">
        <v>1</v>
      </c>
      <c r="BM71" s="36">
        <f t="shared" si="13"/>
        <v>352</v>
      </c>
      <c r="BN71" s="54">
        <v>285</v>
      </c>
      <c r="BO71" s="54">
        <v>1</v>
      </c>
      <c r="BP71" s="36">
        <f t="shared" si="14"/>
        <v>286</v>
      </c>
      <c r="BQ71" s="36">
        <f t="shared" si="15"/>
        <v>3611</v>
      </c>
      <c r="BR71" s="36">
        <f t="shared" si="16"/>
        <v>10</v>
      </c>
      <c r="BS71" s="36">
        <f t="shared" si="17"/>
        <v>3621</v>
      </c>
      <c r="BT71" s="90">
        <f t="shared" si="18"/>
        <v>17</v>
      </c>
      <c r="BU71" s="90">
        <f t="shared" si="19"/>
        <v>5</v>
      </c>
      <c r="BV71" s="91">
        <f t="shared" si="20"/>
        <v>22</v>
      </c>
      <c r="BW71" s="36"/>
      <c r="BX71" s="84">
        <f t="shared" si="21"/>
        <v>3.8214347750564607E-3</v>
      </c>
      <c r="BY71" s="83">
        <f t="shared" si="22"/>
        <v>-0.7407407407407407</v>
      </c>
      <c r="BZ71" s="83">
        <f t="shared" si="23"/>
        <v>-2.8306924259677486E-3</v>
      </c>
      <c r="CA71" s="71">
        <f t="shared" si="24"/>
        <v>2.4572149435246091E-2</v>
      </c>
      <c r="CB71" s="70">
        <v>5756.9999999999882</v>
      </c>
      <c r="CC71" s="70">
        <v>27</v>
      </c>
      <c r="CD71" s="74">
        <v>3</v>
      </c>
    </row>
    <row r="72" spans="1:82" x14ac:dyDescent="0.25">
      <c r="A72" t="s">
        <v>5</v>
      </c>
      <c r="B72" t="s">
        <v>2152</v>
      </c>
      <c r="C72" t="s">
        <v>587</v>
      </c>
      <c r="D72" t="s">
        <v>1666</v>
      </c>
      <c r="E72" s="36">
        <v>2618</v>
      </c>
      <c r="F72" s="36">
        <v>955</v>
      </c>
      <c r="G72" s="36">
        <v>1273</v>
      </c>
      <c r="H72" s="36">
        <v>4846</v>
      </c>
      <c r="I72" s="36"/>
      <c r="J72" s="36"/>
      <c r="K72" s="36">
        <v>9</v>
      </c>
      <c r="L72" s="36">
        <v>2</v>
      </c>
      <c r="M72" s="36">
        <v>1</v>
      </c>
      <c r="N72" s="36">
        <v>12</v>
      </c>
      <c r="O72" s="54">
        <v>2</v>
      </c>
      <c r="P72" s="54">
        <v>0</v>
      </c>
      <c r="Q72" s="54">
        <v>1</v>
      </c>
      <c r="R72" s="54">
        <v>3</v>
      </c>
      <c r="S72" s="55">
        <v>0</v>
      </c>
      <c r="T72" s="55">
        <v>0</v>
      </c>
      <c r="U72" s="55">
        <v>1</v>
      </c>
      <c r="V72" s="55">
        <v>1</v>
      </c>
      <c r="W72" s="54">
        <v>2</v>
      </c>
      <c r="X72" s="54">
        <v>1</v>
      </c>
      <c r="Y72" s="54">
        <v>3</v>
      </c>
      <c r="Z72" s="54">
        <v>6</v>
      </c>
      <c r="AA72" s="36"/>
      <c r="AB72" s="36"/>
      <c r="AC72" s="36"/>
      <c r="AD72" s="36"/>
      <c r="AE72" s="36"/>
      <c r="AF72" s="36"/>
      <c r="AG72" s="55"/>
      <c r="AH72" s="55"/>
      <c r="AI72" s="55"/>
      <c r="AJ72" s="54">
        <v>639</v>
      </c>
      <c r="AK72" s="54">
        <v>63</v>
      </c>
      <c r="AL72" s="36">
        <f t="shared" si="0"/>
        <v>702</v>
      </c>
      <c r="AM72" s="54">
        <v>351</v>
      </c>
      <c r="AN72" s="54">
        <v>37</v>
      </c>
      <c r="AO72" s="36">
        <f t="shared" si="1"/>
        <v>388</v>
      </c>
      <c r="AP72" s="54">
        <v>596</v>
      </c>
      <c r="AQ72" s="54">
        <v>117</v>
      </c>
      <c r="AR72" s="36">
        <f t="shared" si="2"/>
        <v>713</v>
      </c>
      <c r="AS72" s="36">
        <f t="shared" si="3"/>
        <v>1586</v>
      </c>
      <c r="AT72" s="36">
        <f t="shared" si="4"/>
        <v>217</v>
      </c>
      <c r="AU72" s="36">
        <f t="shared" si="5"/>
        <v>1803</v>
      </c>
      <c r="AV72" s="55">
        <v>58</v>
      </c>
      <c r="AW72" s="55">
        <v>36</v>
      </c>
      <c r="AX72" s="55">
        <f t="shared" si="6"/>
        <v>94</v>
      </c>
      <c r="AY72" s="55">
        <v>42</v>
      </c>
      <c r="AZ72" s="55">
        <v>15</v>
      </c>
      <c r="BA72" s="55">
        <f t="shared" si="7"/>
        <v>57</v>
      </c>
      <c r="BB72" s="55">
        <v>68</v>
      </c>
      <c r="BC72" s="55">
        <v>28</v>
      </c>
      <c r="BD72" s="55">
        <f t="shared" si="8"/>
        <v>96</v>
      </c>
      <c r="BE72" s="55">
        <f t="shared" si="9"/>
        <v>168</v>
      </c>
      <c r="BF72" s="55">
        <f t="shared" si="10"/>
        <v>79</v>
      </c>
      <c r="BG72" s="55">
        <f t="shared" si="11"/>
        <v>247</v>
      </c>
      <c r="BH72" s="54">
        <v>1776</v>
      </c>
      <c r="BI72" s="54">
        <v>11</v>
      </c>
      <c r="BJ72" s="36">
        <f t="shared" si="12"/>
        <v>1787</v>
      </c>
      <c r="BK72" s="54">
        <v>499</v>
      </c>
      <c r="BL72" s="54">
        <v>4</v>
      </c>
      <c r="BM72" s="36">
        <f t="shared" si="13"/>
        <v>503</v>
      </c>
      <c r="BN72" s="54">
        <v>444</v>
      </c>
      <c r="BO72" s="54">
        <v>1</v>
      </c>
      <c r="BP72" s="36">
        <f t="shared" si="14"/>
        <v>445</v>
      </c>
      <c r="BQ72" s="36">
        <f t="shared" si="15"/>
        <v>2719</v>
      </c>
      <c r="BR72" s="36">
        <f t="shared" si="16"/>
        <v>16</v>
      </c>
      <c r="BS72" s="36">
        <f t="shared" si="17"/>
        <v>2735</v>
      </c>
      <c r="BT72" s="90">
        <f t="shared" si="18"/>
        <v>22</v>
      </c>
      <c r="BU72" s="90">
        <f t="shared" si="19"/>
        <v>4</v>
      </c>
      <c r="BV72" s="91">
        <f t="shared" si="20"/>
        <v>26</v>
      </c>
      <c r="BW72" s="36"/>
      <c r="BX72" s="84">
        <f t="shared" si="21"/>
        <v>5.3289608526337229E-3</v>
      </c>
      <c r="BY72" s="83">
        <f t="shared" si="22"/>
        <v>-1.4</v>
      </c>
      <c r="BZ72" s="83">
        <f t="shared" si="23"/>
        <v>-7.460545193687212E-3</v>
      </c>
      <c r="CA72" s="71">
        <f t="shared" si="24"/>
        <v>-0.3653754091432892</v>
      </c>
      <c r="CB72" s="70">
        <v>4879.0000000000127</v>
      </c>
      <c r="CC72" s="70">
        <v>40</v>
      </c>
      <c r="CD72" s="72">
        <v>2</v>
      </c>
    </row>
    <row r="73" spans="1:82" x14ac:dyDescent="0.25">
      <c r="A73" t="s">
        <v>5</v>
      </c>
      <c r="B73" t="s">
        <v>2152</v>
      </c>
      <c r="C73" t="s">
        <v>589</v>
      </c>
      <c r="D73" t="s">
        <v>1668</v>
      </c>
      <c r="E73" s="36">
        <v>25038</v>
      </c>
      <c r="F73" s="36">
        <v>16753</v>
      </c>
      <c r="G73" s="36">
        <v>144273</v>
      </c>
      <c r="H73" s="36">
        <v>186064</v>
      </c>
      <c r="I73" s="36">
        <v>32</v>
      </c>
      <c r="J73" s="36">
        <f t="shared" ref="J73:J78" si="26">H73+I73</f>
        <v>186096</v>
      </c>
      <c r="K73" s="36">
        <v>46</v>
      </c>
      <c r="L73" s="36">
        <v>47</v>
      </c>
      <c r="M73" s="36">
        <v>227</v>
      </c>
      <c r="N73" s="36">
        <v>320</v>
      </c>
      <c r="O73" s="54">
        <v>16</v>
      </c>
      <c r="P73" s="54">
        <v>10</v>
      </c>
      <c r="Q73" s="54">
        <v>68</v>
      </c>
      <c r="R73" s="54">
        <v>94</v>
      </c>
      <c r="S73" s="55">
        <v>1</v>
      </c>
      <c r="T73" s="55">
        <v>0</v>
      </c>
      <c r="U73" s="55">
        <v>8</v>
      </c>
      <c r="V73" s="55">
        <v>9</v>
      </c>
      <c r="W73" s="54">
        <v>61</v>
      </c>
      <c r="X73" s="54">
        <v>34</v>
      </c>
      <c r="Y73" s="54">
        <v>387</v>
      </c>
      <c r="Z73" s="54">
        <v>482</v>
      </c>
      <c r="AA73" s="36"/>
      <c r="AB73" s="36"/>
      <c r="AC73" s="36"/>
      <c r="AD73" s="36"/>
      <c r="AE73" s="36"/>
      <c r="AF73" s="36"/>
      <c r="AG73" s="55"/>
      <c r="AH73" s="55"/>
      <c r="AI73" s="55"/>
      <c r="AJ73" s="54">
        <v>11876</v>
      </c>
      <c r="AK73" s="54">
        <v>1031</v>
      </c>
      <c r="AL73" s="36">
        <f t="shared" si="0"/>
        <v>12907</v>
      </c>
      <c r="AM73" s="54">
        <v>9660</v>
      </c>
      <c r="AN73" s="54">
        <v>632</v>
      </c>
      <c r="AO73" s="36">
        <f t="shared" si="1"/>
        <v>10292</v>
      </c>
      <c r="AP73" s="54">
        <v>105508</v>
      </c>
      <c r="AQ73" s="54">
        <v>14245</v>
      </c>
      <c r="AR73" s="36">
        <f t="shared" si="2"/>
        <v>119753</v>
      </c>
      <c r="AS73" s="36">
        <f t="shared" si="3"/>
        <v>127044</v>
      </c>
      <c r="AT73" s="36">
        <f t="shared" si="4"/>
        <v>15908</v>
      </c>
      <c r="AU73" s="36">
        <f t="shared" si="5"/>
        <v>142952</v>
      </c>
      <c r="AV73" s="55">
        <v>191</v>
      </c>
      <c r="AW73" s="55">
        <v>351</v>
      </c>
      <c r="AX73" s="55">
        <f t="shared" si="6"/>
        <v>542</v>
      </c>
      <c r="AY73" s="55">
        <v>170</v>
      </c>
      <c r="AZ73" s="55">
        <v>214</v>
      </c>
      <c r="BA73" s="55">
        <f t="shared" si="7"/>
        <v>384</v>
      </c>
      <c r="BB73" s="55">
        <v>2933</v>
      </c>
      <c r="BC73" s="55">
        <v>2007</v>
      </c>
      <c r="BD73" s="55">
        <f t="shared" si="8"/>
        <v>4940</v>
      </c>
      <c r="BE73" s="55">
        <f t="shared" si="9"/>
        <v>3294</v>
      </c>
      <c r="BF73" s="55">
        <f t="shared" si="10"/>
        <v>2572</v>
      </c>
      <c r="BG73" s="55">
        <f t="shared" si="11"/>
        <v>5866</v>
      </c>
      <c r="BH73" s="54">
        <v>11150</v>
      </c>
      <c r="BI73" s="54">
        <v>89</v>
      </c>
      <c r="BJ73" s="36">
        <f t="shared" si="12"/>
        <v>11239</v>
      </c>
      <c r="BK73" s="54">
        <v>5794</v>
      </c>
      <c r="BL73" s="54">
        <v>34</v>
      </c>
      <c r="BM73" s="36">
        <f t="shared" si="13"/>
        <v>5828</v>
      </c>
      <c r="BN73" s="54">
        <v>16564</v>
      </c>
      <c r="BO73" s="54">
        <v>490</v>
      </c>
      <c r="BP73" s="36">
        <f t="shared" si="14"/>
        <v>17054</v>
      </c>
      <c r="BQ73" s="36">
        <f t="shared" si="15"/>
        <v>33508</v>
      </c>
      <c r="BR73" s="36">
        <f t="shared" si="16"/>
        <v>613</v>
      </c>
      <c r="BS73" s="36">
        <f t="shared" si="17"/>
        <v>34121</v>
      </c>
      <c r="BT73" s="90">
        <f t="shared" si="18"/>
        <v>226</v>
      </c>
      <c r="BU73" s="90">
        <f t="shared" si="19"/>
        <v>158</v>
      </c>
      <c r="BV73" s="91">
        <f t="shared" si="20"/>
        <v>384</v>
      </c>
      <c r="BW73" s="36"/>
      <c r="BX73" s="84">
        <f t="shared" si="21"/>
        <v>1.4018333351586345E-3</v>
      </c>
      <c r="BY73" s="83">
        <f t="shared" si="22"/>
        <v>-0.30769230769230771</v>
      </c>
      <c r="BZ73" s="83">
        <f t="shared" si="23"/>
        <v>-4.3133333389496446E-4</v>
      </c>
      <c r="CA73" s="71">
        <f t="shared" si="24"/>
        <v>0.22665724091599651</v>
      </c>
      <c r="CB73" s="70">
        <v>273927.00000000052</v>
      </c>
      <c r="CC73" s="70">
        <v>416</v>
      </c>
      <c r="CD73" s="74">
        <v>3</v>
      </c>
    </row>
    <row r="74" spans="1:82" x14ac:dyDescent="0.25">
      <c r="A74" t="s">
        <v>5</v>
      </c>
      <c r="B74" t="s">
        <v>2152</v>
      </c>
      <c r="C74" t="s">
        <v>590</v>
      </c>
      <c r="D74" t="s">
        <v>1669</v>
      </c>
      <c r="E74" s="36">
        <v>20989</v>
      </c>
      <c r="F74" s="36">
        <v>1346</v>
      </c>
      <c r="G74" s="36">
        <v>585</v>
      </c>
      <c r="H74" s="36">
        <v>22920</v>
      </c>
      <c r="I74" s="36">
        <v>296</v>
      </c>
      <c r="J74" s="36">
        <f t="shared" si="26"/>
        <v>23216</v>
      </c>
      <c r="K74" s="36">
        <v>55</v>
      </c>
      <c r="L74" s="36">
        <v>1</v>
      </c>
      <c r="M74" s="36">
        <v>1</v>
      </c>
      <c r="N74" s="36">
        <v>57</v>
      </c>
      <c r="O74" s="54">
        <v>30</v>
      </c>
      <c r="P74" s="54">
        <v>1</v>
      </c>
      <c r="Q74" s="54">
        <v>0</v>
      </c>
      <c r="R74" s="54">
        <v>31</v>
      </c>
      <c r="S74" s="55">
        <v>1</v>
      </c>
      <c r="T74" s="55">
        <v>0</v>
      </c>
      <c r="U74" s="55">
        <v>0</v>
      </c>
      <c r="V74" s="55">
        <v>1</v>
      </c>
      <c r="W74" s="54">
        <v>65</v>
      </c>
      <c r="X74" s="54">
        <v>4</v>
      </c>
      <c r="Y74" s="54">
        <v>1</v>
      </c>
      <c r="Z74" s="54">
        <v>70</v>
      </c>
      <c r="AA74" s="36"/>
      <c r="AB74" s="36"/>
      <c r="AC74" s="36"/>
      <c r="AD74" s="36"/>
      <c r="AE74" s="36"/>
      <c r="AF74" s="36"/>
      <c r="AG74" s="55"/>
      <c r="AH74" s="55"/>
      <c r="AI74" s="55"/>
      <c r="AJ74" s="54">
        <v>2411</v>
      </c>
      <c r="AK74" s="54">
        <v>302</v>
      </c>
      <c r="AL74" s="36">
        <f t="shared" si="0"/>
        <v>2713</v>
      </c>
      <c r="AM74" s="54">
        <v>480</v>
      </c>
      <c r="AN74" s="54">
        <v>20</v>
      </c>
      <c r="AO74" s="36">
        <f t="shared" si="1"/>
        <v>500</v>
      </c>
      <c r="AP74" s="54">
        <v>274</v>
      </c>
      <c r="AQ74" s="54">
        <v>37</v>
      </c>
      <c r="AR74" s="36">
        <f t="shared" si="2"/>
        <v>311</v>
      </c>
      <c r="AS74" s="36">
        <f t="shared" si="3"/>
        <v>3165</v>
      </c>
      <c r="AT74" s="36">
        <f t="shared" si="4"/>
        <v>359</v>
      </c>
      <c r="AU74" s="36">
        <f t="shared" si="5"/>
        <v>3524</v>
      </c>
      <c r="AV74" s="55">
        <v>404</v>
      </c>
      <c r="AW74" s="55">
        <v>273</v>
      </c>
      <c r="AX74" s="55">
        <f t="shared" si="6"/>
        <v>677</v>
      </c>
      <c r="AY74" s="55">
        <v>104</v>
      </c>
      <c r="AZ74" s="55">
        <v>42</v>
      </c>
      <c r="BA74" s="55">
        <f t="shared" si="7"/>
        <v>146</v>
      </c>
      <c r="BB74" s="55">
        <v>90</v>
      </c>
      <c r="BC74" s="55">
        <v>17</v>
      </c>
      <c r="BD74" s="55">
        <f t="shared" si="8"/>
        <v>107</v>
      </c>
      <c r="BE74" s="55">
        <f t="shared" si="9"/>
        <v>598</v>
      </c>
      <c r="BF74" s="55">
        <f t="shared" si="10"/>
        <v>332</v>
      </c>
      <c r="BG74" s="55">
        <f t="shared" si="11"/>
        <v>930</v>
      </c>
      <c r="BH74" s="54">
        <v>16931</v>
      </c>
      <c r="BI74" s="54">
        <v>51</v>
      </c>
      <c r="BJ74" s="36">
        <f t="shared" si="12"/>
        <v>16982</v>
      </c>
      <c r="BK74" s="54">
        <v>679</v>
      </c>
      <c r="BL74" s="54">
        <v>0</v>
      </c>
      <c r="BM74" s="36">
        <f t="shared" si="13"/>
        <v>679</v>
      </c>
      <c r="BN74" s="54">
        <v>157</v>
      </c>
      <c r="BO74" s="54">
        <v>1</v>
      </c>
      <c r="BP74" s="36">
        <f t="shared" si="14"/>
        <v>158</v>
      </c>
      <c r="BQ74" s="36">
        <f t="shared" si="15"/>
        <v>17767</v>
      </c>
      <c r="BR74" s="36">
        <f t="shared" si="16"/>
        <v>52</v>
      </c>
      <c r="BS74" s="36">
        <f t="shared" si="17"/>
        <v>17819</v>
      </c>
      <c r="BT74" s="90">
        <f t="shared" si="18"/>
        <v>466</v>
      </c>
      <c r="BU74" s="90">
        <f t="shared" si="19"/>
        <v>15</v>
      </c>
      <c r="BV74" s="91">
        <f t="shared" si="20"/>
        <v>481</v>
      </c>
      <c r="BW74" s="36"/>
      <c r="BX74" s="84">
        <f t="shared" si="21"/>
        <v>2.3726138213387295E-2</v>
      </c>
      <c r="BY74" s="83">
        <f t="shared" si="22"/>
        <v>-0.75548060708263065</v>
      </c>
      <c r="BZ74" s="83">
        <f t="shared" si="23"/>
        <v>-1.7924637301176233E-2</v>
      </c>
      <c r="CA74" s="71">
        <f t="shared" si="24"/>
        <v>-1.2467095194861066</v>
      </c>
      <c r="CB74" s="70">
        <v>20272.999999999975</v>
      </c>
      <c r="CC74" s="70">
        <v>593</v>
      </c>
      <c r="CD74" s="79">
        <v>1</v>
      </c>
    </row>
    <row r="75" spans="1:82" x14ac:dyDescent="0.25">
      <c r="A75" t="s">
        <v>5</v>
      </c>
      <c r="B75" t="s">
        <v>2152</v>
      </c>
      <c r="C75" t="s">
        <v>591</v>
      </c>
      <c r="D75" t="s">
        <v>1670</v>
      </c>
      <c r="E75" s="36">
        <v>7685</v>
      </c>
      <c r="F75" s="36">
        <v>2447</v>
      </c>
      <c r="G75" s="36">
        <v>3378</v>
      </c>
      <c r="H75" s="36">
        <v>13510</v>
      </c>
      <c r="I75" s="36">
        <v>1460</v>
      </c>
      <c r="J75" s="36">
        <f t="shared" si="26"/>
        <v>14970</v>
      </c>
      <c r="K75" s="36">
        <v>17</v>
      </c>
      <c r="L75" s="36">
        <v>2</v>
      </c>
      <c r="M75" s="36">
        <v>6</v>
      </c>
      <c r="N75" s="36">
        <v>25</v>
      </c>
      <c r="O75" s="54">
        <v>6</v>
      </c>
      <c r="P75" s="54">
        <v>3</v>
      </c>
      <c r="Q75" s="54">
        <v>5</v>
      </c>
      <c r="R75" s="54">
        <v>14</v>
      </c>
      <c r="S75" s="55">
        <v>0</v>
      </c>
      <c r="T75" s="55">
        <v>1</v>
      </c>
      <c r="U75" s="55">
        <v>0</v>
      </c>
      <c r="V75" s="55">
        <v>1</v>
      </c>
      <c r="W75" s="54">
        <v>6</v>
      </c>
      <c r="X75" s="54">
        <v>1</v>
      </c>
      <c r="Y75" s="54">
        <v>1</v>
      </c>
      <c r="Z75" s="54">
        <v>8</v>
      </c>
      <c r="AA75" s="36"/>
      <c r="AB75" s="36"/>
      <c r="AC75" s="36"/>
      <c r="AD75" s="36"/>
      <c r="AE75" s="36"/>
      <c r="AF75" s="36"/>
      <c r="AG75" s="55"/>
      <c r="AH75" s="55"/>
      <c r="AI75" s="55"/>
      <c r="AJ75" s="54">
        <v>1714</v>
      </c>
      <c r="AK75" s="54">
        <v>191</v>
      </c>
      <c r="AL75" s="36">
        <f t="shared" si="0"/>
        <v>1905</v>
      </c>
      <c r="AM75" s="54">
        <v>871</v>
      </c>
      <c r="AN75" s="54">
        <v>64</v>
      </c>
      <c r="AO75" s="36">
        <f t="shared" si="1"/>
        <v>935</v>
      </c>
      <c r="AP75" s="54">
        <v>1675</v>
      </c>
      <c r="AQ75" s="54">
        <v>229</v>
      </c>
      <c r="AR75" s="36">
        <f t="shared" si="2"/>
        <v>1904</v>
      </c>
      <c r="AS75" s="36">
        <f t="shared" si="3"/>
        <v>4260</v>
      </c>
      <c r="AT75" s="36">
        <f t="shared" si="4"/>
        <v>484</v>
      </c>
      <c r="AU75" s="36">
        <f t="shared" si="5"/>
        <v>4744</v>
      </c>
      <c r="AV75" s="55">
        <v>118</v>
      </c>
      <c r="AW75" s="55">
        <v>92</v>
      </c>
      <c r="AX75" s="55">
        <f t="shared" si="6"/>
        <v>210</v>
      </c>
      <c r="AY75" s="55">
        <v>76</v>
      </c>
      <c r="AZ75" s="55">
        <v>27</v>
      </c>
      <c r="BA75" s="55">
        <f t="shared" si="7"/>
        <v>103</v>
      </c>
      <c r="BB75" s="55">
        <v>236</v>
      </c>
      <c r="BC75" s="55">
        <v>69</v>
      </c>
      <c r="BD75" s="55">
        <f t="shared" si="8"/>
        <v>305</v>
      </c>
      <c r="BE75" s="55">
        <f t="shared" si="9"/>
        <v>430</v>
      </c>
      <c r="BF75" s="55">
        <f t="shared" si="10"/>
        <v>188</v>
      </c>
      <c r="BG75" s="55">
        <f t="shared" si="11"/>
        <v>618</v>
      </c>
      <c r="BH75" s="54">
        <v>5488</v>
      </c>
      <c r="BI75" s="54">
        <v>13</v>
      </c>
      <c r="BJ75" s="36">
        <f t="shared" si="12"/>
        <v>5501</v>
      </c>
      <c r="BK75" s="54">
        <v>1381</v>
      </c>
      <c r="BL75" s="54">
        <v>12</v>
      </c>
      <c r="BM75" s="36">
        <f t="shared" si="13"/>
        <v>1393</v>
      </c>
      <c r="BN75" s="54">
        <v>1102</v>
      </c>
      <c r="BO75" s="54">
        <v>10</v>
      </c>
      <c r="BP75" s="36">
        <f t="shared" si="14"/>
        <v>1112</v>
      </c>
      <c r="BQ75" s="36">
        <f t="shared" si="15"/>
        <v>7971</v>
      </c>
      <c r="BR75" s="36">
        <f t="shared" si="16"/>
        <v>35</v>
      </c>
      <c r="BS75" s="36">
        <f t="shared" si="17"/>
        <v>8006</v>
      </c>
      <c r="BT75" s="90">
        <f t="shared" si="18"/>
        <v>40</v>
      </c>
      <c r="BU75" s="90">
        <f t="shared" si="19"/>
        <v>9</v>
      </c>
      <c r="BV75" s="91">
        <f t="shared" si="20"/>
        <v>49</v>
      </c>
      <c r="BW75" s="36"/>
      <c r="BX75" s="84">
        <f t="shared" si="21"/>
        <v>3.604001176816707E-3</v>
      </c>
      <c r="BY75" s="83">
        <f t="shared" si="22"/>
        <v>-1.0303030303030303</v>
      </c>
      <c r="BZ75" s="83">
        <f t="shared" si="23"/>
        <v>-3.7132133336899406E-3</v>
      </c>
      <c r="CA75" s="71">
        <f t="shared" si="24"/>
        <v>-4.975783266703443E-2</v>
      </c>
      <c r="CB75" s="70">
        <v>13596.000000000015</v>
      </c>
      <c r="CC75" s="70">
        <v>66</v>
      </c>
      <c r="CD75" s="72">
        <v>2</v>
      </c>
    </row>
    <row r="76" spans="1:82" x14ac:dyDescent="0.25">
      <c r="A76" t="s">
        <v>5</v>
      </c>
      <c r="B76" t="s">
        <v>2152</v>
      </c>
      <c r="C76" t="s">
        <v>592</v>
      </c>
      <c r="D76" t="s">
        <v>1194</v>
      </c>
      <c r="E76" s="36">
        <v>5320</v>
      </c>
      <c r="F76" s="36">
        <v>1974</v>
      </c>
      <c r="G76" s="36">
        <v>5260</v>
      </c>
      <c r="H76" s="36">
        <v>12554</v>
      </c>
      <c r="I76" s="36">
        <v>1</v>
      </c>
      <c r="J76" s="36">
        <f t="shared" si="26"/>
        <v>12555</v>
      </c>
      <c r="K76" s="36">
        <v>11</v>
      </c>
      <c r="L76" s="36">
        <v>2</v>
      </c>
      <c r="M76" s="36">
        <v>0</v>
      </c>
      <c r="N76" s="36">
        <v>13</v>
      </c>
      <c r="O76" s="54">
        <v>1</v>
      </c>
      <c r="P76" s="54">
        <v>1</v>
      </c>
      <c r="Q76" s="54">
        <v>2</v>
      </c>
      <c r="R76" s="54">
        <v>4</v>
      </c>
      <c r="S76" s="55"/>
      <c r="T76" s="55"/>
      <c r="U76" s="55"/>
      <c r="V76" s="55"/>
      <c r="W76" s="54">
        <v>4</v>
      </c>
      <c r="X76" s="54">
        <v>1</v>
      </c>
      <c r="Y76" s="54">
        <v>5</v>
      </c>
      <c r="Z76" s="54">
        <v>10</v>
      </c>
      <c r="AA76" s="36"/>
      <c r="AB76" s="36"/>
      <c r="AC76" s="36"/>
      <c r="AD76" s="36"/>
      <c r="AE76" s="36"/>
      <c r="AF76" s="36"/>
      <c r="AG76" s="55"/>
      <c r="AH76" s="55"/>
      <c r="AI76" s="55"/>
      <c r="AJ76" s="54">
        <v>1253</v>
      </c>
      <c r="AK76" s="54">
        <v>184</v>
      </c>
      <c r="AL76" s="36">
        <f t="shared" si="0"/>
        <v>1437</v>
      </c>
      <c r="AM76" s="54">
        <v>686</v>
      </c>
      <c r="AN76" s="54">
        <v>56</v>
      </c>
      <c r="AO76" s="36">
        <f t="shared" si="1"/>
        <v>742</v>
      </c>
      <c r="AP76" s="54">
        <v>2697</v>
      </c>
      <c r="AQ76" s="54">
        <v>364</v>
      </c>
      <c r="AR76" s="36">
        <f t="shared" si="2"/>
        <v>3061</v>
      </c>
      <c r="AS76" s="36">
        <f t="shared" si="3"/>
        <v>4636</v>
      </c>
      <c r="AT76" s="36">
        <f t="shared" si="4"/>
        <v>604</v>
      </c>
      <c r="AU76" s="36">
        <f t="shared" si="5"/>
        <v>5240</v>
      </c>
      <c r="AV76" s="55">
        <v>126</v>
      </c>
      <c r="AW76" s="55">
        <v>112</v>
      </c>
      <c r="AX76" s="55">
        <f t="shared" si="6"/>
        <v>238</v>
      </c>
      <c r="AY76" s="55">
        <v>75</v>
      </c>
      <c r="AZ76" s="55">
        <v>51</v>
      </c>
      <c r="BA76" s="55">
        <f t="shared" si="7"/>
        <v>126</v>
      </c>
      <c r="BB76" s="55">
        <v>306</v>
      </c>
      <c r="BC76" s="55">
        <v>140</v>
      </c>
      <c r="BD76" s="55">
        <f t="shared" si="8"/>
        <v>446</v>
      </c>
      <c r="BE76" s="55">
        <f t="shared" si="9"/>
        <v>507</v>
      </c>
      <c r="BF76" s="55">
        <f t="shared" si="10"/>
        <v>303</v>
      </c>
      <c r="BG76" s="55">
        <f t="shared" si="11"/>
        <v>810</v>
      </c>
      <c r="BH76" s="54">
        <v>3584</v>
      </c>
      <c r="BI76" s="54">
        <v>16</v>
      </c>
      <c r="BJ76" s="36">
        <f t="shared" si="12"/>
        <v>3600</v>
      </c>
      <c r="BK76" s="54">
        <v>1083</v>
      </c>
      <c r="BL76" s="54">
        <v>11</v>
      </c>
      <c r="BM76" s="36">
        <f t="shared" si="13"/>
        <v>1094</v>
      </c>
      <c r="BN76" s="54">
        <v>1690</v>
      </c>
      <c r="BO76" s="54">
        <v>23</v>
      </c>
      <c r="BP76" s="36">
        <f t="shared" si="14"/>
        <v>1713</v>
      </c>
      <c r="BQ76" s="36">
        <f t="shared" si="15"/>
        <v>6357</v>
      </c>
      <c r="BR76" s="36">
        <f t="shared" si="16"/>
        <v>50</v>
      </c>
      <c r="BS76" s="36">
        <f t="shared" si="17"/>
        <v>6407</v>
      </c>
      <c r="BT76" s="90">
        <f t="shared" si="18"/>
        <v>29</v>
      </c>
      <c r="BU76" s="90">
        <f t="shared" si="19"/>
        <v>8</v>
      </c>
      <c r="BV76" s="91">
        <f t="shared" si="20"/>
        <v>37</v>
      </c>
      <c r="BW76" s="36"/>
      <c r="BX76" s="84">
        <f t="shared" si="21"/>
        <v>3.0990870257140537E-3</v>
      </c>
      <c r="BY76" s="83">
        <f t="shared" si="22"/>
        <v>-1.791044776119403</v>
      </c>
      <c r="BZ76" s="83">
        <f t="shared" si="23"/>
        <v>-5.550603628144574E-3</v>
      </c>
      <c r="CA76" s="71">
        <f t="shared" si="24"/>
        <v>-0.20451131953253607</v>
      </c>
      <c r="CB76" s="70">
        <v>11938.999999999973</v>
      </c>
      <c r="CC76" s="70">
        <v>67</v>
      </c>
      <c r="CD76" s="72">
        <v>2</v>
      </c>
    </row>
    <row r="77" spans="1:82" x14ac:dyDescent="0.25">
      <c r="A77" t="s">
        <v>5</v>
      </c>
      <c r="B77" t="s">
        <v>2152</v>
      </c>
      <c r="C77" t="s">
        <v>593</v>
      </c>
      <c r="D77" t="s">
        <v>1671</v>
      </c>
      <c r="E77" s="36">
        <v>16255</v>
      </c>
      <c r="F77" s="36">
        <v>7854</v>
      </c>
      <c r="G77" s="36">
        <v>25922</v>
      </c>
      <c r="H77" s="36">
        <v>50031</v>
      </c>
      <c r="I77" s="36">
        <v>7</v>
      </c>
      <c r="J77" s="36">
        <f t="shared" si="26"/>
        <v>50038</v>
      </c>
      <c r="K77" s="36">
        <v>35</v>
      </c>
      <c r="L77" s="36">
        <v>9</v>
      </c>
      <c r="M77" s="36">
        <v>17</v>
      </c>
      <c r="N77" s="36">
        <v>61</v>
      </c>
      <c r="O77" s="54">
        <v>11</v>
      </c>
      <c r="P77" s="54">
        <v>2</v>
      </c>
      <c r="Q77" s="54">
        <v>12</v>
      </c>
      <c r="R77" s="54">
        <v>25</v>
      </c>
      <c r="S77" s="55">
        <v>0</v>
      </c>
      <c r="T77" s="55">
        <v>1</v>
      </c>
      <c r="U77" s="55">
        <v>0</v>
      </c>
      <c r="V77" s="55">
        <v>1</v>
      </c>
      <c r="W77" s="54">
        <v>26</v>
      </c>
      <c r="X77" s="54">
        <v>4</v>
      </c>
      <c r="Y77" s="54">
        <v>25</v>
      </c>
      <c r="Z77" s="54">
        <v>55</v>
      </c>
      <c r="AA77" s="36"/>
      <c r="AB77" s="36"/>
      <c r="AC77" s="36"/>
      <c r="AD77" s="36"/>
      <c r="AE77" s="36"/>
      <c r="AF77" s="36"/>
      <c r="AG77" s="55"/>
      <c r="AH77" s="55"/>
      <c r="AI77" s="55"/>
      <c r="AJ77" s="54">
        <v>9491</v>
      </c>
      <c r="AK77" s="54">
        <v>654</v>
      </c>
      <c r="AL77" s="36">
        <f t="shared" si="0"/>
        <v>10145</v>
      </c>
      <c r="AM77" s="54">
        <v>5497</v>
      </c>
      <c r="AN77" s="54">
        <v>294</v>
      </c>
      <c r="AO77" s="36">
        <f t="shared" si="1"/>
        <v>5791</v>
      </c>
      <c r="AP77" s="54">
        <v>21437</v>
      </c>
      <c r="AQ77" s="54">
        <v>1616</v>
      </c>
      <c r="AR77" s="36">
        <f t="shared" si="2"/>
        <v>23053</v>
      </c>
      <c r="AS77" s="36">
        <f t="shared" si="3"/>
        <v>36425</v>
      </c>
      <c r="AT77" s="36">
        <f t="shared" si="4"/>
        <v>2564</v>
      </c>
      <c r="AU77" s="36">
        <f t="shared" si="5"/>
        <v>38989</v>
      </c>
      <c r="AV77" s="55">
        <v>112</v>
      </c>
      <c r="AW77" s="55">
        <v>220</v>
      </c>
      <c r="AX77" s="55">
        <f t="shared" si="6"/>
        <v>332</v>
      </c>
      <c r="AY77" s="55">
        <v>108</v>
      </c>
      <c r="AZ77" s="55">
        <v>88</v>
      </c>
      <c r="BA77" s="55">
        <f t="shared" si="7"/>
        <v>196</v>
      </c>
      <c r="BB77" s="55">
        <v>471</v>
      </c>
      <c r="BC77" s="55">
        <v>305</v>
      </c>
      <c r="BD77" s="55">
        <f t="shared" si="8"/>
        <v>776</v>
      </c>
      <c r="BE77" s="55">
        <f t="shared" si="9"/>
        <v>691</v>
      </c>
      <c r="BF77" s="55">
        <f t="shared" si="10"/>
        <v>613</v>
      </c>
      <c r="BG77" s="55">
        <f t="shared" si="11"/>
        <v>1304</v>
      </c>
      <c r="BH77" s="54">
        <v>5576</v>
      </c>
      <c r="BI77" s="54">
        <v>43</v>
      </c>
      <c r="BJ77" s="36">
        <f t="shared" si="12"/>
        <v>5619</v>
      </c>
      <c r="BK77" s="54">
        <v>1805</v>
      </c>
      <c r="BL77" s="54">
        <v>15</v>
      </c>
      <c r="BM77" s="36">
        <f t="shared" si="13"/>
        <v>1820</v>
      </c>
      <c r="BN77" s="54">
        <v>1873</v>
      </c>
      <c r="BO77" s="54">
        <v>27</v>
      </c>
      <c r="BP77" s="36">
        <f t="shared" si="14"/>
        <v>1900</v>
      </c>
      <c r="BQ77" s="36">
        <f t="shared" si="15"/>
        <v>9254</v>
      </c>
      <c r="BR77" s="36">
        <f t="shared" si="16"/>
        <v>85</v>
      </c>
      <c r="BS77" s="36">
        <f t="shared" si="17"/>
        <v>9339</v>
      </c>
      <c r="BT77" s="90">
        <f t="shared" si="18"/>
        <v>87</v>
      </c>
      <c r="BU77" s="90">
        <f t="shared" si="19"/>
        <v>31</v>
      </c>
      <c r="BV77" s="91">
        <f t="shared" si="20"/>
        <v>118</v>
      </c>
      <c r="BW77" s="36"/>
      <c r="BX77" s="84">
        <f t="shared" si="21"/>
        <v>2.1854684866556774E-3</v>
      </c>
      <c r="BY77" s="83">
        <f t="shared" si="22"/>
        <v>-0.47761194029850745</v>
      </c>
      <c r="BZ77" s="83">
        <f t="shared" si="23"/>
        <v>-1.0438058443728608E-3</v>
      </c>
      <c r="CA77" s="71">
        <f t="shared" si="24"/>
        <v>0.17507198061948731</v>
      </c>
      <c r="CB77" s="70">
        <v>53993</v>
      </c>
      <c r="CC77" s="70">
        <v>134</v>
      </c>
      <c r="CD77" s="74">
        <v>3</v>
      </c>
    </row>
    <row r="78" spans="1:82" x14ac:dyDescent="0.25">
      <c r="A78" t="s">
        <v>5</v>
      </c>
      <c r="B78" t="s">
        <v>2152</v>
      </c>
      <c r="C78" t="s">
        <v>595</v>
      </c>
      <c r="D78" t="s">
        <v>1673</v>
      </c>
      <c r="E78" s="36">
        <v>11243</v>
      </c>
      <c r="F78" s="36">
        <v>4757</v>
      </c>
      <c r="G78" s="36">
        <v>26455</v>
      </c>
      <c r="H78" s="36">
        <v>42455</v>
      </c>
      <c r="I78" s="36">
        <v>2</v>
      </c>
      <c r="J78" s="36">
        <f t="shared" si="26"/>
        <v>42457</v>
      </c>
      <c r="K78" s="36">
        <v>20</v>
      </c>
      <c r="L78" s="36">
        <v>5</v>
      </c>
      <c r="M78" s="36">
        <v>49</v>
      </c>
      <c r="N78" s="36">
        <v>74</v>
      </c>
      <c r="O78" s="54">
        <v>11</v>
      </c>
      <c r="P78" s="54">
        <v>6</v>
      </c>
      <c r="Q78" s="54">
        <v>25</v>
      </c>
      <c r="R78" s="54">
        <v>42</v>
      </c>
      <c r="S78" s="55">
        <v>1</v>
      </c>
      <c r="T78" s="55">
        <v>1</v>
      </c>
      <c r="U78" s="55">
        <v>0</v>
      </c>
      <c r="V78" s="55">
        <v>2</v>
      </c>
      <c r="W78" s="54">
        <v>27</v>
      </c>
      <c r="X78" s="54">
        <v>8</v>
      </c>
      <c r="Y78" s="54">
        <v>100</v>
      </c>
      <c r="Z78" s="54">
        <v>135</v>
      </c>
      <c r="AA78" s="36"/>
      <c r="AB78" s="36"/>
      <c r="AC78" s="36"/>
      <c r="AD78" s="36"/>
      <c r="AE78" s="36"/>
      <c r="AF78" s="36"/>
      <c r="AG78" s="55"/>
      <c r="AH78" s="55"/>
      <c r="AI78" s="55"/>
      <c r="AJ78" s="54">
        <v>6526</v>
      </c>
      <c r="AK78" s="54">
        <v>541</v>
      </c>
      <c r="AL78" s="36">
        <f t="shared" si="0"/>
        <v>7067</v>
      </c>
      <c r="AM78" s="54">
        <v>3196</v>
      </c>
      <c r="AN78" s="54">
        <v>191</v>
      </c>
      <c r="AO78" s="36">
        <f t="shared" si="1"/>
        <v>3387</v>
      </c>
      <c r="AP78" s="54">
        <v>20162</v>
      </c>
      <c r="AQ78" s="54">
        <v>2347</v>
      </c>
      <c r="AR78" s="36">
        <f t="shared" si="2"/>
        <v>22509</v>
      </c>
      <c r="AS78" s="36">
        <f t="shared" si="3"/>
        <v>29884</v>
      </c>
      <c r="AT78" s="36">
        <f t="shared" si="4"/>
        <v>3079</v>
      </c>
      <c r="AU78" s="36">
        <f t="shared" si="5"/>
        <v>32963</v>
      </c>
      <c r="AV78" s="55">
        <v>57</v>
      </c>
      <c r="AW78" s="55">
        <v>153</v>
      </c>
      <c r="AX78" s="55">
        <f t="shared" si="6"/>
        <v>210</v>
      </c>
      <c r="AY78" s="55">
        <v>50</v>
      </c>
      <c r="AZ78" s="55">
        <v>46</v>
      </c>
      <c r="BA78" s="55">
        <f t="shared" si="7"/>
        <v>96</v>
      </c>
      <c r="BB78" s="55">
        <v>537</v>
      </c>
      <c r="BC78" s="55">
        <v>326</v>
      </c>
      <c r="BD78" s="55">
        <f t="shared" si="8"/>
        <v>863</v>
      </c>
      <c r="BE78" s="55">
        <f t="shared" si="9"/>
        <v>644</v>
      </c>
      <c r="BF78" s="55">
        <f t="shared" si="10"/>
        <v>525</v>
      </c>
      <c r="BG78" s="55">
        <f t="shared" si="11"/>
        <v>1169</v>
      </c>
      <c r="BH78" s="54">
        <v>3756</v>
      </c>
      <c r="BI78" s="54">
        <v>33</v>
      </c>
      <c r="BJ78" s="36">
        <f t="shared" si="12"/>
        <v>3789</v>
      </c>
      <c r="BK78" s="54">
        <v>1200</v>
      </c>
      <c r="BL78" s="54">
        <v>12</v>
      </c>
      <c r="BM78" s="36">
        <f t="shared" si="13"/>
        <v>1212</v>
      </c>
      <c r="BN78" s="54">
        <v>2517</v>
      </c>
      <c r="BO78" s="54">
        <v>42</v>
      </c>
      <c r="BP78" s="36">
        <f t="shared" si="14"/>
        <v>2559</v>
      </c>
      <c r="BQ78" s="36">
        <f t="shared" si="15"/>
        <v>7473</v>
      </c>
      <c r="BR78" s="36">
        <f t="shared" si="16"/>
        <v>87</v>
      </c>
      <c r="BS78" s="36">
        <f t="shared" si="17"/>
        <v>7560</v>
      </c>
      <c r="BT78" s="90">
        <f t="shared" si="18"/>
        <v>118</v>
      </c>
      <c r="BU78" s="90">
        <f t="shared" si="19"/>
        <v>42</v>
      </c>
      <c r="BV78" s="91">
        <f t="shared" si="20"/>
        <v>160</v>
      </c>
      <c r="BW78" s="36"/>
      <c r="BX78" s="84">
        <f t="shared" si="21"/>
        <v>2.4877555780144656E-3</v>
      </c>
      <c r="BY78" s="83">
        <f t="shared" si="22"/>
        <v>-0.84729064039408863</v>
      </c>
      <c r="BZ78" s="83">
        <f t="shared" si="23"/>
        <v>-2.1078520168398428E-3</v>
      </c>
      <c r="CA78" s="71">
        <f t="shared" si="24"/>
        <v>8.5453103306307898E-2</v>
      </c>
      <c r="CB78" s="70">
        <v>64314.999999999854</v>
      </c>
      <c r="CC78" s="70">
        <v>203</v>
      </c>
      <c r="CD78" s="74">
        <v>3</v>
      </c>
    </row>
    <row r="79" spans="1:82" x14ac:dyDescent="0.25">
      <c r="A79" t="s">
        <v>5</v>
      </c>
      <c r="B79" t="s">
        <v>2152</v>
      </c>
      <c r="C79" t="s">
        <v>596</v>
      </c>
      <c r="D79" t="s">
        <v>1674</v>
      </c>
      <c r="E79" s="36">
        <v>4905</v>
      </c>
      <c r="F79" s="36">
        <v>1277</v>
      </c>
      <c r="G79" s="36">
        <v>1606</v>
      </c>
      <c r="H79" s="36">
        <v>7788</v>
      </c>
      <c r="I79" s="36"/>
      <c r="J79" s="36"/>
      <c r="K79" s="36">
        <v>8</v>
      </c>
      <c r="L79" s="36">
        <v>5</v>
      </c>
      <c r="M79" s="36">
        <v>2</v>
      </c>
      <c r="N79" s="36">
        <v>15</v>
      </c>
      <c r="O79" s="54">
        <v>2</v>
      </c>
      <c r="P79" s="54">
        <v>0</v>
      </c>
      <c r="Q79" s="54">
        <v>1</v>
      </c>
      <c r="R79" s="54">
        <v>3</v>
      </c>
      <c r="S79" s="55"/>
      <c r="T79" s="55"/>
      <c r="U79" s="55"/>
      <c r="V79" s="55"/>
      <c r="W79" s="54">
        <v>0</v>
      </c>
      <c r="X79" s="54">
        <v>0</v>
      </c>
      <c r="Y79" s="54">
        <v>1</v>
      </c>
      <c r="Z79" s="54">
        <v>1</v>
      </c>
      <c r="AA79" s="36"/>
      <c r="AB79" s="36"/>
      <c r="AC79" s="36"/>
      <c r="AD79" s="36"/>
      <c r="AE79" s="36"/>
      <c r="AF79" s="36"/>
      <c r="AG79" s="55"/>
      <c r="AH79" s="55"/>
      <c r="AI79" s="55"/>
      <c r="AJ79" s="54">
        <v>1622</v>
      </c>
      <c r="AK79" s="54">
        <v>112</v>
      </c>
      <c r="AL79" s="36">
        <f t="shared" ref="AL79:AL142" si="27">AJ79+AK79</f>
        <v>1734</v>
      </c>
      <c r="AM79" s="54">
        <v>583</v>
      </c>
      <c r="AN79" s="54">
        <v>33</v>
      </c>
      <c r="AO79" s="36">
        <f t="shared" ref="AO79:AO142" si="28">AM79+AN79</f>
        <v>616</v>
      </c>
      <c r="AP79" s="54">
        <v>960</v>
      </c>
      <c r="AQ79" s="54">
        <v>135</v>
      </c>
      <c r="AR79" s="36">
        <f t="shared" ref="AR79:AR142" si="29">AP79+AQ79</f>
        <v>1095</v>
      </c>
      <c r="AS79" s="36">
        <f t="shared" ref="AS79:AS142" si="30">AJ79+AM79+AP79</f>
        <v>3165</v>
      </c>
      <c r="AT79" s="36">
        <f t="shared" ref="AT79:AT142" si="31">AK79+AN79+AQ79</f>
        <v>280</v>
      </c>
      <c r="AU79" s="36">
        <f t="shared" ref="AU79:AU142" si="32">AS79+AT79</f>
        <v>3445</v>
      </c>
      <c r="AV79" s="55">
        <v>49</v>
      </c>
      <c r="AW79" s="55">
        <v>55</v>
      </c>
      <c r="AX79" s="55">
        <f t="shared" ref="AX79:AX142" si="33">AV79+AW79</f>
        <v>104</v>
      </c>
      <c r="AY79" s="55">
        <v>32</v>
      </c>
      <c r="AZ79" s="55">
        <v>26</v>
      </c>
      <c r="BA79" s="55">
        <f t="shared" ref="BA79:BA142" si="34">AY79+AZ79</f>
        <v>58</v>
      </c>
      <c r="BB79" s="55">
        <v>76</v>
      </c>
      <c r="BC79" s="55">
        <v>27</v>
      </c>
      <c r="BD79" s="55">
        <f t="shared" ref="BD79:BD142" si="35">BB79+BC79</f>
        <v>103</v>
      </c>
      <c r="BE79" s="55">
        <f t="shared" ref="BE79:BE142" si="36">AV79+AY79+BB79</f>
        <v>157</v>
      </c>
      <c r="BF79" s="55">
        <f t="shared" ref="BF79:BF142" si="37">AW79+AZ79+BC79</f>
        <v>108</v>
      </c>
      <c r="BG79" s="55">
        <f t="shared" ref="BG79:BG142" si="38">BE79+BF79</f>
        <v>265</v>
      </c>
      <c r="BH79" s="54">
        <v>3032</v>
      </c>
      <c r="BI79" s="54">
        <v>11</v>
      </c>
      <c r="BJ79" s="36">
        <f t="shared" ref="BJ79:BJ142" si="39">BH79+BI79</f>
        <v>3043</v>
      </c>
      <c r="BK79" s="54">
        <v>592</v>
      </c>
      <c r="BL79" s="54">
        <v>2</v>
      </c>
      <c r="BM79" s="36">
        <f t="shared" ref="BM79:BM142" si="40">BK79+BL79</f>
        <v>594</v>
      </c>
      <c r="BN79" s="54">
        <v>391</v>
      </c>
      <c r="BO79" s="54">
        <v>5</v>
      </c>
      <c r="BP79" s="36">
        <f t="shared" ref="BP79:BP142" si="41">BN79+BO79</f>
        <v>396</v>
      </c>
      <c r="BQ79" s="36">
        <f t="shared" ref="BQ79:BQ142" si="42">BH79+BK79+BN79</f>
        <v>4015</v>
      </c>
      <c r="BR79" s="36">
        <f t="shared" ref="BR79:BR142" si="43">BI79+BL79+BO79</f>
        <v>18</v>
      </c>
      <c r="BS79" s="36">
        <f t="shared" ref="BS79:BS142" si="44">BQ79+BR79</f>
        <v>4033</v>
      </c>
      <c r="BT79" s="90">
        <f t="shared" ref="BT79:BT142" si="45">E79-K79-O79-S79-W79-AA79-AB79-AG79-AL79-AX79-BJ79</f>
        <v>14</v>
      </c>
      <c r="BU79" s="90">
        <f t="shared" ref="BU79:BU142" si="46">F79-L79-P79-T79-X79-AC79-AD79-AH79-AO79-BA79-BM79</f>
        <v>4</v>
      </c>
      <c r="BV79" s="91">
        <f t="shared" ref="BV79:BV142" si="47">BT79+BU79</f>
        <v>18</v>
      </c>
      <c r="BW79" s="36"/>
      <c r="BX79" s="84">
        <f t="shared" ref="BX79:BX142" si="48">BV79/CB79</f>
        <v>2.7898326100434015E-3</v>
      </c>
      <c r="BY79" s="83">
        <f t="shared" ref="BY79:BY142" si="49">(BV79-CC79)/(CC79/4)</f>
        <v>-1.9428571428571428</v>
      </c>
      <c r="BZ79" s="83">
        <f t="shared" ref="BZ79:BZ142" si="50">BY79*BX79</f>
        <v>-5.4202462137986082E-3</v>
      </c>
      <c r="CA79" s="71">
        <f t="shared" ref="CA79:CA142" si="51">(BZ79-$CA$7)/$CA$8</f>
        <v>-0.19353201673024445</v>
      </c>
      <c r="CB79" s="70">
        <v>6451.99999999999</v>
      </c>
      <c r="CC79" s="70">
        <v>35</v>
      </c>
      <c r="CD79" s="72">
        <v>2</v>
      </c>
    </row>
    <row r="80" spans="1:82" x14ac:dyDescent="0.25">
      <c r="A80" t="s">
        <v>5</v>
      </c>
      <c r="B80" t="s">
        <v>2152</v>
      </c>
      <c r="C80" t="s">
        <v>599</v>
      </c>
      <c r="D80" t="s">
        <v>1677</v>
      </c>
      <c r="E80" s="36">
        <v>10130</v>
      </c>
      <c r="F80" s="36">
        <v>3344</v>
      </c>
      <c r="G80" s="36">
        <v>7144</v>
      </c>
      <c r="H80" s="36">
        <v>20618</v>
      </c>
      <c r="I80" s="36">
        <v>1</v>
      </c>
      <c r="J80" s="36">
        <f>H80+I80</f>
        <v>20619</v>
      </c>
      <c r="K80" s="36">
        <v>12</v>
      </c>
      <c r="L80" s="36">
        <v>5</v>
      </c>
      <c r="M80" s="36">
        <v>12</v>
      </c>
      <c r="N80" s="36">
        <v>29</v>
      </c>
      <c r="O80" s="54">
        <v>1</v>
      </c>
      <c r="P80" s="54">
        <v>0</v>
      </c>
      <c r="Q80" s="54">
        <v>1</v>
      </c>
      <c r="R80" s="54">
        <v>2</v>
      </c>
      <c r="S80" s="55"/>
      <c r="T80" s="55"/>
      <c r="U80" s="55"/>
      <c r="V80" s="55"/>
      <c r="W80" s="54">
        <v>5</v>
      </c>
      <c r="X80" s="54">
        <v>2</v>
      </c>
      <c r="Y80" s="54">
        <v>2</v>
      </c>
      <c r="Z80" s="54">
        <v>9</v>
      </c>
      <c r="AA80" s="36"/>
      <c r="AB80" s="36"/>
      <c r="AC80" s="36"/>
      <c r="AD80" s="36"/>
      <c r="AE80" s="36"/>
      <c r="AF80" s="36"/>
      <c r="AG80" s="55"/>
      <c r="AH80" s="55"/>
      <c r="AI80" s="55"/>
      <c r="AJ80" s="54">
        <v>3973</v>
      </c>
      <c r="AK80" s="54">
        <v>285</v>
      </c>
      <c r="AL80" s="36">
        <f t="shared" si="27"/>
        <v>4258</v>
      </c>
      <c r="AM80" s="54">
        <v>1766</v>
      </c>
      <c r="AN80" s="54">
        <v>111</v>
      </c>
      <c r="AO80" s="36">
        <f t="shared" si="28"/>
        <v>1877</v>
      </c>
      <c r="AP80" s="54">
        <v>4751</v>
      </c>
      <c r="AQ80" s="54">
        <v>407</v>
      </c>
      <c r="AR80" s="36">
        <f t="shared" si="29"/>
        <v>5158</v>
      </c>
      <c r="AS80" s="36">
        <f t="shared" si="30"/>
        <v>10490</v>
      </c>
      <c r="AT80" s="36">
        <f t="shared" si="31"/>
        <v>803</v>
      </c>
      <c r="AU80" s="36">
        <f t="shared" si="32"/>
        <v>11293</v>
      </c>
      <c r="AV80" s="55">
        <v>59</v>
      </c>
      <c r="AW80" s="55">
        <v>70</v>
      </c>
      <c r="AX80" s="55">
        <f t="shared" si="33"/>
        <v>129</v>
      </c>
      <c r="AY80" s="55">
        <v>32</v>
      </c>
      <c r="AZ80" s="55">
        <v>35</v>
      </c>
      <c r="BA80" s="55">
        <f t="shared" si="34"/>
        <v>67</v>
      </c>
      <c r="BB80" s="55">
        <v>197</v>
      </c>
      <c r="BC80" s="55">
        <v>84</v>
      </c>
      <c r="BD80" s="55">
        <f t="shared" si="35"/>
        <v>281</v>
      </c>
      <c r="BE80" s="55">
        <f t="shared" si="36"/>
        <v>288</v>
      </c>
      <c r="BF80" s="55">
        <f t="shared" si="37"/>
        <v>189</v>
      </c>
      <c r="BG80" s="55">
        <f t="shared" si="38"/>
        <v>477</v>
      </c>
      <c r="BH80" s="54">
        <v>5673</v>
      </c>
      <c r="BI80" s="54">
        <v>19</v>
      </c>
      <c r="BJ80" s="36">
        <f t="shared" si="39"/>
        <v>5692</v>
      </c>
      <c r="BK80" s="54">
        <v>1378</v>
      </c>
      <c r="BL80" s="54">
        <v>3</v>
      </c>
      <c r="BM80" s="36">
        <f t="shared" si="40"/>
        <v>1381</v>
      </c>
      <c r="BN80" s="54">
        <v>1613</v>
      </c>
      <c r="BO80" s="54">
        <v>6</v>
      </c>
      <c r="BP80" s="36">
        <f t="shared" si="41"/>
        <v>1619</v>
      </c>
      <c r="BQ80" s="36">
        <f t="shared" si="42"/>
        <v>8664</v>
      </c>
      <c r="BR80" s="36">
        <f t="shared" si="43"/>
        <v>28</v>
      </c>
      <c r="BS80" s="36">
        <f t="shared" si="44"/>
        <v>8692</v>
      </c>
      <c r="BT80" s="90">
        <f t="shared" si="45"/>
        <v>33</v>
      </c>
      <c r="BU80" s="90">
        <f t="shared" si="46"/>
        <v>12</v>
      </c>
      <c r="BV80" s="91">
        <f t="shared" si="47"/>
        <v>45</v>
      </c>
      <c r="BW80" s="36"/>
      <c r="BX80" s="84">
        <f t="shared" si="48"/>
        <v>2.3287104119230078E-3</v>
      </c>
      <c r="BY80" s="83">
        <f t="shared" si="49"/>
        <v>-1.7215189873417722</v>
      </c>
      <c r="BZ80" s="83">
        <f t="shared" si="50"/>
        <v>-4.0089191901459377E-3</v>
      </c>
      <c r="CA80" s="71">
        <f t="shared" si="51"/>
        <v>-7.466354405085221E-2</v>
      </c>
      <c r="CB80" s="70">
        <v>19323.999999999913</v>
      </c>
      <c r="CC80" s="70">
        <v>79</v>
      </c>
      <c r="CD80" s="72">
        <v>2</v>
      </c>
    </row>
    <row r="81" spans="1:82" x14ac:dyDescent="0.25">
      <c r="A81" t="s">
        <v>5</v>
      </c>
      <c r="B81" t="s">
        <v>2152</v>
      </c>
      <c r="C81" t="s">
        <v>600</v>
      </c>
      <c r="D81" t="s">
        <v>1678</v>
      </c>
      <c r="E81" s="36">
        <v>6743</v>
      </c>
      <c r="F81" s="36">
        <v>1470</v>
      </c>
      <c r="G81" s="36">
        <v>1730</v>
      </c>
      <c r="H81" s="36">
        <v>9943</v>
      </c>
      <c r="I81" s="36"/>
      <c r="J81" s="36"/>
      <c r="K81" s="36">
        <v>28</v>
      </c>
      <c r="L81" s="36">
        <v>4</v>
      </c>
      <c r="M81" s="36">
        <v>6</v>
      </c>
      <c r="N81" s="36">
        <v>38</v>
      </c>
      <c r="O81" s="54">
        <v>8</v>
      </c>
      <c r="P81" s="54">
        <v>3</v>
      </c>
      <c r="Q81" s="54">
        <v>1</v>
      </c>
      <c r="R81" s="54">
        <v>12</v>
      </c>
      <c r="S81" s="55"/>
      <c r="T81" s="55"/>
      <c r="U81" s="55"/>
      <c r="V81" s="55"/>
      <c r="W81" s="54">
        <v>7</v>
      </c>
      <c r="X81" s="54">
        <v>3</v>
      </c>
      <c r="Y81" s="54">
        <v>2</v>
      </c>
      <c r="Z81" s="54">
        <v>12</v>
      </c>
      <c r="AA81" s="36"/>
      <c r="AB81" s="36"/>
      <c r="AC81" s="36"/>
      <c r="AD81" s="36"/>
      <c r="AE81" s="36"/>
      <c r="AF81" s="36"/>
      <c r="AG81" s="55"/>
      <c r="AH81" s="55"/>
      <c r="AI81" s="55"/>
      <c r="AJ81" s="54">
        <v>1186</v>
      </c>
      <c r="AK81" s="54">
        <v>169</v>
      </c>
      <c r="AL81" s="36">
        <f t="shared" si="27"/>
        <v>1355</v>
      </c>
      <c r="AM81" s="54">
        <v>373</v>
      </c>
      <c r="AN81" s="54">
        <v>34</v>
      </c>
      <c r="AO81" s="36">
        <f t="shared" si="28"/>
        <v>407</v>
      </c>
      <c r="AP81" s="54">
        <v>539</v>
      </c>
      <c r="AQ81" s="54">
        <v>86</v>
      </c>
      <c r="AR81" s="36">
        <f t="shared" si="29"/>
        <v>625</v>
      </c>
      <c r="AS81" s="36">
        <f t="shared" si="30"/>
        <v>2098</v>
      </c>
      <c r="AT81" s="36">
        <f t="shared" si="31"/>
        <v>289</v>
      </c>
      <c r="AU81" s="36">
        <f t="shared" si="32"/>
        <v>2387</v>
      </c>
      <c r="AV81" s="55">
        <v>124</v>
      </c>
      <c r="AW81" s="55">
        <v>94</v>
      </c>
      <c r="AX81" s="55">
        <f t="shared" si="33"/>
        <v>218</v>
      </c>
      <c r="AY81" s="55">
        <v>57</v>
      </c>
      <c r="AZ81" s="55">
        <v>23</v>
      </c>
      <c r="BA81" s="55">
        <f t="shared" si="34"/>
        <v>80</v>
      </c>
      <c r="BB81" s="55">
        <v>98</v>
      </c>
      <c r="BC81" s="55">
        <v>28</v>
      </c>
      <c r="BD81" s="55">
        <f t="shared" si="35"/>
        <v>126</v>
      </c>
      <c r="BE81" s="55">
        <f t="shared" si="36"/>
        <v>279</v>
      </c>
      <c r="BF81" s="55">
        <f t="shared" si="37"/>
        <v>145</v>
      </c>
      <c r="BG81" s="55">
        <f t="shared" si="38"/>
        <v>424</v>
      </c>
      <c r="BH81" s="54">
        <v>5074</v>
      </c>
      <c r="BI81" s="54">
        <v>13</v>
      </c>
      <c r="BJ81" s="36">
        <f t="shared" si="39"/>
        <v>5087</v>
      </c>
      <c r="BK81" s="54">
        <v>964</v>
      </c>
      <c r="BL81" s="54">
        <v>1</v>
      </c>
      <c r="BM81" s="36">
        <f t="shared" si="40"/>
        <v>965</v>
      </c>
      <c r="BN81" s="54">
        <v>964</v>
      </c>
      <c r="BO81" s="54">
        <v>0</v>
      </c>
      <c r="BP81" s="36">
        <f t="shared" si="41"/>
        <v>964</v>
      </c>
      <c r="BQ81" s="36">
        <f t="shared" si="42"/>
        <v>7002</v>
      </c>
      <c r="BR81" s="36">
        <f t="shared" si="43"/>
        <v>14</v>
      </c>
      <c r="BS81" s="36">
        <f t="shared" si="44"/>
        <v>7016</v>
      </c>
      <c r="BT81" s="90">
        <f t="shared" si="45"/>
        <v>40</v>
      </c>
      <c r="BU81" s="90">
        <f t="shared" si="46"/>
        <v>8</v>
      </c>
      <c r="BV81" s="91">
        <f t="shared" si="47"/>
        <v>48</v>
      </c>
      <c r="BW81" s="36"/>
      <c r="BX81" s="84">
        <f t="shared" si="48"/>
        <v>5.0219711236660532E-3</v>
      </c>
      <c r="BY81" s="83">
        <f t="shared" si="49"/>
        <v>-1.0909090909090908</v>
      </c>
      <c r="BZ81" s="83">
        <f t="shared" si="50"/>
        <v>-5.4785139530902395E-3</v>
      </c>
      <c r="CA81" s="71">
        <f t="shared" si="51"/>
        <v>-0.19843959453467949</v>
      </c>
      <c r="CB81" s="70">
        <v>9557.9999999999727</v>
      </c>
      <c r="CC81" s="70">
        <v>66</v>
      </c>
      <c r="CD81" s="72">
        <v>2</v>
      </c>
    </row>
    <row r="82" spans="1:82" x14ac:dyDescent="0.25">
      <c r="A82" t="s">
        <v>5</v>
      </c>
      <c r="B82" t="s">
        <v>2152</v>
      </c>
      <c r="C82" t="s">
        <v>602</v>
      </c>
      <c r="D82" t="s">
        <v>1680</v>
      </c>
      <c r="E82" s="36">
        <v>6771</v>
      </c>
      <c r="F82" s="36">
        <v>1073</v>
      </c>
      <c r="G82" s="36">
        <v>937</v>
      </c>
      <c r="H82" s="36">
        <v>8781</v>
      </c>
      <c r="I82" s="36">
        <v>1</v>
      </c>
      <c r="J82" s="36">
        <f>H82+I82</f>
        <v>8782</v>
      </c>
      <c r="K82" s="36">
        <v>10</v>
      </c>
      <c r="L82" s="36">
        <v>2</v>
      </c>
      <c r="M82" s="36">
        <v>3</v>
      </c>
      <c r="N82" s="36">
        <v>15</v>
      </c>
      <c r="O82" s="54">
        <v>10</v>
      </c>
      <c r="P82" s="54">
        <v>0</v>
      </c>
      <c r="Q82" s="54">
        <v>1</v>
      </c>
      <c r="R82" s="54">
        <v>11</v>
      </c>
      <c r="S82" s="55"/>
      <c r="T82" s="55"/>
      <c r="U82" s="55"/>
      <c r="V82" s="55"/>
      <c r="W82" s="54">
        <v>10</v>
      </c>
      <c r="X82" s="54">
        <v>0</v>
      </c>
      <c r="Y82" s="54">
        <v>1</v>
      </c>
      <c r="Z82" s="54">
        <v>11</v>
      </c>
      <c r="AA82" s="36"/>
      <c r="AB82" s="36"/>
      <c r="AC82" s="36"/>
      <c r="AD82" s="36"/>
      <c r="AE82" s="36"/>
      <c r="AF82" s="36"/>
      <c r="AG82" s="55"/>
      <c r="AH82" s="55"/>
      <c r="AI82" s="55"/>
      <c r="AJ82" s="54">
        <v>1516</v>
      </c>
      <c r="AK82" s="54">
        <v>228</v>
      </c>
      <c r="AL82" s="36">
        <f t="shared" si="27"/>
        <v>1744</v>
      </c>
      <c r="AM82" s="54">
        <v>346</v>
      </c>
      <c r="AN82" s="54">
        <v>55</v>
      </c>
      <c r="AO82" s="36">
        <f t="shared" si="28"/>
        <v>401</v>
      </c>
      <c r="AP82" s="54">
        <v>435</v>
      </c>
      <c r="AQ82" s="54">
        <v>39</v>
      </c>
      <c r="AR82" s="36">
        <f t="shared" si="29"/>
        <v>474</v>
      </c>
      <c r="AS82" s="36">
        <f t="shared" si="30"/>
        <v>2297</v>
      </c>
      <c r="AT82" s="36">
        <f t="shared" si="31"/>
        <v>322</v>
      </c>
      <c r="AU82" s="36">
        <f t="shared" si="32"/>
        <v>2619</v>
      </c>
      <c r="AV82" s="55">
        <v>80</v>
      </c>
      <c r="AW82" s="55">
        <v>68</v>
      </c>
      <c r="AX82" s="55">
        <f t="shared" si="33"/>
        <v>148</v>
      </c>
      <c r="AY82" s="55">
        <v>25</v>
      </c>
      <c r="AZ82" s="55">
        <v>9</v>
      </c>
      <c r="BA82" s="55">
        <f t="shared" si="34"/>
        <v>34</v>
      </c>
      <c r="BB82" s="55">
        <v>66</v>
      </c>
      <c r="BC82" s="55">
        <v>18</v>
      </c>
      <c r="BD82" s="55">
        <f t="shared" si="35"/>
        <v>84</v>
      </c>
      <c r="BE82" s="55">
        <f t="shared" si="36"/>
        <v>171</v>
      </c>
      <c r="BF82" s="55">
        <f t="shared" si="37"/>
        <v>95</v>
      </c>
      <c r="BG82" s="55">
        <f t="shared" si="38"/>
        <v>266</v>
      </c>
      <c r="BH82" s="54">
        <v>4749</v>
      </c>
      <c r="BI82" s="54">
        <v>24</v>
      </c>
      <c r="BJ82" s="36">
        <f t="shared" si="39"/>
        <v>4773</v>
      </c>
      <c r="BK82" s="54">
        <v>633</v>
      </c>
      <c r="BL82" s="54">
        <v>1</v>
      </c>
      <c r="BM82" s="36">
        <f t="shared" si="40"/>
        <v>634</v>
      </c>
      <c r="BN82" s="54">
        <v>369</v>
      </c>
      <c r="BO82" s="54">
        <v>0</v>
      </c>
      <c r="BP82" s="36">
        <f t="shared" si="41"/>
        <v>369</v>
      </c>
      <c r="BQ82" s="36">
        <f t="shared" si="42"/>
        <v>5751</v>
      </c>
      <c r="BR82" s="36">
        <f t="shared" si="43"/>
        <v>25</v>
      </c>
      <c r="BS82" s="36">
        <f t="shared" si="44"/>
        <v>5776</v>
      </c>
      <c r="BT82" s="90">
        <f t="shared" si="45"/>
        <v>76</v>
      </c>
      <c r="BU82" s="90">
        <f t="shared" si="46"/>
        <v>2</v>
      </c>
      <c r="BV82" s="91">
        <f t="shared" si="47"/>
        <v>78</v>
      </c>
      <c r="BW82" s="36"/>
      <c r="BX82" s="84">
        <f t="shared" si="48"/>
        <v>1.1648745519713248E-2</v>
      </c>
      <c r="BY82" s="83">
        <f t="shared" si="49"/>
        <v>-0.41379310344827586</v>
      </c>
      <c r="BZ82" s="83">
        <f t="shared" si="50"/>
        <v>-4.8201705598813439E-3</v>
      </c>
      <c r="CA82" s="71">
        <f t="shared" si="51"/>
        <v>-0.14299087688256928</v>
      </c>
      <c r="CB82" s="70">
        <v>6696.0000000000073</v>
      </c>
      <c r="CC82" s="70">
        <v>87</v>
      </c>
      <c r="CD82" s="72">
        <v>2</v>
      </c>
    </row>
    <row r="83" spans="1:82" x14ac:dyDescent="0.25">
      <c r="A83" t="s">
        <v>5</v>
      </c>
      <c r="B83" t="s">
        <v>2152</v>
      </c>
      <c r="C83" t="s">
        <v>604</v>
      </c>
      <c r="D83" t="s">
        <v>1682</v>
      </c>
      <c r="E83" s="36">
        <v>15722</v>
      </c>
      <c r="F83" s="36">
        <v>5998</v>
      </c>
      <c r="G83" s="36">
        <v>29003</v>
      </c>
      <c r="H83" s="36">
        <v>50723</v>
      </c>
      <c r="I83" s="36">
        <v>4</v>
      </c>
      <c r="J83" s="36">
        <f>H83+I83</f>
        <v>50727</v>
      </c>
      <c r="K83" s="36">
        <v>33</v>
      </c>
      <c r="L83" s="36">
        <v>13</v>
      </c>
      <c r="M83" s="36">
        <v>37</v>
      </c>
      <c r="N83" s="36">
        <v>83</v>
      </c>
      <c r="O83" s="54">
        <v>9</v>
      </c>
      <c r="P83" s="54">
        <v>5</v>
      </c>
      <c r="Q83" s="54">
        <v>15</v>
      </c>
      <c r="R83" s="54">
        <v>29</v>
      </c>
      <c r="S83" s="55">
        <v>0</v>
      </c>
      <c r="T83" s="55">
        <v>0</v>
      </c>
      <c r="U83" s="55">
        <v>1</v>
      </c>
      <c r="V83" s="55">
        <v>1</v>
      </c>
      <c r="W83" s="54">
        <v>37</v>
      </c>
      <c r="X83" s="54">
        <v>17</v>
      </c>
      <c r="Y83" s="54">
        <v>63</v>
      </c>
      <c r="Z83" s="54">
        <v>117</v>
      </c>
      <c r="AA83" s="36"/>
      <c r="AB83" s="36"/>
      <c r="AC83" s="36"/>
      <c r="AD83" s="36"/>
      <c r="AE83" s="36"/>
      <c r="AF83" s="36"/>
      <c r="AG83" s="55">
        <v>0</v>
      </c>
      <c r="AH83" s="55">
        <v>0</v>
      </c>
      <c r="AI83" s="55">
        <v>1</v>
      </c>
      <c r="AJ83" s="54">
        <v>6544</v>
      </c>
      <c r="AK83" s="54">
        <v>439</v>
      </c>
      <c r="AL83" s="36">
        <f t="shared" si="27"/>
        <v>6983</v>
      </c>
      <c r="AM83" s="54">
        <v>3042</v>
      </c>
      <c r="AN83" s="54">
        <v>179</v>
      </c>
      <c r="AO83" s="36">
        <f t="shared" si="28"/>
        <v>3221</v>
      </c>
      <c r="AP83" s="54">
        <v>19580</v>
      </c>
      <c r="AQ83" s="54">
        <v>2407</v>
      </c>
      <c r="AR83" s="36">
        <f t="shared" si="29"/>
        <v>21987</v>
      </c>
      <c r="AS83" s="36">
        <f t="shared" si="30"/>
        <v>29166</v>
      </c>
      <c r="AT83" s="36">
        <f t="shared" si="31"/>
        <v>3025</v>
      </c>
      <c r="AU83" s="36">
        <f t="shared" si="32"/>
        <v>32191</v>
      </c>
      <c r="AV83" s="55">
        <v>146</v>
      </c>
      <c r="AW83" s="55">
        <v>158</v>
      </c>
      <c r="AX83" s="55">
        <f t="shared" si="33"/>
        <v>304</v>
      </c>
      <c r="AY83" s="55">
        <v>100</v>
      </c>
      <c r="AZ83" s="55">
        <v>68</v>
      </c>
      <c r="BA83" s="55">
        <f t="shared" si="34"/>
        <v>168</v>
      </c>
      <c r="BB83" s="55">
        <v>1049</v>
      </c>
      <c r="BC83" s="55">
        <v>541</v>
      </c>
      <c r="BD83" s="55">
        <f t="shared" si="35"/>
        <v>1590</v>
      </c>
      <c r="BE83" s="55">
        <f t="shared" si="36"/>
        <v>1295</v>
      </c>
      <c r="BF83" s="55">
        <f t="shared" si="37"/>
        <v>767</v>
      </c>
      <c r="BG83" s="55">
        <f t="shared" si="38"/>
        <v>2062</v>
      </c>
      <c r="BH83" s="54">
        <v>8201</v>
      </c>
      <c r="BI83" s="54">
        <v>36</v>
      </c>
      <c r="BJ83" s="36">
        <f t="shared" si="39"/>
        <v>8237</v>
      </c>
      <c r="BK83" s="54">
        <v>2492</v>
      </c>
      <c r="BL83" s="54">
        <v>23</v>
      </c>
      <c r="BM83" s="36">
        <f t="shared" si="40"/>
        <v>2515</v>
      </c>
      <c r="BN83" s="54">
        <v>4844</v>
      </c>
      <c r="BO83" s="54">
        <v>85</v>
      </c>
      <c r="BP83" s="36">
        <f t="shared" si="41"/>
        <v>4929</v>
      </c>
      <c r="BQ83" s="36">
        <f t="shared" si="42"/>
        <v>15537</v>
      </c>
      <c r="BR83" s="36">
        <f t="shared" si="43"/>
        <v>144</v>
      </c>
      <c r="BS83" s="36">
        <f t="shared" si="44"/>
        <v>15681</v>
      </c>
      <c r="BT83" s="90">
        <f t="shared" si="45"/>
        <v>119</v>
      </c>
      <c r="BU83" s="90">
        <f t="shared" si="46"/>
        <v>59</v>
      </c>
      <c r="BV83" s="91">
        <f t="shared" si="47"/>
        <v>178</v>
      </c>
      <c r="BW83" s="36"/>
      <c r="BX83" s="84">
        <f t="shared" si="48"/>
        <v>3.236363636363634E-3</v>
      </c>
      <c r="BY83" s="83">
        <f t="shared" si="49"/>
        <v>-1.7680250783699059</v>
      </c>
      <c r="BZ83" s="83">
        <f t="shared" si="50"/>
        <v>-5.7219720718153276E-3</v>
      </c>
      <c r="CA83" s="71">
        <f t="shared" si="51"/>
        <v>-0.21894476041703523</v>
      </c>
      <c r="CB83" s="70">
        <v>55000.000000000036</v>
      </c>
      <c r="CC83" s="70">
        <v>319</v>
      </c>
      <c r="CD83" s="72">
        <v>2</v>
      </c>
    </row>
    <row r="84" spans="1:82" x14ac:dyDescent="0.25">
      <c r="A84" t="s">
        <v>5</v>
      </c>
      <c r="B84" t="s">
        <v>2152</v>
      </c>
      <c r="C84" t="s">
        <v>606</v>
      </c>
      <c r="D84" t="s">
        <v>1684</v>
      </c>
      <c r="E84" s="36">
        <v>3990</v>
      </c>
      <c r="F84" s="36">
        <v>1091</v>
      </c>
      <c r="G84" s="36">
        <v>1632</v>
      </c>
      <c r="H84" s="36">
        <v>6713</v>
      </c>
      <c r="I84" s="36"/>
      <c r="J84" s="36"/>
      <c r="K84" s="36">
        <v>7</v>
      </c>
      <c r="L84" s="36">
        <v>1</v>
      </c>
      <c r="M84" s="36">
        <v>3</v>
      </c>
      <c r="N84" s="36">
        <v>11</v>
      </c>
      <c r="O84" s="54">
        <v>2</v>
      </c>
      <c r="P84" s="54">
        <v>1</v>
      </c>
      <c r="Q84" s="54">
        <v>1</v>
      </c>
      <c r="R84" s="54">
        <v>4</v>
      </c>
      <c r="S84" s="55"/>
      <c r="T84" s="55"/>
      <c r="U84" s="55"/>
      <c r="V84" s="55"/>
      <c r="W84" s="54">
        <v>6</v>
      </c>
      <c r="X84" s="54">
        <v>1</v>
      </c>
      <c r="Y84" s="54">
        <v>4</v>
      </c>
      <c r="Z84" s="54">
        <v>11</v>
      </c>
      <c r="AA84" s="36"/>
      <c r="AB84" s="36"/>
      <c r="AC84" s="36"/>
      <c r="AD84" s="36"/>
      <c r="AE84" s="36"/>
      <c r="AF84" s="36"/>
      <c r="AG84" s="55"/>
      <c r="AH84" s="55"/>
      <c r="AI84" s="55"/>
      <c r="AJ84" s="54">
        <v>843</v>
      </c>
      <c r="AK84" s="54">
        <v>102</v>
      </c>
      <c r="AL84" s="36">
        <f t="shared" si="27"/>
        <v>945</v>
      </c>
      <c r="AM84" s="54">
        <v>366</v>
      </c>
      <c r="AN84" s="54">
        <v>32</v>
      </c>
      <c r="AO84" s="36">
        <f t="shared" si="28"/>
        <v>398</v>
      </c>
      <c r="AP84" s="54">
        <v>635</v>
      </c>
      <c r="AQ84" s="54">
        <v>86</v>
      </c>
      <c r="AR84" s="36">
        <f t="shared" si="29"/>
        <v>721</v>
      </c>
      <c r="AS84" s="36">
        <f t="shared" si="30"/>
        <v>1844</v>
      </c>
      <c r="AT84" s="36">
        <f t="shared" si="31"/>
        <v>220</v>
      </c>
      <c r="AU84" s="36">
        <f t="shared" si="32"/>
        <v>2064</v>
      </c>
      <c r="AV84" s="55">
        <v>29</v>
      </c>
      <c r="AW84" s="55">
        <v>48</v>
      </c>
      <c r="AX84" s="55">
        <f t="shared" si="33"/>
        <v>77</v>
      </c>
      <c r="AY84" s="55">
        <v>18</v>
      </c>
      <c r="AZ84" s="55">
        <v>15</v>
      </c>
      <c r="BA84" s="55">
        <f t="shared" si="34"/>
        <v>33</v>
      </c>
      <c r="BB84" s="55">
        <v>64</v>
      </c>
      <c r="BC84" s="55">
        <v>21</v>
      </c>
      <c r="BD84" s="55">
        <f t="shared" si="35"/>
        <v>85</v>
      </c>
      <c r="BE84" s="55">
        <f t="shared" si="36"/>
        <v>111</v>
      </c>
      <c r="BF84" s="55">
        <f t="shared" si="37"/>
        <v>84</v>
      </c>
      <c r="BG84" s="55">
        <f t="shared" si="38"/>
        <v>195</v>
      </c>
      <c r="BH84" s="54">
        <v>2898</v>
      </c>
      <c r="BI84" s="54">
        <v>13</v>
      </c>
      <c r="BJ84" s="36">
        <f t="shared" si="39"/>
        <v>2911</v>
      </c>
      <c r="BK84" s="54">
        <v>645</v>
      </c>
      <c r="BL84" s="54">
        <v>1</v>
      </c>
      <c r="BM84" s="36">
        <f t="shared" si="40"/>
        <v>646</v>
      </c>
      <c r="BN84" s="54">
        <v>805</v>
      </c>
      <c r="BO84" s="54">
        <v>2</v>
      </c>
      <c r="BP84" s="36">
        <f t="shared" si="41"/>
        <v>807</v>
      </c>
      <c r="BQ84" s="36">
        <f t="shared" si="42"/>
        <v>4348</v>
      </c>
      <c r="BR84" s="36">
        <f t="shared" si="43"/>
        <v>16</v>
      </c>
      <c r="BS84" s="36">
        <f t="shared" si="44"/>
        <v>4364</v>
      </c>
      <c r="BT84" s="90">
        <f t="shared" si="45"/>
        <v>42</v>
      </c>
      <c r="BU84" s="90">
        <f t="shared" si="46"/>
        <v>11</v>
      </c>
      <c r="BV84" s="91">
        <f t="shared" si="47"/>
        <v>53</v>
      </c>
      <c r="BW84" s="36"/>
      <c r="BX84" s="84">
        <f t="shared" si="48"/>
        <v>8.907563025210067E-3</v>
      </c>
      <c r="BY84" s="83">
        <f t="shared" si="49"/>
        <v>-0.88235294117647056</v>
      </c>
      <c r="BZ84" s="83">
        <f t="shared" si="50"/>
        <v>-7.8596144340088818E-3</v>
      </c>
      <c r="CA84" s="71">
        <f t="shared" si="51"/>
        <v>-0.39898686155322799</v>
      </c>
      <c r="CB84" s="70">
        <v>5950.0000000000109</v>
      </c>
      <c r="CC84" s="70">
        <v>68</v>
      </c>
      <c r="CD84" s="79">
        <v>1</v>
      </c>
    </row>
    <row r="85" spans="1:82" x14ac:dyDescent="0.25">
      <c r="A85" t="s">
        <v>5</v>
      </c>
      <c r="B85" t="s">
        <v>2152</v>
      </c>
      <c r="C85" t="s">
        <v>607</v>
      </c>
      <c r="D85" t="s">
        <v>1685</v>
      </c>
      <c r="E85" s="36">
        <v>2624</v>
      </c>
      <c r="F85" s="36">
        <v>0</v>
      </c>
      <c r="G85" s="36">
        <v>0</v>
      </c>
      <c r="H85" s="36">
        <v>2624</v>
      </c>
      <c r="I85" s="36">
        <v>1879</v>
      </c>
      <c r="J85" s="36">
        <f>H85+I85</f>
        <v>4503</v>
      </c>
      <c r="K85" s="36">
        <v>2</v>
      </c>
      <c r="L85" s="36">
        <v>0</v>
      </c>
      <c r="M85" s="36">
        <v>0</v>
      </c>
      <c r="N85" s="36">
        <v>2</v>
      </c>
      <c r="O85" s="54">
        <v>3</v>
      </c>
      <c r="P85" s="54">
        <v>0</v>
      </c>
      <c r="Q85" s="54">
        <v>0</v>
      </c>
      <c r="R85" s="54">
        <v>3</v>
      </c>
      <c r="S85" s="55"/>
      <c r="T85" s="55"/>
      <c r="U85" s="55"/>
      <c r="V85" s="55"/>
      <c r="W85" s="54">
        <v>21</v>
      </c>
      <c r="X85" s="54">
        <v>0</v>
      </c>
      <c r="Y85" s="54">
        <v>0</v>
      </c>
      <c r="Z85" s="54">
        <v>21</v>
      </c>
      <c r="AA85" s="36"/>
      <c r="AB85" s="36"/>
      <c r="AC85" s="36"/>
      <c r="AD85" s="36"/>
      <c r="AE85" s="36"/>
      <c r="AF85" s="36"/>
      <c r="AG85" s="55"/>
      <c r="AH85" s="55"/>
      <c r="AI85" s="55"/>
      <c r="AJ85" s="54">
        <v>257</v>
      </c>
      <c r="AK85" s="54">
        <v>46</v>
      </c>
      <c r="AL85" s="36">
        <f t="shared" si="27"/>
        <v>303</v>
      </c>
      <c r="AM85" s="54">
        <v>0</v>
      </c>
      <c r="AN85" s="54">
        <v>0</v>
      </c>
      <c r="AO85" s="36">
        <f t="shared" si="28"/>
        <v>0</v>
      </c>
      <c r="AP85" s="54">
        <v>0</v>
      </c>
      <c r="AQ85" s="54">
        <v>0</v>
      </c>
      <c r="AR85" s="36">
        <f t="shared" si="29"/>
        <v>0</v>
      </c>
      <c r="AS85" s="36">
        <f t="shared" si="30"/>
        <v>257</v>
      </c>
      <c r="AT85" s="36">
        <f t="shared" si="31"/>
        <v>46</v>
      </c>
      <c r="AU85" s="36">
        <f t="shared" si="32"/>
        <v>303</v>
      </c>
      <c r="AV85" s="55">
        <v>57</v>
      </c>
      <c r="AW85" s="55">
        <v>24</v>
      </c>
      <c r="AX85" s="55">
        <f t="shared" si="33"/>
        <v>81</v>
      </c>
      <c r="AY85" s="55">
        <v>0</v>
      </c>
      <c r="AZ85" s="55">
        <v>0</v>
      </c>
      <c r="BA85" s="55">
        <f t="shared" si="34"/>
        <v>0</v>
      </c>
      <c r="BB85" s="55">
        <v>0</v>
      </c>
      <c r="BC85" s="55">
        <v>0</v>
      </c>
      <c r="BD85" s="55">
        <f t="shared" si="35"/>
        <v>0</v>
      </c>
      <c r="BE85" s="55">
        <f t="shared" si="36"/>
        <v>57</v>
      </c>
      <c r="BF85" s="55">
        <f t="shared" si="37"/>
        <v>24</v>
      </c>
      <c r="BG85" s="55">
        <f t="shared" si="38"/>
        <v>81</v>
      </c>
      <c r="BH85" s="54">
        <v>2076</v>
      </c>
      <c r="BI85" s="54">
        <v>20</v>
      </c>
      <c r="BJ85" s="36">
        <f t="shared" si="39"/>
        <v>2096</v>
      </c>
      <c r="BK85" s="54">
        <v>0</v>
      </c>
      <c r="BL85" s="54">
        <v>0</v>
      </c>
      <c r="BM85" s="36">
        <f t="shared" si="40"/>
        <v>0</v>
      </c>
      <c r="BN85" s="54">
        <v>0</v>
      </c>
      <c r="BO85" s="54">
        <v>0</v>
      </c>
      <c r="BP85" s="36">
        <f t="shared" si="41"/>
        <v>0</v>
      </c>
      <c r="BQ85" s="36">
        <f t="shared" si="42"/>
        <v>2076</v>
      </c>
      <c r="BR85" s="36">
        <f t="shared" si="43"/>
        <v>20</v>
      </c>
      <c r="BS85" s="36">
        <f t="shared" si="44"/>
        <v>2096</v>
      </c>
      <c r="BT85" s="90">
        <f t="shared" si="45"/>
        <v>118</v>
      </c>
      <c r="BU85" s="90">
        <f t="shared" si="46"/>
        <v>0</v>
      </c>
      <c r="BV85" s="91">
        <f t="shared" si="47"/>
        <v>118</v>
      </c>
      <c r="BW85" s="36"/>
      <c r="BX85" s="84">
        <f t="shared" si="48"/>
        <v>2.4608967674661142E-2</v>
      </c>
      <c r="BY85" s="83">
        <f t="shared" si="49"/>
        <v>-0.65248226950354615</v>
      </c>
      <c r="BZ85" s="83">
        <f t="shared" si="50"/>
        <v>-1.6056915078502307E-2</v>
      </c>
      <c r="CA85" s="71">
        <f t="shared" si="51"/>
        <v>-1.0894013376984339</v>
      </c>
      <c r="CB85" s="70">
        <v>4794.9999999999927</v>
      </c>
      <c r="CC85" s="70">
        <v>141</v>
      </c>
      <c r="CD85" s="79">
        <v>1</v>
      </c>
    </row>
    <row r="86" spans="1:82" x14ac:dyDescent="0.25">
      <c r="A86" t="s">
        <v>5</v>
      </c>
      <c r="B86" t="s">
        <v>2152</v>
      </c>
      <c r="C86" t="s">
        <v>608</v>
      </c>
      <c r="D86" t="s">
        <v>1686</v>
      </c>
      <c r="E86" s="36">
        <v>19231</v>
      </c>
      <c r="F86" s="36">
        <v>1065</v>
      </c>
      <c r="G86" s="36">
        <v>927</v>
      </c>
      <c r="H86" s="36">
        <v>21223</v>
      </c>
      <c r="I86" s="36">
        <v>2130</v>
      </c>
      <c r="J86" s="36">
        <f>H86+I86</f>
        <v>23353</v>
      </c>
      <c r="K86" s="36">
        <v>23</v>
      </c>
      <c r="L86" s="36">
        <v>1</v>
      </c>
      <c r="M86" s="36">
        <v>1</v>
      </c>
      <c r="N86" s="36">
        <v>25</v>
      </c>
      <c r="O86" s="54">
        <v>17</v>
      </c>
      <c r="P86" s="54">
        <v>0</v>
      </c>
      <c r="Q86" s="54">
        <v>0</v>
      </c>
      <c r="R86" s="54">
        <v>17</v>
      </c>
      <c r="S86" s="55"/>
      <c r="T86" s="55"/>
      <c r="U86" s="55"/>
      <c r="V86" s="55"/>
      <c r="W86" s="54">
        <v>96</v>
      </c>
      <c r="X86" s="54">
        <v>7</v>
      </c>
      <c r="Y86" s="54">
        <v>2</v>
      </c>
      <c r="Z86" s="54">
        <v>105</v>
      </c>
      <c r="AA86" s="36"/>
      <c r="AB86" s="36"/>
      <c r="AC86" s="36"/>
      <c r="AD86" s="36"/>
      <c r="AE86" s="36"/>
      <c r="AF86" s="36"/>
      <c r="AG86" s="55"/>
      <c r="AH86" s="55"/>
      <c r="AI86" s="55"/>
      <c r="AJ86" s="54">
        <v>2446</v>
      </c>
      <c r="AK86" s="54">
        <v>488</v>
      </c>
      <c r="AL86" s="36">
        <f t="shared" si="27"/>
        <v>2934</v>
      </c>
      <c r="AM86" s="54">
        <v>348</v>
      </c>
      <c r="AN86" s="54">
        <v>39</v>
      </c>
      <c r="AO86" s="36">
        <f t="shared" si="28"/>
        <v>387</v>
      </c>
      <c r="AP86" s="54">
        <v>387</v>
      </c>
      <c r="AQ86" s="54">
        <v>68</v>
      </c>
      <c r="AR86" s="36">
        <f t="shared" si="29"/>
        <v>455</v>
      </c>
      <c r="AS86" s="36">
        <f t="shared" si="30"/>
        <v>3181</v>
      </c>
      <c r="AT86" s="36">
        <f t="shared" si="31"/>
        <v>595</v>
      </c>
      <c r="AU86" s="36">
        <f t="shared" si="32"/>
        <v>3776</v>
      </c>
      <c r="AV86" s="55">
        <v>245</v>
      </c>
      <c r="AW86" s="55">
        <v>168</v>
      </c>
      <c r="AX86" s="55">
        <f t="shared" si="33"/>
        <v>413</v>
      </c>
      <c r="AY86" s="55">
        <v>40</v>
      </c>
      <c r="AZ86" s="55">
        <v>20</v>
      </c>
      <c r="BA86" s="55">
        <f t="shared" si="34"/>
        <v>60</v>
      </c>
      <c r="BB86" s="55">
        <v>59</v>
      </c>
      <c r="BC86" s="55">
        <v>32</v>
      </c>
      <c r="BD86" s="55">
        <f t="shared" si="35"/>
        <v>91</v>
      </c>
      <c r="BE86" s="55">
        <f t="shared" si="36"/>
        <v>344</v>
      </c>
      <c r="BF86" s="55">
        <f t="shared" si="37"/>
        <v>220</v>
      </c>
      <c r="BG86" s="55">
        <f t="shared" si="38"/>
        <v>564</v>
      </c>
      <c r="BH86" s="54">
        <v>15214</v>
      </c>
      <c r="BI86" s="54">
        <v>100</v>
      </c>
      <c r="BJ86" s="36">
        <f t="shared" si="39"/>
        <v>15314</v>
      </c>
      <c r="BK86" s="54">
        <v>595</v>
      </c>
      <c r="BL86" s="54">
        <v>5</v>
      </c>
      <c r="BM86" s="36">
        <f t="shared" si="40"/>
        <v>600</v>
      </c>
      <c r="BN86" s="54">
        <v>368</v>
      </c>
      <c r="BO86" s="54">
        <v>3</v>
      </c>
      <c r="BP86" s="36">
        <f t="shared" si="41"/>
        <v>371</v>
      </c>
      <c r="BQ86" s="36">
        <f t="shared" si="42"/>
        <v>16177</v>
      </c>
      <c r="BR86" s="36">
        <f t="shared" si="43"/>
        <v>108</v>
      </c>
      <c r="BS86" s="36">
        <f t="shared" si="44"/>
        <v>16285</v>
      </c>
      <c r="BT86" s="90">
        <f t="shared" si="45"/>
        <v>434</v>
      </c>
      <c r="BU86" s="90">
        <f t="shared" si="46"/>
        <v>10</v>
      </c>
      <c r="BV86" s="91">
        <f t="shared" si="47"/>
        <v>444</v>
      </c>
      <c r="BW86" s="36"/>
      <c r="BX86" s="84">
        <f t="shared" si="48"/>
        <v>2.0608029705268035E-2</v>
      </c>
      <c r="BY86" s="83">
        <f t="shared" si="49"/>
        <v>0.18867924528301888</v>
      </c>
      <c r="BZ86" s="83">
        <f t="shared" si="50"/>
        <v>3.8883074915600068E-3</v>
      </c>
      <c r="CA86" s="71">
        <f t="shared" si="51"/>
        <v>0.59047731864430841</v>
      </c>
      <c r="CB86" s="70">
        <v>21545.000000000011</v>
      </c>
      <c r="CC86" s="70">
        <v>424</v>
      </c>
      <c r="CD86" s="80">
        <v>4</v>
      </c>
    </row>
    <row r="87" spans="1:82" x14ac:dyDescent="0.25">
      <c r="A87" t="s">
        <v>5</v>
      </c>
      <c r="B87" t="s">
        <v>2152</v>
      </c>
      <c r="C87" t="s">
        <v>609</v>
      </c>
      <c r="D87" t="s">
        <v>1463</v>
      </c>
      <c r="E87" s="36">
        <v>8417</v>
      </c>
      <c r="F87" s="36">
        <v>1122</v>
      </c>
      <c r="G87" s="36">
        <v>662</v>
      </c>
      <c r="H87" s="36">
        <v>10201</v>
      </c>
      <c r="I87" s="36"/>
      <c r="J87" s="36"/>
      <c r="K87" s="36">
        <v>10</v>
      </c>
      <c r="L87" s="36">
        <v>1</v>
      </c>
      <c r="M87" s="36">
        <v>0</v>
      </c>
      <c r="N87" s="36">
        <v>11</v>
      </c>
      <c r="O87" s="54">
        <v>14</v>
      </c>
      <c r="P87" s="54">
        <v>0</v>
      </c>
      <c r="Q87" s="54">
        <v>1</v>
      </c>
      <c r="R87" s="54">
        <v>15</v>
      </c>
      <c r="S87" s="55"/>
      <c r="T87" s="55"/>
      <c r="U87" s="55"/>
      <c r="V87" s="55"/>
      <c r="W87" s="54">
        <v>3</v>
      </c>
      <c r="X87" s="54">
        <v>1</v>
      </c>
      <c r="Y87" s="54">
        <v>0</v>
      </c>
      <c r="Z87" s="54">
        <v>4</v>
      </c>
      <c r="AA87" s="36"/>
      <c r="AB87" s="36"/>
      <c r="AC87" s="36"/>
      <c r="AD87" s="36"/>
      <c r="AE87" s="36"/>
      <c r="AF87" s="36"/>
      <c r="AG87" s="55"/>
      <c r="AH87" s="55"/>
      <c r="AI87" s="55"/>
      <c r="AJ87" s="54">
        <v>987</v>
      </c>
      <c r="AK87" s="54">
        <v>118</v>
      </c>
      <c r="AL87" s="36">
        <f t="shared" si="27"/>
        <v>1105</v>
      </c>
      <c r="AM87" s="54">
        <v>226</v>
      </c>
      <c r="AN87" s="54">
        <v>14</v>
      </c>
      <c r="AO87" s="36">
        <f t="shared" si="28"/>
        <v>240</v>
      </c>
      <c r="AP87" s="54">
        <v>214</v>
      </c>
      <c r="AQ87" s="54">
        <v>32</v>
      </c>
      <c r="AR87" s="36">
        <f t="shared" si="29"/>
        <v>246</v>
      </c>
      <c r="AS87" s="36">
        <f t="shared" si="30"/>
        <v>1427</v>
      </c>
      <c r="AT87" s="36">
        <f t="shared" si="31"/>
        <v>164</v>
      </c>
      <c r="AU87" s="36">
        <f t="shared" si="32"/>
        <v>1591</v>
      </c>
      <c r="AV87" s="55">
        <v>112</v>
      </c>
      <c r="AW87" s="55">
        <v>105</v>
      </c>
      <c r="AX87" s="55">
        <f t="shared" si="33"/>
        <v>217</v>
      </c>
      <c r="AY87" s="55">
        <v>37</v>
      </c>
      <c r="AZ87" s="55">
        <v>24</v>
      </c>
      <c r="BA87" s="55">
        <f t="shared" si="34"/>
        <v>61</v>
      </c>
      <c r="BB87" s="55">
        <v>23</v>
      </c>
      <c r="BC87" s="55">
        <v>14</v>
      </c>
      <c r="BD87" s="55">
        <f t="shared" si="35"/>
        <v>37</v>
      </c>
      <c r="BE87" s="55">
        <f t="shared" si="36"/>
        <v>172</v>
      </c>
      <c r="BF87" s="55">
        <f t="shared" si="37"/>
        <v>143</v>
      </c>
      <c r="BG87" s="55">
        <f t="shared" si="38"/>
        <v>315</v>
      </c>
      <c r="BH87" s="54">
        <v>7017</v>
      </c>
      <c r="BI87" s="54">
        <v>12</v>
      </c>
      <c r="BJ87" s="36">
        <f t="shared" si="39"/>
        <v>7029</v>
      </c>
      <c r="BK87" s="54">
        <v>812</v>
      </c>
      <c r="BL87" s="54">
        <v>1</v>
      </c>
      <c r="BM87" s="36">
        <f t="shared" si="40"/>
        <v>813</v>
      </c>
      <c r="BN87" s="54">
        <v>372</v>
      </c>
      <c r="BO87" s="54">
        <v>2</v>
      </c>
      <c r="BP87" s="36">
        <f t="shared" si="41"/>
        <v>374</v>
      </c>
      <c r="BQ87" s="36">
        <f t="shared" si="42"/>
        <v>8201</v>
      </c>
      <c r="BR87" s="36">
        <f t="shared" si="43"/>
        <v>15</v>
      </c>
      <c r="BS87" s="36">
        <f t="shared" si="44"/>
        <v>8216</v>
      </c>
      <c r="BT87" s="90">
        <f t="shared" si="45"/>
        <v>39</v>
      </c>
      <c r="BU87" s="90">
        <f t="shared" si="46"/>
        <v>6</v>
      </c>
      <c r="BV87" s="91">
        <f t="shared" si="47"/>
        <v>45</v>
      </c>
      <c r="BW87" s="36"/>
      <c r="BX87" s="84">
        <f t="shared" si="48"/>
        <v>2.5443853895736842E-3</v>
      </c>
      <c r="BY87" s="83">
        <f t="shared" si="49"/>
        <v>-0.89655172413793105</v>
      </c>
      <c r="BZ87" s="83">
        <f t="shared" si="50"/>
        <v>-2.2811731078936481E-3</v>
      </c>
      <c r="CA87" s="71">
        <f t="shared" si="51"/>
        <v>7.0855201451236499E-2</v>
      </c>
      <c r="CB87" s="70">
        <v>17685.999999999931</v>
      </c>
      <c r="CC87" s="70">
        <v>58</v>
      </c>
      <c r="CD87" s="74">
        <v>3</v>
      </c>
    </row>
    <row r="88" spans="1:82" x14ac:dyDescent="0.25">
      <c r="A88" t="s">
        <v>5</v>
      </c>
      <c r="B88" t="s">
        <v>2152</v>
      </c>
      <c r="C88" t="s">
        <v>610</v>
      </c>
      <c r="D88" t="s">
        <v>1687</v>
      </c>
      <c r="E88" s="36">
        <v>50206</v>
      </c>
      <c r="F88" s="36">
        <v>1885</v>
      </c>
      <c r="G88" s="36">
        <v>1578</v>
      </c>
      <c r="H88" s="36">
        <v>53669</v>
      </c>
      <c r="I88" s="36">
        <v>2345</v>
      </c>
      <c r="J88" s="36">
        <f>H88+I88</f>
        <v>56014</v>
      </c>
      <c r="K88" s="36">
        <v>79</v>
      </c>
      <c r="L88" s="36">
        <v>5</v>
      </c>
      <c r="M88" s="36">
        <v>6</v>
      </c>
      <c r="N88" s="36">
        <v>90</v>
      </c>
      <c r="O88" s="54">
        <v>36</v>
      </c>
      <c r="P88" s="54">
        <v>2</v>
      </c>
      <c r="Q88" s="54">
        <v>0</v>
      </c>
      <c r="R88" s="54">
        <v>38</v>
      </c>
      <c r="S88" s="55">
        <v>2</v>
      </c>
      <c r="T88" s="55">
        <v>0</v>
      </c>
      <c r="U88" s="55">
        <v>1</v>
      </c>
      <c r="V88" s="55">
        <v>3</v>
      </c>
      <c r="W88" s="54">
        <v>353</v>
      </c>
      <c r="X88" s="54">
        <v>12</v>
      </c>
      <c r="Y88" s="54">
        <v>9</v>
      </c>
      <c r="Z88" s="54">
        <v>374</v>
      </c>
      <c r="AA88" s="36"/>
      <c r="AB88" s="36"/>
      <c r="AC88" s="36"/>
      <c r="AD88" s="36"/>
      <c r="AE88" s="36"/>
      <c r="AF88" s="36"/>
      <c r="AG88" s="55"/>
      <c r="AH88" s="55"/>
      <c r="AI88" s="55"/>
      <c r="AJ88" s="54">
        <v>6023</v>
      </c>
      <c r="AK88" s="54">
        <v>1272</v>
      </c>
      <c r="AL88" s="36">
        <f t="shared" si="27"/>
        <v>7295</v>
      </c>
      <c r="AM88" s="54">
        <v>487</v>
      </c>
      <c r="AN88" s="54">
        <v>60</v>
      </c>
      <c r="AO88" s="36">
        <f t="shared" si="28"/>
        <v>547</v>
      </c>
      <c r="AP88" s="54">
        <v>563</v>
      </c>
      <c r="AQ88" s="54">
        <v>105</v>
      </c>
      <c r="AR88" s="36">
        <f t="shared" si="29"/>
        <v>668</v>
      </c>
      <c r="AS88" s="36">
        <f t="shared" si="30"/>
        <v>7073</v>
      </c>
      <c r="AT88" s="36">
        <f t="shared" si="31"/>
        <v>1437</v>
      </c>
      <c r="AU88" s="36">
        <f t="shared" si="32"/>
        <v>8510</v>
      </c>
      <c r="AV88" s="55">
        <v>637</v>
      </c>
      <c r="AW88" s="55">
        <v>534</v>
      </c>
      <c r="AX88" s="55">
        <f t="shared" si="33"/>
        <v>1171</v>
      </c>
      <c r="AY88" s="55">
        <v>116</v>
      </c>
      <c r="AZ88" s="55">
        <v>61</v>
      </c>
      <c r="BA88" s="55">
        <f t="shared" si="34"/>
        <v>177</v>
      </c>
      <c r="BB88" s="55">
        <v>152</v>
      </c>
      <c r="BC88" s="55">
        <v>58</v>
      </c>
      <c r="BD88" s="55">
        <f t="shared" si="35"/>
        <v>210</v>
      </c>
      <c r="BE88" s="55">
        <f t="shared" si="36"/>
        <v>905</v>
      </c>
      <c r="BF88" s="55">
        <f t="shared" si="37"/>
        <v>653</v>
      </c>
      <c r="BG88" s="55">
        <f t="shared" si="38"/>
        <v>1558</v>
      </c>
      <c r="BH88" s="54">
        <v>39404</v>
      </c>
      <c r="BI88" s="54">
        <v>232</v>
      </c>
      <c r="BJ88" s="36">
        <f t="shared" si="39"/>
        <v>39636</v>
      </c>
      <c r="BK88" s="54">
        <v>1086</v>
      </c>
      <c r="BL88" s="54">
        <v>12</v>
      </c>
      <c r="BM88" s="36">
        <f t="shared" si="40"/>
        <v>1098</v>
      </c>
      <c r="BN88" s="54">
        <v>652</v>
      </c>
      <c r="BO88" s="54">
        <v>6</v>
      </c>
      <c r="BP88" s="36">
        <f t="shared" si="41"/>
        <v>658</v>
      </c>
      <c r="BQ88" s="36">
        <f t="shared" si="42"/>
        <v>41142</v>
      </c>
      <c r="BR88" s="36">
        <f t="shared" si="43"/>
        <v>250</v>
      </c>
      <c r="BS88" s="36">
        <f t="shared" si="44"/>
        <v>41392</v>
      </c>
      <c r="BT88" s="90">
        <f t="shared" si="45"/>
        <v>1634</v>
      </c>
      <c r="BU88" s="90">
        <f t="shared" si="46"/>
        <v>44</v>
      </c>
      <c r="BV88" s="91">
        <f t="shared" si="47"/>
        <v>1678</v>
      </c>
      <c r="BW88" s="36"/>
      <c r="BX88" s="84">
        <f t="shared" si="48"/>
        <v>2.555472640604296E-2</v>
      </c>
      <c r="BY88" s="83">
        <f t="shared" si="49"/>
        <v>-0.11798727588201273</v>
      </c>
      <c r="BZ88" s="83">
        <f t="shared" si="50"/>
        <v>-3.0151325545591462E-3</v>
      </c>
      <c r="CA88" s="71">
        <f t="shared" si="51"/>
        <v>9.0377509443080335E-3</v>
      </c>
      <c r="CB88" s="70">
        <v>65663.000000000044</v>
      </c>
      <c r="CC88" s="70">
        <v>1729</v>
      </c>
      <c r="CD88" s="74">
        <v>3</v>
      </c>
    </row>
    <row r="89" spans="1:82" x14ac:dyDescent="0.25">
      <c r="A89" t="s">
        <v>5</v>
      </c>
      <c r="B89" t="s">
        <v>2152</v>
      </c>
      <c r="C89" t="s">
        <v>611</v>
      </c>
      <c r="D89" t="s">
        <v>1688</v>
      </c>
      <c r="E89" s="36">
        <v>26745</v>
      </c>
      <c r="F89" s="36">
        <v>524</v>
      </c>
      <c r="G89" s="36">
        <v>313</v>
      </c>
      <c r="H89" s="36">
        <v>27582</v>
      </c>
      <c r="I89" s="36">
        <v>7</v>
      </c>
      <c r="J89" s="36">
        <f>H89+I89</f>
        <v>27589</v>
      </c>
      <c r="K89" s="36">
        <v>34</v>
      </c>
      <c r="L89" s="36">
        <v>2</v>
      </c>
      <c r="M89" s="36">
        <v>1</v>
      </c>
      <c r="N89" s="36">
        <v>37</v>
      </c>
      <c r="O89" s="54">
        <v>4</v>
      </c>
      <c r="P89" s="54">
        <v>0</v>
      </c>
      <c r="Q89" s="54">
        <v>0</v>
      </c>
      <c r="R89" s="54">
        <v>4</v>
      </c>
      <c r="S89" s="55"/>
      <c r="T89" s="55"/>
      <c r="U89" s="55"/>
      <c r="V89" s="55"/>
      <c r="W89" s="54">
        <v>89</v>
      </c>
      <c r="X89" s="54">
        <v>0</v>
      </c>
      <c r="Y89" s="54">
        <v>0</v>
      </c>
      <c r="Z89" s="54">
        <v>89</v>
      </c>
      <c r="AA89" s="36"/>
      <c r="AB89" s="36"/>
      <c r="AC89" s="36"/>
      <c r="AD89" s="36"/>
      <c r="AE89" s="36"/>
      <c r="AF89" s="36"/>
      <c r="AG89" s="55"/>
      <c r="AH89" s="55"/>
      <c r="AI89" s="55"/>
      <c r="AJ89" s="54">
        <v>2492</v>
      </c>
      <c r="AK89" s="54">
        <v>592</v>
      </c>
      <c r="AL89" s="36">
        <f t="shared" si="27"/>
        <v>3084</v>
      </c>
      <c r="AM89" s="54">
        <v>104</v>
      </c>
      <c r="AN89" s="54">
        <v>17</v>
      </c>
      <c r="AO89" s="36">
        <f t="shared" si="28"/>
        <v>121</v>
      </c>
      <c r="AP89" s="54">
        <v>81</v>
      </c>
      <c r="AQ89" s="54">
        <v>26</v>
      </c>
      <c r="AR89" s="36">
        <f t="shared" si="29"/>
        <v>107</v>
      </c>
      <c r="AS89" s="36">
        <f t="shared" si="30"/>
        <v>2677</v>
      </c>
      <c r="AT89" s="36">
        <f t="shared" si="31"/>
        <v>635</v>
      </c>
      <c r="AU89" s="36">
        <f t="shared" si="32"/>
        <v>3312</v>
      </c>
      <c r="AV89" s="55">
        <v>427</v>
      </c>
      <c r="AW89" s="55">
        <v>273</v>
      </c>
      <c r="AX89" s="55">
        <f t="shared" si="33"/>
        <v>700</v>
      </c>
      <c r="AY89" s="55">
        <v>32</v>
      </c>
      <c r="AZ89" s="55">
        <v>17</v>
      </c>
      <c r="BA89" s="55">
        <f t="shared" si="34"/>
        <v>49</v>
      </c>
      <c r="BB89" s="55">
        <v>39</v>
      </c>
      <c r="BC89" s="55">
        <v>11</v>
      </c>
      <c r="BD89" s="55">
        <f t="shared" si="35"/>
        <v>50</v>
      </c>
      <c r="BE89" s="55">
        <f t="shared" si="36"/>
        <v>498</v>
      </c>
      <c r="BF89" s="55">
        <f t="shared" si="37"/>
        <v>301</v>
      </c>
      <c r="BG89" s="55">
        <f t="shared" si="38"/>
        <v>799</v>
      </c>
      <c r="BH89" s="54">
        <v>21796</v>
      </c>
      <c r="BI89" s="54">
        <v>352</v>
      </c>
      <c r="BJ89" s="36">
        <f t="shared" si="39"/>
        <v>22148</v>
      </c>
      <c r="BK89" s="54">
        <v>343</v>
      </c>
      <c r="BL89" s="54">
        <v>7</v>
      </c>
      <c r="BM89" s="36">
        <f t="shared" si="40"/>
        <v>350</v>
      </c>
      <c r="BN89" s="54">
        <v>146</v>
      </c>
      <c r="BO89" s="54">
        <v>2</v>
      </c>
      <c r="BP89" s="36">
        <f t="shared" si="41"/>
        <v>148</v>
      </c>
      <c r="BQ89" s="36">
        <f t="shared" si="42"/>
        <v>22285</v>
      </c>
      <c r="BR89" s="36">
        <f t="shared" si="43"/>
        <v>361</v>
      </c>
      <c r="BS89" s="36">
        <f t="shared" si="44"/>
        <v>22646</v>
      </c>
      <c r="BT89" s="90">
        <f t="shared" si="45"/>
        <v>686</v>
      </c>
      <c r="BU89" s="90">
        <f t="shared" si="46"/>
        <v>2</v>
      </c>
      <c r="BV89" s="91">
        <f t="shared" si="47"/>
        <v>688</v>
      </c>
      <c r="BW89" s="36"/>
      <c r="BX89" s="84">
        <f t="shared" si="48"/>
        <v>2.4646247537166429E-2</v>
      </c>
      <c r="BY89" s="83">
        <f t="shared" si="49"/>
        <v>0.31347962382445144</v>
      </c>
      <c r="BZ89" s="83">
        <f t="shared" si="50"/>
        <v>7.7260964066352446E-3</v>
      </c>
      <c r="CA89" s="71">
        <f t="shared" si="51"/>
        <v>0.91371360559658377</v>
      </c>
      <c r="CB89" s="70">
        <v>27914.999999999964</v>
      </c>
      <c r="CC89" s="70">
        <v>638</v>
      </c>
      <c r="CD89" s="80">
        <v>4</v>
      </c>
    </row>
    <row r="90" spans="1:82" x14ac:dyDescent="0.25">
      <c r="A90" t="s">
        <v>5</v>
      </c>
      <c r="B90" t="s">
        <v>2152</v>
      </c>
      <c r="C90" t="s">
        <v>612</v>
      </c>
      <c r="D90" t="s">
        <v>1689</v>
      </c>
      <c r="E90" s="36">
        <v>1828</v>
      </c>
      <c r="F90" s="36">
        <v>382</v>
      </c>
      <c r="G90" s="36">
        <v>643</v>
      </c>
      <c r="H90" s="36">
        <v>2853</v>
      </c>
      <c r="I90" s="36">
        <v>2</v>
      </c>
      <c r="J90" s="36">
        <f>H90+I90</f>
        <v>2855</v>
      </c>
      <c r="K90" s="36">
        <v>2</v>
      </c>
      <c r="L90" s="36">
        <v>0</v>
      </c>
      <c r="M90" s="36">
        <v>1</v>
      </c>
      <c r="N90" s="36">
        <v>3</v>
      </c>
      <c r="O90" s="54">
        <v>2</v>
      </c>
      <c r="P90" s="54">
        <v>0</v>
      </c>
      <c r="Q90" s="54">
        <v>0</v>
      </c>
      <c r="R90" s="54">
        <v>2</v>
      </c>
      <c r="S90" s="55"/>
      <c r="T90" s="55"/>
      <c r="U90" s="55"/>
      <c r="V90" s="55"/>
      <c r="W90" s="54"/>
      <c r="X90" s="54"/>
      <c r="Y90" s="54"/>
      <c r="Z90" s="54"/>
      <c r="AA90" s="36"/>
      <c r="AB90" s="36"/>
      <c r="AC90" s="36"/>
      <c r="AD90" s="36"/>
      <c r="AE90" s="36"/>
      <c r="AF90" s="36"/>
      <c r="AG90" s="55"/>
      <c r="AH90" s="55"/>
      <c r="AI90" s="55"/>
      <c r="AJ90" s="54">
        <v>429</v>
      </c>
      <c r="AK90" s="54">
        <v>40</v>
      </c>
      <c r="AL90" s="36">
        <f t="shared" si="27"/>
        <v>469</v>
      </c>
      <c r="AM90" s="54">
        <v>130</v>
      </c>
      <c r="AN90" s="54">
        <v>11</v>
      </c>
      <c r="AO90" s="36">
        <f t="shared" si="28"/>
        <v>141</v>
      </c>
      <c r="AP90" s="54">
        <v>260</v>
      </c>
      <c r="AQ90" s="54">
        <v>45</v>
      </c>
      <c r="AR90" s="36">
        <f t="shared" si="29"/>
        <v>305</v>
      </c>
      <c r="AS90" s="36">
        <f t="shared" si="30"/>
        <v>819</v>
      </c>
      <c r="AT90" s="36">
        <f t="shared" si="31"/>
        <v>96</v>
      </c>
      <c r="AU90" s="36">
        <f t="shared" si="32"/>
        <v>915</v>
      </c>
      <c r="AV90" s="55">
        <v>23</v>
      </c>
      <c r="AW90" s="55">
        <v>29</v>
      </c>
      <c r="AX90" s="55">
        <f t="shared" si="33"/>
        <v>52</v>
      </c>
      <c r="AY90" s="55">
        <v>14</v>
      </c>
      <c r="AZ90" s="55">
        <v>6</v>
      </c>
      <c r="BA90" s="55">
        <f t="shared" si="34"/>
        <v>20</v>
      </c>
      <c r="BB90" s="55">
        <v>31</v>
      </c>
      <c r="BC90" s="55">
        <v>15</v>
      </c>
      <c r="BD90" s="55">
        <f t="shared" si="35"/>
        <v>46</v>
      </c>
      <c r="BE90" s="55">
        <f t="shared" si="36"/>
        <v>68</v>
      </c>
      <c r="BF90" s="55">
        <f t="shared" si="37"/>
        <v>50</v>
      </c>
      <c r="BG90" s="55">
        <f t="shared" si="38"/>
        <v>118</v>
      </c>
      <c r="BH90" s="54">
        <v>1281</v>
      </c>
      <c r="BI90" s="54">
        <v>7</v>
      </c>
      <c r="BJ90" s="36">
        <f t="shared" si="39"/>
        <v>1288</v>
      </c>
      <c r="BK90" s="54">
        <v>218</v>
      </c>
      <c r="BL90" s="54">
        <v>0</v>
      </c>
      <c r="BM90" s="36">
        <f t="shared" si="40"/>
        <v>218</v>
      </c>
      <c r="BN90" s="54">
        <v>282</v>
      </c>
      <c r="BO90" s="54">
        <v>3</v>
      </c>
      <c r="BP90" s="36">
        <f t="shared" si="41"/>
        <v>285</v>
      </c>
      <c r="BQ90" s="36">
        <f t="shared" si="42"/>
        <v>1781</v>
      </c>
      <c r="BR90" s="36">
        <f t="shared" si="43"/>
        <v>10</v>
      </c>
      <c r="BS90" s="36">
        <f t="shared" si="44"/>
        <v>1791</v>
      </c>
      <c r="BT90" s="90">
        <f t="shared" si="45"/>
        <v>15</v>
      </c>
      <c r="BU90" s="90">
        <f t="shared" si="46"/>
        <v>3</v>
      </c>
      <c r="BV90" s="91">
        <f t="shared" si="47"/>
        <v>18</v>
      </c>
      <c r="BW90" s="36"/>
      <c r="BX90" s="84">
        <f t="shared" si="48"/>
        <v>5.4380664652568227E-3</v>
      </c>
      <c r="BY90" s="83">
        <f t="shared" si="49"/>
        <v>1.1428571428571428</v>
      </c>
      <c r="BZ90" s="83">
        <f t="shared" si="50"/>
        <v>6.2149331031506544E-3</v>
      </c>
      <c r="CA90" s="71">
        <f t="shared" si="51"/>
        <v>0.78643646086406327</v>
      </c>
      <c r="CB90" s="70">
        <v>3309.9999999999845</v>
      </c>
      <c r="CC90" s="70">
        <v>14</v>
      </c>
      <c r="CD90" s="80">
        <v>4</v>
      </c>
    </row>
    <row r="91" spans="1:82" x14ac:dyDescent="0.25">
      <c r="A91" t="s">
        <v>5</v>
      </c>
      <c r="B91" t="s">
        <v>2152</v>
      </c>
      <c r="C91" t="s">
        <v>614</v>
      </c>
      <c r="D91" t="s">
        <v>1691</v>
      </c>
      <c r="E91" s="36">
        <v>8960</v>
      </c>
      <c r="F91" s="36">
        <v>2783</v>
      </c>
      <c r="G91" s="36">
        <v>7158</v>
      </c>
      <c r="H91" s="36">
        <v>18901</v>
      </c>
      <c r="I91" s="36"/>
      <c r="J91" s="36"/>
      <c r="K91" s="36">
        <v>19</v>
      </c>
      <c r="L91" s="36">
        <v>8</v>
      </c>
      <c r="M91" s="36">
        <v>10</v>
      </c>
      <c r="N91" s="36">
        <v>37</v>
      </c>
      <c r="O91" s="54">
        <v>16</v>
      </c>
      <c r="P91" s="54">
        <v>0</v>
      </c>
      <c r="Q91" s="54">
        <v>3</v>
      </c>
      <c r="R91" s="54">
        <v>19</v>
      </c>
      <c r="S91" s="55">
        <v>1</v>
      </c>
      <c r="T91" s="55">
        <v>0</v>
      </c>
      <c r="U91" s="55">
        <v>0</v>
      </c>
      <c r="V91" s="55">
        <v>1</v>
      </c>
      <c r="W91" s="54">
        <v>38</v>
      </c>
      <c r="X91" s="54">
        <v>8</v>
      </c>
      <c r="Y91" s="54">
        <v>24</v>
      </c>
      <c r="Z91" s="54">
        <v>70</v>
      </c>
      <c r="AA91" s="36"/>
      <c r="AB91" s="36"/>
      <c r="AC91" s="36"/>
      <c r="AD91" s="36"/>
      <c r="AE91" s="36"/>
      <c r="AF91" s="36"/>
      <c r="AG91" s="55"/>
      <c r="AH91" s="55"/>
      <c r="AI91" s="55"/>
      <c r="AJ91" s="54">
        <v>2130</v>
      </c>
      <c r="AK91" s="54">
        <v>339</v>
      </c>
      <c r="AL91" s="36">
        <f t="shared" si="27"/>
        <v>2469</v>
      </c>
      <c r="AM91" s="54">
        <v>922</v>
      </c>
      <c r="AN91" s="54">
        <v>110</v>
      </c>
      <c r="AO91" s="36">
        <f t="shared" si="28"/>
        <v>1032</v>
      </c>
      <c r="AP91" s="54">
        <v>3235</v>
      </c>
      <c r="AQ91" s="54">
        <v>470</v>
      </c>
      <c r="AR91" s="36">
        <f t="shared" si="29"/>
        <v>3705</v>
      </c>
      <c r="AS91" s="36">
        <f t="shared" si="30"/>
        <v>6287</v>
      </c>
      <c r="AT91" s="36">
        <f t="shared" si="31"/>
        <v>919</v>
      </c>
      <c r="AU91" s="36">
        <f t="shared" si="32"/>
        <v>7206</v>
      </c>
      <c r="AV91" s="55">
        <v>92</v>
      </c>
      <c r="AW91" s="55">
        <v>83</v>
      </c>
      <c r="AX91" s="55">
        <f t="shared" si="33"/>
        <v>175</v>
      </c>
      <c r="AY91" s="55">
        <v>59</v>
      </c>
      <c r="AZ91" s="55">
        <v>26</v>
      </c>
      <c r="BA91" s="55">
        <f t="shared" si="34"/>
        <v>85</v>
      </c>
      <c r="BB91" s="55">
        <v>220</v>
      </c>
      <c r="BC91" s="55">
        <v>120</v>
      </c>
      <c r="BD91" s="55">
        <f t="shared" si="35"/>
        <v>340</v>
      </c>
      <c r="BE91" s="55">
        <f t="shared" si="36"/>
        <v>371</v>
      </c>
      <c r="BF91" s="55">
        <f t="shared" si="37"/>
        <v>229</v>
      </c>
      <c r="BG91" s="55">
        <f t="shared" si="38"/>
        <v>600</v>
      </c>
      <c r="BH91" s="54">
        <v>6138</v>
      </c>
      <c r="BI91" s="54">
        <v>21</v>
      </c>
      <c r="BJ91" s="36">
        <f t="shared" si="39"/>
        <v>6159</v>
      </c>
      <c r="BK91" s="54">
        <v>1603</v>
      </c>
      <c r="BL91" s="54">
        <v>5</v>
      </c>
      <c r="BM91" s="36">
        <f t="shared" si="40"/>
        <v>1608</v>
      </c>
      <c r="BN91" s="54">
        <v>2995</v>
      </c>
      <c r="BO91" s="54">
        <v>14</v>
      </c>
      <c r="BP91" s="36">
        <f t="shared" si="41"/>
        <v>3009</v>
      </c>
      <c r="BQ91" s="36">
        <f t="shared" si="42"/>
        <v>10736</v>
      </c>
      <c r="BR91" s="36">
        <f t="shared" si="43"/>
        <v>40</v>
      </c>
      <c r="BS91" s="36">
        <f t="shared" si="44"/>
        <v>10776</v>
      </c>
      <c r="BT91" s="90">
        <f t="shared" si="45"/>
        <v>83</v>
      </c>
      <c r="BU91" s="90">
        <f t="shared" si="46"/>
        <v>42</v>
      </c>
      <c r="BV91" s="91">
        <f t="shared" si="47"/>
        <v>125</v>
      </c>
      <c r="BW91" s="36"/>
      <c r="BX91" s="84">
        <f t="shared" si="48"/>
        <v>7.910391089735477E-3</v>
      </c>
      <c r="BY91" s="83">
        <f t="shared" si="49"/>
        <v>0.38596491228070173</v>
      </c>
      <c r="BZ91" s="83">
        <f t="shared" si="50"/>
        <v>3.0531334030557979E-3</v>
      </c>
      <c r="CA91" s="71">
        <f t="shared" si="51"/>
        <v>0.52013510407736707</v>
      </c>
      <c r="CB91" s="70">
        <v>15802</v>
      </c>
      <c r="CC91" s="70">
        <v>114</v>
      </c>
      <c r="CD91" s="80">
        <v>4</v>
      </c>
    </row>
    <row r="92" spans="1:82" x14ac:dyDescent="0.25">
      <c r="A92" t="s">
        <v>5</v>
      </c>
      <c r="B92" t="s">
        <v>2152</v>
      </c>
      <c r="C92" t="s">
        <v>615</v>
      </c>
      <c r="D92" t="s">
        <v>1692</v>
      </c>
      <c r="E92" s="36">
        <v>6707</v>
      </c>
      <c r="F92" s="36">
        <v>594</v>
      </c>
      <c r="G92" s="36">
        <v>472</v>
      </c>
      <c r="H92" s="36">
        <v>7773</v>
      </c>
      <c r="I92" s="36">
        <v>1</v>
      </c>
      <c r="J92" s="36">
        <f>H92+I92</f>
        <v>7774</v>
      </c>
      <c r="K92" s="36">
        <v>8</v>
      </c>
      <c r="L92" s="36">
        <v>1</v>
      </c>
      <c r="M92" s="36">
        <v>0</v>
      </c>
      <c r="N92" s="36">
        <v>9</v>
      </c>
      <c r="O92" s="54">
        <v>12</v>
      </c>
      <c r="P92" s="54">
        <v>0</v>
      </c>
      <c r="Q92" s="54">
        <v>0</v>
      </c>
      <c r="R92" s="54">
        <v>12</v>
      </c>
      <c r="S92" s="55"/>
      <c r="T92" s="55"/>
      <c r="U92" s="55"/>
      <c r="V92" s="55"/>
      <c r="W92" s="54">
        <v>11</v>
      </c>
      <c r="X92" s="54">
        <v>2</v>
      </c>
      <c r="Y92" s="54">
        <v>2</v>
      </c>
      <c r="Z92" s="54">
        <v>15</v>
      </c>
      <c r="AA92" s="36"/>
      <c r="AB92" s="36"/>
      <c r="AC92" s="36"/>
      <c r="AD92" s="36"/>
      <c r="AE92" s="36"/>
      <c r="AF92" s="36"/>
      <c r="AG92" s="55"/>
      <c r="AH92" s="55"/>
      <c r="AI92" s="55"/>
      <c r="AJ92" s="54">
        <v>730</v>
      </c>
      <c r="AK92" s="54">
        <v>91</v>
      </c>
      <c r="AL92" s="36">
        <f t="shared" si="27"/>
        <v>821</v>
      </c>
      <c r="AM92" s="54">
        <v>142</v>
      </c>
      <c r="AN92" s="54">
        <v>8</v>
      </c>
      <c r="AO92" s="36">
        <f t="shared" si="28"/>
        <v>150</v>
      </c>
      <c r="AP92" s="54">
        <v>131</v>
      </c>
      <c r="AQ92" s="54">
        <v>11</v>
      </c>
      <c r="AR92" s="36">
        <f t="shared" si="29"/>
        <v>142</v>
      </c>
      <c r="AS92" s="36">
        <f t="shared" si="30"/>
        <v>1003</v>
      </c>
      <c r="AT92" s="36">
        <f t="shared" si="31"/>
        <v>110</v>
      </c>
      <c r="AU92" s="36">
        <f t="shared" si="32"/>
        <v>1113</v>
      </c>
      <c r="AV92" s="55">
        <v>105</v>
      </c>
      <c r="AW92" s="55">
        <v>87</v>
      </c>
      <c r="AX92" s="55">
        <f t="shared" si="33"/>
        <v>192</v>
      </c>
      <c r="AY92" s="55">
        <v>47</v>
      </c>
      <c r="AZ92" s="55">
        <v>18</v>
      </c>
      <c r="BA92" s="55">
        <f t="shared" si="34"/>
        <v>65</v>
      </c>
      <c r="BB92" s="55">
        <v>51</v>
      </c>
      <c r="BC92" s="55">
        <v>16</v>
      </c>
      <c r="BD92" s="55">
        <f t="shared" si="35"/>
        <v>67</v>
      </c>
      <c r="BE92" s="55">
        <f t="shared" si="36"/>
        <v>203</v>
      </c>
      <c r="BF92" s="55">
        <f t="shared" si="37"/>
        <v>121</v>
      </c>
      <c r="BG92" s="55">
        <f t="shared" si="38"/>
        <v>324</v>
      </c>
      <c r="BH92" s="54">
        <v>5587</v>
      </c>
      <c r="BI92" s="54">
        <v>10</v>
      </c>
      <c r="BJ92" s="36">
        <f t="shared" si="39"/>
        <v>5597</v>
      </c>
      <c r="BK92" s="54">
        <v>374</v>
      </c>
      <c r="BL92" s="54">
        <v>1</v>
      </c>
      <c r="BM92" s="36">
        <f t="shared" si="40"/>
        <v>375</v>
      </c>
      <c r="BN92" s="54">
        <v>258</v>
      </c>
      <c r="BO92" s="54">
        <v>0</v>
      </c>
      <c r="BP92" s="36">
        <f t="shared" si="41"/>
        <v>258</v>
      </c>
      <c r="BQ92" s="36">
        <f t="shared" si="42"/>
        <v>6219</v>
      </c>
      <c r="BR92" s="36">
        <f t="shared" si="43"/>
        <v>11</v>
      </c>
      <c r="BS92" s="36">
        <f t="shared" si="44"/>
        <v>6230</v>
      </c>
      <c r="BT92" s="90">
        <f t="shared" si="45"/>
        <v>66</v>
      </c>
      <c r="BU92" s="90">
        <f t="shared" si="46"/>
        <v>1</v>
      </c>
      <c r="BV92" s="91">
        <f t="shared" si="47"/>
        <v>67</v>
      </c>
      <c r="BW92" s="36"/>
      <c r="BX92" s="84">
        <f t="shared" si="48"/>
        <v>5.9826770247343375E-3</v>
      </c>
      <c r="BY92" s="83">
        <f t="shared" si="49"/>
        <v>-0.60759493670886078</v>
      </c>
      <c r="BZ92" s="83">
        <f t="shared" si="50"/>
        <v>-3.6350442681930151E-3</v>
      </c>
      <c r="CA92" s="71">
        <f t="shared" si="51"/>
        <v>-4.3174073360600543E-2</v>
      </c>
      <c r="CB92" s="70">
        <v>11199.000000000025</v>
      </c>
      <c r="CC92" s="70">
        <v>79</v>
      </c>
      <c r="CD92" s="72">
        <v>2</v>
      </c>
    </row>
    <row r="93" spans="1:82" x14ac:dyDescent="0.25">
      <c r="A93" t="s">
        <v>5</v>
      </c>
      <c r="B93" t="s">
        <v>2152</v>
      </c>
      <c r="C93" t="s">
        <v>617</v>
      </c>
      <c r="D93" t="s">
        <v>1693</v>
      </c>
      <c r="E93" s="36">
        <v>5076</v>
      </c>
      <c r="F93" s="36">
        <v>1077</v>
      </c>
      <c r="G93" s="36">
        <v>1785</v>
      </c>
      <c r="H93" s="36">
        <v>7938</v>
      </c>
      <c r="I93" s="36">
        <v>96</v>
      </c>
      <c r="J93" s="36">
        <f>H93+I93</f>
        <v>8034</v>
      </c>
      <c r="K93" s="36">
        <v>15</v>
      </c>
      <c r="L93" s="36">
        <v>5</v>
      </c>
      <c r="M93" s="36">
        <v>1</v>
      </c>
      <c r="N93" s="36">
        <v>21</v>
      </c>
      <c r="O93" s="54">
        <v>1</v>
      </c>
      <c r="P93" s="54">
        <v>0</v>
      </c>
      <c r="Q93" s="54">
        <v>0</v>
      </c>
      <c r="R93" s="54">
        <v>1</v>
      </c>
      <c r="S93" s="55">
        <v>0</v>
      </c>
      <c r="T93" s="55">
        <v>0</v>
      </c>
      <c r="U93" s="55">
        <v>1</v>
      </c>
      <c r="V93" s="55">
        <v>1</v>
      </c>
      <c r="W93" s="54">
        <v>3</v>
      </c>
      <c r="X93" s="54">
        <v>0</v>
      </c>
      <c r="Y93" s="54">
        <v>2</v>
      </c>
      <c r="Z93" s="54">
        <v>5</v>
      </c>
      <c r="AA93" s="36"/>
      <c r="AB93" s="36"/>
      <c r="AC93" s="36"/>
      <c r="AD93" s="36"/>
      <c r="AE93" s="36"/>
      <c r="AF93" s="36"/>
      <c r="AG93" s="55"/>
      <c r="AH93" s="55"/>
      <c r="AI93" s="55"/>
      <c r="AJ93" s="54">
        <v>820</v>
      </c>
      <c r="AK93" s="54">
        <v>97</v>
      </c>
      <c r="AL93" s="36">
        <f t="shared" si="27"/>
        <v>917</v>
      </c>
      <c r="AM93" s="54">
        <v>274</v>
      </c>
      <c r="AN93" s="54">
        <v>29</v>
      </c>
      <c r="AO93" s="36">
        <f t="shared" si="28"/>
        <v>303</v>
      </c>
      <c r="AP93" s="54">
        <v>667</v>
      </c>
      <c r="AQ93" s="54">
        <v>77</v>
      </c>
      <c r="AR93" s="36">
        <f t="shared" si="29"/>
        <v>744</v>
      </c>
      <c r="AS93" s="36">
        <f t="shared" si="30"/>
        <v>1761</v>
      </c>
      <c r="AT93" s="36">
        <f t="shared" si="31"/>
        <v>203</v>
      </c>
      <c r="AU93" s="36">
        <f t="shared" si="32"/>
        <v>1964</v>
      </c>
      <c r="AV93" s="55">
        <v>53</v>
      </c>
      <c r="AW93" s="55">
        <v>68</v>
      </c>
      <c r="AX93" s="55">
        <f t="shared" si="33"/>
        <v>121</v>
      </c>
      <c r="AY93" s="55">
        <v>32</v>
      </c>
      <c r="AZ93" s="55">
        <v>14</v>
      </c>
      <c r="BA93" s="55">
        <f t="shared" si="34"/>
        <v>46</v>
      </c>
      <c r="BB93" s="55">
        <v>82</v>
      </c>
      <c r="BC93" s="55">
        <v>40</v>
      </c>
      <c r="BD93" s="55">
        <f t="shared" si="35"/>
        <v>122</v>
      </c>
      <c r="BE93" s="55">
        <f t="shared" si="36"/>
        <v>167</v>
      </c>
      <c r="BF93" s="55">
        <f t="shared" si="37"/>
        <v>122</v>
      </c>
      <c r="BG93" s="55">
        <f t="shared" si="38"/>
        <v>289</v>
      </c>
      <c r="BH93" s="54">
        <v>3988</v>
      </c>
      <c r="BI93" s="54">
        <v>10</v>
      </c>
      <c r="BJ93" s="36">
        <f t="shared" si="39"/>
        <v>3998</v>
      </c>
      <c r="BK93" s="54">
        <v>719</v>
      </c>
      <c r="BL93" s="54">
        <v>3</v>
      </c>
      <c r="BM93" s="36">
        <f t="shared" si="40"/>
        <v>722</v>
      </c>
      <c r="BN93" s="54">
        <v>899</v>
      </c>
      <c r="BO93" s="54">
        <v>5</v>
      </c>
      <c r="BP93" s="36">
        <f t="shared" si="41"/>
        <v>904</v>
      </c>
      <c r="BQ93" s="36">
        <f t="shared" si="42"/>
        <v>5606</v>
      </c>
      <c r="BR93" s="36">
        <f t="shared" si="43"/>
        <v>18</v>
      </c>
      <c r="BS93" s="36">
        <f t="shared" si="44"/>
        <v>5624</v>
      </c>
      <c r="BT93" s="90">
        <f t="shared" si="45"/>
        <v>21</v>
      </c>
      <c r="BU93" s="90">
        <f t="shared" si="46"/>
        <v>1</v>
      </c>
      <c r="BV93" s="91">
        <f t="shared" si="47"/>
        <v>22</v>
      </c>
      <c r="BW93" s="36"/>
      <c r="BX93" s="84">
        <f t="shared" si="48"/>
        <v>3.2386279994111554E-3</v>
      </c>
      <c r="BY93" s="83">
        <f t="shared" si="49"/>
        <v>-1.0666666666666667</v>
      </c>
      <c r="BZ93" s="83">
        <f t="shared" si="50"/>
        <v>-3.4545365327052322E-3</v>
      </c>
      <c r="CA93" s="71">
        <f t="shared" si="51"/>
        <v>-2.7970879157802497E-2</v>
      </c>
      <c r="CB93" s="70">
        <v>6793.0000000000064</v>
      </c>
      <c r="CC93" s="70">
        <v>30</v>
      </c>
      <c r="CD93" s="74">
        <v>3</v>
      </c>
    </row>
    <row r="94" spans="1:82" x14ac:dyDescent="0.25">
      <c r="A94" t="s">
        <v>5</v>
      </c>
      <c r="B94" t="s">
        <v>2152</v>
      </c>
      <c r="C94" t="s">
        <v>618</v>
      </c>
      <c r="D94" t="s">
        <v>1694</v>
      </c>
      <c r="E94" s="36">
        <v>39204</v>
      </c>
      <c r="F94" s="36">
        <v>4179</v>
      </c>
      <c r="G94" s="36">
        <v>2577</v>
      </c>
      <c r="H94" s="36">
        <v>45960</v>
      </c>
      <c r="I94" s="36">
        <v>23</v>
      </c>
      <c r="J94" s="36">
        <f>H94+I94</f>
        <v>45983</v>
      </c>
      <c r="K94" s="36">
        <v>121</v>
      </c>
      <c r="L94" s="36">
        <v>8</v>
      </c>
      <c r="M94" s="36">
        <v>11</v>
      </c>
      <c r="N94" s="36">
        <v>140</v>
      </c>
      <c r="O94" s="54">
        <v>53</v>
      </c>
      <c r="P94" s="54">
        <v>7</v>
      </c>
      <c r="Q94" s="54">
        <v>4</v>
      </c>
      <c r="R94" s="54">
        <v>64</v>
      </c>
      <c r="S94" s="55">
        <v>1</v>
      </c>
      <c r="T94" s="55">
        <v>0</v>
      </c>
      <c r="U94" s="55">
        <v>0</v>
      </c>
      <c r="V94" s="55">
        <v>1</v>
      </c>
      <c r="W94" s="54">
        <v>74</v>
      </c>
      <c r="X94" s="54">
        <v>6</v>
      </c>
      <c r="Y94" s="54">
        <v>10</v>
      </c>
      <c r="Z94" s="54">
        <v>90</v>
      </c>
      <c r="AA94" s="36"/>
      <c r="AB94" s="36"/>
      <c r="AC94" s="36"/>
      <c r="AD94" s="36"/>
      <c r="AE94" s="36"/>
      <c r="AF94" s="36"/>
      <c r="AG94" s="55"/>
      <c r="AH94" s="55"/>
      <c r="AI94" s="55"/>
      <c r="AJ94" s="54">
        <v>12943</v>
      </c>
      <c r="AK94" s="54">
        <v>1518</v>
      </c>
      <c r="AL94" s="36">
        <f t="shared" si="27"/>
        <v>14461</v>
      </c>
      <c r="AM94" s="54">
        <v>2007</v>
      </c>
      <c r="AN94" s="54">
        <v>169</v>
      </c>
      <c r="AO94" s="36">
        <f t="shared" si="28"/>
        <v>2176</v>
      </c>
      <c r="AP94" s="54">
        <v>1471</v>
      </c>
      <c r="AQ94" s="54">
        <v>177</v>
      </c>
      <c r="AR94" s="36">
        <f t="shared" si="29"/>
        <v>1648</v>
      </c>
      <c r="AS94" s="36">
        <f t="shared" si="30"/>
        <v>16421</v>
      </c>
      <c r="AT94" s="36">
        <f t="shared" si="31"/>
        <v>1864</v>
      </c>
      <c r="AU94" s="36">
        <f t="shared" si="32"/>
        <v>18285</v>
      </c>
      <c r="AV94" s="55">
        <v>1614</v>
      </c>
      <c r="AW94" s="55">
        <v>961</v>
      </c>
      <c r="AX94" s="55">
        <f t="shared" si="33"/>
        <v>2575</v>
      </c>
      <c r="AY94" s="55">
        <v>236</v>
      </c>
      <c r="AZ94" s="55">
        <v>147</v>
      </c>
      <c r="BA94" s="55">
        <f t="shared" si="34"/>
        <v>383</v>
      </c>
      <c r="BB94" s="55">
        <v>342</v>
      </c>
      <c r="BC94" s="55">
        <v>86</v>
      </c>
      <c r="BD94" s="55">
        <f t="shared" si="35"/>
        <v>428</v>
      </c>
      <c r="BE94" s="55">
        <f t="shared" si="36"/>
        <v>2192</v>
      </c>
      <c r="BF94" s="55">
        <f t="shared" si="37"/>
        <v>1194</v>
      </c>
      <c r="BG94" s="55">
        <f t="shared" si="38"/>
        <v>3386</v>
      </c>
      <c r="BH94" s="54">
        <v>21319</v>
      </c>
      <c r="BI94" s="54">
        <v>185</v>
      </c>
      <c r="BJ94" s="36">
        <f t="shared" si="39"/>
        <v>21504</v>
      </c>
      <c r="BK94" s="54">
        <v>1552</v>
      </c>
      <c r="BL94" s="54">
        <v>11</v>
      </c>
      <c r="BM94" s="36">
        <f t="shared" si="40"/>
        <v>1563</v>
      </c>
      <c r="BN94" s="54">
        <v>441</v>
      </c>
      <c r="BO94" s="54">
        <v>8</v>
      </c>
      <c r="BP94" s="36">
        <f t="shared" si="41"/>
        <v>449</v>
      </c>
      <c r="BQ94" s="36">
        <f t="shared" si="42"/>
        <v>23312</v>
      </c>
      <c r="BR94" s="36">
        <f t="shared" si="43"/>
        <v>204</v>
      </c>
      <c r="BS94" s="36">
        <f t="shared" si="44"/>
        <v>23516</v>
      </c>
      <c r="BT94" s="90">
        <f t="shared" si="45"/>
        <v>415</v>
      </c>
      <c r="BU94" s="90">
        <f t="shared" si="46"/>
        <v>36</v>
      </c>
      <c r="BV94" s="91">
        <f t="shared" si="47"/>
        <v>451</v>
      </c>
      <c r="BW94" s="36"/>
      <c r="BX94" s="84">
        <f t="shared" si="48"/>
        <v>9.2888184046300247E-3</v>
      </c>
      <c r="BY94" s="83">
        <f t="shared" si="49"/>
        <v>-0.15351812366737741</v>
      </c>
      <c r="BZ94" s="83">
        <f t="shared" si="50"/>
        <v>-1.4260019725658034E-3</v>
      </c>
      <c r="CA94" s="71">
        <f t="shared" si="51"/>
        <v>0.1428816595522327</v>
      </c>
      <c r="CB94" s="70">
        <v>48552.999999999825</v>
      </c>
      <c r="CC94" s="70">
        <v>469</v>
      </c>
      <c r="CD94" s="74">
        <v>3</v>
      </c>
    </row>
    <row r="95" spans="1:82" x14ac:dyDescent="0.25">
      <c r="A95" t="s">
        <v>5</v>
      </c>
      <c r="B95" t="s">
        <v>2152</v>
      </c>
      <c r="C95" t="s">
        <v>619</v>
      </c>
      <c r="D95" t="s">
        <v>1695</v>
      </c>
      <c r="E95" s="36">
        <v>9562</v>
      </c>
      <c r="F95" s="36">
        <v>2130</v>
      </c>
      <c r="G95" s="36">
        <v>2082</v>
      </c>
      <c r="H95" s="36">
        <v>13774</v>
      </c>
      <c r="I95" s="36">
        <v>3</v>
      </c>
      <c r="J95" s="36">
        <f>H95+I95</f>
        <v>13777</v>
      </c>
      <c r="K95" s="36">
        <v>11</v>
      </c>
      <c r="L95" s="36">
        <v>2</v>
      </c>
      <c r="M95" s="36">
        <v>4</v>
      </c>
      <c r="N95" s="36">
        <v>17</v>
      </c>
      <c r="O95" s="54">
        <v>3</v>
      </c>
      <c r="P95" s="54">
        <v>0</v>
      </c>
      <c r="Q95" s="54">
        <v>0</v>
      </c>
      <c r="R95" s="54">
        <v>3</v>
      </c>
      <c r="S95" s="55">
        <v>1</v>
      </c>
      <c r="T95" s="55">
        <v>0</v>
      </c>
      <c r="U95" s="55">
        <v>1</v>
      </c>
      <c r="V95" s="55">
        <v>2</v>
      </c>
      <c r="W95" s="54">
        <v>24</v>
      </c>
      <c r="X95" s="54">
        <v>6</v>
      </c>
      <c r="Y95" s="54">
        <v>2</v>
      </c>
      <c r="Z95" s="54">
        <v>32</v>
      </c>
      <c r="AA95" s="36"/>
      <c r="AB95" s="36"/>
      <c r="AC95" s="36"/>
      <c r="AD95" s="36"/>
      <c r="AE95" s="36"/>
      <c r="AF95" s="36"/>
      <c r="AG95" s="55"/>
      <c r="AH95" s="55"/>
      <c r="AI95" s="55"/>
      <c r="AJ95" s="54">
        <v>2950</v>
      </c>
      <c r="AK95" s="54">
        <v>454</v>
      </c>
      <c r="AL95" s="36">
        <f t="shared" si="27"/>
        <v>3404</v>
      </c>
      <c r="AM95" s="54">
        <v>940</v>
      </c>
      <c r="AN95" s="54">
        <v>128</v>
      </c>
      <c r="AO95" s="36">
        <f t="shared" si="28"/>
        <v>1068</v>
      </c>
      <c r="AP95" s="54">
        <v>1306</v>
      </c>
      <c r="AQ95" s="54">
        <v>175</v>
      </c>
      <c r="AR95" s="36">
        <f t="shared" si="29"/>
        <v>1481</v>
      </c>
      <c r="AS95" s="36">
        <f t="shared" si="30"/>
        <v>5196</v>
      </c>
      <c r="AT95" s="36">
        <f t="shared" si="31"/>
        <v>757</v>
      </c>
      <c r="AU95" s="36">
        <f t="shared" si="32"/>
        <v>5953</v>
      </c>
      <c r="AV95" s="55">
        <v>150</v>
      </c>
      <c r="AW95" s="55">
        <v>125</v>
      </c>
      <c r="AX95" s="55">
        <f t="shared" si="33"/>
        <v>275</v>
      </c>
      <c r="AY95" s="55">
        <v>83</v>
      </c>
      <c r="AZ95" s="55">
        <v>46</v>
      </c>
      <c r="BA95" s="55">
        <f t="shared" si="34"/>
        <v>129</v>
      </c>
      <c r="BB95" s="55">
        <v>129</v>
      </c>
      <c r="BC95" s="55">
        <v>36</v>
      </c>
      <c r="BD95" s="55">
        <f t="shared" si="35"/>
        <v>165</v>
      </c>
      <c r="BE95" s="55">
        <f t="shared" si="36"/>
        <v>362</v>
      </c>
      <c r="BF95" s="55">
        <f t="shared" si="37"/>
        <v>207</v>
      </c>
      <c r="BG95" s="55">
        <f t="shared" si="38"/>
        <v>569</v>
      </c>
      <c r="BH95" s="54">
        <v>5715</v>
      </c>
      <c r="BI95" s="54">
        <v>25</v>
      </c>
      <c r="BJ95" s="36">
        <f t="shared" si="39"/>
        <v>5740</v>
      </c>
      <c r="BK95" s="54">
        <v>898</v>
      </c>
      <c r="BL95" s="54">
        <v>7</v>
      </c>
      <c r="BM95" s="36">
        <f t="shared" si="40"/>
        <v>905</v>
      </c>
      <c r="BN95" s="54">
        <v>398</v>
      </c>
      <c r="BO95" s="54">
        <v>10</v>
      </c>
      <c r="BP95" s="36">
        <f t="shared" si="41"/>
        <v>408</v>
      </c>
      <c r="BQ95" s="36">
        <f t="shared" si="42"/>
        <v>7011</v>
      </c>
      <c r="BR95" s="36">
        <f t="shared" si="43"/>
        <v>42</v>
      </c>
      <c r="BS95" s="36">
        <f t="shared" si="44"/>
        <v>7053</v>
      </c>
      <c r="BT95" s="90">
        <f t="shared" si="45"/>
        <v>104</v>
      </c>
      <c r="BU95" s="90">
        <f t="shared" si="46"/>
        <v>20</v>
      </c>
      <c r="BV95" s="91">
        <f t="shared" si="47"/>
        <v>124</v>
      </c>
      <c r="BW95" s="36"/>
      <c r="BX95" s="84">
        <f t="shared" si="48"/>
        <v>6.5177398160315226E-3</v>
      </c>
      <c r="BY95" s="83">
        <f t="shared" si="49"/>
        <v>-0.93827160493827155</v>
      </c>
      <c r="BZ95" s="83">
        <f t="shared" si="50"/>
        <v>-6.1154101977579714E-3</v>
      </c>
      <c r="CA95" s="71">
        <f t="shared" si="51"/>
        <v>-0.25208193439646154</v>
      </c>
      <c r="CB95" s="70">
        <v>19025.000000000044</v>
      </c>
      <c r="CC95" s="70">
        <v>162</v>
      </c>
      <c r="CD95" s="72">
        <v>2</v>
      </c>
    </row>
    <row r="96" spans="1:82" x14ac:dyDescent="0.25">
      <c r="A96" t="s">
        <v>5</v>
      </c>
      <c r="B96" t="s">
        <v>2152</v>
      </c>
      <c r="C96" t="s">
        <v>621</v>
      </c>
      <c r="D96" t="s">
        <v>1697</v>
      </c>
      <c r="E96" s="36">
        <v>14927</v>
      </c>
      <c r="F96" s="36">
        <v>1258</v>
      </c>
      <c r="G96" s="36">
        <v>1227</v>
      </c>
      <c r="H96" s="36">
        <v>17412</v>
      </c>
      <c r="I96" s="36"/>
      <c r="J96" s="36"/>
      <c r="K96" s="36">
        <v>29</v>
      </c>
      <c r="L96" s="36">
        <v>1</v>
      </c>
      <c r="M96" s="36">
        <v>0</v>
      </c>
      <c r="N96" s="36">
        <v>30</v>
      </c>
      <c r="O96" s="54">
        <v>11</v>
      </c>
      <c r="P96" s="54">
        <v>0</v>
      </c>
      <c r="Q96" s="54">
        <v>1</v>
      </c>
      <c r="R96" s="54">
        <v>12</v>
      </c>
      <c r="S96" s="55">
        <v>1</v>
      </c>
      <c r="T96" s="55">
        <v>1</v>
      </c>
      <c r="U96" s="55">
        <v>0</v>
      </c>
      <c r="V96" s="55">
        <v>2</v>
      </c>
      <c r="W96" s="54">
        <v>16</v>
      </c>
      <c r="X96" s="54">
        <v>2</v>
      </c>
      <c r="Y96" s="54">
        <v>2</v>
      </c>
      <c r="Z96" s="54">
        <v>20</v>
      </c>
      <c r="AA96" s="36"/>
      <c r="AB96" s="36"/>
      <c r="AC96" s="36"/>
      <c r="AD96" s="36"/>
      <c r="AE96" s="36"/>
      <c r="AF96" s="36"/>
      <c r="AG96" s="55"/>
      <c r="AH96" s="55"/>
      <c r="AI96" s="55"/>
      <c r="AJ96" s="54">
        <v>5068</v>
      </c>
      <c r="AK96" s="54">
        <v>855</v>
      </c>
      <c r="AL96" s="36">
        <f t="shared" si="27"/>
        <v>5923</v>
      </c>
      <c r="AM96" s="54">
        <v>533</v>
      </c>
      <c r="AN96" s="54">
        <v>99</v>
      </c>
      <c r="AO96" s="36">
        <f t="shared" si="28"/>
        <v>632</v>
      </c>
      <c r="AP96" s="54">
        <v>691</v>
      </c>
      <c r="AQ96" s="54">
        <v>120</v>
      </c>
      <c r="AR96" s="36">
        <f t="shared" si="29"/>
        <v>811</v>
      </c>
      <c r="AS96" s="36">
        <f t="shared" si="30"/>
        <v>6292</v>
      </c>
      <c r="AT96" s="36">
        <f t="shared" si="31"/>
        <v>1074</v>
      </c>
      <c r="AU96" s="36">
        <f t="shared" si="32"/>
        <v>7366</v>
      </c>
      <c r="AV96" s="55">
        <v>200</v>
      </c>
      <c r="AW96" s="55">
        <v>189</v>
      </c>
      <c r="AX96" s="55">
        <f t="shared" si="33"/>
        <v>389</v>
      </c>
      <c r="AY96" s="55">
        <v>54</v>
      </c>
      <c r="AZ96" s="55">
        <v>34</v>
      </c>
      <c r="BA96" s="55">
        <f t="shared" si="34"/>
        <v>88</v>
      </c>
      <c r="BB96" s="55">
        <v>81</v>
      </c>
      <c r="BC96" s="55">
        <v>35</v>
      </c>
      <c r="BD96" s="55">
        <f t="shared" si="35"/>
        <v>116</v>
      </c>
      <c r="BE96" s="55">
        <f t="shared" si="36"/>
        <v>335</v>
      </c>
      <c r="BF96" s="55">
        <f t="shared" si="37"/>
        <v>258</v>
      </c>
      <c r="BG96" s="55">
        <f t="shared" si="38"/>
        <v>593</v>
      </c>
      <c r="BH96" s="54">
        <v>8361</v>
      </c>
      <c r="BI96" s="54">
        <v>41</v>
      </c>
      <c r="BJ96" s="36">
        <f t="shared" si="39"/>
        <v>8402</v>
      </c>
      <c r="BK96" s="54">
        <v>514</v>
      </c>
      <c r="BL96" s="54">
        <v>1</v>
      </c>
      <c r="BM96" s="36">
        <f t="shared" si="40"/>
        <v>515</v>
      </c>
      <c r="BN96" s="54">
        <v>279</v>
      </c>
      <c r="BO96" s="54">
        <v>3</v>
      </c>
      <c r="BP96" s="36">
        <f t="shared" si="41"/>
        <v>282</v>
      </c>
      <c r="BQ96" s="36">
        <f t="shared" si="42"/>
        <v>9154</v>
      </c>
      <c r="BR96" s="36">
        <f t="shared" si="43"/>
        <v>45</v>
      </c>
      <c r="BS96" s="36">
        <f t="shared" si="44"/>
        <v>9199</v>
      </c>
      <c r="BT96" s="90">
        <f t="shared" si="45"/>
        <v>156</v>
      </c>
      <c r="BU96" s="90">
        <f t="shared" si="46"/>
        <v>19</v>
      </c>
      <c r="BV96" s="91">
        <f t="shared" si="47"/>
        <v>175</v>
      </c>
      <c r="BW96" s="36"/>
      <c r="BX96" s="84">
        <f t="shared" si="48"/>
        <v>8.3760111041975907E-3</v>
      </c>
      <c r="BY96" s="83">
        <f t="shared" si="49"/>
        <v>-0.7441860465116279</v>
      </c>
      <c r="BZ96" s="83">
        <f t="shared" si="50"/>
        <v>-6.2333105891702999E-3</v>
      </c>
      <c r="CA96" s="71">
        <f t="shared" si="51"/>
        <v>-0.26201204926042448</v>
      </c>
      <c r="CB96" s="70">
        <v>20892.999999999967</v>
      </c>
      <c r="CC96" s="70">
        <v>215</v>
      </c>
      <c r="CD96" s="72">
        <v>2</v>
      </c>
    </row>
    <row r="97" spans="1:82" x14ac:dyDescent="0.25">
      <c r="A97" t="s">
        <v>5</v>
      </c>
      <c r="B97" t="s">
        <v>2152</v>
      </c>
      <c r="C97" t="s">
        <v>622</v>
      </c>
      <c r="D97" t="s">
        <v>1698</v>
      </c>
      <c r="E97" s="36">
        <v>23854</v>
      </c>
      <c r="F97" s="36">
        <v>2493</v>
      </c>
      <c r="G97" s="36">
        <v>1418</v>
      </c>
      <c r="H97" s="36">
        <v>27765</v>
      </c>
      <c r="I97" s="36">
        <v>13</v>
      </c>
      <c r="J97" s="36">
        <f>H97+I97</f>
        <v>27778</v>
      </c>
      <c r="K97" s="36">
        <v>45</v>
      </c>
      <c r="L97" s="36">
        <v>8</v>
      </c>
      <c r="M97" s="36">
        <v>3</v>
      </c>
      <c r="N97" s="36">
        <v>56</v>
      </c>
      <c r="O97" s="54">
        <v>24</v>
      </c>
      <c r="P97" s="54">
        <v>1</v>
      </c>
      <c r="Q97" s="54">
        <v>0</v>
      </c>
      <c r="R97" s="54">
        <v>25</v>
      </c>
      <c r="S97" s="55">
        <v>0</v>
      </c>
      <c r="T97" s="55">
        <v>0</v>
      </c>
      <c r="U97" s="55">
        <v>1</v>
      </c>
      <c r="V97" s="55">
        <v>1</v>
      </c>
      <c r="W97" s="54">
        <v>72</v>
      </c>
      <c r="X97" s="54">
        <v>3</v>
      </c>
      <c r="Y97" s="54">
        <v>2</v>
      </c>
      <c r="Z97" s="54">
        <v>77</v>
      </c>
      <c r="AA97" s="36"/>
      <c r="AB97" s="36"/>
      <c r="AC97" s="36"/>
      <c r="AD97" s="36"/>
      <c r="AE97" s="36"/>
      <c r="AF97" s="36"/>
      <c r="AG97" s="55"/>
      <c r="AH97" s="55"/>
      <c r="AI97" s="55"/>
      <c r="AJ97" s="54">
        <v>4675</v>
      </c>
      <c r="AK97" s="54">
        <v>1018</v>
      </c>
      <c r="AL97" s="36">
        <f t="shared" si="27"/>
        <v>5693</v>
      </c>
      <c r="AM97" s="54">
        <v>854</v>
      </c>
      <c r="AN97" s="54">
        <v>157</v>
      </c>
      <c r="AO97" s="36">
        <f t="shared" si="28"/>
        <v>1011</v>
      </c>
      <c r="AP97" s="54">
        <v>717</v>
      </c>
      <c r="AQ97" s="54">
        <v>152</v>
      </c>
      <c r="AR97" s="36">
        <f t="shared" si="29"/>
        <v>869</v>
      </c>
      <c r="AS97" s="36">
        <f t="shared" si="30"/>
        <v>6246</v>
      </c>
      <c r="AT97" s="36">
        <f t="shared" si="31"/>
        <v>1327</v>
      </c>
      <c r="AU97" s="36">
        <f t="shared" si="32"/>
        <v>7573</v>
      </c>
      <c r="AV97" s="55">
        <v>274</v>
      </c>
      <c r="AW97" s="55">
        <v>233</v>
      </c>
      <c r="AX97" s="55">
        <f t="shared" si="33"/>
        <v>507</v>
      </c>
      <c r="AY97" s="55">
        <v>73</v>
      </c>
      <c r="AZ97" s="55">
        <v>60</v>
      </c>
      <c r="BA97" s="55">
        <f t="shared" si="34"/>
        <v>133</v>
      </c>
      <c r="BB97" s="55">
        <v>90</v>
      </c>
      <c r="BC97" s="55">
        <v>41</v>
      </c>
      <c r="BD97" s="55">
        <f t="shared" si="35"/>
        <v>131</v>
      </c>
      <c r="BE97" s="55">
        <f t="shared" si="36"/>
        <v>437</v>
      </c>
      <c r="BF97" s="55">
        <f t="shared" si="37"/>
        <v>334</v>
      </c>
      <c r="BG97" s="55">
        <f t="shared" si="38"/>
        <v>771</v>
      </c>
      <c r="BH97" s="54">
        <v>16709</v>
      </c>
      <c r="BI97" s="54">
        <v>124</v>
      </c>
      <c r="BJ97" s="36">
        <f t="shared" si="39"/>
        <v>16833</v>
      </c>
      <c r="BK97" s="54">
        <v>1308</v>
      </c>
      <c r="BL97" s="54">
        <v>10</v>
      </c>
      <c r="BM97" s="36">
        <f t="shared" si="40"/>
        <v>1318</v>
      </c>
      <c r="BN97" s="54">
        <v>384</v>
      </c>
      <c r="BO97" s="54">
        <v>3</v>
      </c>
      <c r="BP97" s="36">
        <f t="shared" si="41"/>
        <v>387</v>
      </c>
      <c r="BQ97" s="36">
        <f t="shared" si="42"/>
        <v>18401</v>
      </c>
      <c r="BR97" s="36">
        <f t="shared" si="43"/>
        <v>137</v>
      </c>
      <c r="BS97" s="36">
        <f t="shared" si="44"/>
        <v>18538</v>
      </c>
      <c r="BT97" s="90">
        <f t="shared" si="45"/>
        <v>680</v>
      </c>
      <c r="BU97" s="90">
        <f t="shared" si="46"/>
        <v>19</v>
      </c>
      <c r="BV97" s="91">
        <f t="shared" si="47"/>
        <v>699</v>
      </c>
      <c r="BW97" s="36"/>
      <c r="BX97" s="84">
        <f t="shared" si="48"/>
        <v>2.2833436775226323E-2</v>
      </c>
      <c r="BY97" s="83">
        <f t="shared" si="49"/>
        <v>-0.60267314702308628</v>
      </c>
      <c r="BZ97" s="83">
        <f t="shared" si="50"/>
        <v>-1.3761099198678319E-2</v>
      </c>
      <c r="CA97" s="71">
        <f t="shared" si="51"/>
        <v>-0.89603713321981715</v>
      </c>
      <c r="CB97" s="70">
        <v>30612.999999999851</v>
      </c>
      <c r="CC97" s="70">
        <v>823</v>
      </c>
      <c r="CD97" s="79">
        <v>1</v>
      </c>
    </row>
    <row r="98" spans="1:82" x14ac:dyDescent="0.25">
      <c r="A98" t="s">
        <v>5</v>
      </c>
      <c r="B98" t="s">
        <v>2152</v>
      </c>
      <c r="C98" t="s">
        <v>623</v>
      </c>
      <c r="D98" t="s">
        <v>1699</v>
      </c>
      <c r="E98" s="36">
        <v>4532</v>
      </c>
      <c r="F98" s="36">
        <v>1999</v>
      </c>
      <c r="G98" s="36">
        <v>10408</v>
      </c>
      <c r="H98" s="36">
        <v>16939</v>
      </c>
      <c r="I98" s="36"/>
      <c r="J98" s="36"/>
      <c r="K98" s="36">
        <v>3</v>
      </c>
      <c r="L98" s="36">
        <v>1</v>
      </c>
      <c r="M98" s="36">
        <v>5</v>
      </c>
      <c r="N98" s="36">
        <v>9</v>
      </c>
      <c r="O98" s="54">
        <v>0</v>
      </c>
      <c r="P98" s="54">
        <v>0</v>
      </c>
      <c r="Q98" s="54">
        <v>5</v>
      </c>
      <c r="R98" s="54">
        <v>5</v>
      </c>
      <c r="S98" s="55">
        <v>0</v>
      </c>
      <c r="T98" s="55">
        <v>0</v>
      </c>
      <c r="U98" s="55">
        <v>1</v>
      </c>
      <c r="V98" s="55">
        <v>1</v>
      </c>
      <c r="W98" s="54">
        <v>10</v>
      </c>
      <c r="X98" s="54">
        <v>1</v>
      </c>
      <c r="Y98" s="54">
        <v>24</v>
      </c>
      <c r="Z98" s="54">
        <v>35</v>
      </c>
      <c r="AA98" s="36"/>
      <c r="AB98" s="36"/>
      <c r="AC98" s="36"/>
      <c r="AD98" s="36"/>
      <c r="AE98" s="36"/>
      <c r="AF98" s="36"/>
      <c r="AG98" s="55"/>
      <c r="AH98" s="55"/>
      <c r="AI98" s="55"/>
      <c r="AJ98" s="54">
        <v>2373</v>
      </c>
      <c r="AK98" s="54">
        <v>111</v>
      </c>
      <c r="AL98" s="36">
        <f t="shared" si="27"/>
        <v>2484</v>
      </c>
      <c r="AM98" s="54">
        <v>1209</v>
      </c>
      <c r="AN98" s="54">
        <v>54</v>
      </c>
      <c r="AO98" s="36">
        <f t="shared" si="28"/>
        <v>1263</v>
      </c>
      <c r="AP98" s="54">
        <v>8254</v>
      </c>
      <c r="AQ98" s="54">
        <v>644</v>
      </c>
      <c r="AR98" s="36">
        <f t="shared" si="29"/>
        <v>8898</v>
      </c>
      <c r="AS98" s="36">
        <f t="shared" si="30"/>
        <v>11836</v>
      </c>
      <c r="AT98" s="36">
        <f t="shared" si="31"/>
        <v>809</v>
      </c>
      <c r="AU98" s="36">
        <f t="shared" si="32"/>
        <v>12645</v>
      </c>
      <c r="AV98" s="55">
        <v>30</v>
      </c>
      <c r="AW98" s="55">
        <v>36</v>
      </c>
      <c r="AX98" s="55">
        <f t="shared" si="33"/>
        <v>66</v>
      </c>
      <c r="AY98" s="55">
        <v>33</v>
      </c>
      <c r="AZ98" s="55">
        <v>17</v>
      </c>
      <c r="BA98" s="55">
        <f t="shared" si="34"/>
        <v>50</v>
      </c>
      <c r="BB98" s="55">
        <v>232</v>
      </c>
      <c r="BC98" s="55">
        <v>114</v>
      </c>
      <c r="BD98" s="55">
        <f t="shared" si="35"/>
        <v>346</v>
      </c>
      <c r="BE98" s="55">
        <f t="shared" si="36"/>
        <v>295</v>
      </c>
      <c r="BF98" s="55">
        <f t="shared" si="37"/>
        <v>167</v>
      </c>
      <c r="BG98" s="55">
        <f t="shared" si="38"/>
        <v>462</v>
      </c>
      <c r="BH98" s="54">
        <v>1927</v>
      </c>
      <c r="BI98" s="54">
        <v>8</v>
      </c>
      <c r="BJ98" s="36">
        <f t="shared" si="39"/>
        <v>1935</v>
      </c>
      <c r="BK98" s="54">
        <v>665</v>
      </c>
      <c r="BL98" s="54">
        <v>6</v>
      </c>
      <c r="BM98" s="36">
        <f t="shared" si="40"/>
        <v>671</v>
      </c>
      <c r="BN98" s="54">
        <v>1010</v>
      </c>
      <c r="BO98" s="54">
        <v>10</v>
      </c>
      <c r="BP98" s="36">
        <f t="shared" si="41"/>
        <v>1020</v>
      </c>
      <c r="BQ98" s="36">
        <f t="shared" si="42"/>
        <v>3602</v>
      </c>
      <c r="BR98" s="36">
        <f t="shared" si="43"/>
        <v>24</v>
      </c>
      <c r="BS98" s="36">
        <f t="shared" si="44"/>
        <v>3626</v>
      </c>
      <c r="BT98" s="90">
        <f t="shared" si="45"/>
        <v>34</v>
      </c>
      <c r="BU98" s="90">
        <f t="shared" si="46"/>
        <v>13</v>
      </c>
      <c r="BV98" s="91">
        <f t="shared" si="47"/>
        <v>47</v>
      </c>
      <c r="BW98" s="36"/>
      <c r="BX98" s="84">
        <f t="shared" si="48"/>
        <v>2.4093915004870076E-3</v>
      </c>
      <c r="BY98" s="83">
        <f t="shared" si="49"/>
        <v>-1.0625</v>
      </c>
      <c r="BZ98" s="83">
        <f t="shared" si="50"/>
        <v>-2.5599784692674457E-3</v>
      </c>
      <c r="CA98" s="71">
        <f t="shared" si="51"/>
        <v>4.7372927728767597E-2</v>
      </c>
      <c r="CB98" s="70">
        <v>19506.999999999975</v>
      </c>
      <c r="CC98" s="70">
        <v>64</v>
      </c>
      <c r="CD98" s="74">
        <v>3</v>
      </c>
    </row>
    <row r="99" spans="1:82" x14ac:dyDescent="0.25">
      <c r="A99" t="s">
        <v>5</v>
      </c>
      <c r="B99" t="s">
        <v>2152</v>
      </c>
      <c r="C99" t="s">
        <v>624</v>
      </c>
      <c r="D99" t="s">
        <v>1700</v>
      </c>
      <c r="E99" s="36">
        <v>39554</v>
      </c>
      <c r="F99" s="36">
        <v>9957</v>
      </c>
      <c r="G99" s="36">
        <v>43982</v>
      </c>
      <c r="H99" s="36">
        <v>93493</v>
      </c>
      <c r="I99" s="36">
        <v>3</v>
      </c>
      <c r="J99" s="36">
        <f>H99+I99</f>
        <v>93496</v>
      </c>
      <c r="K99" s="36">
        <v>85</v>
      </c>
      <c r="L99" s="36">
        <v>17</v>
      </c>
      <c r="M99" s="36">
        <v>49</v>
      </c>
      <c r="N99" s="36">
        <v>151</v>
      </c>
      <c r="O99" s="54">
        <v>26</v>
      </c>
      <c r="P99" s="54">
        <v>8</v>
      </c>
      <c r="Q99" s="54">
        <v>26</v>
      </c>
      <c r="R99" s="54">
        <v>60</v>
      </c>
      <c r="S99" s="55">
        <v>2</v>
      </c>
      <c r="T99" s="55">
        <v>0</v>
      </c>
      <c r="U99" s="55">
        <v>2</v>
      </c>
      <c r="V99" s="55">
        <v>4</v>
      </c>
      <c r="W99" s="54">
        <v>47</v>
      </c>
      <c r="X99" s="54">
        <v>16</v>
      </c>
      <c r="Y99" s="54">
        <v>61</v>
      </c>
      <c r="Z99" s="54">
        <v>124</v>
      </c>
      <c r="AA99" s="36"/>
      <c r="AB99" s="36"/>
      <c r="AC99" s="36"/>
      <c r="AD99" s="36"/>
      <c r="AE99" s="36"/>
      <c r="AF99" s="36"/>
      <c r="AG99" s="55"/>
      <c r="AH99" s="55"/>
      <c r="AI99" s="55"/>
      <c r="AJ99" s="54">
        <v>23389</v>
      </c>
      <c r="AK99" s="54">
        <v>1157</v>
      </c>
      <c r="AL99" s="36">
        <f t="shared" si="27"/>
        <v>24546</v>
      </c>
      <c r="AM99" s="54">
        <v>6852</v>
      </c>
      <c r="AN99" s="54">
        <v>283</v>
      </c>
      <c r="AO99" s="36">
        <f t="shared" si="28"/>
        <v>7135</v>
      </c>
      <c r="AP99" s="54">
        <v>35196</v>
      </c>
      <c r="AQ99" s="54">
        <v>2655</v>
      </c>
      <c r="AR99" s="36">
        <f t="shared" si="29"/>
        <v>37851</v>
      </c>
      <c r="AS99" s="36">
        <f t="shared" si="30"/>
        <v>65437</v>
      </c>
      <c r="AT99" s="36">
        <f t="shared" si="31"/>
        <v>4095</v>
      </c>
      <c r="AU99" s="36">
        <f t="shared" si="32"/>
        <v>69532</v>
      </c>
      <c r="AV99" s="55">
        <v>527</v>
      </c>
      <c r="AW99" s="55">
        <v>472</v>
      </c>
      <c r="AX99" s="55">
        <f t="shared" si="33"/>
        <v>999</v>
      </c>
      <c r="AY99" s="55">
        <v>200</v>
      </c>
      <c r="AZ99" s="55">
        <v>134</v>
      </c>
      <c r="BA99" s="55">
        <f t="shared" si="34"/>
        <v>334</v>
      </c>
      <c r="BB99" s="55">
        <v>1509</v>
      </c>
      <c r="BC99" s="55">
        <v>726</v>
      </c>
      <c r="BD99" s="55">
        <f t="shared" si="35"/>
        <v>2235</v>
      </c>
      <c r="BE99" s="55">
        <f t="shared" si="36"/>
        <v>2236</v>
      </c>
      <c r="BF99" s="55">
        <f t="shared" si="37"/>
        <v>1332</v>
      </c>
      <c r="BG99" s="55">
        <f t="shared" si="38"/>
        <v>3568</v>
      </c>
      <c r="BH99" s="54">
        <v>13563</v>
      </c>
      <c r="BI99" s="54">
        <v>77</v>
      </c>
      <c r="BJ99" s="36">
        <f t="shared" si="39"/>
        <v>13640</v>
      </c>
      <c r="BK99" s="54">
        <v>2386</v>
      </c>
      <c r="BL99" s="54">
        <v>13</v>
      </c>
      <c r="BM99" s="36">
        <f t="shared" si="40"/>
        <v>2399</v>
      </c>
      <c r="BN99" s="54">
        <v>3311</v>
      </c>
      <c r="BO99" s="54">
        <v>55</v>
      </c>
      <c r="BP99" s="36">
        <f t="shared" si="41"/>
        <v>3366</v>
      </c>
      <c r="BQ99" s="36">
        <f t="shared" si="42"/>
        <v>19260</v>
      </c>
      <c r="BR99" s="36">
        <f t="shared" si="43"/>
        <v>145</v>
      </c>
      <c r="BS99" s="36">
        <f t="shared" si="44"/>
        <v>19405</v>
      </c>
      <c r="BT99" s="90">
        <f t="shared" si="45"/>
        <v>209</v>
      </c>
      <c r="BU99" s="90">
        <f t="shared" si="46"/>
        <v>48</v>
      </c>
      <c r="BV99" s="91">
        <f t="shared" si="47"/>
        <v>257</v>
      </c>
      <c r="BW99" s="36"/>
      <c r="BX99" s="84">
        <f t="shared" si="48"/>
        <v>2.0689266537325187E-3</v>
      </c>
      <c r="BY99" s="83">
        <f t="shared" si="49"/>
        <v>-0.95857988165680474</v>
      </c>
      <c r="BZ99" s="83">
        <f t="shared" si="50"/>
        <v>-1.983231466891527E-3</v>
      </c>
      <c r="CA99" s="71">
        <f t="shared" si="51"/>
        <v>9.5949220923671558E-2</v>
      </c>
      <c r="CB99" s="70">
        <v>124219.00000000013</v>
      </c>
      <c r="CC99" s="70">
        <v>338</v>
      </c>
      <c r="CD99" s="74">
        <v>3</v>
      </c>
    </row>
    <row r="100" spans="1:82" x14ac:dyDescent="0.25">
      <c r="A100" t="s">
        <v>5</v>
      </c>
      <c r="B100" t="s">
        <v>2152</v>
      </c>
      <c r="C100" t="s">
        <v>625</v>
      </c>
      <c r="D100" t="s">
        <v>1701</v>
      </c>
      <c r="E100" s="36">
        <v>8551</v>
      </c>
      <c r="F100" s="36">
        <v>301</v>
      </c>
      <c r="G100" s="36">
        <v>140</v>
      </c>
      <c r="H100" s="36">
        <v>8992</v>
      </c>
      <c r="I100" s="36">
        <v>1</v>
      </c>
      <c r="J100" s="36">
        <f>H100+I100</f>
        <v>8993</v>
      </c>
      <c r="K100" s="36">
        <v>10</v>
      </c>
      <c r="L100" s="36">
        <v>0</v>
      </c>
      <c r="M100" s="36">
        <v>1</v>
      </c>
      <c r="N100" s="36">
        <v>11</v>
      </c>
      <c r="O100" s="54">
        <v>4</v>
      </c>
      <c r="P100" s="54">
        <v>0</v>
      </c>
      <c r="Q100" s="54">
        <v>0</v>
      </c>
      <c r="R100" s="54">
        <v>4</v>
      </c>
      <c r="S100" s="55">
        <v>1</v>
      </c>
      <c r="T100" s="55">
        <v>0</v>
      </c>
      <c r="U100" s="55">
        <v>0</v>
      </c>
      <c r="V100" s="55">
        <v>1</v>
      </c>
      <c r="W100" s="54">
        <v>8</v>
      </c>
      <c r="X100" s="54">
        <v>0</v>
      </c>
      <c r="Y100" s="54">
        <v>0</v>
      </c>
      <c r="Z100" s="54">
        <v>8</v>
      </c>
      <c r="AA100" s="36"/>
      <c r="AB100" s="36"/>
      <c r="AC100" s="36"/>
      <c r="AD100" s="36"/>
      <c r="AE100" s="36"/>
      <c r="AF100" s="36"/>
      <c r="AG100" s="55"/>
      <c r="AH100" s="55"/>
      <c r="AI100" s="55"/>
      <c r="AJ100" s="54">
        <v>1228</v>
      </c>
      <c r="AK100" s="54">
        <v>119</v>
      </c>
      <c r="AL100" s="36">
        <f t="shared" si="27"/>
        <v>1347</v>
      </c>
      <c r="AM100" s="54">
        <v>71</v>
      </c>
      <c r="AN100" s="54">
        <v>8</v>
      </c>
      <c r="AO100" s="36">
        <f t="shared" si="28"/>
        <v>79</v>
      </c>
      <c r="AP100" s="54">
        <v>55</v>
      </c>
      <c r="AQ100" s="54">
        <v>5</v>
      </c>
      <c r="AR100" s="36">
        <f t="shared" si="29"/>
        <v>60</v>
      </c>
      <c r="AS100" s="36">
        <f t="shared" si="30"/>
        <v>1354</v>
      </c>
      <c r="AT100" s="36">
        <f t="shared" si="31"/>
        <v>132</v>
      </c>
      <c r="AU100" s="36">
        <f t="shared" si="32"/>
        <v>1486</v>
      </c>
      <c r="AV100" s="55">
        <v>203</v>
      </c>
      <c r="AW100" s="55">
        <v>115</v>
      </c>
      <c r="AX100" s="55">
        <f t="shared" si="33"/>
        <v>318</v>
      </c>
      <c r="AY100" s="55">
        <v>26</v>
      </c>
      <c r="AZ100" s="55">
        <v>12</v>
      </c>
      <c r="BA100" s="55">
        <f t="shared" si="34"/>
        <v>38</v>
      </c>
      <c r="BB100" s="55">
        <v>16</v>
      </c>
      <c r="BC100" s="55">
        <v>6</v>
      </c>
      <c r="BD100" s="55">
        <f t="shared" si="35"/>
        <v>22</v>
      </c>
      <c r="BE100" s="55">
        <f t="shared" si="36"/>
        <v>245</v>
      </c>
      <c r="BF100" s="55">
        <f t="shared" si="37"/>
        <v>133</v>
      </c>
      <c r="BG100" s="55">
        <f t="shared" si="38"/>
        <v>378</v>
      </c>
      <c r="BH100" s="54">
        <v>6833</v>
      </c>
      <c r="BI100" s="54">
        <v>12</v>
      </c>
      <c r="BJ100" s="36">
        <f t="shared" si="39"/>
        <v>6845</v>
      </c>
      <c r="BK100" s="54">
        <v>183</v>
      </c>
      <c r="BL100" s="54">
        <v>1</v>
      </c>
      <c r="BM100" s="36">
        <f t="shared" si="40"/>
        <v>184</v>
      </c>
      <c r="BN100" s="54">
        <v>57</v>
      </c>
      <c r="BO100" s="54">
        <v>0</v>
      </c>
      <c r="BP100" s="36">
        <f t="shared" si="41"/>
        <v>57</v>
      </c>
      <c r="BQ100" s="36">
        <f t="shared" si="42"/>
        <v>7073</v>
      </c>
      <c r="BR100" s="36">
        <f t="shared" si="43"/>
        <v>13</v>
      </c>
      <c r="BS100" s="36">
        <f t="shared" si="44"/>
        <v>7086</v>
      </c>
      <c r="BT100" s="90">
        <f t="shared" si="45"/>
        <v>18</v>
      </c>
      <c r="BU100" s="90">
        <f t="shared" si="46"/>
        <v>0</v>
      </c>
      <c r="BV100" s="91">
        <f t="shared" si="47"/>
        <v>18</v>
      </c>
      <c r="BW100" s="36"/>
      <c r="BX100" s="84">
        <f t="shared" si="48"/>
        <v>2.1975338786472966E-3</v>
      </c>
      <c r="BY100" s="83">
        <f t="shared" si="49"/>
        <v>-0.4</v>
      </c>
      <c r="BZ100" s="83">
        <f t="shared" si="50"/>
        <v>-8.7901355145891867E-4</v>
      </c>
      <c r="CA100" s="71">
        <f t="shared" si="51"/>
        <v>0.18895154775008605</v>
      </c>
      <c r="CB100" s="70">
        <v>8190.9999999999964</v>
      </c>
      <c r="CC100" s="70">
        <v>20</v>
      </c>
      <c r="CD100" s="74">
        <v>3</v>
      </c>
    </row>
    <row r="101" spans="1:82" x14ac:dyDescent="0.25">
      <c r="A101" t="s">
        <v>5</v>
      </c>
      <c r="B101" t="s">
        <v>2152</v>
      </c>
      <c r="C101" t="s">
        <v>626</v>
      </c>
      <c r="D101" t="s">
        <v>1702</v>
      </c>
      <c r="E101" s="36">
        <v>4809</v>
      </c>
      <c r="F101" s="36">
        <v>3438</v>
      </c>
      <c r="G101" s="36">
        <v>41230</v>
      </c>
      <c r="H101" s="36">
        <v>49477</v>
      </c>
      <c r="I101" s="36">
        <v>9</v>
      </c>
      <c r="J101" s="36">
        <f>H101+I101</f>
        <v>49486</v>
      </c>
      <c r="K101" s="36">
        <v>17</v>
      </c>
      <c r="L101" s="36">
        <v>9</v>
      </c>
      <c r="M101" s="36">
        <v>74</v>
      </c>
      <c r="N101" s="36">
        <v>100</v>
      </c>
      <c r="O101" s="54">
        <v>5</v>
      </c>
      <c r="P101" s="54">
        <v>1</v>
      </c>
      <c r="Q101" s="54">
        <v>16</v>
      </c>
      <c r="R101" s="54">
        <v>22</v>
      </c>
      <c r="S101" s="55">
        <v>1</v>
      </c>
      <c r="T101" s="55">
        <v>1</v>
      </c>
      <c r="U101" s="55">
        <v>5</v>
      </c>
      <c r="V101" s="55">
        <v>7</v>
      </c>
      <c r="W101" s="54">
        <v>48</v>
      </c>
      <c r="X101" s="54">
        <v>18</v>
      </c>
      <c r="Y101" s="54">
        <v>84</v>
      </c>
      <c r="Z101" s="54">
        <v>150</v>
      </c>
      <c r="AA101" s="36"/>
      <c r="AB101" s="36"/>
      <c r="AC101" s="36"/>
      <c r="AD101" s="36"/>
      <c r="AE101" s="36"/>
      <c r="AF101" s="36"/>
      <c r="AG101" s="55"/>
      <c r="AH101" s="55"/>
      <c r="AI101" s="55"/>
      <c r="AJ101" s="54">
        <v>2597</v>
      </c>
      <c r="AK101" s="54">
        <v>228</v>
      </c>
      <c r="AL101" s="36">
        <f t="shared" si="27"/>
        <v>2825</v>
      </c>
      <c r="AM101" s="54">
        <v>2127</v>
      </c>
      <c r="AN101" s="54">
        <v>157</v>
      </c>
      <c r="AO101" s="36">
        <f t="shared" si="28"/>
        <v>2284</v>
      </c>
      <c r="AP101" s="54">
        <v>32790</v>
      </c>
      <c r="AQ101" s="54">
        <v>3467</v>
      </c>
      <c r="AR101" s="36">
        <f t="shared" si="29"/>
        <v>36257</v>
      </c>
      <c r="AS101" s="36">
        <f t="shared" si="30"/>
        <v>37514</v>
      </c>
      <c r="AT101" s="36">
        <f t="shared" si="31"/>
        <v>3852</v>
      </c>
      <c r="AU101" s="36">
        <f t="shared" si="32"/>
        <v>41366</v>
      </c>
      <c r="AV101" s="55">
        <v>61</v>
      </c>
      <c r="AW101" s="55">
        <v>50</v>
      </c>
      <c r="AX101" s="55">
        <f t="shared" si="33"/>
        <v>111</v>
      </c>
      <c r="AY101" s="55">
        <v>45</v>
      </c>
      <c r="AZ101" s="55">
        <v>36</v>
      </c>
      <c r="BA101" s="55">
        <f t="shared" si="34"/>
        <v>81</v>
      </c>
      <c r="BB101" s="55">
        <v>1197</v>
      </c>
      <c r="BC101" s="55">
        <v>660</v>
      </c>
      <c r="BD101" s="55">
        <f t="shared" si="35"/>
        <v>1857</v>
      </c>
      <c r="BE101" s="55">
        <f t="shared" si="36"/>
        <v>1303</v>
      </c>
      <c r="BF101" s="55">
        <f t="shared" si="37"/>
        <v>746</v>
      </c>
      <c r="BG101" s="55">
        <f t="shared" si="38"/>
        <v>2049</v>
      </c>
      <c r="BH101" s="54">
        <v>1747</v>
      </c>
      <c r="BI101" s="54">
        <v>9</v>
      </c>
      <c r="BJ101" s="36">
        <f t="shared" si="39"/>
        <v>1756</v>
      </c>
      <c r="BK101" s="54">
        <v>1010</v>
      </c>
      <c r="BL101" s="54">
        <v>3</v>
      </c>
      <c r="BM101" s="36">
        <f t="shared" si="40"/>
        <v>1013</v>
      </c>
      <c r="BN101" s="54">
        <v>2434</v>
      </c>
      <c r="BO101" s="54">
        <v>67</v>
      </c>
      <c r="BP101" s="36">
        <f t="shared" si="41"/>
        <v>2501</v>
      </c>
      <c r="BQ101" s="36">
        <f t="shared" si="42"/>
        <v>5191</v>
      </c>
      <c r="BR101" s="36">
        <f t="shared" si="43"/>
        <v>79</v>
      </c>
      <c r="BS101" s="36">
        <f t="shared" si="44"/>
        <v>5270</v>
      </c>
      <c r="BT101" s="90">
        <f t="shared" si="45"/>
        <v>46</v>
      </c>
      <c r="BU101" s="90">
        <f t="shared" si="46"/>
        <v>31</v>
      </c>
      <c r="BV101" s="91">
        <f t="shared" si="47"/>
        <v>77</v>
      </c>
      <c r="BW101" s="36"/>
      <c r="BX101" s="84">
        <f t="shared" si="48"/>
        <v>1.4463896611315666E-3</v>
      </c>
      <c r="BY101" s="83">
        <f t="shared" si="49"/>
        <v>-0.24390243902439024</v>
      </c>
      <c r="BZ101" s="83">
        <f t="shared" si="50"/>
        <v>-3.5277796612965038E-4</v>
      </c>
      <c r="CA101" s="71">
        <f t="shared" si="51"/>
        <v>0.23327353638156739</v>
      </c>
      <c r="CB101" s="70">
        <v>53235.999999999949</v>
      </c>
      <c r="CC101" s="70">
        <v>82</v>
      </c>
      <c r="CD101" s="74">
        <v>3</v>
      </c>
    </row>
    <row r="102" spans="1:82" x14ac:dyDescent="0.25">
      <c r="A102" t="s">
        <v>5</v>
      </c>
      <c r="B102" t="s">
        <v>2152</v>
      </c>
      <c r="C102" t="s">
        <v>627</v>
      </c>
      <c r="D102" t="s">
        <v>1703</v>
      </c>
      <c r="E102" s="36">
        <v>14022</v>
      </c>
      <c r="F102" s="36">
        <v>2121</v>
      </c>
      <c r="G102" s="36">
        <v>1637</v>
      </c>
      <c r="H102" s="36">
        <v>17780</v>
      </c>
      <c r="I102" s="36">
        <v>3</v>
      </c>
      <c r="J102" s="36">
        <f>H102+I102</f>
        <v>17783</v>
      </c>
      <c r="K102" s="36">
        <v>42</v>
      </c>
      <c r="L102" s="36">
        <v>5</v>
      </c>
      <c r="M102" s="36">
        <v>2</v>
      </c>
      <c r="N102" s="36">
        <v>49</v>
      </c>
      <c r="O102" s="54">
        <v>16</v>
      </c>
      <c r="P102" s="54">
        <v>0</v>
      </c>
      <c r="Q102" s="54">
        <v>1</v>
      </c>
      <c r="R102" s="54">
        <v>17</v>
      </c>
      <c r="S102" s="55"/>
      <c r="T102" s="55"/>
      <c r="U102" s="55"/>
      <c r="V102" s="55"/>
      <c r="W102" s="54">
        <v>25</v>
      </c>
      <c r="X102" s="54">
        <v>5</v>
      </c>
      <c r="Y102" s="54">
        <v>1</v>
      </c>
      <c r="Z102" s="54">
        <v>31</v>
      </c>
      <c r="AA102" s="36"/>
      <c r="AB102" s="36"/>
      <c r="AC102" s="36"/>
      <c r="AD102" s="36"/>
      <c r="AE102" s="36"/>
      <c r="AF102" s="36"/>
      <c r="AG102" s="55"/>
      <c r="AH102" s="55"/>
      <c r="AI102" s="55"/>
      <c r="AJ102" s="54">
        <v>2235</v>
      </c>
      <c r="AK102" s="54">
        <v>346</v>
      </c>
      <c r="AL102" s="36">
        <f t="shared" si="27"/>
        <v>2581</v>
      </c>
      <c r="AM102" s="54">
        <v>592</v>
      </c>
      <c r="AN102" s="54">
        <v>63</v>
      </c>
      <c r="AO102" s="36">
        <f t="shared" si="28"/>
        <v>655</v>
      </c>
      <c r="AP102" s="54">
        <v>699</v>
      </c>
      <c r="AQ102" s="54">
        <v>100</v>
      </c>
      <c r="AR102" s="36">
        <f t="shared" si="29"/>
        <v>799</v>
      </c>
      <c r="AS102" s="36">
        <f t="shared" si="30"/>
        <v>3526</v>
      </c>
      <c r="AT102" s="36">
        <f t="shared" si="31"/>
        <v>509</v>
      </c>
      <c r="AU102" s="36">
        <f t="shared" si="32"/>
        <v>4035</v>
      </c>
      <c r="AV102" s="55">
        <v>120</v>
      </c>
      <c r="AW102" s="55">
        <v>198</v>
      </c>
      <c r="AX102" s="55">
        <f t="shared" si="33"/>
        <v>318</v>
      </c>
      <c r="AY102" s="55">
        <v>47</v>
      </c>
      <c r="AZ102" s="55">
        <v>55</v>
      </c>
      <c r="BA102" s="55">
        <f t="shared" si="34"/>
        <v>102</v>
      </c>
      <c r="BB102" s="55">
        <v>94</v>
      </c>
      <c r="BC102" s="55">
        <v>38</v>
      </c>
      <c r="BD102" s="55">
        <f t="shared" si="35"/>
        <v>132</v>
      </c>
      <c r="BE102" s="55">
        <f t="shared" si="36"/>
        <v>261</v>
      </c>
      <c r="BF102" s="55">
        <f t="shared" si="37"/>
        <v>291</v>
      </c>
      <c r="BG102" s="55">
        <f t="shared" si="38"/>
        <v>552</v>
      </c>
      <c r="BH102" s="54">
        <v>10859</v>
      </c>
      <c r="BI102" s="54">
        <v>52</v>
      </c>
      <c r="BJ102" s="36">
        <f t="shared" si="39"/>
        <v>10911</v>
      </c>
      <c r="BK102" s="54">
        <v>1334</v>
      </c>
      <c r="BL102" s="54">
        <v>6</v>
      </c>
      <c r="BM102" s="36">
        <f t="shared" si="40"/>
        <v>1340</v>
      </c>
      <c r="BN102" s="54">
        <v>694</v>
      </c>
      <c r="BO102" s="54">
        <v>1</v>
      </c>
      <c r="BP102" s="36">
        <f t="shared" si="41"/>
        <v>695</v>
      </c>
      <c r="BQ102" s="36">
        <f t="shared" si="42"/>
        <v>12887</v>
      </c>
      <c r="BR102" s="36">
        <f t="shared" si="43"/>
        <v>59</v>
      </c>
      <c r="BS102" s="36">
        <f t="shared" si="44"/>
        <v>12946</v>
      </c>
      <c r="BT102" s="90">
        <f t="shared" si="45"/>
        <v>129</v>
      </c>
      <c r="BU102" s="90">
        <f t="shared" si="46"/>
        <v>14</v>
      </c>
      <c r="BV102" s="91">
        <f t="shared" si="47"/>
        <v>143</v>
      </c>
      <c r="BW102" s="36"/>
      <c r="BX102" s="84">
        <f t="shared" si="48"/>
        <v>8.1859293605816025E-3</v>
      </c>
      <c r="BY102" s="83">
        <f t="shared" si="49"/>
        <v>-0.95744680851063835</v>
      </c>
      <c r="BZ102" s="83">
        <f t="shared" si="50"/>
        <v>-7.8375919409823854E-3</v>
      </c>
      <c r="CA102" s="71">
        <f t="shared" si="51"/>
        <v>-0.39713202559616034</v>
      </c>
      <c r="CB102" s="70">
        <v>17468.999999999996</v>
      </c>
      <c r="CC102" s="70">
        <v>188</v>
      </c>
      <c r="CD102" s="79">
        <v>1</v>
      </c>
    </row>
    <row r="103" spans="1:82" x14ac:dyDescent="0.25">
      <c r="A103" t="s">
        <v>5</v>
      </c>
      <c r="B103" t="s">
        <v>2152</v>
      </c>
      <c r="C103" t="s">
        <v>628</v>
      </c>
      <c r="D103" t="s">
        <v>1704</v>
      </c>
      <c r="E103" s="36">
        <v>5175</v>
      </c>
      <c r="F103" s="36">
        <v>801</v>
      </c>
      <c r="G103" s="36">
        <v>600</v>
      </c>
      <c r="H103" s="36">
        <v>6576</v>
      </c>
      <c r="I103" s="36"/>
      <c r="J103" s="36"/>
      <c r="K103" s="36">
        <v>12</v>
      </c>
      <c r="L103" s="36">
        <v>1</v>
      </c>
      <c r="M103" s="36">
        <v>0</v>
      </c>
      <c r="N103" s="36">
        <v>13</v>
      </c>
      <c r="O103" s="54">
        <v>3</v>
      </c>
      <c r="P103" s="54">
        <v>1</v>
      </c>
      <c r="Q103" s="54">
        <v>0</v>
      </c>
      <c r="R103" s="54">
        <v>4</v>
      </c>
      <c r="S103" s="55"/>
      <c r="T103" s="55"/>
      <c r="U103" s="55"/>
      <c r="V103" s="55"/>
      <c r="W103" s="54">
        <v>14</v>
      </c>
      <c r="X103" s="54">
        <v>2</v>
      </c>
      <c r="Y103" s="54">
        <v>2</v>
      </c>
      <c r="Z103" s="54">
        <v>18</v>
      </c>
      <c r="AA103" s="36"/>
      <c r="AB103" s="36"/>
      <c r="AC103" s="36"/>
      <c r="AD103" s="36"/>
      <c r="AE103" s="36"/>
      <c r="AF103" s="36"/>
      <c r="AG103" s="55"/>
      <c r="AH103" s="55"/>
      <c r="AI103" s="55"/>
      <c r="AJ103" s="54">
        <v>1164</v>
      </c>
      <c r="AK103" s="54">
        <v>144</v>
      </c>
      <c r="AL103" s="36">
        <f t="shared" si="27"/>
        <v>1308</v>
      </c>
      <c r="AM103" s="54">
        <v>277</v>
      </c>
      <c r="AN103" s="54">
        <v>22</v>
      </c>
      <c r="AO103" s="36">
        <f t="shared" si="28"/>
        <v>299</v>
      </c>
      <c r="AP103" s="54">
        <v>269</v>
      </c>
      <c r="AQ103" s="54">
        <v>47</v>
      </c>
      <c r="AR103" s="36">
        <f t="shared" si="29"/>
        <v>316</v>
      </c>
      <c r="AS103" s="36">
        <f t="shared" si="30"/>
        <v>1710</v>
      </c>
      <c r="AT103" s="36">
        <f t="shared" si="31"/>
        <v>213</v>
      </c>
      <c r="AU103" s="36">
        <f t="shared" si="32"/>
        <v>1923</v>
      </c>
      <c r="AV103" s="55">
        <v>66</v>
      </c>
      <c r="AW103" s="55">
        <v>70</v>
      </c>
      <c r="AX103" s="55">
        <f t="shared" si="33"/>
        <v>136</v>
      </c>
      <c r="AY103" s="55">
        <v>18</v>
      </c>
      <c r="AZ103" s="55">
        <v>18</v>
      </c>
      <c r="BA103" s="55">
        <f t="shared" si="34"/>
        <v>36</v>
      </c>
      <c r="BB103" s="55">
        <v>40</v>
      </c>
      <c r="BC103" s="55">
        <v>19</v>
      </c>
      <c r="BD103" s="55">
        <f t="shared" si="35"/>
        <v>59</v>
      </c>
      <c r="BE103" s="55">
        <f t="shared" si="36"/>
        <v>124</v>
      </c>
      <c r="BF103" s="55">
        <f t="shared" si="37"/>
        <v>107</v>
      </c>
      <c r="BG103" s="55">
        <f t="shared" si="38"/>
        <v>231</v>
      </c>
      <c r="BH103" s="54">
        <v>3639</v>
      </c>
      <c r="BI103" s="54">
        <v>13</v>
      </c>
      <c r="BJ103" s="36">
        <f t="shared" si="39"/>
        <v>3652</v>
      </c>
      <c r="BK103" s="54">
        <v>455</v>
      </c>
      <c r="BL103" s="54">
        <v>1</v>
      </c>
      <c r="BM103" s="36">
        <f t="shared" si="40"/>
        <v>456</v>
      </c>
      <c r="BN103" s="54">
        <v>215</v>
      </c>
      <c r="BO103" s="54">
        <v>2</v>
      </c>
      <c r="BP103" s="36">
        <f t="shared" si="41"/>
        <v>217</v>
      </c>
      <c r="BQ103" s="36">
        <f t="shared" si="42"/>
        <v>4309</v>
      </c>
      <c r="BR103" s="36">
        <f t="shared" si="43"/>
        <v>16</v>
      </c>
      <c r="BS103" s="36">
        <f t="shared" si="44"/>
        <v>4325</v>
      </c>
      <c r="BT103" s="90">
        <f t="shared" si="45"/>
        <v>50</v>
      </c>
      <c r="BU103" s="90">
        <f t="shared" si="46"/>
        <v>6</v>
      </c>
      <c r="BV103" s="91">
        <f t="shared" si="47"/>
        <v>56</v>
      </c>
      <c r="BW103" s="36"/>
      <c r="BX103" s="84">
        <f t="shared" si="48"/>
        <v>9.2961487383797867E-3</v>
      </c>
      <c r="BY103" s="83">
        <f t="shared" si="49"/>
        <v>-1.5111111111111111</v>
      </c>
      <c r="BZ103" s="83">
        <f t="shared" si="50"/>
        <v>-1.4047513649107233E-2</v>
      </c>
      <c r="CA103" s="71">
        <f t="shared" si="51"/>
        <v>-0.92016027952483048</v>
      </c>
      <c r="CB103" s="70">
        <v>6024.0000000000173</v>
      </c>
      <c r="CC103" s="70">
        <v>90</v>
      </c>
      <c r="CD103" s="79">
        <v>1</v>
      </c>
    </row>
    <row r="104" spans="1:82" x14ac:dyDescent="0.25">
      <c r="A104" t="s">
        <v>5</v>
      </c>
      <c r="B104" t="s">
        <v>2152</v>
      </c>
      <c r="C104" t="s">
        <v>629</v>
      </c>
      <c r="D104" t="s">
        <v>1403</v>
      </c>
      <c r="E104" s="36">
        <v>8922</v>
      </c>
      <c r="F104" s="36">
        <v>2281</v>
      </c>
      <c r="G104" s="36">
        <v>3574</v>
      </c>
      <c r="H104" s="36">
        <v>14777</v>
      </c>
      <c r="I104" s="36"/>
      <c r="J104" s="36"/>
      <c r="K104" s="36">
        <v>21</v>
      </c>
      <c r="L104" s="36">
        <v>5</v>
      </c>
      <c r="M104" s="36">
        <v>3</v>
      </c>
      <c r="N104" s="36">
        <v>29</v>
      </c>
      <c r="O104" s="54">
        <v>2</v>
      </c>
      <c r="P104" s="54">
        <v>2</v>
      </c>
      <c r="Q104" s="54">
        <v>1</v>
      </c>
      <c r="R104" s="54">
        <v>5</v>
      </c>
      <c r="S104" s="55">
        <v>0</v>
      </c>
      <c r="T104" s="55">
        <v>0</v>
      </c>
      <c r="U104" s="55">
        <v>1</v>
      </c>
      <c r="V104" s="55">
        <v>1</v>
      </c>
      <c r="W104" s="54">
        <v>13</v>
      </c>
      <c r="X104" s="54">
        <v>0</v>
      </c>
      <c r="Y104" s="54">
        <v>1</v>
      </c>
      <c r="Z104" s="54">
        <v>14</v>
      </c>
      <c r="AA104" s="36"/>
      <c r="AB104" s="36"/>
      <c r="AC104" s="36"/>
      <c r="AD104" s="36"/>
      <c r="AE104" s="36"/>
      <c r="AF104" s="36"/>
      <c r="AG104" s="55"/>
      <c r="AH104" s="55"/>
      <c r="AI104" s="55"/>
      <c r="AJ104" s="54">
        <v>2007</v>
      </c>
      <c r="AK104" s="54">
        <v>211</v>
      </c>
      <c r="AL104" s="36">
        <f t="shared" si="27"/>
        <v>2218</v>
      </c>
      <c r="AM104" s="54">
        <v>665</v>
      </c>
      <c r="AN104" s="54">
        <v>57</v>
      </c>
      <c r="AO104" s="36">
        <f t="shared" si="28"/>
        <v>722</v>
      </c>
      <c r="AP104" s="54">
        <v>1454</v>
      </c>
      <c r="AQ104" s="54">
        <v>173</v>
      </c>
      <c r="AR104" s="36">
        <f t="shared" si="29"/>
        <v>1627</v>
      </c>
      <c r="AS104" s="36">
        <f t="shared" si="30"/>
        <v>4126</v>
      </c>
      <c r="AT104" s="36">
        <f t="shared" si="31"/>
        <v>441</v>
      </c>
      <c r="AU104" s="36">
        <f t="shared" si="32"/>
        <v>4567</v>
      </c>
      <c r="AV104" s="55">
        <v>142</v>
      </c>
      <c r="AW104" s="55">
        <v>125</v>
      </c>
      <c r="AX104" s="55">
        <f t="shared" si="33"/>
        <v>267</v>
      </c>
      <c r="AY104" s="55">
        <v>55</v>
      </c>
      <c r="AZ104" s="55">
        <v>36</v>
      </c>
      <c r="BA104" s="55">
        <f t="shared" si="34"/>
        <v>91</v>
      </c>
      <c r="BB104" s="55">
        <v>146</v>
      </c>
      <c r="BC104" s="55">
        <v>81</v>
      </c>
      <c r="BD104" s="55">
        <f t="shared" si="35"/>
        <v>227</v>
      </c>
      <c r="BE104" s="55">
        <f t="shared" si="36"/>
        <v>343</v>
      </c>
      <c r="BF104" s="55">
        <f t="shared" si="37"/>
        <v>242</v>
      </c>
      <c r="BG104" s="55">
        <f t="shared" si="38"/>
        <v>585</v>
      </c>
      <c r="BH104" s="54">
        <v>6324</v>
      </c>
      <c r="BI104" s="54">
        <v>25</v>
      </c>
      <c r="BJ104" s="36">
        <f t="shared" si="39"/>
        <v>6349</v>
      </c>
      <c r="BK104" s="54">
        <v>1451</v>
      </c>
      <c r="BL104" s="54">
        <v>6</v>
      </c>
      <c r="BM104" s="36">
        <f t="shared" si="40"/>
        <v>1457</v>
      </c>
      <c r="BN104" s="54">
        <v>1693</v>
      </c>
      <c r="BO104" s="54">
        <v>3</v>
      </c>
      <c r="BP104" s="36">
        <f t="shared" si="41"/>
        <v>1696</v>
      </c>
      <c r="BQ104" s="36">
        <f t="shared" si="42"/>
        <v>9468</v>
      </c>
      <c r="BR104" s="36">
        <f t="shared" si="43"/>
        <v>34</v>
      </c>
      <c r="BS104" s="36">
        <f t="shared" si="44"/>
        <v>9502</v>
      </c>
      <c r="BT104" s="90">
        <f t="shared" si="45"/>
        <v>52</v>
      </c>
      <c r="BU104" s="90">
        <f t="shared" si="46"/>
        <v>4</v>
      </c>
      <c r="BV104" s="91">
        <f t="shared" si="47"/>
        <v>56</v>
      </c>
      <c r="BW104" s="36"/>
      <c r="BX104" s="84">
        <f t="shared" si="48"/>
        <v>3.4758860405933716E-3</v>
      </c>
      <c r="BY104" s="83">
        <f t="shared" si="49"/>
        <v>-1.1282051282051282</v>
      </c>
      <c r="BZ104" s="83">
        <f t="shared" si="50"/>
        <v>-3.9215124560540602E-3</v>
      </c>
      <c r="CA104" s="71">
        <f t="shared" si="51"/>
        <v>-6.7301745680050082E-2</v>
      </c>
      <c r="CB104" s="70">
        <v>16111.000000000055</v>
      </c>
      <c r="CC104" s="70">
        <v>78</v>
      </c>
      <c r="CD104" s="72">
        <v>2</v>
      </c>
    </row>
    <row r="105" spans="1:82" x14ac:dyDescent="0.25">
      <c r="A105" t="s">
        <v>5</v>
      </c>
      <c r="B105" t="s">
        <v>2152</v>
      </c>
      <c r="C105" t="s">
        <v>630</v>
      </c>
      <c r="D105" t="s">
        <v>1485</v>
      </c>
      <c r="E105" s="36">
        <v>4624</v>
      </c>
      <c r="F105" s="36">
        <v>1009</v>
      </c>
      <c r="G105" s="36">
        <v>840</v>
      </c>
      <c r="H105" s="36">
        <v>6473</v>
      </c>
      <c r="I105" s="36"/>
      <c r="J105" s="36"/>
      <c r="K105" s="36">
        <v>6</v>
      </c>
      <c r="L105" s="36">
        <v>1</v>
      </c>
      <c r="M105" s="36">
        <v>0</v>
      </c>
      <c r="N105" s="36">
        <v>7</v>
      </c>
      <c r="O105" s="54">
        <v>1</v>
      </c>
      <c r="P105" s="54">
        <v>0</v>
      </c>
      <c r="Q105" s="54">
        <v>0</v>
      </c>
      <c r="R105" s="54">
        <v>1</v>
      </c>
      <c r="S105" s="55"/>
      <c r="T105" s="55"/>
      <c r="U105" s="55"/>
      <c r="V105" s="55"/>
      <c r="W105" s="54">
        <v>4</v>
      </c>
      <c r="X105" s="54">
        <v>1</v>
      </c>
      <c r="Y105" s="54">
        <v>0</v>
      </c>
      <c r="Z105" s="54">
        <v>5</v>
      </c>
      <c r="AA105" s="36"/>
      <c r="AB105" s="36"/>
      <c r="AC105" s="36"/>
      <c r="AD105" s="36"/>
      <c r="AE105" s="36"/>
      <c r="AF105" s="36"/>
      <c r="AG105" s="55"/>
      <c r="AH105" s="55"/>
      <c r="AI105" s="55"/>
      <c r="AJ105" s="54">
        <v>575</v>
      </c>
      <c r="AK105" s="54">
        <v>86</v>
      </c>
      <c r="AL105" s="36">
        <f t="shared" si="27"/>
        <v>661</v>
      </c>
      <c r="AM105" s="54">
        <v>251</v>
      </c>
      <c r="AN105" s="54">
        <v>16</v>
      </c>
      <c r="AO105" s="36">
        <f t="shared" si="28"/>
        <v>267</v>
      </c>
      <c r="AP105" s="54">
        <v>236</v>
      </c>
      <c r="AQ105" s="54">
        <v>56</v>
      </c>
      <c r="AR105" s="36">
        <f t="shared" si="29"/>
        <v>292</v>
      </c>
      <c r="AS105" s="36">
        <f t="shared" si="30"/>
        <v>1062</v>
      </c>
      <c r="AT105" s="36">
        <f t="shared" si="31"/>
        <v>158</v>
      </c>
      <c r="AU105" s="36">
        <f t="shared" si="32"/>
        <v>1220</v>
      </c>
      <c r="AV105" s="55">
        <v>57</v>
      </c>
      <c r="AW105" s="55">
        <v>54</v>
      </c>
      <c r="AX105" s="55">
        <f t="shared" si="33"/>
        <v>111</v>
      </c>
      <c r="AY105" s="55">
        <v>31</v>
      </c>
      <c r="AZ105" s="55">
        <v>15</v>
      </c>
      <c r="BA105" s="55">
        <f t="shared" si="34"/>
        <v>46</v>
      </c>
      <c r="BB105" s="55">
        <v>47</v>
      </c>
      <c r="BC105" s="55">
        <v>27</v>
      </c>
      <c r="BD105" s="55">
        <f t="shared" si="35"/>
        <v>74</v>
      </c>
      <c r="BE105" s="55">
        <f t="shared" si="36"/>
        <v>135</v>
      </c>
      <c r="BF105" s="55">
        <f t="shared" si="37"/>
        <v>96</v>
      </c>
      <c r="BG105" s="55">
        <f t="shared" si="38"/>
        <v>231</v>
      </c>
      <c r="BH105" s="54">
        <v>3804</v>
      </c>
      <c r="BI105" s="54">
        <v>19</v>
      </c>
      <c r="BJ105" s="36">
        <f t="shared" si="39"/>
        <v>3823</v>
      </c>
      <c r="BK105" s="54">
        <v>686</v>
      </c>
      <c r="BL105" s="54">
        <v>6</v>
      </c>
      <c r="BM105" s="36">
        <f t="shared" si="40"/>
        <v>692</v>
      </c>
      <c r="BN105" s="54">
        <v>468</v>
      </c>
      <c r="BO105" s="54">
        <v>2</v>
      </c>
      <c r="BP105" s="36">
        <f t="shared" si="41"/>
        <v>470</v>
      </c>
      <c r="BQ105" s="36">
        <f t="shared" si="42"/>
        <v>4958</v>
      </c>
      <c r="BR105" s="36">
        <f t="shared" si="43"/>
        <v>27</v>
      </c>
      <c r="BS105" s="36">
        <f t="shared" si="44"/>
        <v>4985</v>
      </c>
      <c r="BT105" s="90">
        <f t="shared" si="45"/>
        <v>18</v>
      </c>
      <c r="BU105" s="90">
        <f t="shared" si="46"/>
        <v>2</v>
      </c>
      <c r="BV105" s="91">
        <f t="shared" si="47"/>
        <v>20</v>
      </c>
      <c r="BW105" s="36"/>
      <c r="BX105" s="84">
        <f t="shared" si="48"/>
        <v>3.9070130884938537E-3</v>
      </c>
      <c r="BY105" s="83">
        <f t="shared" si="49"/>
        <v>-0.92307692307692313</v>
      </c>
      <c r="BZ105" s="83">
        <f t="shared" si="50"/>
        <v>-3.6064736201481731E-3</v>
      </c>
      <c r="CA105" s="71">
        <f t="shared" si="51"/>
        <v>-4.07677215798763E-2</v>
      </c>
      <c r="CB105" s="70">
        <v>5118.99999999999</v>
      </c>
      <c r="CC105" s="70">
        <v>26</v>
      </c>
      <c r="CD105" s="72">
        <v>2</v>
      </c>
    </row>
    <row r="106" spans="1:82" x14ac:dyDescent="0.25">
      <c r="A106" t="s">
        <v>5</v>
      </c>
      <c r="B106" t="s">
        <v>2152</v>
      </c>
      <c r="C106" t="s">
        <v>631</v>
      </c>
      <c r="D106" t="s">
        <v>1705</v>
      </c>
      <c r="E106" s="36">
        <v>6761</v>
      </c>
      <c r="F106" s="36">
        <v>1874</v>
      </c>
      <c r="G106" s="36">
        <v>4228</v>
      </c>
      <c r="H106" s="36">
        <v>12863</v>
      </c>
      <c r="I106" s="36">
        <v>1</v>
      </c>
      <c r="J106" s="36">
        <f>H106+I106</f>
        <v>12864</v>
      </c>
      <c r="K106" s="36">
        <v>22</v>
      </c>
      <c r="L106" s="36">
        <v>7</v>
      </c>
      <c r="M106" s="36">
        <v>10</v>
      </c>
      <c r="N106" s="36">
        <v>39</v>
      </c>
      <c r="O106" s="54">
        <v>5</v>
      </c>
      <c r="P106" s="54">
        <v>0</v>
      </c>
      <c r="Q106" s="54">
        <v>4</v>
      </c>
      <c r="R106" s="54">
        <v>9</v>
      </c>
      <c r="S106" s="55">
        <v>2</v>
      </c>
      <c r="T106" s="55">
        <v>0</v>
      </c>
      <c r="U106" s="55">
        <v>0</v>
      </c>
      <c r="V106" s="55">
        <v>2</v>
      </c>
      <c r="W106" s="54">
        <v>7</v>
      </c>
      <c r="X106" s="54">
        <v>2</v>
      </c>
      <c r="Y106" s="54">
        <v>6</v>
      </c>
      <c r="Z106" s="54">
        <v>15</v>
      </c>
      <c r="AA106" s="36"/>
      <c r="AB106" s="36"/>
      <c r="AC106" s="36"/>
      <c r="AD106" s="36"/>
      <c r="AE106" s="36"/>
      <c r="AF106" s="36"/>
      <c r="AG106" s="55"/>
      <c r="AH106" s="55"/>
      <c r="AI106" s="55"/>
      <c r="AJ106" s="54">
        <v>2134</v>
      </c>
      <c r="AK106" s="54">
        <v>195</v>
      </c>
      <c r="AL106" s="36">
        <f t="shared" si="27"/>
        <v>2329</v>
      </c>
      <c r="AM106" s="54">
        <v>755</v>
      </c>
      <c r="AN106" s="54">
        <v>47</v>
      </c>
      <c r="AO106" s="36">
        <f t="shared" si="28"/>
        <v>802</v>
      </c>
      <c r="AP106" s="54">
        <v>2404</v>
      </c>
      <c r="AQ106" s="54">
        <v>351</v>
      </c>
      <c r="AR106" s="36">
        <f t="shared" si="29"/>
        <v>2755</v>
      </c>
      <c r="AS106" s="36">
        <f t="shared" si="30"/>
        <v>5293</v>
      </c>
      <c r="AT106" s="36">
        <f t="shared" si="31"/>
        <v>593</v>
      </c>
      <c r="AU106" s="36">
        <f t="shared" si="32"/>
        <v>5886</v>
      </c>
      <c r="AV106" s="55">
        <v>109</v>
      </c>
      <c r="AW106" s="55">
        <v>122</v>
      </c>
      <c r="AX106" s="55">
        <f t="shared" si="33"/>
        <v>231</v>
      </c>
      <c r="AY106" s="55">
        <v>59</v>
      </c>
      <c r="AZ106" s="55">
        <v>47</v>
      </c>
      <c r="BA106" s="55">
        <f t="shared" si="34"/>
        <v>106</v>
      </c>
      <c r="BB106" s="55">
        <v>246</v>
      </c>
      <c r="BC106" s="55">
        <v>117</v>
      </c>
      <c r="BD106" s="55">
        <f t="shared" si="35"/>
        <v>363</v>
      </c>
      <c r="BE106" s="55">
        <f t="shared" si="36"/>
        <v>414</v>
      </c>
      <c r="BF106" s="55">
        <f t="shared" si="37"/>
        <v>286</v>
      </c>
      <c r="BG106" s="55">
        <f t="shared" si="38"/>
        <v>700</v>
      </c>
      <c r="BH106" s="54">
        <v>4116</v>
      </c>
      <c r="BI106" s="54">
        <v>18</v>
      </c>
      <c r="BJ106" s="36">
        <f t="shared" si="39"/>
        <v>4134</v>
      </c>
      <c r="BK106" s="54">
        <v>942</v>
      </c>
      <c r="BL106" s="54">
        <v>2</v>
      </c>
      <c r="BM106" s="36">
        <f t="shared" si="40"/>
        <v>944</v>
      </c>
      <c r="BN106" s="54">
        <v>1043</v>
      </c>
      <c r="BO106" s="54">
        <v>12</v>
      </c>
      <c r="BP106" s="36">
        <f t="shared" si="41"/>
        <v>1055</v>
      </c>
      <c r="BQ106" s="36">
        <f t="shared" si="42"/>
        <v>6101</v>
      </c>
      <c r="BR106" s="36">
        <f t="shared" si="43"/>
        <v>32</v>
      </c>
      <c r="BS106" s="36">
        <f t="shared" si="44"/>
        <v>6133</v>
      </c>
      <c r="BT106" s="90">
        <f t="shared" si="45"/>
        <v>31</v>
      </c>
      <c r="BU106" s="90">
        <f t="shared" si="46"/>
        <v>13</v>
      </c>
      <c r="BV106" s="91">
        <f t="shared" si="47"/>
        <v>44</v>
      </c>
      <c r="BW106" s="36"/>
      <c r="BX106" s="84">
        <f t="shared" si="48"/>
        <v>3.434548434938733E-3</v>
      </c>
      <c r="BY106" s="83">
        <f t="shared" si="49"/>
        <v>-0.33333333333333331</v>
      </c>
      <c r="BZ106" s="83">
        <f t="shared" si="50"/>
        <v>-1.1448494783129108E-3</v>
      </c>
      <c r="CA106" s="71">
        <f t="shared" si="51"/>
        <v>0.16656161963359489</v>
      </c>
      <c r="CB106" s="70">
        <v>12810.999999999969</v>
      </c>
      <c r="CC106" s="70">
        <v>48</v>
      </c>
      <c r="CD106" s="74">
        <v>3</v>
      </c>
    </row>
    <row r="107" spans="1:82" x14ac:dyDescent="0.25">
      <c r="A107" t="s">
        <v>5</v>
      </c>
      <c r="B107" t="s">
        <v>2152</v>
      </c>
      <c r="C107" t="s">
        <v>632</v>
      </c>
      <c r="D107" t="s">
        <v>1706</v>
      </c>
      <c r="E107" s="36">
        <v>2285</v>
      </c>
      <c r="F107" s="36">
        <v>602</v>
      </c>
      <c r="G107" s="36">
        <v>722</v>
      </c>
      <c r="H107" s="36">
        <v>3609</v>
      </c>
      <c r="I107" s="36"/>
      <c r="J107" s="36"/>
      <c r="K107" s="36">
        <v>2</v>
      </c>
      <c r="L107" s="36">
        <v>1</v>
      </c>
      <c r="M107" s="36">
        <v>0</v>
      </c>
      <c r="N107" s="36">
        <v>3</v>
      </c>
      <c r="O107" s="54">
        <v>1</v>
      </c>
      <c r="P107" s="54">
        <v>1</v>
      </c>
      <c r="Q107" s="54">
        <v>0</v>
      </c>
      <c r="R107" s="54">
        <v>2</v>
      </c>
      <c r="S107" s="55"/>
      <c r="T107" s="55"/>
      <c r="U107" s="55"/>
      <c r="V107" s="55"/>
      <c r="W107" s="54">
        <v>1</v>
      </c>
      <c r="X107" s="54">
        <v>0</v>
      </c>
      <c r="Y107" s="54">
        <v>1</v>
      </c>
      <c r="Z107" s="54">
        <v>2</v>
      </c>
      <c r="AA107" s="36"/>
      <c r="AB107" s="36"/>
      <c r="AC107" s="36"/>
      <c r="AD107" s="36"/>
      <c r="AE107" s="36"/>
      <c r="AF107" s="36"/>
      <c r="AG107" s="55"/>
      <c r="AH107" s="55"/>
      <c r="AI107" s="55"/>
      <c r="AJ107" s="54">
        <v>710</v>
      </c>
      <c r="AK107" s="54">
        <v>54</v>
      </c>
      <c r="AL107" s="36">
        <f t="shared" si="27"/>
        <v>764</v>
      </c>
      <c r="AM107" s="54">
        <v>258</v>
      </c>
      <c r="AN107" s="54">
        <v>19</v>
      </c>
      <c r="AO107" s="36">
        <f t="shared" si="28"/>
        <v>277</v>
      </c>
      <c r="AP107" s="54">
        <v>414</v>
      </c>
      <c r="AQ107" s="54">
        <v>44</v>
      </c>
      <c r="AR107" s="36">
        <f t="shared" si="29"/>
        <v>458</v>
      </c>
      <c r="AS107" s="36">
        <f t="shared" si="30"/>
        <v>1382</v>
      </c>
      <c r="AT107" s="36">
        <f t="shared" si="31"/>
        <v>117</v>
      </c>
      <c r="AU107" s="36">
        <f t="shared" si="32"/>
        <v>1499</v>
      </c>
      <c r="AV107" s="55">
        <v>50</v>
      </c>
      <c r="AW107" s="55">
        <v>39</v>
      </c>
      <c r="AX107" s="55">
        <f t="shared" si="33"/>
        <v>89</v>
      </c>
      <c r="AY107" s="55">
        <v>43</v>
      </c>
      <c r="AZ107" s="55">
        <v>13</v>
      </c>
      <c r="BA107" s="55">
        <f t="shared" si="34"/>
        <v>56</v>
      </c>
      <c r="BB107" s="55">
        <v>35</v>
      </c>
      <c r="BC107" s="55">
        <v>22</v>
      </c>
      <c r="BD107" s="55">
        <f t="shared" si="35"/>
        <v>57</v>
      </c>
      <c r="BE107" s="55">
        <f t="shared" si="36"/>
        <v>128</v>
      </c>
      <c r="BF107" s="55">
        <f t="shared" si="37"/>
        <v>74</v>
      </c>
      <c r="BG107" s="55">
        <f t="shared" si="38"/>
        <v>202</v>
      </c>
      <c r="BH107" s="54">
        <v>1422</v>
      </c>
      <c r="BI107" s="54">
        <v>0</v>
      </c>
      <c r="BJ107" s="36">
        <f t="shared" si="39"/>
        <v>1422</v>
      </c>
      <c r="BK107" s="54">
        <v>265</v>
      </c>
      <c r="BL107" s="54">
        <v>1</v>
      </c>
      <c r="BM107" s="36">
        <f t="shared" si="40"/>
        <v>266</v>
      </c>
      <c r="BN107" s="54">
        <v>202</v>
      </c>
      <c r="BO107" s="54">
        <v>0</v>
      </c>
      <c r="BP107" s="36">
        <f t="shared" si="41"/>
        <v>202</v>
      </c>
      <c r="BQ107" s="36">
        <f t="shared" si="42"/>
        <v>1889</v>
      </c>
      <c r="BR107" s="36">
        <f t="shared" si="43"/>
        <v>1</v>
      </c>
      <c r="BS107" s="36">
        <f t="shared" si="44"/>
        <v>1890</v>
      </c>
      <c r="BT107" s="90">
        <f t="shared" si="45"/>
        <v>6</v>
      </c>
      <c r="BU107" s="90">
        <f t="shared" si="46"/>
        <v>1</v>
      </c>
      <c r="BV107" s="91">
        <f t="shared" si="47"/>
        <v>7</v>
      </c>
      <c r="BW107" s="36"/>
      <c r="BX107" s="84">
        <f t="shared" si="48"/>
        <v>2.0582181711261438E-3</v>
      </c>
      <c r="BY107" s="83">
        <f t="shared" si="49"/>
        <v>-0.88888888888888884</v>
      </c>
      <c r="BZ107" s="83">
        <f t="shared" si="50"/>
        <v>-1.8295272632232388E-3</v>
      </c>
      <c r="CA107" s="71">
        <f t="shared" si="51"/>
        <v>0.10889489802632163</v>
      </c>
      <c r="CB107" s="70">
        <v>3400.9999999999927</v>
      </c>
      <c r="CC107" s="70">
        <v>9</v>
      </c>
      <c r="CD107" s="74">
        <v>3</v>
      </c>
    </row>
    <row r="108" spans="1:82" x14ac:dyDescent="0.25">
      <c r="A108" t="s">
        <v>5</v>
      </c>
      <c r="B108" t="s">
        <v>2152</v>
      </c>
      <c r="C108" t="s">
        <v>633</v>
      </c>
      <c r="D108" t="s">
        <v>1707</v>
      </c>
      <c r="E108" s="36">
        <v>22829</v>
      </c>
      <c r="F108" s="36">
        <v>967</v>
      </c>
      <c r="G108" s="36">
        <v>818</v>
      </c>
      <c r="H108" s="36">
        <v>24614</v>
      </c>
      <c r="I108" s="36">
        <v>354</v>
      </c>
      <c r="J108" s="36">
        <f t="shared" ref="J108:J113" si="52">H108+I108</f>
        <v>24968</v>
      </c>
      <c r="K108" s="36">
        <v>23</v>
      </c>
      <c r="L108" s="36">
        <v>1</v>
      </c>
      <c r="M108" s="36">
        <v>2</v>
      </c>
      <c r="N108" s="36">
        <v>26</v>
      </c>
      <c r="O108" s="54">
        <v>10</v>
      </c>
      <c r="P108" s="54">
        <v>0</v>
      </c>
      <c r="Q108" s="54">
        <v>1</v>
      </c>
      <c r="R108" s="54">
        <v>11</v>
      </c>
      <c r="S108" s="55"/>
      <c r="T108" s="55"/>
      <c r="U108" s="55"/>
      <c r="V108" s="55"/>
      <c r="W108" s="54">
        <v>100</v>
      </c>
      <c r="X108" s="54">
        <v>1</v>
      </c>
      <c r="Y108" s="54">
        <v>2</v>
      </c>
      <c r="Z108" s="54">
        <v>103</v>
      </c>
      <c r="AA108" s="36"/>
      <c r="AB108" s="36"/>
      <c r="AC108" s="36"/>
      <c r="AD108" s="36"/>
      <c r="AE108" s="36"/>
      <c r="AF108" s="36"/>
      <c r="AG108" s="55"/>
      <c r="AH108" s="55"/>
      <c r="AI108" s="55"/>
      <c r="AJ108" s="54">
        <v>2863</v>
      </c>
      <c r="AK108" s="54">
        <v>475</v>
      </c>
      <c r="AL108" s="36">
        <f t="shared" si="27"/>
        <v>3338</v>
      </c>
      <c r="AM108" s="54">
        <v>269</v>
      </c>
      <c r="AN108" s="54">
        <v>19</v>
      </c>
      <c r="AO108" s="36">
        <f t="shared" si="28"/>
        <v>288</v>
      </c>
      <c r="AP108" s="54">
        <v>191</v>
      </c>
      <c r="AQ108" s="54">
        <v>53</v>
      </c>
      <c r="AR108" s="36">
        <f t="shared" si="29"/>
        <v>244</v>
      </c>
      <c r="AS108" s="36">
        <f t="shared" si="30"/>
        <v>3323</v>
      </c>
      <c r="AT108" s="36">
        <f t="shared" si="31"/>
        <v>547</v>
      </c>
      <c r="AU108" s="36">
        <f t="shared" si="32"/>
        <v>3870</v>
      </c>
      <c r="AV108" s="55">
        <v>365</v>
      </c>
      <c r="AW108" s="55">
        <v>241</v>
      </c>
      <c r="AX108" s="55">
        <f t="shared" si="33"/>
        <v>606</v>
      </c>
      <c r="AY108" s="55">
        <v>50</v>
      </c>
      <c r="AZ108" s="55">
        <v>41</v>
      </c>
      <c r="BA108" s="55">
        <f t="shared" si="34"/>
        <v>91</v>
      </c>
      <c r="BB108" s="55">
        <v>69</v>
      </c>
      <c r="BC108" s="55">
        <v>17</v>
      </c>
      <c r="BD108" s="55">
        <f t="shared" si="35"/>
        <v>86</v>
      </c>
      <c r="BE108" s="55">
        <f t="shared" si="36"/>
        <v>484</v>
      </c>
      <c r="BF108" s="55">
        <f t="shared" si="37"/>
        <v>299</v>
      </c>
      <c r="BG108" s="55">
        <f t="shared" si="38"/>
        <v>783</v>
      </c>
      <c r="BH108" s="54">
        <v>18422</v>
      </c>
      <c r="BI108" s="54">
        <v>45</v>
      </c>
      <c r="BJ108" s="36">
        <f t="shared" si="39"/>
        <v>18467</v>
      </c>
      <c r="BK108" s="54">
        <v>577</v>
      </c>
      <c r="BL108" s="54">
        <v>1</v>
      </c>
      <c r="BM108" s="36">
        <f t="shared" si="40"/>
        <v>578</v>
      </c>
      <c r="BN108" s="54">
        <v>471</v>
      </c>
      <c r="BO108" s="54">
        <v>3</v>
      </c>
      <c r="BP108" s="36">
        <f t="shared" si="41"/>
        <v>474</v>
      </c>
      <c r="BQ108" s="36">
        <f t="shared" si="42"/>
        <v>19470</v>
      </c>
      <c r="BR108" s="36">
        <f t="shared" si="43"/>
        <v>49</v>
      </c>
      <c r="BS108" s="36">
        <f t="shared" si="44"/>
        <v>19519</v>
      </c>
      <c r="BT108" s="90">
        <f t="shared" si="45"/>
        <v>285</v>
      </c>
      <c r="BU108" s="90">
        <f t="shared" si="46"/>
        <v>8</v>
      </c>
      <c r="BV108" s="91">
        <f t="shared" si="47"/>
        <v>293</v>
      </c>
      <c r="BW108" s="36"/>
      <c r="BX108" s="84">
        <f t="shared" si="48"/>
        <v>1.1206303067390769E-2</v>
      </c>
      <c r="BY108" s="83">
        <f t="shared" si="49"/>
        <v>-1.0918114143920596</v>
      </c>
      <c r="BZ108" s="83">
        <f t="shared" si="50"/>
        <v>-1.2235169602113993E-2</v>
      </c>
      <c r="CA108" s="71">
        <f t="shared" si="51"/>
        <v>-0.76751630316411656</v>
      </c>
      <c r="CB108" s="70">
        <v>26146.000000000084</v>
      </c>
      <c r="CC108" s="70">
        <v>403</v>
      </c>
      <c r="CD108" s="79">
        <v>1</v>
      </c>
    </row>
    <row r="109" spans="1:82" x14ac:dyDescent="0.25">
      <c r="A109" t="s">
        <v>5</v>
      </c>
      <c r="B109" t="s">
        <v>2152</v>
      </c>
      <c r="C109" t="s">
        <v>634</v>
      </c>
      <c r="D109" t="s">
        <v>1708</v>
      </c>
      <c r="E109" s="36">
        <v>10472</v>
      </c>
      <c r="F109" s="36">
        <v>2051</v>
      </c>
      <c r="G109" s="36">
        <v>1821</v>
      </c>
      <c r="H109" s="36">
        <v>14344</v>
      </c>
      <c r="I109" s="36">
        <v>3</v>
      </c>
      <c r="J109" s="36">
        <f t="shared" si="52"/>
        <v>14347</v>
      </c>
      <c r="K109" s="36">
        <v>17</v>
      </c>
      <c r="L109" s="36">
        <v>1</v>
      </c>
      <c r="M109" s="36">
        <v>3</v>
      </c>
      <c r="N109" s="36">
        <v>21</v>
      </c>
      <c r="O109" s="54">
        <v>4</v>
      </c>
      <c r="P109" s="54">
        <v>1</v>
      </c>
      <c r="Q109" s="54">
        <v>1</v>
      </c>
      <c r="R109" s="54">
        <v>6</v>
      </c>
      <c r="S109" s="55"/>
      <c r="T109" s="55"/>
      <c r="U109" s="55"/>
      <c r="V109" s="55"/>
      <c r="W109" s="54">
        <v>24</v>
      </c>
      <c r="X109" s="54">
        <v>4</v>
      </c>
      <c r="Y109" s="54">
        <v>7</v>
      </c>
      <c r="Z109" s="54">
        <v>35</v>
      </c>
      <c r="AA109" s="36"/>
      <c r="AB109" s="36"/>
      <c r="AC109" s="36"/>
      <c r="AD109" s="36"/>
      <c r="AE109" s="36"/>
      <c r="AF109" s="36"/>
      <c r="AG109" s="55"/>
      <c r="AH109" s="55"/>
      <c r="AI109" s="55"/>
      <c r="AJ109" s="54">
        <v>2332</v>
      </c>
      <c r="AK109" s="54">
        <v>153</v>
      </c>
      <c r="AL109" s="36">
        <f t="shared" si="27"/>
        <v>2485</v>
      </c>
      <c r="AM109" s="54">
        <v>732</v>
      </c>
      <c r="AN109" s="54">
        <v>35</v>
      </c>
      <c r="AO109" s="36">
        <f t="shared" si="28"/>
        <v>767</v>
      </c>
      <c r="AP109" s="54">
        <v>831</v>
      </c>
      <c r="AQ109" s="54">
        <v>87</v>
      </c>
      <c r="AR109" s="36">
        <f t="shared" si="29"/>
        <v>918</v>
      </c>
      <c r="AS109" s="36">
        <f t="shared" si="30"/>
        <v>3895</v>
      </c>
      <c r="AT109" s="36">
        <f t="shared" si="31"/>
        <v>275</v>
      </c>
      <c r="AU109" s="36">
        <f t="shared" si="32"/>
        <v>4170</v>
      </c>
      <c r="AV109" s="55">
        <v>148</v>
      </c>
      <c r="AW109" s="55">
        <v>95</v>
      </c>
      <c r="AX109" s="55">
        <f t="shared" si="33"/>
        <v>243</v>
      </c>
      <c r="AY109" s="55">
        <v>65</v>
      </c>
      <c r="AZ109" s="55">
        <v>24</v>
      </c>
      <c r="BA109" s="55">
        <f t="shared" si="34"/>
        <v>89</v>
      </c>
      <c r="BB109" s="55">
        <v>65</v>
      </c>
      <c r="BC109" s="55">
        <v>32</v>
      </c>
      <c r="BD109" s="55">
        <f t="shared" si="35"/>
        <v>97</v>
      </c>
      <c r="BE109" s="55">
        <f t="shared" si="36"/>
        <v>278</v>
      </c>
      <c r="BF109" s="55">
        <f t="shared" si="37"/>
        <v>151</v>
      </c>
      <c r="BG109" s="55">
        <f t="shared" si="38"/>
        <v>429</v>
      </c>
      <c r="BH109" s="54">
        <v>7555</v>
      </c>
      <c r="BI109" s="54">
        <v>23</v>
      </c>
      <c r="BJ109" s="36">
        <f t="shared" si="39"/>
        <v>7578</v>
      </c>
      <c r="BK109" s="54">
        <v>1166</v>
      </c>
      <c r="BL109" s="54">
        <v>4</v>
      </c>
      <c r="BM109" s="36">
        <f t="shared" si="40"/>
        <v>1170</v>
      </c>
      <c r="BN109" s="54">
        <v>772</v>
      </c>
      <c r="BO109" s="54">
        <v>7</v>
      </c>
      <c r="BP109" s="36">
        <f t="shared" si="41"/>
        <v>779</v>
      </c>
      <c r="BQ109" s="36">
        <f t="shared" si="42"/>
        <v>9493</v>
      </c>
      <c r="BR109" s="36">
        <f t="shared" si="43"/>
        <v>34</v>
      </c>
      <c r="BS109" s="36">
        <f t="shared" si="44"/>
        <v>9527</v>
      </c>
      <c r="BT109" s="90">
        <f t="shared" si="45"/>
        <v>121</v>
      </c>
      <c r="BU109" s="90">
        <f t="shared" si="46"/>
        <v>19</v>
      </c>
      <c r="BV109" s="91">
        <f t="shared" si="47"/>
        <v>140</v>
      </c>
      <c r="BW109" s="36"/>
      <c r="BX109" s="84">
        <f t="shared" si="48"/>
        <v>1.2809955165156928E-2</v>
      </c>
      <c r="BY109" s="83">
        <f t="shared" si="49"/>
        <v>-0.97297297297297303</v>
      </c>
      <c r="BZ109" s="83">
        <f t="shared" si="50"/>
        <v>-1.2463740160693227E-2</v>
      </c>
      <c r="CA109" s="71">
        <f t="shared" si="51"/>
        <v>-0.78676757005155318</v>
      </c>
      <c r="CB109" s="70">
        <v>10928.999999999995</v>
      </c>
      <c r="CC109" s="70">
        <v>185</v>
      </c>
      <c r="CD109" s="79">
        <v>1</v>
      </c>
    </row>
    <row r="110" spans="1:82" x14ac:dyDescent="0.25">
      <c r="A110" t="s">
        <v>5</v>
      </c>
      <c r="B110" t="s">
        <v>2152</v>
      </c>
      <c r="C110" t="s">
        <v>635</v>
      </c>
      <c r="D110" t="s">
        <v>1709</v>
      </c>
      <c r="E110" s="36">
        <v>10842</v>
      </c>
      <c r="F110" s="36">
        <v>3468</v>
      </c>
      <c r="G110" s="36">
        <v>10897</v>
      </c>
      <c r="H110" s="36">
        <v>25207</v>
      </c>
      <c r="I110" s="36">
        <v>1</v>
      </c>
      <c r="J110" s="36">
        <f t="shared" si="52"/>
        <v>25208</v>
      </c>
      <c r="K110" s="36">
        <v>22</v>
      </c>
      <c r="L110" s="36">
        <v>6</v>
      </c>
      <c r="M110" s="36">
        <v>12</v>
      </c>
      <c r="N110" s="36">
        <v>40</v>
      </c>
      <c r="O110" s="54">
        <v>7</v>
      </c>
      <c r="P110" s="54">
        <v>0</v>
      </c>
      <c r="Q110" s="54">
        <v>6</v>
      </c>
      <c r="R110" s="54">
        <v>13</v>
      </c>
      <c r="S110" s="55">
        <v>0</v>
      </c>
      <c r="T110" s="55">
        <v>1</v>
      </c>
      <c r="U110" s="55">
        <v>0</v>
      </c>
      <c r="V110" s="55">
        <v>1</v>
      </c>
      <c r="W110" s="54">
        <v>14</v>
      </c>
      <c r="X110" s="54">
        <v>7</v>
      </c>
      <c r="Y110" s="54">
        <v>22</v>
      </c>
      <c r="Z110" s="54">
        <v>43</v>
      </c>
      <c r="AA110" s="36"/>
      <c r="AB110" s="36"/>
      <c r="AC110" s="36"/>
      <c r="AD110" s="36"/>
      <c r="AE110" s="36"/>
      <c r="AF110" s="36"/>
      <c r="AG110" s="55"/>
      <c r="AH110" s="55"/>
      <c r="AI110" s="55"/>
      <c r="AJ110" s="54">
        <v>4699</v>
      </c>
      <c r="AK110" s="54">
        <v>445</v>
      </c>
      <c r="AL110" s="36">
        <f t="shared" si="27"/>
        <v>5144</v>
      </c>
      <c r="AM110" s="54">
        <v>1820</v>
      </c>
      <c r="AN110" s="54">
        <v>124</v>
      </c>
      <c r="AO110" s="36">
        <f t="shared" si="28"/>
        <v>1944</v>
      </c>
      <c r="AP110" s="54">
        <v>7212</v>
      </c>
      <c r="AQ110" s="54">
        <v>822</v>
      </c>
      <c r="AR110" s="36">
        <f t="shared" si="29"/>
        <v>8034</v>
      </c>
      <c r="AS110" s="36">
        <f t="shared" si="30"/>
        <v>13731</v>
      </c>
      <c r="AT110" s="36">
        <f t="shared" si="31"/>
        <v>1391</v>
      </c>
      <c r="AU110" s="36">
        <f t="shared" si="32"/>
        <v>15122</v>
      </c>
      <c r="AV110" s="55">
        <v>101</v>
      </c>
      <c r="AW110" s="55">
        <v>117</v>
      </c>
      <c r="AX110" s="55">
        <f t="shared" si="33"/>
        <v>218</v>
      </c>
      <c r="AY110" s="55">
        <v>73</v>
      </c>
      <c r="AZ110" s="55">
        <v>66</v>
      </c>
      <c r="BA110" s="55">
        <f t="shared" si="34"/>
        <v>139</v>
      </c>
      <c r="BB110" s="55">
        <v>347</v>
      </c>
      <c r="BC110" s="55">
        <v>179</v>
      </c>
      <c r="BD110" s="55">
        <f t="shared" si="35"/>
        <v>526</v>
      </c>
      <c r="BE110" s="55">
        <f t="shared" si="36"/>
        <v>521</v>
      </c>
      <c r="BF110" s="55">
        <f t="shared" si="37"/>
        <v>362</v>
      </c>
      <c r="BG110" s="55">
        <f t="shared" si="38"/>
        <v>883</v>
      </c>
      <c r="BH110" s="54">
        <v>5333</v>
      </c>
      <c r="BI110" s="54">
        <v>15</v>
      </c>
      <c r="BJ110" s="36">
        <f t="shared" si="39"/>
        <v>5348</v>
      </c>
      <c r="BK110" s="54">
        <v>1332</v>
      </c>
      <c r="BL110" s="54">
        <v>7</v>
      </c>
      <c r="BM110" s="36">
        <f t="shared" si="40"/>
        <v>1339</v>
      </c>
      <c r="BN110" s="54">
        <v>2135</v>
      </c>
      <c r="BO110" s="54">
        <v>16</v>
      </c>
      <c r="BP110" s="36">
        <f t="shared" si="41"/>
        <v>2151</v>
      </c>
      <c r="BQ110" s="36">
        <f t="shared" si="42"/>
        <v>8800</v>
      </c>
      <c r="BR110" s="36">
        <f t="shared" si="43"/>
        <v>38</v>
      </c>
      <c r="BS110" s="36">
        <f t="shared" si="44"/>
        <v>8838</v>
      </c>
      <c r="BT110" s="90">
        <f t="shared" si="45"/>
        <v>89</v>
      </c>
      <c r="BU110" s="90">
        <f t="shared" si="46"/>
        <v>32</v>
      </c>
      <c r="BV110" s="91">
        <f t="shared" si="47"/>
        <v>121</v>
      </c>
      <c r="BW110" s="36"/>
      <c r="BX110" s="84">
        <f t="shared" si="48"/>
        <v>4.3979209828081392E-3</v>
      </c>
      <c r="BY110" s="83">
        <f t="shared" si="49"/>
        <v>-0.89743589743589747</v>
      </c>
      <c r="BZ110" s="83">
        <f t="shared" si="50"/>
        <v>-3.9468521640585869E-3</v>
      </c>
      <c r="CA110" s="71">
        <f t="shared" si="51"/>
        <v>-6.9435972785575367E-2</v>
      </c>
      <c r="CB110" s="70">
        <v>27512.999999999924</v>
      </c>
      <c r="CC110" s="70">
        <v>156</v>
      </c>
      <c r="CD110" s="72">
        <v>2</v>
      </c>
    </row>
    <row r="111" spans="1:82" x14ac:dyDescent="0.25">
      <c r="A111" t="s">
        <v>5</v>
      </c>
      <c r="B111" t="s">
        <v>2152</v>
      </c>
      <c r="C111" t="s">
        <v>636</v>
      </c>
      <c r="D111" t="s">
        <v>1710</v>
      </c>
      <c r="E111" s="36">
        <v>30905</v>
      </c>
      <c r="F111" s="36">
        <v>1920</v>
      </c>
      <c r="G111" s="36">
        <v>2681</v>
      </c>
      <c r="H111" s="36">
        <v>35506</v>
      </c>
      <c r="I111" s="36">
        <v>5</v>
      </c>
      <c r="J111" s="36">
        <f t="shared" si="52"/>
        <v>35511</v>
      </c>
      <c r="K111" s="36">
        <v>41</v>
      </c>
      <c r="L111" s="36">
        <v>4</v>
      </c>
      <c r="M111" s="36">
        <v>6</v>
      </c>
      <c r="N111" s="36">
        <v>51</v>
      </c>
      <c r="O111" s="54">
        <v>33</v>
      </c>
      <c r="P111" s="54">
        <v>2</v>
      </c>
      <c r="Q111" s="54">
        <v>5</v>
      </c>
      <c r="R111" s="54">
        <v>40</v>
      </c>
      <c r="S111" s="55">
        <v>1</v>
      </c>
      <c r="T111" s="55">
        <v>0</v>
      </c>
      <c r="U111" s="55">
        <v>0</v>
      </c>
      <c r="V111" s="55">
        <v>1</v>
      </c>
      <c r="W111" s="54">
        <v>85</v>
      </c>
      <c r="X111" s="54">
        <v>6</v>
      </c>
      <c r="Y111" s="54">
        <v>14</v>
      </c>
      <c r="Z111" s="54">
        <v>105</v>
      </c>
      <c r="AA111" s="36"/>
      <c r="AB111" s="36"/>
      <c r="AC111" s="36"/>
      <c r="AD111" s="36"/>
      <c r="AE111" s="36"/>
      <c r="AF111" s="36"/>
      <c r="AG111" s="55"/>
      <c r="AH111" s="55"/>
      <c r="AI111" s="55"/>
      <c r="AJ111" s="54">
        <v>3103</v>
      </c>
      <c r="AK111" s="54">
        <v>620</v>
      </c>
      <c r="AL111" s="36">
        <f t="shared" si="27"/>
        <v>3723</v>
      </c>
      <c r="AM111" s="54">
        <v>407</v>
      </c>
      <c r="AN111" s="54">
        <v>56</v>
      </c>
      <c r="AO111" s="36">
        <f t="shared" si="28"/>
        <v>463</v>
      </c>
      <c r="AP111" s="54">
        <v>704</v>
      </c>
      <c r="AQ111" s="54">
        <v>215</v>
      </c>
      <c r="AR111" s="36">
        <f t="shared" si="29"/>
        <v>919</v>
      </c>
      <c r="AS111" s="36">
        <f t="shared" si="30"/>
        <v>4214</v>
      </c>
      <c r="AT111" s="36">
        <f t="shared" si="31"/>
        <v>891</v>
      </c>
      <c r="AU111" s="36">
        <f t="shared" si="32"/>
        <v>5105</v>
      </c>
      <c r="AV111" s="55">
        <v>477</v>
      </c>
      <c r="AW111" s="55">
        <v>419</v>
      </c>
      <c r="AX111" s="55">
        <f t="shared" si="33"/>
        <v>896</v>
      </c>
      <c r="AY111" s="55">
        <v>119</v>
      </c>
      <c r="AZ111" s="55">
        <v>54</v>
      </c>
      <c r="BA111" s="55">
        <f t="shared" si="34"/>
        <v>173</v>
      </c>
      <c r="BB111" s="55">
        <v>268</v>
      </c>
      <c r="BC111" s="55">
        <v>92</v>
      </c>
      <c r="BD111" s="55">
        <f t="shared" si="35"/>
        <v>360</v>
      </c>
      <c r="BE111" s="55">
        <f t="shared" si="36"/>
        <v>864</v>
      </c>
      <c r="BF111" s="55">
        <f t="shared" si="37"/>
        <v>565</v>
      </c>
      <c r="BG111" s="55">
        <f t="shared" si="38"/>
        <v>1429</v>
      </c>
      <c r="BH111" s="54">
        <v>25596</v>
      </c>
      <c r="BI111" s="54">
        <v>103</v>
      </c>
      <c r="BJ111" s="36">
        <f t="shared" si="39"/>
        <v>25699</v>
      </c>
      <c r="BK111" s="54">
        <v>1241</v>
      </c>
      <c r="BL111" s="54">
        <v>7</v>
      </c>
      <c r="BM111" s="36">
        <f t="shared" si="40"/>
        <v>1248</v>
      </c>
      <c r="BN111" s="54">
        <v>1307</v>
      </c>
      <c r="BO111" s="54">
        <v>19</v>
      </c>
      <c r="BP111" s="36">
        <f t="shared" si="41"/>
        <v>1326</v>
      </c>
      <c r="BQ111" s="36">
        <f t="shared" si="42"/>
        <v>28144</v>
      </c>
      <c r="BR111" s="36">
        <f t="shared" si="43"/>
        <v>129</v>
      </c>
      <c r="BS111" s="36">
        <f t="shared" si="44"/>
        <v>28273</v>
      </c>
      <c r="BT111" s="90">
        <f t="shared" si="45"/>
        <v>427</v>
      </c>
      <c r="BU111" s="90">
        <f t="shared" si="46"/>
        <v>24</v>
      </c>
      <c r="BV111" s="91">
        <f t="shared" si="47"/>
        <v>451</v>
      </c>
      <c r="BW111" s="36"/>
      <c r="BX111" s="84">
        <f t="shared" si="48"/>
        <v>1.4181498018992527E-2</v>
      </c>
      <c r="BY111" s="83">
        <f t="shared" si="49"/>
        <v>-0.42063492063492064</v>
      </c>
      <c r="BZ111" s="83">
        <f t="shared" si="50"/>
        <v>-5.9652332937032062E-3</v>
      </c>
      <c r="CA111" s="71">
        <f t="shared" si="51"/>
        <v>-0.23943334273943476</v>
      </c>
      <c r="CB111" s="70">
        <v>31801.999999999975</v>
      </c>
      <c r="CC111" s="70">
        <v>504</v>
      </c>
      <c r="CD111" s="72">
        <v>2</v>
      </c>
    </row>
    <row r="112" spans="1:82" x14ac:dyDescent="0.25">
      <c r="A112" t="s">
        <v>5</v>
      </c>
      <c r="B112" t="s">
        <v>2152</v>
      </c>
      <c r="C112" t="s">
        <v>637</v>
      </c>
      <c r="D112" t="s">
        <v>1711</v>
      </c>
      <c r="E112" s="36">
        <v>6908</v>
      </c>
      <c r="F112" s="36">
        <v>2259</v>
      </c>
      <c r="G112" s="36">
        <v>4912</v>
      </c>
      <c r="H112" s="36">
        <v>14079</v>
      </c>
      <c r="I112" s="36">
        <v>1</v>
      </c>
      <c r="J112" s="36">
        <f t="shared" si="52"/>
        <v>14080</v>
      </c>
      <c r="K112" s="36">
        <v>11</v>
      </c>
      <c r="L112" s="36">
        <v>3</v>
      </c>
      <c r="M112" s="36">
        <v>5</v>
      </c>
      <c r="N112" s="36">
        <v>19</v>
      </c>
      <c r="O112" s="54">
        <v>5</v>
      </c>
      <c r="P112" s="54">
        <v>1</v>
      </c>
      <c r="Q112" s="54">
        <v>4</v>
      </c>
      <c r="R112" s="54">
        <v>10</v>
      </c>
      <c r="S112" s="55">
        <v>0</v>
      </c>
      <c r="T112" s="55">
        <v>0</v>
      </c>
      <c r="U112" s="55">
        <v>1</v>
      </c>
      <c r="V112" s="55">
        <v>1</v>
      </c>
      <c r="W112" s="54">
        <v>1</v>
      </c>
      <c r="X112" s="54">
        <v>2</v>
      </c>
      <c r="Y112" s="54">
        <v>8</v>
      </c>
      <c r="Z112" s="54">
        <v>11</v>
      </c>
      <c r="AA112" s="36"/>
      <c r="AB112" s="36"/>
      <c r="AC112" s="36"/>
      <c r="AD112" s="36"/>
      <c r="AE112" s="36"/>
      <c r="AF112" s="36"/>
      <c r="AG112" s="55"/>
      <c r="AH112" s="55"/>
      <c r="AI112" s="55"/>
      <c r="AJ112" s="54">
        <v>1446</v>
      </c>
      <c r="AK112" s="54">
        <v>137</v>
      </c>
      <c r="AL112" s="36">
        <f t="shared" si="27"/>
        <v>1583</v>
      </c>
      <c r="AM112" s="54">
        <v>699</v>
      </c>
      <c r="AN112" s="54">
        <v>40</v>
      </c>
      <c r="AO112" s="36">
        <f t="shared" si="28"/>
        <v>739</v>
      </c>
      <c r="AP112" s="54">
        <v>2035</v>
      </c>
      <c r="AQ112" s="54">
        <v>249</v>
      </c>
      <c r="AR112" s="36">
        <f t="shared" si="29"/>
        <v>2284</v>
      </c>
      <c r="AS112" s="36">
        <f t="shared" si="30"/>
        <v>4180</v>
      </c>
      <c r="AT112" s="36">
        <f t="shared" si="31"/>
        <v>426</v>
      </c>
      <c r="AU112" s="36">
        <f t="shared" si="32"/>
        <v>4606</v>
      </c>
      <c r="AV112" s="55">
        <v>99</v>
      </c>
      <c r="AW112" s="55">
        <v>79</v>
      </c>
      <c r="AX112" s="55">
        <f t="shared" si="33"/>
        <v>178</v>
      </c>
      <c r="AY112" s="55">
        <v>57</v>
      </c>
      <c r="AZ112" s="55">
        <v>40</v>
      </c>
      <c r="BA112" s="55">
        <f t="shared" si="34"/>
        <v>97</v>
      </c>
      <c r="BB112" s="55">
        <v>162</v>
      </c>
      <c r="BC112" s="55">
        <v>92</v>
      </c>
      <c r="BD112" s="55">
        <f t="shared" si="35"/>
        <v>254</v>
      </c>
      <c r="BE112" s="55">
        <f t="shared" si="36"/>
        <v>318</v>
      </c>
      <c r="BF112" s="55">
        <f t="shared" si="37"/>
        <v>211</v>
      </c>
      <c r="BG112" s="55">
        <f t="shared" si="38"/>
        <v>529</v>
      </c>
      <c r="BH112" s="54">
        <v>5057</v>
      </c>
      <c r="BI112" s="54">
        <v>21</v>
      </c>
      <c r="BJ112" s="36">
        <f t="shared" si="39"/>
        <v>5078</v>
      </c>
      <c r="BK112" s="54">
        <v>1402</v>
      </c>
      <c r="BL112" s="54">
        <v>7</v>
      </c>
      <c r="BM112" s="36">
        <f t="shared" si="40"/>
        <v>1409</v>
      </c>
      <c r="BN112" s="54">
        <v>2310</v>
      </c>
      <c r="BO112" s="54">
        <v>19</v>
      </c>
      <c r="BP112" s="36">
        <f t="shared" si="41"/>
        <v>2329</v>
      </c>
      <c r="BQ112" s="36">
        <f t="shared" si="42"/>
        <v>8769</v>
      </c>
      <c r="BR112" s="36">
        <f t="shared" si="43"/>
        <v>47</v>
      </c>
      <c r="BS112" s="36">
        <f t="shared" si="44"/>
        <v>8816</v>
      </c>
      <c r="BT112" s="90">
        <f t="shared" si="45"/>
        <v>52</v>
      </c>
      <c r="BU112" s="90">
        <f t="shared" si="46"/>
        <v>8</v>
      </c>
      <c r="BV112" s="91">
        <f t="shared" si="47"/>
        <v>60</v>
      </c>
      <c r="BW112" s="36"/>
      <c r="BX112" s="84">
        <f t="shared" si="48"/>
        <v>4.6605561597017143E-3</v>
      </c>
      <c r="BY112" s="83">
        <f t="shared" si="49"/>
        <v>0.61538461538461542</v>
      </c>
      <c r="BZ112" s="83">
        <f t="shared" si="50"/>
        <v>2.8680345598164395E-3</v>
      </c>
      <c r="CA112" s="71">
        <f t="shared" si="51"/>
        <v>0.50454522559998904</v>
      </c>
      <c r="CB112" s="70">
        <v>12874.000000000027</v>
      </c>
      <c r="CC112" s="70">
        <v>52</v>
      </c>
      <c r="CD112" s="80">
        <v>4</v>
      </c>
    </row>
    <row r="113" spans="1:82" x14ac:dyDescent="0.25">
      <c r="A113" t="s">
        <v>5</v>
      </c>
      <c r="B113" t="s">
        <v>2152</v>
      </c>
      <c r="C113" t="s">
        <v>638</v>
      </c>
      <c r="D113" t="s">
        <v>1712</v>
      </c>
      <c r="E113" s="36">
        <v>18362</v>
      </c>
      <c r="F113" s="36">
        <v>733</v>
      </c>
      <c r="G113" s="36">
        <v>775</v>
      </c>
      <c r="H113" s="36">
        <v>19870</v>
      </c>
      <c r="I113" s="36">
        <v>2</v>
      </c>
      <c r="J113" s="36">
        <f t="shared" si="52"/>
        <v>19872</v>
      </c>
      <c r="K113" s="36">
        <v>35</v>
      </c>
      <c r="L113" s="36">
        <v>5</v>
      </c>
      <c r="M113" s="36">
        <v>2</v>
      </c>
      <c r="N113" s="36">
        <v>42</v>
      </c>
      <c r="O113" s="54">
        <v>12</v>
      </c>
      <c r="P113" s="54">
        <v>0</v>
      </c>
      <c r="Q113" s="54">
        <v>2</v>
      </c>
      <c r="R113" s="54">
        <v>14</v>
      </c>
      <c r="S113" s="55"/>
      <c r="T113" s="55"/>
      <c r="U113" s="55"/>
      <c r="V113" s="55"/>
      <c r="W113" s="54">
        <v>49</v>
      </c>
      <c r="X113" s="54">
        <v>3</v>
      </c>
      <c r="Y113" s="54">
        <v>6</v>
      </c>
      <c r="Z113" s="54">
        <v>58</v>
      </c>
      <c r="AA113" s="36"/>
      <c r="AB113" s="36"/>
      <c r="AC113" s="36"/>
      <c r="AD113" s="36"/>
      <c r="AE113" s="36"/>
      <c r="AF113" s="36"/>
      <c r="AG113" s="55"/>
      <c r="AH113" s="55"/>
      <c r="AI113" s="55"/>
      <c r="AJ113" s="54">
        <v>4155</v>
      </c>
      <c r="AK113" s="54">
        <v>513</v>
      </c>
      <c r="AL113" s="36">
        <f t="shared" si="27"/>
        <v>4668</v>
      </c>
      <c r="AM113" s="54">
        <v>316</v>
      </c>
      <c r="AN113" s="54">
        <v>24</v>
      </c>
      <c r="AO113" s="36">
        <f t="shared" si="28"/>
        <v>340</v>
      </c>
      <c r="AP113" s="54">
        <v>346</v>
      </c>
      <c r="AQ113" s="54">
        <v>41</v>
      </c>
      <c r="AR113" s="36">
        <f t="shared" si="29"/>
        <v>387</v>
      </c>
      <c r="AS113" s="36">
        <f t="shared" si="30"/>
        <v>4817</v>
      </c>
      <c r="AT113" s="36">
        <f t="shared" si="31"/>
        <v>578</v>
      </c>
      <c r="AU113" s="36">
        <f t="shared" si="32"/>
        <v>5395</v>
      </c>
      <c r="AV113" s="55">
        <v>505</v>
      </c>
      <c r="AW113" s="55">
        <v>337</v>
      </c>
      <c r="AX113" s="55">
        <f t="shared" si="33"/>
        <v>842</v>
      </c>
      <c r="AY113" s="55">
        <v>35</v>
      </c>
      <c r="AZ113" s="55">
        <v>23</v>
      </c>
      <c r="BA113" s="55">
        <f t="shared" si="34"/>
        <v>58</v>
      </c>
      <c r="BB113" s="55">
        <v>121</v>
      </c>
      <c r="BC113" s="55">
        <v>26</v>
      </c>
      <c r="BD113" s="55">
        <f t="shared" si="35"/>
        <v>147</v>
      </c>
      <c r="BE113" s="55">
        <f t="shared" si="36"/>
        <v>661</v>
      </c>
      <c r="BF113" s="55">
        <f t="shared" si="37"/>
        <v>386</v>
      </c>
      <c r="BG113" s="55">
        <f t="shared" si="38"/>
        <v>1047</v>
      </c>
      <c r="BH113" s="54">
        <v>12587</v>
      </c>
      <c r="BI113" s="54">
        <v>44</v>
      </c>
      <c r="BJ113" s="36">
        <f t="shared" si="39"/>
        <v>12631</v>
      </c>
      <c r="BK113" s="54">
        <v>314</v>
      </c>
      <c r="BL113" s="54">
        <v>0</v>
      </c>
      <c r="BM113" s="36">
        <f t="shared" si="40"/>
        <v>314</v>
      </c>
      <c r="BN113" s="54">
        <v>212</v>
      </c>
      <c r="BO113" s="54">
        <v>2</v>
      </c>
      <c r="BP113" s="36">
        <f t="shared" si="41"/>
        <v>214</v>
      </c>
      <c r="BQ113" s="36">
        <f t="shared" si="42"/>
        <v>13113</v>
      </c>
      <c r="BR113" s="36">
        <f t="shared" si="43"/>
        <v>46</v>
      </c>
      <c r="BS113" s="36">
        <f t="shared" si="44"/>
        <v>13159</v>
      </c>
      <c r="BT113" s="90">
        <f t="shared" si="45"/>
        <v>125</v>
      </c>
      <c r="BU113" s="90">
        <f t="shared" si="46"/>
        <v>13</v>
      </c>
      <c r="BV113" s="91">
        <f t="shared" si="47"/>
        <v>138</v>
      </c>
      <c r="BW113" s="36"/>
      <c r="BX113" s="84">
        <f t="shared" si="48"/>
        <v>8.353510895883768E-3</v>
      </c>
      <c r="BY113" s="83">
        <f t="shared" si="49"/>
        <v>-0.41558441558441561</v>
      </c>
      <c r="BZ113" s="83">
        <f t="shared" si="50"/>
        <v>-3.4715889437439036E-3</v>
      </c>
      <c r="CA113" s="71">
        <f t="shared" si="51"/>
        <v>-2.9407111881825595E-2</v>
      </c>
      <c r="CB113" s="70">
        <v>16520.000000000018</v>
      </c>
      <c r="CC113" s="70">
        <v>154</v>
      </c>
      <c r="CD113" s="74">
        <v>3</v>
      </c>
    </row>
    <row r="114" spans="1:82" x14ac:dyDescent="0.25">
      <c r="A114" t="s">
        <v>5</v>
      </c>
      <c r="B114" t="s">
        <v>2152</v>
      </c>
      <c r="C114" t="s">
        <v>639</v>
      </c>
      <c r="D114" t="s">
        <v>1713</v>
      </c>
      <c r="E114" s="36">
        <v>11380</v>
      </c>
      <c r="F114" s="36">
        <v>2553</v>
      </c>
      <c r="G114" s="36">
        <v>3745</v>
      </c>
      <c r="H114" s="36">
        <v>17678</v>
      </c>
      <c r="I114" s="36"/>
      <c r="J114" s="36"/>
      <c r="K114" s="36">
        <v>29</v>
      </c>
      <c r="L114" s="36">
        <v>5</v>
      </c>
      <c r="M114" s="36">
        <v>6</v>
      </c>
      <c r="N114" s="36">
        <v>40</v>
      </c>
      <c r="O114" s="54">
        <v>13</v>
      </c>
      <c r="P114" s="54">
        <v>2</v>
      </c>
      <c r="Q114" s="54">
        <v>3</v>
      </c>
      <c r="R114" s="54">
        <v>18</v>
      </c>
      <c r="S114" s="55">
        <v>3</v>
      </c>
      <c r="T114" s="55">
        <v>0</v>
      </c>
      <c r="U114" s="55">
        <v>2</v>
      </c>
      <c r="V114" s="55">
        <v>5</v>
      </c>
      <c r="W114" s="54">
        <v>17</v>
      </c>
      <c r="X114" s="54">
        <v>2</v>
      </c>
      <c r="Y114" s="54">
        <v>10</v>
      </c>
      <c r="Z114" s="54">
        <v>29</v>
      </c>
      <c r="AA114" s="36"/>
      <c r="AB114" s="36"/>
      <c r="AC114" s="36"/>
      <c r="AD114" s="36"/>
      <c r="AE114" s="36"/>
      <c r="AF114" s="36"/>
      <c r="AG114" s="55"/>
      <c r="AH114" s="55"/>
      <c r="AI114" s="55"/>
      <c r="AJ114" s="54">
        <v>2750</v>
      </c>
      <c r="AK114" s="54">
        <v>200</v>
      </c>
      <c r="AL114" s="36">
        <f t="shared" si="27"/>
        <v>2950</v>
      </c>
      <c r="AM114" s="54">
        <v>852</v>
      </c>
      <c r="AN114" s="54">
        <v>48</v>
      </c>
      <c r="AO114" s="36">
        <f t="shared" si="28"/>
        <v>900</v>
      </c>
      <c r="AP114" s="54">
        <v>1618</v>
      </c>
      <c r="AQ114" s="54">
        <v>175</v>
      </c>
      <c r="AR114" s="36">
        <f t="shared" si="29"/>
        <v>1793</v>
      </c>
      <c r="AS114" s="36">
        <f t="shared" si="30"/>
        <v>5220</v>
      </c>
      <c r="AT114" s="36">
        <f t="shared" si="31"/>
        <v>423</v>
      </c>
      <c r="AU114" s="36">
        <f t="shared" si="32"/>
        <v>5643</v>
      </c>
      <c r="AV114" s="55">
        <v>132</v>
      </c>
      <c r="AW114" s="55">
        <v>145</v>
      </c>
      <c r="AX114" s="55">
        <f t="shared" si="33"/>
        <v>277</v>
      </c>
      <c r="AY114" s="55">
        <v>73</v>
      </c>
      <c r="AZ114" s="55">
        <v>44</v>
      </c>
      <c r="BA114" s="55">
        <f t="shared" si="34"/>
        <v>117</v>
      </c>
      <c r="BB114" s="55">
        <v>149</v>
      </c>
      <c r="BC114" s="55">
        <v>64</v>
      </c>
      <c r="BD114" s="55">
        <f t="shared" si="35"/>
        <v>213</v>
      </c>
      <c r="BE114" s="55">
        <f t="shared" si="36"/>
        <v>354</v>
      </c>
      <c r="BF114" s="55">
        <f t="shared" si="37"/>
        <v>253</v>
      </c>
      <c r="BG114" s="55">
        <f t="shared" si="38"/>
        <v>607</v>
      </c>
      <c r="BH114" s="54">
        <v>7957</v>
      </c>
      <c r="BI114" s="54">
        <v>34</v>
      </c>
      <c r="BJ114" s="36">
        <f t="shared" si="39"/>
        <v>7991</v>
      </c>
      <c r="BK114" s="54">
        <v>1501</v>
      </c>
      <c r="BL114" s="54">
        <v>11</v>
      </c>
      <c r="BM114" s="36">
        <f t="shared" si="40"/>
        <v>1512</v>
      </c>
      <c r="BN114" s="54">
        <v>1664</v>
      </c>
      <c r="BO114" s="54">
        <v>13</v>
      </c>
      <c r="BP114" s="36">
        <f t="shared" si="41"/>
        <v>1677</v>
      </c>
      <c r="BQ114" s="36">
        <f t="shared" si="42"/>
        <v>11122</v>
      </c>
      <c r="BR114" s="36">
        <f t="shared" si="43"/>
        <v>58</v>
      </c>
      <c r="BS114" s="36">
        <f t="shared" si="44"/>
        <v>11180</v>
      </c>
      <c r="BT114" s="90">
        <f t="shared" si="45"/>
        <v>100</v>
      </c>
      <c r="BU114" s="90">
        <f t="shared" si="46"/>
        <v>15</v>
      </c>
      <c r="BV114" s="91">
        <f t="shared" si="47"/>
        <v>115</v>
      </c>
      <c r="BW114" s="36"/>
      <c r="BX114" s="84">
        <f t="shared" si="48"/>
        <v>6.8726468654754123E-3</v>
      </c>
      <c r="BY114" s="83">
        <f t="shared" si="49"/>
        <v>-0.78321678321678323</v>
      </c>
      <c r="BZ114" s="83">
        <f t="shared" si="50"/>
        <v>-5.3827723701625604E-3</v>
      </c>
      <c r="CA114" s="71">
        <f t="shared" si="51"/>
        <v>-0.19037579674452157</v>
      </c>
      <c r="CB114" s="70">
        <v>16732.999999999989</v>
      </c>
      <c r="CC114" s="70">
        <v>143</v>
      </c>
      <c r="CD114" s="72">
        <v>2</v>
      </c>
    </row>
    <row r="115" spans="1:82" x14ac:dyDescent="0.25">
      <c r="A115" t="s">
        <v>5</v>
      </c>
      <c r="B115" t="s">
        <v>2152</v>
      </c>
      <c r="C115" t="s">
        <v>640</v>
      </c>
      <c r="D115" t="s">
        <v>1714</v>
      </c>
      <c r="E115" s="36">
        <v>14539</v>
      </c>
      <c r="F115" s="36">
        <v>3377</v>
      </c>
      <c r="G115" s="36">
        <v>5006</v>
      </c>
      <c r="H115" s="36">
        <v>22922</v>
      </c>
      <c r="I115" s="36">
        <v>4</v>
      </c>
      <c r="J115" s="36">
        <f t="shared" ref="J115:J123" si="53">H115+I115</f>
        <v>22926</v>
      </c>
      <c r="K115" s="36">
        <v>25</v>
      </c>
      <c r="L115" s="36">
        <v>5</v>
      </c>
      <c r="M115" s="36">
        <v>13</v>
      </c>
      <c r="N115" s="36">
        <v>43</v>
      </c>
      <c r="O115" s="54">
        <v>21</v>
      </c>
      <c r="P115" s="54">
        <v>2</v>
      </c>
      <c r="Q115" s="54">
        <v>5</v>
      </c>
      <c r="R115" s="54">
        <v>28</v>
      </c>
      <c r="S115" s="55"/>
      <c r="T115" s="55"/>
      <c r="U115" s="55"/>
      <c r="V115" s="55"/>
      <c r="W115" s="54">
        <v>29</v>
      </c>
      <c r="X115" s="54">
        <v>7</v>
      </c>
      <c r="Y115" s="54">
        <v>22</v>
      </c>
      <c r="Z115" s="54">
        <v>58</v>
      </c>
      <c r="AA115" s="36"/>
      <c r="AB115" s="36"/>
      <c r="AC115" s="36"/>
      <c r="AD115" s="36"/>
      <c r="AE115" s="36"/>
      <c r="AF115" s="36"/>
      <c r="AG115" s="55"/>
      <c r="AH115" s="55"/>
      <c r="AI115" s="55"/>
      <c r="AJ115" s="54">
        <v>4133</v>
      </c>
      <c r="AK115" s="54">
        <v>375</v>
      </c>
      <c r="AL115" s="36">
        <f t="shared" si="27"/>
        <v>4508</v>
      </c>
      <c r="AM115" s="54">
        <v>1267</v>
      </c>
      <c r="AN115" s="54">
        <v>121</v>
      </c>
      <c r="AO115" s="36">
        <f t="shared" si="28"/>
        <v>1388</v>
      </c>
      <c r="AP115" s="54">
        <v>2598</v>
      </c>
      <c r="AQ115" s="54">
        <v>334</v>
      </c>
      <c r="AR115" s="36">
        <f t="shared" si="29"/>
        <v>2932</v>
      </c>
      <c r="AS115" s="36">
        <f t="shared" si="30"/>
        <v>7998</v>
      </c>
      <c r="AT115" s="36">
        <f t="shared" si="31"/>
        <v>830</v>
      </c>
      <c r="AU115" s="36">
        <f t="shared" si="32"/>
        <v>8828</v>
      </c>
      <c r="AV115" s="55">
        <v>170</v>
      </c>
      <c r="AW115" s="55">
        <v>183</v>
      </c>
      <c r="AX115" s="55">
        <f t="shared" si="33"/>
        <v>353</v>
      </c>
      <c r="AY115" s="55">
        <v>68</v>
      </c>
      <c r="AZ115" s="55">
        <v>62</v>
      </c>
      <c r="BA115" s="55">
        <f t="shared" si="34"/>
        <v>130</v>
      </c>
      <c r="BB115" s="55">
        <v>221</v>
      </c>
      <c r="BC115" s="55">
        <v>111</v>
      </c>
      <c r="BD115" s="55">
        <f t="shared" si="35"/>
        <v>332</v>
      </c>
      <c r="BE115" s="55">
        <f t="shared" si="36"/>
        <v>459</v>
      </c>
      <c r="BF115" s="55">
        <f t="shared" si="37"/>
        <v>356</v>
      </c>
      <c r="BG115" s="55">
        <f t="shared" si="38"/>
        <v>815</v>
      </c>
      <c r="BH115" s="54">
        <v>9397</v>
      </c>
      <c r="BI115" s="54">
        <v>42</v>
      </c>
      <c r="BJ115" s="36">
        <f t="shared" si="39"/>
        <v>9439</v>
      </c>
      <c r="BK115" s="54">
        <v>1795</v>
      </c>
      <c r="BL115" s="54">
        <v>12</v>
      </c>
      <c r="BM115" s="36">
        <f t="shared" si="40"/>
        <v>1807</v>
      </c>
      <c r="BN115" s="54">
        <v>1630</v>
      </c>
      <c r="BO115" s="54">
        <v>13</v>
      </c>
      <c r="BP115" s="36">
        <f t="shared" si="41"/>
        <v>1643</v>
      </c>
      <c r="BQ115" s="36">
        <f t="shared" si="42"/>
        <v>12822</v>
      </c>
      <c r="BR115" s="36">
        <f t="shared" si="43"/>
        <v>67</v>
      </c>
      <c r="BS115" s="36">
        <f t="shared" si="44"/>
        <v>12889</v>
      </c>
      <c r="BT115" s="90">
        <f t="shared" si="45"/>
        <v>164</v>
      </c>
      <c r="BU115" s="90">
        <f t="shared" si="46"/>
        <v>38</v>
      </c>
      <c r="BV115" s="91">
        <f t="shared" si="47"/>
        <v>202</v>
      </c>
      <c r="BW115" s="36"/>
      <c r="BX115" s="84">
        <f t="shared" si="48"/>
        <v>9.285648616346405E-3</v>
      </c>
      <c r="BY115" s="83">
        <f t="shared" si="49"/>
        <v>-1.018450184501845</v>
      </c>
      <c r="BZ115" s="83">
        <f t="shared" si="50"/>
        <v>-9.4569705465372984E-3</v>
      </c>
      <c r="CA115" s="71">
        <f t="shared" si="51"/>
        <v>-0.53352356228891296</v>
      </c>
      <c r="CB115" s="70">
        <v>21754.000000000033</v>
      </c>
      <c r="CC115" s="70">
        <v>271</v>
      </c>
      <c r="CD115" s="79">
        <v>1</v>
      </c>
    </row>
    <row r="116" spans="1:82" x14ac:dyDescent="0.25">
      <c r="A116" t="s">
        <v>5</v>
      </c>
      <c r="B116" t="s">
        <v>2152</v>
      </c>
      <c r="C116" t="s">
        <v>641</v>
      </c>
      <c r="D116" t="s">
        <v>1715</v>
      </c>
      <c r="E116" s="36">
        <v>17347</v>
      </c>
      <c r="F116" s="36">
        <v>6366</v>
      </c>
      <c r="G116" s="36">
        <v>12131</v>
      </c>
      <c r="H116" s="36">
        <v>35844</v>
      </c>
      <c r="I116" s="36">
        <v>6</v>
      </c>
      <c r="J116" s="36">
        <f t="shared" si="53"/>
        <v>35850</v>
      </c>
      <c r="K116" s="36">
        <v>38</v>
      </c>
      <c r="L116" s="36">
        <v>13</v>
      </c>
      <c r="M116" s="36">
        <v>15</v>
      </c>
      <c r="N116" s="36">
        <v>66</v>
      </c>
      <c r="O116" s="54">
        <v>23</v>
      </c>
      <c r="P116" s="54">
        <v>3</v>
      </c>
      <c r="Q116" s="54">
        <v>8</v>
      </c>
      <c r="R116" s="54">
        <v>34</v>
      </c>
      <c r="S116" s="55">
        <v>1</v>
      </c>
      <c r="T116" s="55">
        <v>0</v>
      </c>
      <c r="U116" s="55">
        <v>2</v>
      </c>
      <c r="V116" s="55">
        <v>3</v>
      </c>
      <c r="W116" s="54">
        <v>47</v>
      </c>
      <c r="X116" s="54">
        <v>13</v>
      </c>
      <c r="Y116" s="54">
        <v>34</v>
      </c>
      <c r="Z116" s="54">
        <v>94</v>
      </c>
      <c r="AA116" s="36"/>
      <c r="AB116" s="36"/>
      <c r="AC116" s="36"/>
      <c r="AD116" s="36"/>
      <c r="AE116" s="36"/>
      <c r="AF116" s="36"/>
      <c r="AG116" s="55"/>
      <c r="AH116" s="55"/>
      <c r="AI116" s="55"/>
      <c r="AJ116" s="54">
        <v>6656</v>
      </c>
      <c r="AK116" s="54">
        <v>627</v>
      </c>
      <c r="AL116" s="36">
        <f t="shared" si="27"/>
        <v>7283</v>
      </c>
      <c r="AM116" s="54">
        <v>3147</v>
      </c>
      <c r="AN116" s="54">
        <v>249</v>
      </c>
      <c r="AO116" s="36">
        <f t="shared" si="28"/>
        <v>3396</v>
      </c>
      <c r="AP116" s="54">
        <v>7396</v>
      </c>
      <c r="AQ116" s="54">
        <v>1027</v>
      </c>
      <c r="AR116" s="36">
        <f t="shared" si="29"/>
        <v>8423</v>
      </c>
      <c r="AS116" s="36">
        <f t="shared" si="30"/>
        <v>17199</v>
      </c>
      <c r="AT116" s="36">
        <f t="shared" si="31"/>
        <v>1903</v>
      </c>
      <c r="AU116" s="36">
        <f t="shared" si="32"/>
        <v>19102</v>
      </c>
      <c r="AV116" s="55">
        <v>192</v>
      </c>
      <c r="AW116" s="55">
        <v>155</v>
      </c>
      <c r="AX116" s="55">
        <f t="shared" si="33"/>
        <v>347</v>
      </c>
      <c r="AY116" s="55">
        <v>157</v>
      </c>
      <c r="AZ116" s="55">
        <v>77</v>
      </c>
      <c r="BA116" s="55">
        <f t="shared" si="34"/>
        <v>234</v>
      </c>
      <c r="BB116" s="55">
        <v>394</v>
      </c>
      <c r="BC116" s="55">
        <v>178</v>
      </c>
      <c r="BD116" s="55">
        <f t="shared" si="35"/>
        <v>572</v>
      </c>
      <c r="BE116" s="55">
        <f t="shared" si="36"/>
        <v>743</v>
      </c>
      <c r="BF116" s="55">
        <f t="shared" si="37"/>
        <v>410</v>
      </c>
      <c r="BG116" s="55">
        <f t="shared" si="38"/>
        <v>1153</v>
      </c>
      <c r="BH116" s="54">
        <v>9416</v>
      </c>
      <c r="BI116" s="54">
        <v>41</v>
      </c>
      <c r="BJ116" s="36">
        <f t="shared" si="39"/>
        <v>9457</v>
      </c>
      <c r="BK116" s="54">
        <v>2633</v>
      </c>
      <c r="BL116" s="54">
        <v>16</v>
      </c>
      <c r="BM116" s="36">
        <f t="shared" si="40"/>
        <v>2649</v>
      </c>
      <c r="BN116" s="54">
        <v>2894</v>
      </c>
      <c r="BO116" s="54">
        <v>22</v>
      </c>
      <c r="BP116" s="36">
        <f t="shared" si="41"/>
        <v>2916</v>
      </c>
      <c r="BQ116" s="36">
        <f t="shared" si="42"/>
        <v>14943</v>
      </c>
      <c r="BR116" s="36">
        <f t="shared" si="43"/>
        <v>79</v>
      </c>
      <c r="BS116" s="36">
        <f t="shared" si="44"/>
        <v>15022</v>
      </c>
      <c r="BT116" s="90">
        <f t="shared" si="45"/>
        <v>151</v>
      </c>
      <c r="BU116" s="90">
        <f t="shared" si="46"/>
        <v>58</v>
      </c>
      <c r="BV116" s="91">
        <f t="shared" si="47"/>
        <v>209</v>
      </c>
      <c r="BW116" s="36"/>
      <c r="BX116" s="84">
        <f t="shared" si="48"/>
        <v>5.7185071686549245E-3</v>
      </c>
      <c r="BY116" s="83">
        <f t="shared" si="49"/>
        <v>-0.55967078189300412</v>
      </c>
      <c r="BZ116" s="83">
        <f t="shared" si="50"/>
        <v>-3.2004813783418507E-3</v>
      </c>
      <c r="CA116" s="71">
        <f t="shared" si="51"/>
        <v>-6.5731820476432595E-3</v>
      </c>
      <c r="CB116" s="70">
        <v>36547.999999999971</v>
      </c>
      <c r="CC116" s="70">
        <v>243</v>
      </c>
      <c r="CD116" s="74">
        <v>3</v>
      </c>
    </row>
    <row r="117" spans="1:82" x14ac:dyDescent="0.25">
      <c r="A117" t="s">
        <v>5</v>
      </c>
      <c r="B117" t="s">
        <v>2152</v>
      </c>
      <c r="C117" t="s">
        <v>642</v>
      </c>
      <c r="D117" t="s">
        <v>1716</v>
      </c>
      <c r="E117" s="36">
        <v>7310</v>
      </c>
      <c r="F117" s="36">
        <v>1505</v>
      </c>
      <c r="G117" s="36">
        <v>1574</v>
      </c>
      <c r="H117" s="36">
        <v>10389</v>
      </c>
      <c r="I117" s="36">
        <v>1</v>
      </c>
      <c r="J117" s="36">
        <f t="shared" si="53"/>
        <v>10390</v>
      </c>
      <c r="K117" s="36">
        <v>9</v>
      </c>
      <c r="L117" s="36">
        <v>6</v>
      </c>
      <c r="M117" s="36">
        <v>5</v>
      </c>
      <c r="N117" s="36">
        <v>20</v>
      </c>
      <c r="O117" s="54">
        <v>4</v>
      </c>
      <c r="P117" s="54">
        <v>0</v>
      </c>
      <c r="Q117" s="54">
        <v>0</v>
      </c>
      <c r="R117" s="54">
        <v>4</v>
      </c>
      <c r="S117" s="55"/>
      <c r="T117" s="55"/>
      <c r="U117" s="55"/>
      <c r="V117" s="55"/>
      <c r="W117" s="54">
        <v>4</v>
      </c>
      <c r="X117" s="54">
        <v>0</v>
      </c>
      <c r="Y117" s="54">
        <v>1</v>
      </c>
      <c r="Z117" s="54">
        <v>5</v>
      </c>
      <c r="AA117" s="36"/>
      <c r="AB117" s="36"/>
      <c r="AC117" s="36"/>
      <c r="AD117" s="36"/>
      <c r="AE117" s="36"/>
      <c r="AF117" s="36"/>
      <c r="AG117" s="55"/>
      <c r="AH117" s="55"/>
      <c r="AI117" s="55"/>
      <c r="AJ117" s="54">
        <v>2001</v>
      </c>
      <c r="AK117" s="54">
        <v>134</v>
      </c>
      <c r="AL117" s="36">
        <f t="shared" si="27"/>
        <v>2135</v>
      </c>
      <c r="AM117" s="54">
        <v>500</v>
      </c>
      <c r="AN117" s="54">
        <v>26</v>
      </c>
      <c r="AO117" s="36">
        <f t="shared" si="28"/>
        <v>526</v>
      </c>
      <c r="AP117" s="54">
        <v>739</v>
      </c>
      <c r="AQ117" s="54">
        <v>74</v>
      </c>
      <c r="AR117" s="36">
        <f t="shared" si="29"/>
        <v>813</v>
      </c>
      <c r="AS117" s="36">
        <f t="shared" si="30"/>
        <v>3240</v>
      </c>
      <c r="AT117" s="36">
        <f t="shared" si="31"/>
        <v>234</v>
      </c>
      <c r="AU117" s="36">
        <f t="shared" si="32"/>
        <v>3474</v>
      </c>
      <c r="AV117" s="55">
        <v>69</v>
      </c>
      <c r="AW117" s="55">
        <v>66</v>
      </c>
      <c r="AX117" s="55">
        <f t="shared" si="33"/>
        <v>135</v>
      </c>
      <c r="AY117" s="55">
        <v>29</v>
      </c>
      <c r="AZ117" s="55">
        <v>19</v>
      </c>
      <c r="BA117" s="55">
        <f t="shared" si="34"/>
        <v>48</v>
      </c>
      <c r="BB117" s="55">
        <v>79</v>
      </c>
      <c r="BC117" s="55">
        <v>24</v>
      </c>
      <c r="BD117" s="55">
        <f t="shared" si="35"/>
        <v>103</v>
      </c>
      <c r="BE117" s="55">
        <f t="shared" si="36"/>
        <v>177</v>
      </c>
      <c r="BF117" s="55">
        <f t="shared" si="37"/>
        <v>109</v>
      </c>
      <c r="BG117" s="55">
        <f t="shared" si="38"/>
        <v>286</v>
      </c>
      <c r="BH117" s="54">
        <v>4976</v>
      </c>
      <c r="BI117" s="54">
        <v>13</v>
      </c>
      <c r="BJ117" s="36">
        <f t="shared" si="39"/>
        <v>4989</v>
      </c>
      <c r="BK117" s="54">
        <v>921</v>
      </c>
      <c r="BL117" s="54">
        <v>1</v>
      </c>
      <c r="BM117" s="36">
        <f t="shared" si="40"/>
        <v>922</v>
      </c>
      <c r="BN117" s="54">
        <v>635</v>
      </c>
      <c r="BO117" s="54">
        <v>5</v>
      </c>
      <c r="BP117" s="36">
        <f t="shared" si="41"/>
        <v>640</v>
      </c>
      <c r="BQ117" s="36">
        <f t="shared" si="42"/>
        <v>6532</v>
      </c>
      <c r="BR117" s="36">
        <f t="shared" si="43"/>
        <v>19</v>
      </c>
      <c r="BS117" s="36">
        <f t="shared" si="44"/>
        <v>6551</v>
      </c>
      <c r="BT117" s="90">
        <f t="shared" si="45"/>
        <v>34</v>
      </c>
      <c r="BU117" s="90">
        <f t="shared" si="46"/>
        <v>3</v>
      </c>
      <c r="BV117" s="91">
        <f t="shared" si="47"/>
        <v>37</v>
      </c>
      <c r="BW117" s="36"/>
      <c r="BX117" s="84">
        <f t="shared" si="48"/>
        <v>3.6370785412366091E-3</v>
      </c>
      <c r="BY117" s="83">
        <f t="shared" si="49"/>
        <v>-0.85106382978723405</v>
      </c>
      <c r="BZ117" s="83">
        <f t="shared" si="50"/>
        <v>-3.0953859925417948E-3</v>
      </c>
      <c r="CA117" s="71">
        <f t="shared" si="51"/>
        <v>2.278436171479398E-3</v>
      </c>
      <c r="CB117" s="70">
        <v>10172.999999999993</v>
      </c>
      <c r="CC117" s="70">
        <v>47</v>
      </c>
      <c r="CD117" s="74">
        <v>3</v>
      </c>
    </row>
    <row r="118" spans="1:82" x14ac:dyDescent="0.25">
      <c r="A118" t="s">
        <v>5</v>
      </c>
      <c r="B118" t="s">
        <v>2152</v>
      </c>
      <c r="C118" t="s">
        <v>643</v>
      </c>
      <c r="D118" t="s">
        <v>1717</v>
      </c>
      <c r="E118" s="36">
        <v>13926</v>
      </c>
      <c r="F118" s="36">
        <v>5450</v>
      </c>
      <c r="G118" s="36">
        <v>10500</v>
      </c>
      <c r="H118" s="36">
        <v>29876</v>
      </c>
      <c r="I118" s="36">
        <v>3</v>
      </c>
      <c r="J118" s="36">
        <f t="shared" si="53"/>
        <v>29879</v>
      </c>
      <c r="K118" s="36">
        <v>19</v>
      </c>
      <c r="L118" s="36">
        <v>7</v>
      </c>
      <c r="M118" s="36">
        <v>17</v>
      </c>
      <c r="N118" s="36">
        <v>43</v>
      </c>
      <c r="O118" s="54">
        <v>10</v>
      </c>
      <c r="P118" s="54">
        <v>4</v>
      </c>
      <c r="Q118" s="54">
        <v>4</v>
      </c>
      <c r="R118" s="54">
        <v>18</v>
      </c>
      <c r="S118" s="55">
        <v>1</v>
      </c>
      <c r="T118" s="55">
        <v>0</v>
      </c>
      <c r="U118" s="55">
        <v>1</v>
      </c>
      <c r="V118" s="55">
        <v>2</v>
      </c>
      <c r="W118" s="54">
        <v>15</v>
      </c>
      <c r="X118" s="54">
        <v>12</v>
      </c>
      <c r="Y118" s="54">
        <v>27</v>
      </c>
      <c r="Z118" s="54">
        <v>54</v>
      </c>
      <c r="AA118" s="36"/>
      <c r="AB118" s="36"/>
      <c r="AC118" s="36"/>
      <c r="AD118" s="36"/>
      <c r="AE118" s="36"/>
      <c r="AF118" s="36"/>
      <c r="AG118" s="55"/>
      <c r="AH118" s="55"/>
      <c r="AI118" s="55"/>
      <c r="AJ118" s="54">
        <v>4463</v>
      </c>
      <c r="AK118" s="54">
        <v>482</v>
      </c>
      <c r="AL118" s="36">
        <f t="shared" si="27"/>
        <v>4945</v>
      </c>
      <c r="AM118" s="54">
        <v>2487</v>
      </c>
      <c r="AN118" s="54">
        <v>192</v>
      </c>
      <c r="AO118" s="36">
        <f t="shared" si="28"/>
        <v>2679</v>
      </c>
      <c r="AP118" s="54">
        <v>6360</v>
      </c>
      <c r="AQ118" s="54">
        <v>772</v>
      </c>
      <c r="AR118" s="36">
        <f t="shared" si="29"/>
        <v>7132</v>
      </c>
      <c r="AS118" s="36">
        <f t="shared" si="30"/>
        <v>13310</v>
      </c>
      <c r="AT118" s="36">
        <f t="shared" si="31"/>
        <v>1446</v>
      </c>
      <c r="AU118" s="36">
        <f t="shared" si="32"/>
        <v>14756</v>
      </c>
      <c r="AV118" s="55">
        <v>125</v>
      </c>
      <c r="AW118" s="55">
        <v>99</v>
      </c>
      <c r="AX118" s="55">
        <f t="shared" si="33"/>
        <v>224</v>
      </c>
      <c r="AY118" s="55">
        <v>45</v>
      </c>
      <c r="AZ118" s="55">
        <v>40</v>
      </c>
      <c r="BA118" s="55">
        <f t="shared" si="34"/>
        <v>85</v>
      </c>
      <c r="BB118" s="55">
        <v>279</v>
      </c>
      <c r="BC118" s="55">
        <v>152</v>
      </c>
      <c r="BD118" s="55">
        <f t="shared" si="35"/>
        <v>431</v>
      </c>
      <c r="BE118" s="55">
        <f t="shared" si="36"/>
        <v>449</v>
      </c>
      <c r="BF118" s="55">
        <f t="shared" si="37"/>
        <v>291</v>
      </c>
      <c r="BG118" s="55">
        <f t="shared" si="38"/>
        <v>740</v>
      </c>
      <c r="BH118" s="54">
        <v>8507</v>
      </c>
      <c r="BI118" s="54">
        <v>45</v>
      </c>
      <c r="BJ118" s="36">
        <f t="shared" si="39"/>
        <v>8552</v>
      </c>
      <c r="BK118" s="54">
        <v>2594</v>
      </c>
      <c r="BL118" s="54">
        <v>12</v>
      </c>
      <c r="BM118" s="36">
        <f t="shared" si="40"/>
        <v>2606</v>
      </c>
      <c r="BN118" s="54">
        <v>2716</v>
      </c>
      <c r="BO118" s="54">
        <v>22</v>
      </c>
      <c r="BP118" s="36">
        <f t="shared" si="41"/>
        <v>2738</v>
      </c>
      <c r="BQ118" s="36">
        <f t="shared" si="42"/>
        <v>13817</v>
      </c>
      <c r="BR118" s="36">
        <f t="shared" si="43"/>
        <v>79</v>
      </c>
      <c r="BS118" s="36">
        <f t="shared" si="44"/>
        <v>13896</v>
      </c>
      <c r="BT118" s="90">
        <f t="shared" si="45"/>
        <v>160</v>
      </c>
      <c r="BU118" s="90">
        <f t="shared" si="46"/>
        <v>57</v>
      </c>
      <c r="BV118" s="91">
        <f t="shared" si="47"/>
        <v>217</v>
      </c>
      <c r="BW118" s="36"/>
      <c r="BX118" s="84">
        <f t="shared" si="48"/>
        <v>7.9682737854808623E-3</v>
      </c>
      <c r="BY118" s="83">
        <f t="shared" si="49"/>
        <v>-0.51405622489959835</v>
      </c>
      <c r="BZ118" s="83">
        <f t="shared" si="50"/>
        <v>-4.0961407411307243E-3</v>
      </c>
      <c r="CA118" s="71">
        <f t="shared" si="51"/>
        <v>-8.2009745446086649E-2</v>
      </c>
      <c r="CB118" s="70">
        <v>27232.99999999996</v>
      </c>
      <c r="CC118" s="70">
        <v>249</v>
      </c>
      <c r="CD118" s="72">
        <v>2</v>
      </c>
    </row>
    <row r="119" spans="1:82" x14ac:dyDescent="0.25">
      <c r="A119" t="s">
        <v>5</v>
      </c>
      <c r="B119" t="s">
        <v>2152</v>
      </c>
      <c r="C119" t="s">
        <v>644</v>
      </c>
      <c r="D119" t="s">
        <v>1718</v>
      </c>
      <c r="E119" s="36">
        <v>34924</v>
      </c>
      <c r="F119" s="36">
        <v>2072</v>
      </c>
      <c r="G119" s="36">
        <v>813</v>
      </c>
      <c r="H119" s="36">
        <v>37809</v>
      </c>
      <c r="I119" s="36">
        <v>684</v>
      </c>
      <c r="J119" s="36">
        <f t="shared" si="53"/>
        <v>38493</v>
      </c>
      <c r="K119" s="36">
        <v>63</v>
      </c>
      <c r="L119" s="36">
        <v>6</v>
      </c>
      <c r="M119" s="36">
        <v>0</v>
      </c>
      <c r="N119" s="36">
        <v>69</v>
      </c>
      <c r="O119" s="54">
        <v>58</v>
      </c>
      <c r="P119" s="54">
        <v>2</v>
      </c>
      <c r="Q119" s="54">
        <v>0</v>
      </c>
      <c r="R119" s="54">
        <v>60</v>
      </c>
      <c r="S119" s="55">
        <v>1</v>
      </c>
      <c r="T119" s="55">
        <v>0</v>
      </c>
      <c r="U119" s="55">
        <v>0</v>
      </c>
      <c r="V119" s="55">
        <v>1</v>
      </c>
      <c r="W119" s="54">
        <v>115</v>
      </c>
      <c r="X119" s="54">
        <v>10</v>
      </c>
      <c r="Y119" s="54">
        <v>4</v>
      </c>
      <c r="Z119" s="54">
        <v>129</v>
      </c>
      <c r="AA119" s="36"/>
      <c r="AB119" s="36"/>
      <c r="AC119" s="36"/>
      <c r="AD119" s="36"/>
      <c r="AE119" s="36"/>
      <c r="AF119" s="36"/>
      <c r="AG119" s="55"/>
      <c r="AH119" s="55"/>
      <c r="AI119" s="55"/>
      <c r="AJ119" s="54">
        <v>10435</v>
      </c>
      <c r="AK119" s="54">
        <v>1617</v>
      </c>
      <c r="AL119" s="36">
        <f t="shared" si="27"/>
        <v>12052</v>
      </c>
      <c r="AM119" s="54">
        <v>1153</v>
      </c>
      <c r="AN119" s="54">
        <v>106</v>
      </c>
      <c r="AO119" s="36">
        <f t="shared" si="28"/>
        <v>1259</v>
      </c>
      <c r="AP119" s="54">
        <v>559</v>
      </c>
      <c r="AQ119" s="54">
        <v>112</v>
      </c>
      <c r="AR119" s="36">
        <f t="shared" si="29"/>
        <v>671</v>
      </c>
      <c r="AS119" s="36">
        <f t="shared" si="30"/>
        <v>12147</v>
      </c>
      <c r="AT119" s="36">
        <f t="shared" si="31"/>
        <v>1835</v>
      </c>
      <c r="AU119" s="36">
        <f t="shared" si="32"/>
        <v>13982</v>
      </c>
      <c r="AV119" s="55">
        <v>330</v>
      </c>
      <c r="AW119" s="55">
        <v>299</v>
      </c>
      <c r="AX119" s="55">
        <f t="shared" si="33"/>
        <v>629</v>
      </c>
      <c r="AY119" s="55">
        <v>74</v>
      </c>
      <c r="AZ119" s="55">
        <v>35</v>
      </c>
      <c r="BA119" s="55">
        <f t="shared" si="34"/>
        <v>109</v>
      </c>
      <c r="BB119" s="55">
        <v>21</v>
      </c>
      <c r="BC119" s="55">
        <v>15</v>
      </c>
      <c r="BD119" s="55">
        <f t="shared" si="35"/>
        <v>36</v>
      </c>
      <c r="BE119" s="55">
        <f t="shared" si="36"/>
        <v>425</v>
      </c>
      <c r="BF119" s="55">
        <f t="shared" si="37"/>
        <v>349</v>
      </c>
      <c r="BG119" s="55">
        <f t="shared" si="38"/>
        <v>774</v>
      </c>
      <c r="BH119" s="54">
        <v>21260</v>
      </c>
      <c r="BI119" s="54">
        <v>134</v>
      </c>
      <c r="BJ119" s="36">
        <f t="shared" si="39"/>
        <v>21394</v>
      </c>
      <c r="BK119" s="54">
        <v>661</v>
      </c>
      <c r="BL119" s="54">
        <v>8</v>
      </c>
      <c r="BM119" s="36">
        <f t="shared" si="40"/>
        <v>669</v>
      </c>
      <c r="BN119" s="54">
        <v>95</v>
      </c>
      <c r="BO119" s="54">
        <v>0</v>
      </c>
      <c r="BP119" s="36">
        <f t="shared" si="41"/>
        <v>95</v>
      </c>
      <c r="BQ119" s="36">
        <f t="shared" si="42"/>
        <v>22016</v>
      </c>
      <c r="BR119" s="36">
        <f t="shared" si="43"/>
        <v>142</v>
      </c>
      <c r="BS119" s="36">
        <f t="shared" si="44"/>
        <v>22158</v>
      </c>
      <c r="BT119" s="90">
        <f t="shared" si="45"/>
        <v>612</v>
      </c>
      <c r="BU119" s="90">
        <f t="shared" si="46"/>
        <v>17</v>
      </c>
      <c r="BV119" s="91">
        <f t="shared" si="47"/>
        <v>629</v>
      </c>
      <c r="BW119" s="36"/>
      <c r="BX119" s="84">
        <f t="shared" si="48"/>
        <v>1.5265137726004185E-2</v>
      </c>
      <c r="BY119" s="83">
        <f t="shared" si="49"/>
        <v>-0.53443526170798894</v>
      </c>
      <c r="BZ119" s="83">
        <f t="shared" si="50"/>
        <v>-8.1582278756055417E-3</v>
      </c>
      <c r="CA119" s="71">
        <f t="shared" si="51"/>
        <v>-0.42413746317089202</v>
      </c>
      <c r="CB119" s="70">
        <v>41204.99999999984</v>
      </c>
      <c r="CC119" s="70">
        <v>726</v>
      </c>
      <c r="CD119" s="79">
        <v>1</v>
      </c>
    </row>
    <row r="120" spans="1:82" x14ac:dyDescent="0.25">
      <c r="A120" t="s">
        <v>5</v>
      </c>
      <c r="B120" t="s">
        <v>2152</v>
      </c>
      <c r="C120" t="s">
        <v>645</v>
      </c>
      <c r="D120" t="s">
        <v>1719</v>
      </c>
      <c r="E120" s="36">
        <v>27268</v>
      </c>
      <c r="F120" s="36">
        <v>3702</v>
      </c>
      <c r="G120" s="36">
        <v>3102</v>
      </c>
      <c r="H120" s="36">
        <v>34072</v>
      </c>
      <c r="I120" s="36">
        <v>6</v>
      </c>
      <c r="J120" s="36">
        <f t="shared" si="53"/>
        <v>34078</v>
      </c>
      <c r="K120" s="36">
        <v>52</v>
      </c>
      <c r="L120" s="36">
        <v>8</v>
      </c>
      <c r="M120" s="36">
        <v>3</v>
      </c>
      <c r="N120" s="36">
        <v>63</v>
      </c>
      <c r="O120" s="54">
        <v>15</v>
      </c>
      <c r="P120" s="54">
        <v>3</v>
      </c>
      <c r="Q120" s="54">
        <v>1</v>
      </c>
      <c r="R120" s="54">
        <v>19</v>
      </c>
      <c r="S120" s="55">
        <v>1</v>
      </c>
      <c r="T120" s="55">
        <v>0</v>
      </c>
      <c r="U120" s="55">
        <v>0</v>
      </c>
      <c r="V120" s="55">
        <v>1</v>
      </c>
      <c r="W120" s="54">
        <v>25</v>
      </c>
      <c r="X120" s="54">
        <v>6</v>
      </c>
      <c r="Y120" s="54">
        <v>5</v>
      </c>
      <c r="Z120" s="54">
        <v>36</v>
      </c>
      <c r="AA120" s="36"/>
      <c r="AB120" s="36"/>
      <c r="AC120" s="36"/>
      <c r="AD120" s="36"/>
      <c r="AE120" s="36"/>
      <c r="AF120" s="36"/>
      <c r="AG120" s="55"/>
      <c r="AH120" s="55"/>
      <c r="AI120" s="55"/>
      <c r="AJ120" s="54">
        <v>5900</v>
      </c>
      <c r="AK120" s="54">
        <v>623</v>
      </c>
      <c r="AL120" s="36">
        <f t="shared" si="27"/>
        <v>6523</v>
      </c>
      <c r="AM120" s="54">
        <v>1244</v>
      </c>
      <c r="AN120" s="54">
        <v>103</v>
      </c>
      <c r="AO120" s="36">
        <f t="shared" si="28"/>
        <v>1347</v>
      </c>
      <c r="AP120" s="54">
        <v>1387</v>
      </c>
      <c r="AQ120" s="54">
        <v>168</v>
      </c>
      <c r="AR120" s="36">
        <f t="shared" si="29"/>
        <v>1555</v>
      </c>
      <c r="AS120" s="36">
        <f t="shared" si="30"/>
        <v>8531</v>
      </c>
      <c r="AT120" s="36">
        <f t="shared" si="31"/>
        <v>894</v>
      </c>
      <c r="AU120" s="36">
        <f t="shared" si="32"/>
        <v>9425</v>
      </c>
      <c r="AV120" s="55">
        <v>446</v>
      </c>
      <c r="AW120" s="55">
        <v>401</v>
      </c>
      <c r="AX120" s="55">
        <f t="shared" si="33"/>
        <v>847</v>
      </c>
      <c r="AY120" s="55">
        <v>174</v>
      </c>
      <c r="AZ120" s="55">
        <v>74</v>
      </c>
      <c r="BA120" s="55">
        <f t="shared" si="34"/>
        <v>248</v>
      </c>
      <c r="BB120" s="55">
        <v>227</v>
      </c>
      <c r="BC120" s="55">
        <v>86</v>
      </c>
      <c r="BD120" s="55">
        <f t="shared" si="35"/>
        <v>313</v>
      </c>
      <c r="BE120" s="55">
        <f t="shared" si="36"/>
        <v>847</v>
      </c>
      <c r="BF120" s="55">
        <f t="shared" si="37"/>
        <v>561</v>
      </c>
      <c r="BG120" s="55">
        <f t="shared" si="38"/>
        <v>1408</v>
      </c>
      <c r="BH120" s="54">
        <v>19572</v>
      </c>
      <c r="BI120" s="54">
        <v>90</v>
      </c>
      <c r="BJ120" s="36">
        <f t="shared" si="39"/>
        <v>19662</v>
      </c>
      <c r="BK120" s="54">
        <v>2047</v>
      </c>
      <c r="BL120" s="54">
        <v>13</v>
      </c>
      <c r="BM120" s="36">
        <f t="shared" si="40"/>
        <v>2060</v>
      </c>
      <c r="BN120" s="54">
        <v>1184</v>
      </c>
      <c r="BO120" s="54">
        <v>8</v>
      </c>
      <c r="BP120" s="36">
        <f t="shared" si="41"/>
        <v>1192</v>
      </c>
      <c r="BQ120" s="36">
        <f t="shared" si="42"/>
        <v>22803</v>
      </c>
      <c r="BR120" s="36">
        <f t="shared" si="43"/>
        <v>111</v>
      </c>
      <c r="BS120" s="36">
        <f t="shared" si="44"/>
        <v>22914</v>
      </c>
      <c r="BT120" s="90">
        <f t="shared" si="45"/>
        <v>143</v>
      </c>
      <c r="BU120" s="90">
        <f t="shared" si="46"/>
        <v>30</v>
      </c>
      <c r="BV120" s="91">
        <f t="shared" si="47"/>
        <v>173</v>
      </c>
      <c r="BW120" s="36"/>
      <c r="BX120" s="84">
        <f t="shared" si="48"/>
        <v>4.9861655522250468E-3</v>
      </c>
      <c r="BY120" s="83">
        <f t="shared" si="49"/>
        <v>-0.97816593886462877</v>
      </c>
      <c r="BZ120" s="83">
        <f t="shared" si="50"/>
        <v>-4.8772973087266832E-3</v>
      </c>
      <c r="CA120" s="71">
        <f t="shared" si="51"/>
        <v>-0.14780235520798957</v>
      </c>
      <c r="CB120" s="70">
        <v>34695.999999999956</v>
      </c>
      <c r="CC120" s="70">
        <v>229</v>
      </c>
      <c r="CD120" s="72">
        <v>2</v>
      </c>
    </row>
    <row r="121" spans="1:82" x14ac:dyDescent="0.25">
      <c r="A121" t="s">
        <v>5</v>
      </c>
      <c r="B121" t="s">
        <v>2152</v>
      </c>
      <c r="C121" t="s">
        <v>646</v>
      </c>
      <c r="D121" t="s">
        <v>1720</v>
      </c>
      <c r="E121" s="36">
        <v>10292</v>
      </c>
      <c r="F121" s="36">
        <v>1457</v>
      </c>
      <c r="G121" s="36">
        <v>2047</v>
      </c>
      <c r="H121" s="36">
        <v>13796</v>
      </c>
      <c r="I121" s="36">
        <v>16</v>
      </c>
      <c r="J121" s="36">
        <f t="shared" si="53"/>
        <v>13812</v>
      </c>
      <c r="K121" s="36">
        <v>31</v>
      </c>
      <c r="L121" s="36">
        <v>5</v>
      </c>
      <c r="M121" s="36">
        <v>13</v>
      </c>
      <c r="N121" s="36">
        <v>49</v>
      </c>
      <c r="O121" s="54">
        <v>17</v>
      </c>
      <c r="P121" s="54">
        <v>1</v>
      </c>
      <c r="Q121" s="54">
        <v>0</v>
      </c>
      <c r="R121" s="54">
        <v>18</v>
      </c>
      <c r="S121" s="55">
        <v>0</v>
      </c>
      <c r="T121" s="55">
        <v>0</v>
      </c>
      <c r="U121" s="55">
        <v>2</v>
      </c>
      <c r="V121" s="55">
        <v>2</v>
      </c>
      <c r="W121" s="54">
        <v>32</v>
      </c>
      <c r="X121" s="54">
        <v>1</v>
      </c>
      <c r="Y121" s="54">
        <v>3</v>
      </c>
      <c r="Z121" s="54">
        <v>36</v>
      </c>
      <c r="AA121" s="36"/>
      <c r="AB121" s="36"/>
      <c r="AC121" s="36"/>
      <c r="AD121" s="36"/>
      <c r="AE121" s="36"/>
      <c r="AF121" s="36"/>
      <c r="AG121" s="55"/>
      <c r="AH121" s="55"/>
      <c r="AI121" s="55"/>
      <c r="AJ121" s="54">
        <v>2791</v>
      </c>
      <c r="AK121" s="54">
        <v>321</v>
      </c>
      <c r="AL121" s="36">
        <f t="shared" si="27"/>
        <v>3112</v>
      </c>
      <c r="AM121" s="54">
        <v>542</v>
      </c>
      <c r="AN121" s="54">
        <v>47</v>
      </c>
      <c r="AO121" s="36">
        <f t="shared" si="28"/>
        <v>589</v>
      </c>
      <c r="AP121" s="54">
        <v>1009</v>
      </c>
      <c r="AQ121" s="54">
        <v>110</v>
      </c>
      <c r="AR121" s="36">
        <f t="shared" si="29"/>
        <v>1119</v>
      </c>
      <c r="AS121" s="36">
        <f t="shared" si="30"/>
        <v>4342</v>
      </c>
      <c r="AT121" s="36">
        <f t="shared" si="31"/>
        <v>478</v>
      </c>
      <c r="AU121" s="36">
        <f t="shared" si="32"/>
        <v>4820</v>
      </c>
      <c r="AV121" s="55">
        <v>366</v>
      </c>
      <c r="AW121" s="55">
        <v>256</v>
      </c>
      <c r="AX121" s="55">
        <f t="shared" si="33"/>
        <v>622</v>
      </c>
      <c r="AY121" s="55">
        <v>126</v>
      </c>
      <c r="AZ121" s="55">
        <v>50</v>
      </c>
      <c r="BA121" s="55">
        <f t="shared" si="34"/>
        <v>176</v>
      </c>
      <c r="BB121" s="55">
        <v>276</v>
      </c>
      <c r="BC121" s="55">
        <v>98</v>
      </c>
      <c r="BD121" s="55">
        <f t="shared" si="35"/>
        <v>374</v>
      </c>
      <c r="BE121" s="55">
        <f t="shared" si="36"/>
        <v>768</v>
      </c>
      <c r="BF121" s="55">
        <f t="shared" si="37"/>
        <v>404</v>
      </c>
      <c r="BG121" s="55">
        <f t="shared" si="38"/>
        <v>1172</v>
      </c>
      <c r="BH121" s="54">
        <v>6245</v>
      </c>
      <c r="BI121" s="54">
        <v>45</v>
      </c>
      <c r="BJ121" s="36">
        <f t="shared" si="39"/>
        <v>6290</v>
      </c>
      <c r="BK121" s="54">
        <v>668</v>
      </c>
      <c r="BL121" s="54">
        <v>2</v>
      </c>
      <c r="BM121" s="36">
        <f t="shared" si="40"/>
        <v>670</v>
      </c>
      <c r="BN121" s="54">
        <v>512</v>
      </c>
      <c r="BO121" s="54">
        <v>3</v>
      </c>
      <c r="BP121" s="36">
        <f t="shared" si="41"/>
        <v>515</v>
      </c>
      <c r="BQ121" s="36">
        <f t="shared" si="42"/>
        <v>7425</v>
      </c>
      <c r="BR121" s="36">
        <f t="shared" si="43"/>
        <v>50</v>
      </c>
      <c r="BS121" s="36">
        <f t="shared" si="44"/>
        <v>7475</v>
      </c>
      <c r="BT121" s="90">
        <f t="shared" si="45"/>
        <v>188</v>
      </c>
      <c r="BU121" s="90">
        <f t="shared" si="46"/>
        <v>15</v>
      </c>
      <c r="BV121" s="91">
        <f t="shared" si="47"/>
        <v>203</v>
      </c>
      <c r="BW121" s="36"/>
      <c r="BX121" s="84">
        <f t="shared" si="48"/>
        <v>1.3591322978039616E-2</v>
      </c>
      <c r="BY121" s="83">
        <f t="shared" si="49"/>
        <v>-0.42290748898678415</v>
      </c>
      <c r="BZ121" s="83">
        <f t="shared" si="50"/>
        <v>-5.7478722726511155E-3</v>
      </c>
      <c r="CA121" s="71">
        <f t="shared" si="51"/>
        <v>-0.22112619481448023</v>
      </c>
      <c r="CB121" s="70">
        <v>14936.000000000022</v>
      </c>
      <c r="CC121" s="70">
        <v>227</v>
      </c>
      <c r="CD121" s="72">
        <v>2</v>
      </c>
    </row>
    <row r="122" spans="1:82" x14ac:dyDescent="0.25">
      <c r="A122" t="s">
        <v>5</v>
      </c>
      <c r="B122" t="s">
        <v>2152</v>
      </c>
      <c r="C122" t="s">
        <v>647</v>
      </c>
      <c r="D122" t="s">
        <v>1721</v>
      </c>
      <c r="E122" s="36">
        <v>6759</v>
      </c>
      <c r="F122" s="36">
        <v>2644</v>
      </c>
      <c r="G122" s="36">
        <v>6197</v>
      </c>
      <c r="H122" s="36">
        <v>15600</v>
      </c>
      <c r="I122" s="36">
        <v>69</v>
      </c>
      <c r="J122" s="36">
        <f t="shared" si="53"/>
        <v>15669</v>
      </c>
      <c r="K122" s="36">
        <v>11</v>
      </c>
      <c r="L122" s="36">
        <v>3</v>
      </c>
      <c r="M122" s="36">
        <v>3</v>
      </c>
      <c r="N122" s="36">
        <v>17</v>
      </c>
      <c r="O122" s="54">
        <v>1</v>
      </c>
      <c r="P122" s="54">
        <v>0</v>
      </c>
      <c r="Q122" s="54">
        <v>4</v>
      </c>
      <c r="R122" s="54">
        <v>5</v>
      </c>
      <c r="S122" s="55">
        <v>0</v>
      </c>
      <c r="T122" s="55">
        <v>1</v>
      </c>
      <c r="U122" s="55">
        <v>2</v>
      </c>
      <c r="V122" s="55">
        <v>3</v>
      </c>
      <c r="W122" s="54">
        <v>4</v>
      </c>
      <c r="X122" s="54">
        <v>1</v>
      </c>
      <c r="Y122" s="54">
        <v>9</v>
      </c>
      <c r="Z122" s="54">
        <v>14</v>
      </c>
      <c r="AA122" s="36"/>
      <c r="AB122" s="36"/>
      <c r="AC122" s="36"/>
      <c r="AD122" s="36"/>
      <c r="AE122" s="36"/>
      <c r="AF122" s="36"/>
      <c r="AG122" s="55"/>
      <c r="AH122" s="55"/>
      <c r="AI122" s="55"/>
      <c r="AJ122" s="54">
        <v>1746</v>
      </c>
      <c r="AK122" s="54">
        <v>133</v>
      </c>
      <c r="AL122" s="36">
        <f t="shared" si="27"/>
        <v>1879</v>
      </c>
      <c r="AM122" s="54">
        <v>898</v>
      </c>
      <c r="AN122" s="54">
        <v>76</v>
      </c>
      <c r="AO122" s="36">
        <f t="shared" si="28"/>
        <v>974</v>
      </c>
      <c r="AP122" s="54">
        <v>2653</v>
      </c>
      <c r="AQ122" s="54">
        <v>500</v>
      </c>
      <c r="AR122" s="36">
        <f t="shared" si="29"/>
        <v>3153</v>
      </c>
      <c r="AS122" s="36">
        <f t="shared" si="30"/>
        <v>5297</v>
      </c>
      <c r="AT122" s="36">
        <f t="shared" si="31"/>
        <v>709</v>
      </c>
      <c r="AU122" s="36">
        <f t="shared" si="32"/>
        <v>6006</v>
      </c>
      <c r="AV122" s="55">
        <v>100</v>
      </c>
      <c r="AW122" s="55">
        <v>123</v>
      </c>
      <c r="AX122" s="55">
        <f t="shared" si="33"/>
        <v>223</v>
      </c>
      <c r="AY122" s="55">
        <v>77</v>
      </c>
      <c r="AZ122" s="55">
        <v>34</v>
      </c>
      <c r="BA122" s="55">
        <f t="shared" si="34"/>
        <v>111</v>
      </c>
      <c r="BB122" s="55">
        <v>260</v>
      </c>
      <c r="BC122" s="55">
        <v>99</v>
      </c>
      <c r="BD122" s="55">
        <f t="shared" si="35"/>
        <v>359</v>
      </c>
      <c r="BE122" s="55">
        <f t="shared" si="36"/>
        <v>437</v>
      </c>
      <c r="BF122" s="55">
        <f t="shared" si="37"/>
        <v>256</v>
      </c>
      <c r="BG122" s="55">
        <f t="shared" si="38"/>
        <v>693</v>
      </c>
      <c r="BH122" s="54">
        <v>4581</v>
      </c>
      <c r="BI122" s="54">
        <v>16</v>
      </c>
      <c r="BJ122" s="36">
        <f t="shared" si="39"/>
        <v>4597</v>
      </c>
      <c r="BK122" s="54">
        <v>1527</v>
      </c>
      <c r="BL122" s="54">
        <v>7</v>
      </c>
      <c r="BM122" s="36">
        <f t="shared" si="40"/>
        <v>1534</v>
      </c>
      <c r="BN122" s="54">
        <v>2541</v>
      </c>
      <c r="BO122" s="54">
        <v>8</v>
      </c>
      <c r="BP122" s="36">
        <f t="shared" si="41"/>
        <v>2549</v>
      </c>
      <c r="BQ122" s="36">
        <f t="shared" si="42"/>
        <v>8649</v>
      </c>
      <c r="BR122" s="36">
        <f t="shared" si="43"/>
        <v>31</v>
      </c>
      <c r="BS122" s="36">
        <f t="shared" si="44"/>
        <v>8680</v>
      </c>
      <c r="BT122" s="90">
        <f t="shared" si="45"/>
        <v>44</v>
      </c>
      <c r="BU122" s="90">
        <f t="shared" si="46"/>
        <v>20</v>
      </c>
      <c r="BV122" s="91">
        <f t="shared" si="47"/>
        <v>64</v>
      </c>
      <c r="BW122" s="36"/>
      <c r="BX122" s="84">
        <f t="shared" si="48"/>
        <v>4.447223959419086E-3</v>
      </c>
      <c r="BY122" s="83">
        <f t="shared" si="49"/>
        <v>-0.95238095238095233</v>
      </c>
      <c r="BZ122" s="83">
        <f t="shared" si="50"/>
        <v>-4.2354513899229389E-3</v>
      </c>
      <c r="CA122" s="71">
        <f t="shared" si="51"/>
        <v>-9.3743130956588372E-2</v>
      </c>
      <c r="CB122" s="70">
        <v>14390.999999999985</v>
      </c>
      <c r="CC122" s="70">
        <v>84</v>
      </c>
      <c r="CD122" s="72">
        <v>2</v>
      </c>
    </row>
    <row r="123" spans="1:82" x14ac:dyDescent="0.25">
      <c r="A123" t="s">
        <v>5</v>
      </c>
      <c r="B123" t="s">
        <v>2152</v>
      </c>
      <c r="C123" t="s">
        <v>649</v>
      </c>
      <c r="D123" t="s">
        <v>1723</v>
      </c>
      <c r="E123" s="36">
        <v>33872</v>
      </c>
      <c r="F123" s="36">
        <v>1179</v>
      </c>
      <c r="G123" s="36">
        <v>772</v>
      </c>
      <c r="H123" s="36">
        <v>35823</v>
      </c>
      <c r="I123" s="36">
        <v>29</v>
      </c>
      <c r="J123" s="36">
        <f t="shared" si="53"/>
        <v>35852</v>
      </c>
      <c r="K123" s="36">
        <v>78</v>
      </c>
      <c r="L123" s="36">
        <v>5</v>
      </c>
      <c r="M123" s="36">
        <v>5</v>
      </c>
      <c r="N123" s="36">
        <v>88</v>
      </c>
      <c r="O123" s="54">
        <v>32</v>
      </c>
      <c r="P123" s="54">
        <v>1</v>
      </c>
      <c r="Q123" s="54">
        <v>3</v>
      </c>
      <c r="R123" s="54">
        <v>36</v>
      </c>
      <c r="S123" s="55">
        <v>2</v>
      </c>
      <c r="T123" s="55">
        <v>0</v>
      </c>
      <c r="U123" s="55">
        <v>0</v>
      </c>
      <c r="V123" s="55">
        <v>2</v>
      </c>
      <c r="W123" s="54">
        <v>122</v>
      </c>
      <c r="X123" s="54">
        <v>4</v>
      </c>
      <c r="Y123" s="54">
        <v>1</v>
      </c>
      <c r="Z123" s="54">
        <v>127</v>
      </c>
      <c r="AA123" s="36"/>
      <c r="AB123" s="36"/>
      <c r="AC123" s="36"/>
      <c r="AD123" s="36"/>
      <c r="AE123" s="36"/>
      <c r="AF123" s="36"/>
      <c r="AG123" s="55"/>
      <c r="AH123" s="55"/>
      <c r="AI123" s="55"/>
      <c r="AJ123" s="54">
        <v>3410</v>
      </c>
      <c r="AK123" s="54">
        <v>645</v>
      </c>
      <c r="AL123" s="36">
        <f t="shared" si="27"/>
        <v>4055</v>
      </c>
      <c r="AM123" s="54">
        <v>245</v>
      </c>
      <c r="AN123" s="54">
        <v>47</v>
      </c>
      <c r="AO123" s="36">
        <f t="shared" si="28"/>
        <v>292</v>
      </c>
      <c r="AP123" s="54">
        <v>235</v>
      </c>
      <c r="AQ123" s="54">
        <v>57</v>
      </c>
      <c r="AR123" s="36">
        <f t="shared" si="29"/>
        <v>292</v>
      </c>
      <c r="AS123" s="36">
        <f t="shared" si="30"/>
        <v>3890</v>
      </c>
      <c r="AT123" s="36">
        <f t="shared" si="31"/>
        <v>749</v>
      </c>
      <c r="AU123" s="36">
        <f t="shared" si="32"/>
        <v>4639</v>
      </c>
      <c r="AV123" s="55">
        <v>317</v>
      </c>
      <c r="AW123" s="55">
        <v>364</v>
      </c>
      <c r="AX123" s="55">
        <f t="shared" si="33"/>
        <v>681</v>
      </c>
      <c r="AY123" s="55">
        <v>42</v>
      </c>
      <c r="AZ123" s="55">
        <v>30</v>
      </c>
      <c r="BA123" s="55">
        <f t="shared" si="34"/>
        <v>72</v>
      </c>
      <c r="BB123" s="55">
        <v>61</v>
      </c>
      <c r="BC123" s="55">
        <v>33</v>
      </c>
      <c r="BD123" s="55">
        <f t="shared" si="35"/>
        <v>94</v>
      </c>
      <c r="BE123" s="55">
        <f t="shared" si="36"/>
        <v>420</v>
      </c>
      <c r="BF123" s="55">
        <f t="shared" si="37"/>
        <v>427</v>
      </c>
      <c r="BG123" s="55">
        <f t="shared" si="38"/>
        <v>847</v>
      </c>
      <c r="BH123" s="54">
        <v>27937</v>
      </c>
      <c r="BI123" s="54">
        <v>182</v>
      </c>
      <c r="BJ123" s="36">
        <f t="shared" si="39"/>
        <v>28119</v>
      </c>
      <c r="BK123" s="54">
        <v>778</v>
      </c>
      <c r="BL123" s="54">
        <v>3</v>
      </c>
      <c r="BM123" s="36">
        <f t="shared" si="40"/>
        <v>781</v>
      </c>
      <c r="BN123" s="54">
        <v>354</v>
      </c>
      <c r="BO123" s="54">
        <v>6</v>
      </c>
      <c r="BP123" s="36">
        <f t="shared" si="41"/>
        <v>360</v>
      </c>
      <c r="BQ123" s="36">
        <f t="shared" si="42"/>
        <v>29069</v>
      </c>
      <c r="BR123" s="36">
        <f t="shared" si="43"/>
        <v>191</v>
      </c>
      <c r="BS123" s="36">
        <f t="shared" si="44"/>
        <v>29260</v>
      </c>
      <c r="BT123" s="90">
        <f t="shared" si="45"/>
        <v>783</v>
      </c>
      <c r="BU123" s="90">
        <f t="shared" si="46"/>
        <v>24</v>
      </c>
      <c r="BV123" s="91">
        <f t="shared" si="47"/>
        <v>807</v>
      </c>
      <c r="BW123" s="36"/>
      <c r="BX123" s="84">
        <f t="shared" si="48"/>
        <v>1.7900317192733505E-2</v>
      </c>
      <c r="BY123" s="83">
        <f t="shared" si="49"/>
        <v>-0.93447293447293445</v>
      </c>
      <c r="BZ123" s="83">
        <f t="shared" si="50"/>
        <v>-1.6727361935089998E-2</v>
      </c>
      <c r="CA123" s="71">
        <f t="shared" si="51"/>
        <v>-1.1458694648721197</v>
      </c>
      <c r="CB123" s="70">
        <v>45082.999999999745</v>
      </c>
      <c r="CC123" s="70">
        <v>1053</v>
      </c>
      <c r="CD123" s="79">
        <v>1</v>
      </c>
    </row>
    <row r="124" spans="1:82" x14ac:dyDescent="0.25">
      <c r="A124" t="s">
        <v>5</v>
      </c>
      <c r="B124" t="s">
        <v>2152</v>
      </c>
      <c r="C124" t="s">
        <v>650</v>
      </c>
      <c r="D124" t="s">
        <v>1724</v>
      </c>
      <c r="E124" s="36">
        <v>3192</v>
      </c>
      <c r="F124" s="36">
        <v>906</v>
      </c>
      <c r="G124" s="36">
        <v>1743</v>
      </c>
      <c r="H124" s="36">
        <v>5841</v>
      </c>
      <c r="I124" s="36"/>
      <c r="J124" s="36"/>
      <c r="K124" s="36">
        <v>9</v>
      </c>
      <c r="L124" s="36">
        <v>3</v>
      </c>
      <c r="M124" s="36">
        <v>4</v>
      </c>
      <c r="N124" s="36">
        <v>16</v>
      </c>
      <c r="O124" s="54">
        <v>3</v>
      </c>
      <c r="P124" s="54">
        <v>0</v>
      </c>
      <c r="Q124" s="54">
        <v>5</v>
      </c>
      <c r="R124" s="54">
        <v>8</v>
      </c>
      <c r="S124" s="55"/>
      <c r="T124" s="55"/>
      <c r="U124" s="55"/>
      <c r="V124" s="55"/>
      <c r="W124" s="54">
        <v>3</v>
      </c>
      <c r="X124" s="54">
        <v>1</v>
      </c>
      <c r="Y124" s="54">
        <v>7</v>
      </c>
      <c r="Z124" s="54">
        <v>11</v>
      </c>
      <c r="AA124" s="36"/>
      <c r="AB124" s="36"/>
      <c r="AC124" s="36"/>
      <c r="AD124" s="36"/>
      <c r="AE124" s="36"/>
      <c r="AF124" s="36"/>
      <c r="AG124" s="55"/>
      <c r="AH124" s="55"/>
      <c r="AI124" s="55"/>
      <c r="AJ124" s="54">
        <v>1084</v>
      </c>
      <c r="AK124" s="54">
        <v>67</v>
      </c>
      <c r="AL124" s="36">
        <f t="shared" si="27"/>
        <v>1151</v>
      </c>
      <c r="AM124" s="54">
        <v>382</v>
      </c>
      <c r="AN124" s="54">
        <v>32</v>
      </c>
      <c r="AO124" s="36">
        <f t="shared" si="28"/>
        <v>414</v>
      </c>
      <c r="AP124" s="54">
        <v>936</v>
      </c>
      <c r="AQ124" s="54">
        <v>141</v>
      </c>
      <c r="AR124" s="36">
        <f t="shared" si="29"/>
        <v>1077</v>
      </c>
      <c r="AS124" s="36">
        <f t="shared" si="30"/>
        <v>2402</v>
      </c>
      <c r="AT124" s="36">
        <f t="shared" si="31"/>
        <v>240</v>
      </c>
      <c r="AU124" s="36">
        <f t="shared" si="32"/>
        <v>2642</v>
      </c>
      <c r="AV124" s="55">
        <v>29</v>
      </c>
      <c r="AW124" s="55">
        <v>64</v>
      </c>
      <c r="AX124" s="55">
        <f t="shared" si="33"/>
        <v>93</v>
      </c>
      <c r="AY124" s="55">
        <v>18</v>
      </c>
      <c r="AZ124" s="55">
        <v>20</v>
      </c>
      <c r="BA124" s="55">
        <f t="shared" si="34"/>
        <v>38</v>
      </c>
      <c r="BB124" s="55">
        <v>52</v>
      </c>
      <c r="BC124" s="55">
        <v>27</v>
      </c>
      <c r="BD124" s="55">
        <f t="shared" si="35"/>
        <v>79</v>
      </c>
      <c r="BE124" s="55">
        <f t="shared" si="36"/>
        <v>99</v>
      </c>
      <c r="BF124" s="55">
        <f t="shared" si="37"/>
        <v>111</v>
      </c>
      <c r="BG124" s="55">
        <f t="shared" si="38"/>
        <v>210</v>
      </c>
      <c r="BH124" s="54">
        <v>1908</v>
      </c>
      <c r="BI124" s="54">
        <v>10</v>
      </c>
      <c r="BJ124" s="36">
        <f t="shared" si="39"/>
        <v>1918</v>
      </c>
      <c r="BK124" s="54">
        <v>447</v>
      </c>
      <c r="BL124" s="54">
        <v>1</v>
      </c>
      <c r="BM124" s="36">
        <f t="shared" si="40"/>
        <v>448</v>
      </c>
      <c r="BN124" s="54">
        <v>553</v>
      </c>
      <c r="BO124" s="54">
        <v>4</v>
      </c>
      <c r="BP124" s="36">
        <f t="shared" si="41"/>
        <v>557</v>
      </c>
      <c r="BQ124" s="36">
        <f t="shared" si="42"/>
        <v>2908</v>
      </c>
      <c r="BR124" s="36">
        <f t="shared" si="43"/>
        <v>15</v>
      </c>
      <c r="BS124" s="36">
        <f t="shared" si="44"/>
        <v>2923</v>
      </c>
      <c r="BT124" s="90">
        <f t="shared" si="45"/>
        <v>15</v>
      </c>
      <c r="BU124" s="90">
        <f t="shared" si="46"/>
        <v>2</v>
      </c>
      <c r="BV124" s="91">
        <f t="shared" si="47"/>
        <v>17</v>
      </c>
      <c r="BW124" s="36"/>
      <c r="BX124" s="84">
        <f t="shared" si="48"/>
        <v>2.1370207416719017E-3</v>
      </c>
      <c r="BY124" s="83">
        <f t="shared" si="49"/>
        <v>-2.1621621621621623</v>
      </c>
      <c r="BZ124" s="83">
        <f t="shared" si="50"/>
        <v>-4.6205853873987068E-3</v>
      </c>
      <c r="CA124" s="71">
        <f t="shared" si="51"/>
        <v>-0.12618089292784929</v>
      </c>
      <c r="CB124" s="70">
        <v>7955.0000000000109</v>
      </c>
      <c r="CC124" s="70">
        <v>37</v>
      </c>
      <c r="CD124" s="72">
        <v>2</v>
      </c>
    </row>
    <row r="125" spans="1:82" x14ac:dyDescent="0.25">
      <c r="A125" t="s">
        <v>5</v>
      </c>
      <c r="B125" t="s">
        <v>2152</v>
      </c>
      <c r="C125" t="s">
        <v>651</v>
      </c>
      <c r="D125" t="s">
        <v>1725</v>
      </c>
      <c r="E125" s="36">
        <v>4989</v>
      </c>
      <c r="F125" s="36">
        <v>1620</v>
      </c>
      <c r="G125" s="36">
        <v>2330</v>
      </c>
      <c r="H125" s="36">
        <v>8939</v>
      </c>
      <c r="I125" s="36"/>
      <c r="J125" s="36"/>
      <c r="K125" s="36">
        <v>14</v>
      </c>
      <c r="L125" s="36">
        <v>5</v>
      </c>
      <c r="M125" s="36">
        <v>5</v>
      </c>
      <c r="N125" s="36">
        <v>24</v>
      </c>
      <c r="O125" s="54">
        <v>8</v>
      </c>
      <c r="P125" s="54">
        <v>0</v>
      </c>
      <c r="Q125" s="54">
        <v>2</v>
      </c>
      <c r="R125" s="54">
        <v>10</v>
      </c>
      <c r="S125" s="55">
        <v>0</v>
      </c>
      <c r="T125" s="55">
        <v>0</v>
      </c>
      <c r="U125" s="55">
        <v>1</v>
      </c>
      <c r="V125" s="55">
        <v>1</v>
      </c>
      <c r="W125" s="54">
        <v>15</v>
      </c>
      <c r="X125" s="54">
        <v>3</v>
      </c>
      <c r="Y125" s="54">
        <v>4</v>
      </c>
      <c r="Z125" s="54">
        <v>22</v>
      </c>
      <c r="AA125" s="36"/>
      <c r="AB125" s="36"/>
      <c r="AC125" s="36"/>
      <c r="AD125" s="36"/>
      <c r="AE125" s="36"/>
      <c r="AF125" s="36"/>
      <c r="AG125" s="55"/>
      <c r="AH125" s="55"/>
      <c r="AI125" s="55"/>
      <c r="AJ125" s="54">
        <v>2211</v>
      </c>
      <c r="AK125" s="54">
        <v>131</v>
      </c>
      <c r="AL125" s="36">
        <f t="shared" si="27"/>
        <v>2342</v>
      </c>
      <c r="AM125" s="54">
        <v>855</v>
      </c>
      <c r="AN125" s="54">
        <v>43</v>
      </c>
      <c r="AO125" s="36">
        <f t="shared" si="28"/>
        <v>898</v>
      </c>
      <c r="AP125" s="54">
        <v>1612</v>
      </c>
      <c r="AQ125" s="54">
        <v>96</v>
      </c>
      <c r="AR125" s="36">
        <f t="shared" si="29"/>
        <v>1708</v>
      </c>
      <c r="AS125" s="36">
        <f t="shared" si="30"/>
        <v>4678</v>
      </c>
      <c r="AT125" s="36">
        <f t="shared" si="31"/>
        <v>270</v>
      </c>
      <c r="AU125" s="36">
        <f t="shared" si="32"/>
        <v>4948</v>
      </c>
      <c r="AV125" s="55">
        <v>38</v>
      </c>
      <c r="AW125" s="55">
        <v>69</v>
      </c>
      <c r="AX125" s="55">
        <f t="shared" si="33"/>
        <v>107</v>
      </c>
      <c r="AY125" s="55">
        <v>30</v>
      </c>
      <c r="AZ125" s="55">
        <v>28</v>
      </c>
      <c r="BA125" s="55">
        <f t="shared" si="34"/>
        <v>58</v>
      </c>
      <c r="BB125" s="55">
        <v>96</v>
      </c>
      <c r="BC125" s="55">
        <v>38</v>
      </c>
      <c r="BD125" s="55">
        <f t="shared" si="35"/>
        <v>134</v>
      </c>
      <c r="BE125" s="55">
        <f t="shared" si="36"/>
        <v>164</v>
      </c>
      <c r="BF125" s="55">
        <f t="shared" si="37"/>
        <v>135</v>
      </c>
      <c r="BG125" s="55">
        <f t="shared" si="38"/>
        <v>299</v>
      </c>
      <c r="BH125" s="54">
        <v>2449</v>
      </c>
      <c r="BI125" s="54">
        <v>18</v>
      </c>
      <c r="BJ125" s="36">
        <f t="shared" si="39"/>
        <v>2467</v>
      </c>
      <c r="BK125" s="54">
        <v>643</v>
      </c>
      <c r="BL125" s="54">
        <v>4</v>
      </c>
      <c r="BM125" s="36">
        <f t="shared" si="40"/>
        <v>647</v>
      </c>
      <c r="BN125" s="54">
        <v>451</v>
      </c>
      <c r="BO125" s="54">
        <v>8</v>
      </c>
      <c r="BP125" s="36">
        <f t="shared" si="41"/>
        <v>459</v>
      </c>
      <c r="BQ125" s="36">
        <f t="shared" si="42"/>
        <v>3543</v>
      </c>
      <c r="BR125" s="36">
        <f t="shared" si="43"/>
        <v>30</v>
      </c>
      <c r="BS125" s="36">
        <f t="shared" si="44"/>
        <v>3573</v>
      </c>
      <c r="BT125" s="90">
        <f t="shared" si="45"/>
        <v>36</v>
      </c>
      <c r="BU125" s="90">
        <f t="shared" si="46"/>
        <v>9</v>
      </c>
      <c r="BV125" s="91">
        <f t="shared" si="47"/>
        <v>45</v>
      </c>
      <c r="BW125" s="36"/>
      <c r="BX125" s="84">
        <f t="shared" si="48"/>
        <v>3.0817696205999129E-3</v>
      </c>
      <c r="BY125" s="83">
        <f t="shared" si="49"/>
        <v>-1.1428571428571428</v>
      </c>
      <c r="BZ125" s="83">
        <f t="shared" si="50"/>
        <v>-3.5220224235427574E-3</v>
      </c>
      <c r="CA125" s="71">
        <f t="shared" si="51"/>
        <v>-3.3654852210697875E-2</v>
      </c>
      <c r="CB125" s="70">
        <v>14602.000000000024</v>
      </c>
      <c r="CC125" s="70">
        <v>63</v>
      </c>
      <c r="CD125" s="74">
        <v>3</v>
      </c>
    </row>
    <row r="126" spans="1:82" x14ac:dyDescent="0.25">
      <c r="A126" t="s">
        <v>5</v>
      </c>
      <c r="B126" t="s">
        <v>2152</v>
      </c>
      <c r="C126" t="s">
        <v>652</v>
      </c>
      <c r="D126" t="s">
        <v>1726</v>
      </c>
      <c r="E126" s="36">
        <v>4940</v>
      </c>
      <c r="F126" s="36">
        <v>304</v>
      </c>
      <c r="G126" s="36">
        <v>134</v>
      </c>
      <c r="H126" s="36">
        <v>5378</v>
      </c>
      <c r="I126" s="36"/>
      <c r="J126" s="36"/>
      <c r="K126" s="36">
        <v>9</v>
      </c>
      <c r="L126" s="36">
        <v>0</v>
      </c>
      <c r="M126" s="36">
        <v>0</v>
      </c>
      <c r="N126" s="36">
        <v>9</v>
      </c>
      <c r="O126" s="54">
        <v>5</v>
      </c>
      <c r="P126" s="54">
        <v>0</v>
      </c>
      <c r="Q126" s="54">
        <v>0</v>
      </c>
      <c r="R126" s="54">
        <v>5</v>
      </c>
      <c r="S126" s="55">
        <v>1</v>
      </c>
      <c r="T126" s="55">
        <v>0</v>
      </c>
      <c r="U126" s="55">
        <v>1</v>
      </c>
      <c r="V126" s="55">
        <v>2</v>
      </c>
      <c r="W126" s="54">
        <v>1</v>
      </c>
      <c r="X126" s="54">
        <v>0</v>
      </c>
      <c r="Y126" s="54">
        <v>0</v>
      </c>
      <c r="Z126" s="54">
        <v>1</v>
      </c>
      <c r="AA126" s="36"/>
      <c r="AB126" s="36"/>
      <c r="AC126" s="36"/>
      <c r="AD126" s="36"/>
      <c r="AE126" s="36"/>
      <c r="AF126" s="36"/>
      <c r="AG126" s="55"/>
      <c r="AH126" s="55"/>
      <c r="AI126" s="55"/>
      <c r="AJ126" s="54">
        <v>994</v>
      </c>
      <c r="AK126" s="54">
        <v>99</v>
      </c>
      <c r="AL126" s="36">
        <f t="shared" si="27"/>
        <v>1093</v>
      </c>
      <c r="AM126" s="54">
        <v>76</v>
      </c>
      <c r="AN126" s="54">
        <v>5</v>
      </c>
      <c r="AO126" s="36">
        <f t="shared" si="28"/>
        <v>81</v>
      </c>
      <c r="AP126" s="54">
        <v>63</v>
      </c>
      <c r="AQ126" s="54">
        <v>3</v>
      </c>
      <c r="AR126" s="36">
        <f t="shared" si="29"/>
        <v>66</v>
      </c>
      <c r="AS126" s="36">
        <f t="shared" si="30"/>
        <v>1133</v>
      </c>
      <c r="AT126" s="36">
        <f t="shared" si="31"/>
        <v>107</v>
      </c>
      <c r="AU126" s="36">
        <f t="shared" si="32"/>
        <v>1240</v>
      </c>
      <c r="AV126" s="55">
        <v>54</v>
      </c>
      <c r="AW126" s="55">
        <v>70</v>
      </c>
      <c r="AX126" s="55">
        <f t="shared" si="33"/>
        <v>124</v>
      </c>
      <c r="AY126" s="55">
        <v>18</v>
      </c>
      <c r="AZ126" s="55">
        <v>4</v>
      </c>
      <c r="BA126" s="55">
        <f t="shared" si="34"/>
        <v>22</v>
      </c>
      <c r="BB126" s="55">
        <v>28</v>
      </c>
      <c r="BC126" s="55">
        <v>5</v>
      </c>
      <c r="BD126" s="55">
        <f t="shared" si="35"/>
        <v>33</v>
      </c>
      <c r="BE126" s="55">
        <f t="shared" si="36"/>
        <v>100</v>
      </c>
      <c r="BF126" s="55">
        <f t="shared" si="37"/>
        <v>79</v>
      </c>
      <c r="BG126" s="55">
        <f t="shared" si="38"/>
        <v>179</v>
      </c>
      <c r="BH126" s="54">
        <v>3693</v>
      </c>
      <c r="BI126" s="54">
        <v>9</v>
      </c>
      <c r="BJ126" s="36">
        <f t="shared" si="39"/>
        <v>3702</v>
      </c>
      <c r="BK126" s="54">
        <v>200</v>
      </c>
      <c r="BL126" s="54">
        <v>0</v>
      </c>
      <c r="BM126" s="36">
        <f t="shared" si="40"/>
        <v>200</v>
      </c>
      <c r="BN126" s="54">
        <v>34</v>
      </c>
      <c r="BO126" s="54">
        <v>0</v>
      </c>
      <c r="BP126" s="36">
        <f t="shared" si="41"/>
        <v>34</v>
      </c>
      <c r="BQ126" s="36">
        <f t="shared" si="42"/>
        <v>3927</v>
      </c>
      <c r="BR126" s="36">
        <f t="shared" si="43"/>
        <v>9</v>
      </c>
      <c r="BS126" s="36">
        <f t="shared" si="44"/>
        <v>3936</v>
      </c>
      <c r="BT126" s="90">
        <f t="shared" si="45"/>
        <v>5</v>
      </c>
      <c r="BU126" s="90">
        <f t="shared" si="46"/>
        <v>1</v>
      </c>
      <c r="BV126" s="91">
        <f t="shared" si="47"/>
        <v>6</v>
      </c>
      <c r="BW126" s="36"/>
      <c r="BX126" s="84">
        <f t="shared" si="48"/>
        <v>9.1575091575091868E-4</v>
      </c>
      <c r="BY126" s="83">
        <f t="shared" si="49"/>
        <v>-2.1538461538461537</v>
      </c>
      <c r="BZ126" s="83">
        <f t="shared" si="50"/>
        <v>-1.9723865877712093E-3</v>
      </c>
      <c r="CA126" s="71">
        <f t="shared" si="51"/>
        <v>9.6862626672885102E-2</v>
      </c>
      <c r="CB126" s="70">
        <v>6551.9999999999791</v>
      </c>
      <c r="CC126" s="70">
        <v>13</v>
      </c>
      <c r="CD126" s="74">
        <v>3</v>
      </c>
    </row>
    <row r="127" spans="1:82" x14ac:dyDescent="0.25">
      <c r="A127" t="s">
        <v>5</v>
      </c>
      <c r="B127" t="s">
        <v>2152</v>
      </c>
      <c r="C127" t="s">
        <v>653</v>
      </c>
      <c r="D127" t="s">
        <v>1727</v>
      </c>
      <c r="E127" s="36">
        <v>136045</v>
      </c>
      <c r="F127" s="36">
        <v>4817</v>
      </c>
      <c r="G127" s="36">
        <v>2712</v>
      </c>
      <c r="H127" s="36">
        <v>143574</v>
      </c>
      <c r="I127" s="36">
        <v>1570</v>
      </c>
      <c r="J127" s="36">
        <f t="shared" ref="J127:J134" si="54">H127+I127</f>
        <v>145144</v>
      </c>
      <c r="K127" s="36">
        <v>278</v>
      </c>
      <c r="L127" s="36">
        <v>16</v>
      </c>
      <c r="M127" s="36">
        <v>3</v>
      </c>
      <c r="N127" s="36">
        <v>297</v>
      </c>
      <c r="O127" s="54">
        <v>180</v>
      </c>
      <c r="P127" s="54">
        <v>7</v>
      </c>
      <c r="Q127" s="54">
        <v>4</v>
      </c>
      <c r="R127" s="54">
        <v>191</v>
      </c>
      <c r="S127" s="55">
        <v>3</v>
      </c>
      <c r="T127" s="55">
        <v>0</v>
      </c>
      <c r="U127" s="55">
        <v>0</v>
      </c>
      <c r="V127" s="55">
        <v>3</v>
      </c>
      <c r="W127" s="54">
        <v>516</v>
      </c>
      <c r="X127" s="54">
        <v>33</v>
      </c>
      <c r="Y127" s="54">
        <v>21</v>
      </c>
      <c r="Z127" s="54">
        <v>570</v>
      </c>
      <c r="AA127" s="36"/>
      <c r="AB127" s="36"/>
      <c r="AC127" s="36"/>
      <c r="AD127" s="36"/>
      <c r="AE127" s="36"/>
      <c r="AF127" s="36"/>
      <c r="AG127" s="55"/>
      <c r="AH127" s="55"/>
      <c r="AI127" s="55"/>
      <c r="AJ127" s="54">
        <v>38359</v>
      </c>
      <c r="AK127" s="54">
        <v>4236</v>
      </c>
      <c r="AL127" s="36">
        <f t="shared" si="27"/>
        <v>42595</v>
      </c>
      <c r="AM127" s="54">
        <v>2155</v>
      </c>
      <c r="AN127" s="54">
        <v>180</v>
      </c>
      <c r="AO127" s="36">
        <f t="shared" si="28"/>
        <v>2335</v>
      </c>
      <c r="AP127" s="54">
        <v>1286</v>
      </c>
      <c r="AQ127" s="54">
        <v>222</v>
      </c>
      <c r="AR127" s="36">
        <f t="shared" si="29"/>
        <v>1508</v>
      </c>
      <c r="AS127" s="36">
        <f t="shared" si="30"/>
        <v>41800</v>
      </c>
      <c r="AT127" s="36">
        <f t="shared" si="31"/>
        <v>4638</v>
      </c>
      <c r="AU127" s="36">
        <f t="shared" si="32"/>
        <v>46438</v>
      </c>
      <c r="AV127" s="55">
        <v>3942</v>
      </c>
      <c r="AW127" s="55">
        <v>2361</v>
      </c>
      <c r="AX127" s="55">
        <f t="shared" si="33"/>
        <v>6303</v>
      </c>
      <c r="AY127" s="55">
        <v>308</v>
      </c>
      <c r="AZ127" s="55">
        <v>131</v>
      </c>
      <c r="BA127" s="55">
        <f t="shared" si="34"/>
        <v>439</v>
      </c>
      <c r="BB127" s="55">
        <v>218</v>
      </c>
      <c r="BC127" s="55">
        <v>89</v>
      </c>
      <c r="BD127" s="55">
        <f t="shared" si="35"/>
        <v>307</v>
      </c>
      <c r="BE127" s="55">
        <f t="shared" si="36"/>
        <v>4468</v>
      </c>
      <c r="BF127" s="55">
        <f t="shared" si="37"/>
        <v>2581</v>
      </c>
      <c r="BG127" s="55">
        <f t="shared" si="38"/>
        <v>7049</v>
      </c>
      <c r="BH127" s="54">
        <v>82564</v>
      </c>
      <c r="BI127" s="54">
        <v>822</v>
      </c>
      <c r="BJ127" s="36">
        <f t="shared" si="39"/>
        <v>83386</v>
      </c>
      <c r="BK127" s="54">
        <v>1898</v>
      </c>
      <c r="BL127" s="54">
        <v>31</v>
      </c>
      <c r="BM127" s="36">
        <f t="shared" si="40"/>
        <v>1929</v>
      </c>
      <c r="BN127" s="54">
        <v>786</v>
      </c>
      <c r="BO127" s="54">
        <v>29</v>
      </c>
      <c r="BP127" s="36">
        <f t="shared" si="41"/>
        <v>815</v>
      </c>
      <c r="BQ127" s="36">
        <f t="shared" si="42"/>
        <v>85248</v>
      </c>
      <c r="BR127" s="36">
        <f t="shared" si="43"/>
        <v>882</v>
      </c>
      <c r="BS127" s="36">
        <f t="shared" si="44"/>
        <v>86130</v>
      </c>
      <c r="BT127" s="90">
        <f t="shared" si="45"/>
        <v>2784</v>
      </c>
      <c r="BU127" s="90">
        <f t="shared" si="46"/>
        <v>58</v>
      </c>
      <c r="BV127" s="91">
        <f t="shared" si="47"/>
        <v>2842</v>
      </c>
      <c r="BW127" s="36"/>
      <c r="BX127" s="84">
        <f t="shared" si="48"/>
        <v>1.6928153628057059E-2</v>
      </c>
      <c r="BY127" s="83">
        <f t="shared" si="49"/>
        <v>-0.1711013809363422</v>
      </c>
      <c r="BZ127" s="83">
        <f t="shared" si="50"/>
        <v>-2.896430462463114E-3</v>
      </c>
      <c r="CA127" s="71">
        <f t="shared" si="51"/>
        <v>1.9035388738265831E-2</v>
      </c>
      <c r="CB127" s="70">
        <v>167886.00000000073</v>
      </c>
      <c r="CC127" s="70">
        <v>2969</v>
      </c>
      <c r="CD127" s="74">
        <v>3</v>
      </c>
    </row>
    <row r="128" spans="1:82" x14ac:dyDescent="0.25">
      <c r="A128" t="s">
        <v>5</v>
      </c>
      <c r="B128" t="s">
        <v>2152</v>
      </c>
      <c r="C128" t="s">
        <v>654</v>
      </c>
      <c r="D128" t="s">
        <v>1728</v>
      </c>
      <c r="E128" s="36">
        <v>5390</v>
      </c>
      <c r="F128" s="36">
        <v>603</v>
      </c>
      <c r="G128" s="36">
        <v>658</v>
      </c>
      <c r="H128" s="36">
        <v>6651</v>
      </c>
      <c r="I128" s="36">
        <v>112</v>
      </c>
      <c r="J128" s="36">
        <f t="shared" si="54"/>
        <v>6763</v>
      </c>
      <c r="K128" s="36">
        <v>5</v>
      </c>
      <c r="L128" s="36">
        <v>1</v>
      </c>
      <c r="M128" s="36">
        <v>2</v>
      </c>
      <c r="N128" s="36">
        <v>8</v>
      </c>
      <c r="O128" s="54">
        <v>2</v>
      </c>
      <c r="P128" s="54">
        <v>0</v>
      </c>
      <c r="Q128" s="54">
        <v>1</v>
      </c>
      <c r="R128" s="54">
        <v>3</v>
      </c>
      <c r="S128" s="55"/>
      <c r="T128" s="55"/>
      <c r="U128" s="55"/>
      <c r="V128" s="55"/>
      <c r="W128" s="54">
        <v>7</v>
      </c>
      <c r="X128" s="54">
        <v>0</v>
      </c>
      <c r="Y128" s="54">
        <v>1</v>
      </c>
      <c r="Z128" s="54">
        <v>8</v>
      </c>
      <c r="AA128" s="36"/>
      <c r="AB128" s="36"/>
      <c r="AC128" s="36"/>
      <c r="AD128" s="36"/>
      <c r="AE128" s="36"/>
      <c r="AF128" s="36"/>
      <c r="AG128" s="55"/>
      <c r="AH128" s="55"/>
      <c r="AI128" s="55"/>
      <c r="AJ128" s="54">
        <v>652</v>
      </c>
      <c r="AK128" s="54">
        <v>139</v>
      </c>
      <c r="AL128" s="36">
        <f t="shared" si="27"/>
        <v>791</v>
      </c>
      <c r="AM128" s="54">
        <v>127</v>
      </c>
      <c r="AN128" s="54">
        <v>12</v>
      </c>
      <c r="AO128" s="36">
        <f t="shared" si="28"/>
        <v>139</v>
      </c>
      <c r="AP128" s="54">
        <v>175</v>
      </c>
      <c r="AQ128" s="54">
        <v>28</v>
      </c>
      <c r="AR128" s="36">
        <f t="shared" si="29"/>
        <v>203</v>
      </c>
      <c r="AS128" s="36">
        <f t="shared" si="30"/>
        <v>954</v>
      </c>
      <c r="AT128" s="36">
        <f t="shared" si="31"/>
        <v>179</v>
      </c>
      <c r="AU128" s="36">
        <f t="shared" si="32"/>
        <v>1133</v>
      </c>
      <c r="AV128" s="55">
        <v>85</v>
      </c>
      <c r="AW128" s="55">
        <v>72</v>
      </c>
      <c r="AX128" s="55">
        <f t="shared" si="33"/>
        <v>157</v>
      </c>
      <c r="AY128" s="55">
        <v>13</v>
      </c>
      <c r="AZ128" s="55">
        <v>7</v>
      </c>
      <c r="BA128" s="55">
        <f t="shared" si="34"/>
        <v>20</v>
      </c>
      <c r="BB128" s="55">
        <v>43</v>
      </c>
      <c r="BC128" s="55">
        <v>20</v>
      </c>
      <c r="BD128" s="55">
        <f t="shared" si="35"/>
        <v>63</v>
      </c>
      <c r="BE128" s="55">
        <f t="shared" si="36"/>
        <v>141</v>
      </c>
      <c r="BF128" s="55">
        <f t="shared" si="37"/>
        <v>99</v>
      </c>
      <c r="BG128" s="55">
        <f t="shared" si="38"/>
        <v>240</v>
      </c>
      <c r="BH128" s="54">
        <v>4332</v>
      </c>
      <c r="BI128" s="54">
        <v>18</v>
      </c>
      <c r="BJ128" s="36">
        <f t="shared" si="39"/>
        <v>4350</v>
      </c>
      <c r="BK128" s="54">
        <v>438</v>
      </c>
      <c r="BL128" s="54">
        <v>1</v>
      </c>
      <c r="BM128" s="36">
        <f t="shared" si="40"/>
        <v>439</v>
      </c>
      <c r="BN128" s="54">
        <v>377</v>
      </c>
      <c r="BO128" s="54">
        <v>2</v>
      </c>
      <c r="BP128" s="36">
        <f t="shared" si="41"/>
        <v>379</v>
      </c>
      <c r="BQ128" s="36">
        <f t="shared" si="42"/>
        <v>5147</v>
      </c>
      <c r="BR128" s="36">
        <f t="shared" si="43"/>
        <v>21</v>
      </c>
      <c r="BS128" s="36">
        <f t="shared" si="44"/>
        <v>5168</v>
      </c>
      <c r="BT128" s="90">
        <f t="shared" si="45"/>
        <v>78</v>
      </c>
      <c r="BU128" s="90">
        <f t="shared" si="46"/>
        <v>4</v>
      </c>
      <c r="BV128" s="91">
        <f t="shared" si="47"/>
        <v>82</v>
      </c>
      <c r="BW128" s="36"/>
      <c r="BX128" s="84">
        <f t="shared" si="48"/>
        <v>9.9744556623281855E-3</v>
      </c>
      <c r="BY128" s="83">
        <f t="shared" si="49"/>
        <v>-0.39560439560439559</v>
      </c>
      <c r="BZ128" s="83">
        <f t="shared" si="50"/>
        <v>-3.9459385037781828E-3</v>
      </c>
      <c r="CA128" s="71">
        <f t="shared" si="51"/>
        <v>-6.9359020101853353E-2</v>
      </c>
      <c r="CB128" s="70">
        <v>8220.9999999999982</v>
      </c>
      <c r="CC128" s="70">
        <v>91</v>
      </c>
      <c r="CD128" s="72">
        <v>2</v>
      </c>
    </row>
    <row r="129" spans="1:82" x14ac:dyDescent="0.25">
      <c r="A129" t="s">
        <v>5</v>
      </c>
      <c r="B129" t="s">
        <v>2152</v>
      </c>
      <c r="C129" t="s">
        <v>655</v>
      </c>
      <c r="D129" t="s">
        <v>1729</v>
      </c>
      <c r="E129" s="36">
        <v>22706</v>
      </c>
      <c r="F129" s="36">
        <v>3968</v>
      </c>
      <c r="G129" s="36">
        <v>3546</v>
      </c>
      <c r="H129" s="36">
        <v>30220</v>
      </c>
      <c r="I129" s="36">
        <v>1906</v>
      </c>
      <c r="J129" s="36">
        <f t="shared" si="54"/>
        <v>32126</v>
      </c>
      <c r="K129" s="36">
        <v>54</v>
      </c>
      <c r="L129" s="36">
        <v>6</v>
      </c>
      <c r="M129" s="36">
        <v>10</v>
      </c>
      <c r="N129" s="36">
        <v>70</v>
      </c>
      <c r="O129" s="54">
        <v>18</v>
      </c>
      <c r="P129" s="54">
        <v>4</v>
      </c>
      <c r="Q129" s="54">
        <v>3</v>
      </c>
      <c r="R129" s="54">
        <v>25</v>
      </c>
      <c r="S129" s="55"/>
      <c r="T129" s="55"/>
      <c r="U129" s="55"/>
      <c r="V129" s="55"/>
      <c r="W129" s="54">
        <v>51</v>
      </c>
      <c r="X129" s="54">
        <v>6</v>
      </c>
      <c r="Y129" s="54">
        <v>3</v>
      </c>
      <c r="Z129" s="54">
        <v>60</v>
      </c>
      <c r="AA129" s="36"/>
      <c r="AB129" s="36"/>
      <c r="AC129" s="36"/>
      <c r="AD129" s="36"/>
      <c r="AE129" s="36"/>
      <c r="AF129" s="36"/>
      <c r="AG129" s="55">
        <v>1</v>
      </c>
      <c r="AH129" s="55">
        <v>0</v>
      </c>
      <c r="AI129" s="55">
        <v>0</v>
      </c>
      <c r="AJ129" s="54">
        <v>3011</v>
      </c>
      <c r="AK129" s="54">
        <v>354</v>
      </c>
      <c r="AL129" s="36">
        <f t="shared" si="27"/>
        <v>3365</v>
      </c>
      <c r="AM129" s="54">
        <v>1060</v>
      </c>
      <c r="AN129" s="54">
        <v>114</v>
      </c>
      <c r="AO129" s="36">
        <f t="shared" si="28"/>
        <v>1174</v>
      </c>
      <c r="AP129" s="54">
        <v>1420</v>
      </c>
      <c r="AQ129" s="54">
        <v>210</v>
      </c>
      <c r="AR129" s="36">
        <f t="shared" si="29"/>
        <v>1630</v>
      </c>
      <c r="AS129" s="36">
        <f t="shared" si="30"/>
        <v>5491</v>
      </c>
      <c r="AT129" s="36">
        <f t="shared" si="31"/>
        <v>678</v>
      </c>
      <c r="AU129" s="36">
        <f t="shared" si="32"/>
        <v>6169</v>
      </c>
      <c r="AV129" s="55">
        <v>453</v>
      </c>
      <c r="AW129" s="55">
        <v>331</v>
      </c>
      <c r="AX129" s="55">
        <f t="shared" si="33"/>
        <v>784</v>
      </c>
      <c r="AY129" s="55">
        <v>213</v>
      </c>
      <c r="AZ129" s="55">
        <v>119</v>
      </c>
      <c r="BA129" s="55">
        <f t="shared" si="34"/>
        <v>332</v>
      </c>
      <c r="BB129" s="55">
        <v>345</v>
      </c>
      <c r="BC129" s="55">
        <v>146</v>
      </c>
      <c r="BD129" s="55">
        <f t="shared" si="35"/>
        <v>491</v>
      </c>
      <c r="BE129" s="55">
        <f t="shared" si="36"/>
        <v>1011</v>
      </c>
      <c r="BF129" s="55">
        <f t="shared" si="37"/>
        <v>596</v>
      </c>
      <c r="BG129" s="55">
        <f t="shared" si="38"/>
        <v>1607</v>
      </c>
      <c r="BH129" s="54">
        <v>18007</v>
      </c>
      <c r="BI129" s="54">
        <v>100</v>
      </c>
      <c r="BJ129" s="36">
        <f t="shared" si="39"/>
        <v>18107</v>
      </c>
      <c r="BK129" s="54">
        <v>2418</v>
      </c>
      <c r="BL129" s="54">
        <v>10</v>
      </c>
      <c r="BM129" s="36">
        <f t="shared" si="40"/>
        <v>2428</v>
      </c>
      <c r="BN129" s="54">
        <v>1369</v>
      </c>
      <c r="BO129" s="54">
        <v>2</v>
      </c>
      <c r="BP129" s="36">
        <f t="shared" si="41"/>
        <v>1371</v>
      </c>
      <c r="BQ129" s="36">
        <f t="shared" si="42"/>
        <v>21794</v>
      </c>
      <c r="BR129" s="36">
        <f t="shared" si="43"/>
        <v>112</v>
      </c>
      <c r="BS129" s="36">
        <f t="shared" si="44"/>
        <v>21906</v>
      </c>
      <c r="BT129" s="90">
        <f t="shared" si="45"/>
        <v>326</v>
      </c>
      <c r="BU129" s="90">
        <f t="shared" si="46"/>
        <v>18</v>
      </c>
      <c r="BV129" s="91">
        <f t="shared" si="47"/>
        <v>344</v>
      </c>
      <c r="BW129" s="36"/>
      <c r="BX129" s="84">
        <f t="shared" si="48"/>
        <v>7.4952065539480514E-3</v>
      </c>
      <c r="BY129" s="83">
        <f t="shared" si="49"/>
        <v>-0.1348314606741573</v>
      </c>
      <c r="BZ129" s="83">
        <f t="shared" si="50"/>
        <v>-1.0105896477233328E-3</v>
      </c>
      <c r="CA129" s="71">
        <f t="shared" si="51"/>
        <v>0.17786960193458762</v>
      </c>
      <c r="CB129" s="70">
        <v>45896.000000000029</v>
      </c>
      <c r="CC129" s="70">
        <v>356</v>
      </c>
      <c r="CD129" s="74">
        <v>3</v>
      </c>
    </row>
    <row r="130" spans="1:82" x14ac:dyDescent="0.25">
      <c r="A130" t="s">
        <v>5</v>
      </c>
      <c r="B130" t="s">
        <v>2152</v>
      </c>
      <c r="C130" t="s">
        <v>656</v>
      </c>
      <c r="D130" t="s">
        <v>1730</v>
      </c>
      <c r="E130" s="36">
        <v>14804</v>
      </c>
      <c r="F130" s="36">
        <v>977</v>
      </c>
      <c r="G130" s="36">
        <v>671</v>
      </c>
      <c r="H130" s="36">
        <v>16452</v>
      </c>
      <c r="I130" s="36">
        <v>2</v>
      </c>
      <c r="J130" s="36">
        <f t="shared" si="54"/>
        <v>16454</v>
      </c>
      <c r="K130" s="36">
        <v>32</v>
      </c>
      <c r="L130" s="36">
        <v>3</v>
      </c>
      <c r="M130" s="36">
        <v>1</v>
      </c>
      <c r="N130" s="36">
        <v>36</v>
      </c>
      <c r="O130" s="54">
        <v>21</v>
      </c>
      <c r="P130" s="54">
        <v>0</v>
      </c>
      <c r="Q130" s="54">
        <v>1</v>
      </c>
      <c r="R130" s="54">
        <v>22</v>
      </c>
      <c r="S130" s="55">
        <v>0</v>
      </c>
      <c r="T130" s="55">
        <v>0</v>
      </c>
      <c r="U130" s="55">
        <v>1</v>
      </c>
      <c r="V130" s="55">
        <v>1</v>
      </c>
      <c r="W130" s="54">
        <v>30</v>
      </c>
      <c r="X130" s="54">
        <v>0</v>
      </c>
      <c r="Y130" s="54">
        <v>2</v>
      </c>
      <c r="Z130" s="54">
        <v>32</v>
      </c>
      <c r="AA130" s="36"/>
      <c r="AB130" s="36"/>
      <c r="AC130" s="36"/>
      <c r="AD130" s="36"/>
      <c r="AE130" s="36"/>
      <c r="AF130" s="36"/>
      <c r="AG130" s="55"/>
      <c r="AH130" s="55"/>
      <c r="AI130" s="55"/>
      <c r="AJ130" s="54">
        <v>2058</v>
      </c>
      <c r="AK130" s="54">
        <v>308</v>
      </c>
      <c r="AL130" s="36">
        <f t="shared" si="27"/>
        <v>2366</v>
      </c>
      <c r="AM130" s="54">
        <v>250</v>
      </c>
      <c r="AN130" s="54">
        <v>18</v>
      </c>
      <c r="AO130" s="36">
        <f t="shared" si="28"/>
        <v>268</v>
      </c>
      <c r="AP130" s="54">
        <v>223</v>
      </c>
      <c r="AQ130" s="54">
        <v>44</v>
      </c>
      <c r="AR130" s="36">
        <f t="shared" si="29"/>
        <v>267</v>
      </c>
      <c r="AS130" s="36">
        <f t="shared" si="30"/>
        <v>2531</v>
      </c>
      <c r="AT130" s="36">
        <f t="shared" si="31"/>
        <v>370</v>
      </c>
      <c r="AU130" s="36">
        <f t="shared" si="32"/>
        <v>2901</v>
      </c>
      <c r="AV130" s="55">
        <v>174</v>
      </c>
      <c r="AW130" s="55">
        <v>173</v>
      </c>
      <c r="AX130" s="55">
        <f t="shared" si="33"/>
        <v>347</v>
      </c>
      <c r="AY130" s="55">
        <v>36</v>
      </c>
      <c r="AZ130" s="55">
        <v>14</v>
      </c>
      <c r="BA130" s="55">
        <f t="shared" si="34"/>
        <v>50</v>
      </c>
      <c r="BB130" s="55">
        <v>40</v>
      </c>
      <c r="BC130" s="55">
        <v>15</v>
      </c>
      <c r="BD130" s="55">
        <f t="shared" si="35"/>
        <v>55</v>
      </c>
      <c r="BE130" s="55">
        <f t="shared" si="36"/>
        <v>250</v>
      </c>
      <c r="BF130" s="55">
        <f t="shared" si="37"/>
        <v>202</v>
      </c>
      <c r="BG130" s="55">
        <f t="shared" si="38"/>
        <v>452</v>
      </c>
      <c r="BH130" s="54">
        <v>11693</v>
      </c>
      <c r="BI130" s="54">
        <v>69</v>
      </c>
      <c r="BJ130" s="36">
        <f t="shared" si="39"/>
        <v>11762</v>
      </c>
      <c r="BK130" s="54">
        <v>648</v>
      </c>
      <c r="BL130" s="54">
        <v>1</v>
      </c>
      <c r="BM130" s="36">
        <f t="shared" si="40"/>
        <v>649</v>
      </c>
      <c r="BN130" s="54">
        <v>335</v>
      </c>
      <c r="BO130" s="54">
        <v>4</v>
      </c>
      <c r="BP130" s="36">
        <f t="shared" si="41"/>
        <v>339</v>
      </c>
      <c r="BQ130" s="36">
        <f t="shared" si="42"/>
        <v>12676</v>
      </c>
      <c r="BR130" s="36">
        <f t="shared" si="43"/>
        <v>74</v>
      </c>
      <c r="BS130" s="36">
        <f t="shared" si="44"/>
        <v>12750</v>
      </c>
      <c r="BT130" s="90">
        <f t="shared" si="45"/>
        <v>246</v>
      </c>
      <c r="BU130" s="90">
        <f t="shared" si="46"/>
        <v>7</v>
      </c>
      <c r="BV130" s="91">
        <f t="shared" si="47"/>
        <v>253</v>
      </c>
      <c r="BW130" s="36"/>
      <c r="BX130" s="84">
        <f t="shared" si="48"/>
        <v>1.0843012043029194E-2</v>
      </c>
      <c r="BY130" s="83">
        <f t="shared" si="49"/>
        <v>0.23430962343096234</v>
      </c>
      <c r="BZ130" s="83">
        <f t="shared" si="50"/>
        <v>2.54062206865956E-3</v>
      </c>
      <c r="CA130" s="71">
        <f t="shared" si="51"/>
        <v>0.47696903517231154</v>
      </c>
      <c r="CB130" s="70">
        <v>23332.999999999982</v>
      </c>
      <c r="CC130" s="70">
        <v>239</v>
      </c>
      <c r="CD130" s="80">
        <v>4</v>
      </c>
    </row>
    <row r="131" spans="1:82" x14ac:dyDescent="0.25">
      <c r="A131" t="s">
        <v>5</v>
      </c>
      <c r="B131" t="s">
        <v>2152</v>
      </c>
      <c r="C131" t="s">
        <v>657</v>
      </c>
      <c r="D131" t="s">
        <v>1319</v>
      </c>
      <c r="E131" s="36">
        <v>3685</v>
      </c>
      <c r="F131" s="36">
        <v>944</v>
      </c>
      <c r="G131" s="36">
        <v>849</v>
      </c>
      <c r="H131" s="36">
        <v>5478</v>
      </c>
      <c r="I131" s="36">
        <v>220</v>
      </c>
      <c r="J131" s="36">
        <f t="shared" si="54"/>
        <v>5698</v>
      </c>
      <c r="K131" s="36">
        <v>7</v>
      </c>
      <c r="L131" s="36">
        <v>1</v>
      </c>
      <c r="M131" s="36">
        <v>3</v>
      </c>
      <c r="N131" s="36">
        <v>11</v>
      </c>
      <c r="O131" s="54">
        <v>3</v>
      </c>
      <c r="P131" s="54">
        <v>0</v>
      </c>
      <c r="Q131" s="54">
        <v>1</v>
      </c>
      <c r="R131" s="54">
        <v>4</v>
      </c>
      <c r="S131" s="55"/>
      <c r="T131" s="55"/>
      <c r="U131" s="55"/>
      <c r="V131" s="55"/>
      <c r="W131" s="54">
        <v>6</v>
      </c>
      <c r="X131" s="54">
        <v>1</v>
      </c>
      <c r="Y131" s="54">
        <v>1</v>
      </c>
      <c r="Z131" s="54">
        <v>8</v>
      </c>
      <c r="AA131" s="36"/>
      <c r="AB131" s="36"/>
      <c r="AC131" s="36"/>
      <c r="AD131" s="36"/>
      <c r="AE131" s="36"/>
      <c r="AF131" s="36"/>
      <c r="AG131" s="55"/>
      <c r="AH131" s="55"/>
      <c r="AI131" s="55"/>
      <c r="AJ131" s="54">
        <v>1199</v>
      </c>
      <c r="AK131" s="54">
        <v>91</v>
      </c>
      <c r="AL131" s="36">
        <f t="shared" si="27"/>
        <v>1290</v>
      </c>
      <c r="AM131" s="54">
        <v>407</v>
      </c>
      <c r="AN131" s="54">
        <v>17</v>
      </c>
      <c r="AO131" s="36">
        <f t="shared" si="28"/>
        <v>424</v>
      </c>
      <c r="AP131" s="54">
        <v>518</v>
      </c>
      <c r="AQ131" s="54">
        <v>48</v>
      </c>
      <c r="AR131" s="36">
        <f t="shared" si="29"/>
        <v>566</v>
      </c>
      <c r="AS131" s="36">
        <f t="shared" si="30"/>
        <v>2124</v>
      </c>
      <c r="AT131" s="36">
        <f t="shared" si="31"/>
        <v>156</v>
      </c>
      <c r="AU131" s="36">
        <f t="shared" si="32"/>
        <v>2280</v>
      </c>
      <c r="AV131" s="55">
        <v>41</v>
      </c>
      <c r="AW131" s="55">
        <v>46</v>
      </c>
      <c r="AX131" s="55">
        <f t="shared" si="33"/>
        <v>87</v>
      </c>
      <c r="AY131" s="55">
        <v>33</v>
      </c>
      <c r="AZ131" s="55">
        <v>16</v>
      </c>
      <c r="BA131" s="55">
        <f t="shared" si="34"/>
        <v>49</v>
      </c>
      <c r="BB131" s="55">
        <v>78</v>
      </c>
      <c r="BC131" s="55">
        <v>17</v>
      </c>
      <c r="BD131" s="55">
        <f t="shared" si="35"/>
        <v>95</v>
      </c>
      <c r="BE131" s="55">
        <f t="shared" si="36"/>
        <v>152</v>
      </c>
      <c r="BF131" s="55">
        <f t="shared" si="37"/>
        <v>79</v>
      </c>
      <c r="BG131" s="55">
        <f t="shared" si="38"/>
        <v>231</v>
      </c>
      <c r="BH131" s="54">
        <v>2267</v>
      </c>
      <c r="BI131" s="54">
        <v>8</v>
      </c>
      <c r="BJ131" s="36">
        <f t="shared" si="39"/>
        <v>2275</v>
      </c>
      <c r="BK131" s="54">
        <v>463</v>
      </c>
      <c r="BL131" s="54">
        <v>1</v>
      </c>
      <c r="BM131" s="36">
        <f t="shared" si="40"/>
        <v>464</v>
      </c>
      <c r="BN131" s="54">
        <v>177</v>
      </c>
      <c r="BO131" s="54">
        <v>1</v>
      </c>
      <c r="BP131" s="36">
        <f t="shared" si="41"/>
        <v>178</v>
      </c>
      <c r="BQ131" s="36">
        <f t="shared" si="42"/>
        <v>2907</v>
      </c>
      <c r="BR131" s="36">
        <f t="shared" si="43"/>
        <v>10</v>
      </c>
      <c r="BS131" s="36">
        <f t="shared" si="44"/>
        <v>2917</v>
      </c>
      <c r="BT131" s="90">
        <f t="shared" si="45"/>
        <v>17</v>
      </c>
      <c r="BU131" s="90">
        <f t="shared" si="46"/>
        <v>5</v>
      </c>
      <c r="BV131" s="91">
        <f t="shared" si="47"/>
        <v>22</v>
      </c>
      <c r="BW131" s="36"/>
      <c r="BX131" s="84">
        <f t="shared" si="48"/>
        <v>3.5883216441037389E-3</v>
      </c>
      <c r="BY131" s="83">
        <f t="shared" si="49"/>
        <v>-0.8571428571428571</v>
      </c>
      <c r="BZ131" s="83">
        <f t="shared" si="50"/>
        <v>-3.0757042663746331E-3</v>
      </c>
      <c r="CA131" s="71">
        <f t="shared" si="51"/>
        <v>3.9361219452057157E-3</v>
      </c>
      <c r="CB131" s="70">
        <v>6130.9999999999936</v>
      </c>
      <c r="CC131" s="70">
        <v>28</v>
      </c>
      <c r="CD131" s="74">
        <v>3</v>
      </c>
    </row>
    <row r="132" spans="1:82" x14ac:dyDescent="0.25">
      <c r="A132" t="s">
        <v>5</v>
      </c>
      <c r="B132" t="s">
        <v>2152</v>
      </c>
      <c r="C132" t="s">
        <v>658</v>
      </c>
      <c r="D132" t="s">
        <v>1731</v>
      </c>
      <c r="E132" s="36">
        <v>10243</v>
      </c>
      <c r="F132" s="36">
        <v>1760</v>
      </c>
      <c r="G132" s="36">
        <v>1379</v>
      </c>
      <c r="H132" s="36">
        <v>13382</v>
      </c>
      <c r="I132" s="36">
        <v>10</v>
      </c>
      <c r="J132" s="36">
        <f t="shared" si="54"/>
        <v>13392</v>
      </c>
      <c r="K132" s="36">
        <v>19</v>
      </c>
      <c r="L132" s="36">
        <v>2</v>
      </c>
      <c r="M132" s="36">
        <v>4</v>
      </c>
      <c r="N132" s="36">
        <v>25</v>
      </c>
      <c r="O132" s="54">
        <v>17</v>
      </c>
      <c r="P132" s="54">
        <v>1</v>
      </c>
      <c r="Q132" s="54">
        <v>2</v>
      </c>
      <c r="R132" s="54">
        <v>20</v>
      </c>
      <c r="S132" s="55"/>
      <c r="T132" s="55"/>
      <c r="U132" s="55"/>
      <c r="V132" s="55"/>
      <c r="W132" s="54">
        <v>9</v>
      </c>
      <c r="X132" s="54">
        <v>1</v>
      </c>
      <c r="Y132" s="54">
        <v>3</v>
      </c>
      <c r="Z132" s="54">
        <v>13</v>
      </c>
      <c r="AA132" s="36"/>
      <c r="AB132" s="36"/>
      <c r="AC132" s="36"/>
      <c r="AD132" s="36"/>
      <c r="AE132" s="36"/>
      <c r="AF132" s="36"/>
      <c r="AG132" s="55"/>
      <c r="AH132" s="55"/>
      <c r="AI132" s="55"/>
      <c r="AJ132" s="54">
        <v>1496</v>
      </c>
      <c r="AK132" s="54">
        <v>159</v>
      </c>
      <c r="AL132" s="36">
        <f t="shared" si="27"/>
        <v>1655</v>
      </c>
      <c r="AM132" s="54">
        <v>441</v>
      </c>
      <c r="AN132" s="54">
        <v>39</v>
      </c>
      <c r="AO132" s="36">
        <f t="shared" si="28"/>
        <v>480</v>
      </c>
      <c r="AP132" s="54">
        <v>508</v>
      </c>
      <c r="AQ132" s="54">
        <v>83</v>
      </c>
      <c r="AR132" s="36">
        <f t="shared" si="29"/>
        <v>591</v>
      </c>
      <c r="AS132" s="36">
        <f t="shared" si="30"/>
        <v>2445</v>
      </c>
      <c r="AT132" s="36">
        <f t="shared" si="31"/>
        <v>281</v>
      </c>
      <c r="AU132" s="36">
        <f t="shared" si="32"/>
        <v>2726</v>
      </c>
      <c r="AV132" s="55">
        <v>136</v>
      </c>
      <c r="AW132" s="55">
        <v>127</v>
      </c>
      <c r="AX132" s="55">
        <f t="shared" si="33"/>
        <v>263</v>
      </c>
      <c r="AY132" s="55">
        <v>44</v>
      </c>
      <c r="AZ132" s="55">
        <v>20</v>
      </c>
      <c r="BA132" s="55">
        <f t="shared" si="34"/>
        <v>64</v>
      </c>
      <c r="BB132" s="55">
        <v>98</v>
      </c>
      <c r="BC132" s="55">
        <v>36</v>
      </c>
      <c r="BD132" s="55">
        <f t="shared" si="35"/>
        <v>134</v>
      </c>
      <c r="BE132" s="55">
        <f t="shared" si="36"/>
        <v>278</v>
      </c>
      <c r="BF132" s="55">
        <f t="shared" si="37"/>
        <v>183</v>
      </c>
      <c r="BG132" s="55">
        <f t="shared" si="38"/>
        <v>461</v>
      </c>
      <c r="BH132" s="54">
        <v>8151</v>
      </c>
      <c r="BI132" s="54">
        <v>33</v>
      </c>
      <c r="BJ132" s="36">
        <f t="shared" si="39"/>
        <v>8184</v>
      </c>
      <c r="BK132" s="54">
        <v>1197</v>
      </c>
      <c r="BL132" s="54">
        <v>1</v>
      </c>
      <c r="BM132" s="36">
        <f t="shared" si="40"/>
        <v>1198</v>
      </c>
      <c r="BN132" s="54">
        <v>632</v>
      </c>
      <c r="BO132" s="54">
        <v>7</v>
      </c>
      <c r="BP132" s="36">
        <f t="shared" si="41"/>
        <v>639</v>
      </c>
      <c r="BQ132" s="36">
        <f t="shared" si="42"/>
        <v>9980</v>
      </c>
      <c r="BR132" s="36">
        <f t="shared" si="43"/>
        <v>41</v>
      </c>
      <c r="BS132" s="36">
        <f t="shared" si="44"/>
        <v>10021</v>
      </c>
      <c r="BT132" s="90">
        <f t="shared" si="45"/>
        <v>96</v>
      </c>
      <c r="BU132" s="90">
        <f t="shared" si="46"/>
        <v>14</v>
      </c>
      <c r="BV132" s="91">
        <f t="shared" si="47"/>
        <v>110</v>
      </c>
      <c r="BW132" s="36"/>
      <c r="BX132" s="84">
        <f t="shared" si="48"/>
        <v>1.2077294685990338E-2</v>
      </c>
      <c r="BY132" s="83">
        <f t="shared" si="49"/>
        <v>-1.0666666666666667</v>
      </c>
      <c r="BZ132" s="83">
        <f t="shared" si="50"/>
        <v>-1.2882447665056361E-2</v>
      </c>
      <c r="CA132" s="71">
        <f t="shared" si="51"/>
        <v>-0.82203304765449203</v>
      </c>
      <c r="CB132" s="70">
        <v>9108</v>
      </c>
      <c r="CC132" s="70">
        <v>150</v>
      </c>
      <c r="CD132" s="79">
        <v>1</v>
      </c>
    </row>
    <row r="133" spans="1:82" x14ac:dyDescent="0.25">
      <c r="A133" t="s">
        <v>5</v>
      </c>
      <c r="B133" t="s">
        <v>2152</v>
      </c>
      <c r="C133" t="s">
        <v>660</v>
      </c>
      <c r="D133" t="s">
        <v>1468</v>
      </c>
      <c r="E133" s="36">
        <v>5732</v>
      </c>
      <c r="F133" s="36">
        <v>1830</v>
      </c>
      <c r="G133" s="36">
        <v>4453</v>
      </c>
      <c r="H133" s="36">
        <v>12015</v>
      </c>
      <c r="I133" s="36">
        <v>3</v>
      </c>
      <c r="J133" s="36">
        <f t="shared" si="54"/>
        <v>12018</v>
      </c>
      <c r="K133" s="36">
        <v>15</v>
      </c>
      <c r="L133" s="36">
        <v>3</v>
      </c>
      <c r="M133" s="36">
        <v>9</v>
      </c>
      <c r="N133" s="36">
        <v>27</v>
      </c>
      <c r="O133" s="54">
        <v>5</v>
      </c>
      <c r="P133" s="54">
        <v>2</v>
      </c>
      <c r="Q133" s="54">
        <v>2</v>
      </c>
      <c r="R133" s="54">
        <v>9</v>
      </c>
      <c r="S133" s="55">
        <v>1</v>
      </c>
      <c r="T133" s="55">
        <v>0</v>
      </c>
      <c r="U133" s="55">
        <v>2</v>
      </c>
      <c r="V133" s="55">
        <v>3</v>
      </c>
      <c r="W133" s="54">
        <v>8</v>
      </c>
      <c r="X133" s="54">
        <v>2</v>
      </c>
      <c r="Y133" s="54">
        <v>9</v>
      </c>
      <c r="Z133" s="54">
        <v>19</v>
      </c>
      <c r="AA133" s="36"/>
      <c r="AB133" s="36"/>
      <c r="AC133" s="36"/>
      <c r="AD133" s="36"/>
      <c r="AE133" s="36"/>
      <c r="AF133" s="36"/>
      <c r="AG133" s="55"/>
      <c r="AH133" s="55"/>
      <c r="AI133" s="55"/>
      <c r="AJ133" s="54">
        <v>1945</v>
      </c>
      <c r="AK133" s="54">
        <v>205</v>
      </c>
      <c r="AL133" s="36">
        <f t="shared" si="27"/>
        <v>2150</v>
      </c>
      <c r="AM133" s="54">
        <v>791</v>
      </c>
      <c r="AN133" s="54">
        <v>58</v>
      </c>
      <c r="AO133" s="36">
        <f t="shared" si="28"/>
        <v>849</v>
      </c>
      <c r="AP133" s="54">
        <v>2447</v>
      </c>
      <c r="AQ133" s="54">
        <v>413</v>
      </c>
      <c r="AR133" s="36">
        <f t="shared" si="29"/>
        <v>2860</v>
      </c>
      <c r="AS133" s="36">
        <f t="shared" si="30"/>
        <v>5183</v>
      </c>
      <c r="AT133" s="36">
        <f t="shared" si="31"/>
        <v>676</v>
      </c>
      <c r="AU133" s="36">
        <f t="shared" si="32"/>
        <v>5859</v>
      </c>
      <c r="AV133" s="55">
        <v>66</v>
      </c>
      <c r="AW133" s="55">
        <v>108</v>
      </c>
      <c r="AX133" s="55">
        <f t="shared" si="33"/>
        <v>174</v>
      </c>
      <c r="AY133" s="55">
        <v>36</v>
      </c>
      <c r="AZ133" s="55">
        <v>29</v>
      </c>
      <c r="BA133" s="55">
        <f t="shared" si="34"/>
        <v>65</v>
      </c>
      <c r="BB133" s="55">
        <v>152</v>
      </c>
      <c r="BC133" s="55">
        <v>72</v>
      </c>
      <c r="BD133" s="55">
        <f t="shared" si="35"/>
        <v>224</v>
      </c>
      <c r="BE133" s="55">
        <f t="shared" si="36"/>
        <v>254</v>
      </c>
      <c r="BF133" s="55">
        <f t="shared" si="37"/>
        <v>209</v>
      </c>
      <c r="BG133" s="55">
        <f t="shared" si="38"/>
        <v>463</v>
      </c>
      <c r="BH133" s="54">
        <v>3306</v>
      </c>
      <c r="BI133" s="54">
        <v>28</v>
      </c>
      <c r="BJ133" s="36">
        <f t="shared" si="39"/>
        <v>3334</v>
      </c>
      <c r="BK133" s="54">
        <v>884</v>
      </c>
      <c r="BL133" s="54">
        <v>7</v>
      </c>
      <c r="BM133" s="36">
        <f t="shared" si="40"/>
        <v>891</v>
      </c>
      <c r="BN133" s="54">
        <v>1296</v>
      </c>
      <c r="BO133" s="54">
        <v>15</v>
      </c>
      <c r="BP133" s="36">
        <f t="shared" si="41"/>
        <v>1311</v>
      </c>
      <c r="BQ133" s="36">
        <f t="shared" si="42"/>
        <v>5486</v>
      </c>
      <c r="BR133" s="36">
        <f t="shared" si="43"/>
        <v>50</v>
      </c>
      <c r="BS133" s="36">
        <f t="shared" si="44"/>
        <v>5536</v>
      </c>
      <c r="BT133" s="90">
        <f t="shared" si="45"/>
        <v>45</v>
      </c>
      <c r="BU133" s="90">
        <f t="shared" si="46"/>
        <v>18</v>
      </c>
      <c r="BV133" s="91">
        <f t="shared" si="47"/>
        <v>63</v>
      </c>
      <c r="BW133" s="36"/>
      <c r="BX133" s="84">
        <f t="shared" si="48"/>
        <v>4.769836462749838E-3</v>
      </c>
      <c r="BY133" s="83">
        <f t="shared" si="49"/>
        <v>-0.54794520547945202</v>
      </c>
      <c r="BZ133" s="83">
        <f t="shared" si="50"/>
        <v>-2.6136090206848425E-3</v>
      </c>
      <c r="CA133" s="71">
        <f t="shared" si="51"/>
        <v>4.2855915279420162E-2</v>
      </c>
      <c r="CB133" s="70">
        <v>13208.000000000029</v>
      </c>
      <c r="CC133" s="70">
        <v>73</v>
      </c>
      <c r="CD133" s="74">
        <v>3</v>
      </c>
    </row>
    <row r="134" spans="1:82" x14ac:dyDescent="0.25">
      <c r="A134" t="s">
        <v>5</v>
      </c>
      <c r="B134" t="s">
        <v>2152</v>
      </c>
      <c r="C134" t="s">
        <v>661</v>
      </c>
      <c r="D134" t="s">
        <v>1733</v>
      </c>
      <c r="E134" s="36">
        <v>8141</v>
      </c>
      <c r="F134" s="36">
        <v>9</v>
      </c>
      <c r="G134" s="36">
        <v>2</v>
      </c>
      <c r="H134" s="36">
        <v>8152</v>
      </c>
      <c r="I134" s="36">
        <v>860</v>
      </c>
      <c r="J134" s="36">
        <f t="shared" si="54"/>
        <v>9012</v>
      </c>
      <c r="K134" s="36">
        <v>8</v>
      </c>
      <c r="L134" s="36">
        <v>0</v>
      </c>
      <c r="M134" s="36">
        <v>0</v>
      </c>
      <c r="N134" s="36">
        <v>8</v>
      </c>
      <c r="O134" s="54">
        <v>6</v>
      </c>
      <c r="P134" s="54">
        <v>0</v>
      </c>
      <c r="Q134" s="54">
        <v>0</v>
      </c>
      <c r="R134" s="54">
        <v>6</v>
      </c>
      <c r="S134" s="55"/>
      <c r="T134" s="55"/>
      <c r="U134" s="55"/>
      <c r="V134" s="55"/>
      <c r="W134" s="54">
        <v>89</v>
      </c>
      <c r="X134" s="54">
        <v>0</v>
      </c>
      <c r="Y134" s="54">
        <v>0</v>
      </c>
      <c r="Z134" s="54">
        <v>89</v>
      </c>
      <c r="AA134" s="36"/>
      <c r="AB134" s="36"/>
      <c r="AC134" s="36"/>
      <c r="AD134" s="36"/>
      <c r="AE134" s="36"/>
      <c r="AF134" s="36"/>
      <c r="AG134" s="55"/>
      <c r="AH134" s="55"/>
      <c r="AI134" s="55"/>
      <c r="AJ134" s="54">
        <v>631</v>
      </c>
      <c r="AK134" s="54">
        <v>193</v>
      </c>
      <c r="AL134" s="36">
        <f t="shared" si="27"/>
        <v>824</v>
      </c>
      <c r="AM134" s="54">
        <v>1</v>
      </c>
      <c r="AN134" s="54">
        <v>2</v>
      </c>
      <c r="AO134" s="36">
        <f t="shared" si="28"/>
        <v>3</v>
      </c>
      <c r="AP134" s="54">
        <v>1</v>
      </c>
      <c r="AQ134" s="54">
        <v>0</v>
      </c>
      <c r="AR134" s="36">
        <f t="shared" si="29"/>
        <v>1</v>
      </c>
      <c r="AS134" s="36">
        <f t="shared" si="30"/>
        <v>633</v>
      </c>
      <c r="AT134" s="36">
        <f t="shared" si="31"/>
        <v>195</v>
      </c>
      <c r="AU134" s="36">
        <f t="shared" si="32"/>
        <v>828</v>
      </c>
      <c r="AV134" s="55">
        <v>225</v>
      </c>
      <c r="AW134" s="55">
        <v>111</v>
      </c>
      <c r="AX134" s="55">
        <f t="shared" si="33"/>
        <v>336</v>
      </c>
      <c r="AY134" s="55">
        <v>1</v>
      </c>
      <c r="AZ134" s="55">
        <v>0</v>
      </c>
      <c r="BA134" s="55">
        <f t="shared" si="34"/>
        <v>1</v>
      </c>
      <c r="BB134" s="55">
        <v>0</v>
      </c>
      <c r="BC134" s="55">
        <v>0</v>
      </c>
      <c r="BD134" s="55">
        <f t="shared" si="35"/>
        <v>0</v>
      </c>
      <c r="BE134" s="55">
        <f t="shared" si="36"/>
        <v>226</v>
      </c>
      <c r="BF134" s="55">
        <f t="shared" si="37"/>
        <v>111</v>
      </c>
      <c r="BG134" s="55">
        <f t="shared" si="38"/>
        <v>337</v>
      </c>
      <c r="BH134" s="54">
        <v>6440</v>
      </c>
      <c r="BI134" s="54">
        <v>58</v>
      </c>
      <c r="BJ134" s="36">
        <f t="shared" si="39"/>
        <v>6498</v>
      </c>
      <c r="BK134" s="54">
        <v>4</v>
      </c>
      <c r="BL134" s="54">
        <v>0</v>
      </c>
      <c r="BM134" s="36">
        <f t="shared" si="40"/>
        <v>4</v>
      </c>
      <c r="BN134" s="54">
        <v>1</v>
      </c>
      <c r="BO134" s="54">
        <v>0</v>
      </c>
      <c r="BP134" s="36">
        <f t="shared" si="41"/>
        <v>1</v>
      </c>
      <c r="BQ134" s="36">
        <f t="shared" si="42"/>
        <v>6445</v>
      </c>
      <c r="BR134" s="36">
        <f t="shared" si="43"/>
        <v>58</v>
      </c>
      <c r="BS134" s="36">
        <f t="shared" si="44"/>
        <v>6503</v>
      </c>
      <c r="BT134" s="90">
        <f t="shared" si="45"/>
        <v>380</v>
      </c>
      <c r="BU134" s="90">
        <f t="shared" si="46"/>
        <v>1</v>
      </c>
      <c r="BV134" s="91">
        <f t="shared" si="47"/>
        <v>381</v>
      </c>
      <c r="BW134" s="36"/>
      <c r="BX134" s="84">
        <f t="shared" si="48"/>
        <v>6.7962896896182567E-2</v>
      </c>
      <c r="BY134" s="83">
        <f t="shared" si="49"/>
        <v>-0.74358974358974361</v>
      </c>
      <c r="BZ134" s="83">
        <f t="shared" si="50"/>
        <v>-5.0536513076648575E-2</v>
      </c>
      <c r="CA134" s="71">
        <f t="shared" si="51"/>
        <v>-3.99343214271456</v>
      </c>
      <c r="CB134" s="70">
        <v>5606.0000000000082</v>
      </c>
      <c r="CC134" s="70">
        <v>468</v>
      </c>
      <c r="CD134" s="79">
        <v>1</v>
      </c>
    </row>
    <row r="135" spans="1:82" x14ac:dyDescent="0.25">
      <c r="A135" t="s">
        <v>5</v>
      </c>
      <c r="B135" t="s">
        <v>2152</v>
      </c>
      <c r="C135" t="s">
        <v>663</v>
      </c>
      <c r="D135" t="s">
        <v>1735</v>
      </c>
      <c r="E135" s="36">
        <v>5014</v>
      </c>
      <c r="F135" s="36">
        <v>966</v>
      </c>
      <c r="G135" s="36">
        <v>896</v>
      </c>
      <c r="H135" s="36">
        <v>6876</v>
      </c>
      <c r="I135" s="36"/>
      <c r="J135" s="36"/>
      <c r="K135" s="36">
        <v>7</v>
      </c>
      <c r="L135" s="36">
        <v>0</v>
      </c>
      <c r="M135" s="36">
        <v>3</v>
      </c>
      <c r="N135" s="36">
        <v>10</v>
      </c>
      <c r="O135" s="54"/>
      <c r="P135" s="54"/>
      <c r="Q135" s="54"/>
      <c r="R135" s="54"/>
      <c r="S135" s="55"/>
      <c r="T135" s="55"/>
      <c r="U135" s="55"/>
      <c r="V135" s="55"/>
      <c r="W135" s="54">
        <v>4</v>
      </c>
      <c r="X135" s="54">
        <v>1</v>
      </c>
      <c r="Y135" s="54">
        <v>2</v>
      </c>
      <c r="Z135" s="54">
        <v>7</v>
      </c>
      <c r="AA135" s="36"/>
      <c r="AB135" s="36"/>
      <c r="AC135" s="36"/>
      <c r="AD135" s="36"/>
      <c r="AE135" s="36"/>
      <c r="AF135" s="36"/>
      <c r="AG135" s="55"/>
      <c r="AH135" s="55"/>
      <c r="AI135" s="55"/>
      <c r="AJ135" s="54">
        <v>669</v>
      </c>
      <c r="AK135" s="54">
        <v>77</v>
      </c>
      <c r="AL135" s="36">
        <f t="shared" si="27"/>
        <v>746</v>
      </c>
      <c r="AM135" s="54">
        <v>246</v>
      </c>
      <c r="AN135" s="54">
        <v>22</v>
      </c>
      <c r="AO135" s="36">
        <f t="shared" si="28"/>
        <v>268</v>
      </c>
      <c r="AP135" s="54">
        <v>293</v>
      </c>
      <c r="AQ135" s="54">
        <v>45</v>
      </c>
      <c r="AR135" s="36">
        <f t="shared" si="29"/>
        <v>338</v>
      </c>
      <c r="AS135" s="36">
        <f t="shared" si="30"/>
        <v>1208</v>
      </c>
      <c r="AT135" s="36">
        <f t="shared" si="31"/>
        <v>144</v>
      </c>
      <c r="AU135" s="36">
        <f t="shared" si="32"/>
        <v>1352</v>
      </c>
      <c r="AV135" s="55">
        <v>89</v>
      </c>
      <c r="AW135" s="55">
        <v>52</v>
      </c>
      <c r="AX135" s="55">
        <f t="shared" si="33"/>
        <v>141</v>
      </c>
      <c r="AY135" s="55">
        <v>37</v>
      </c>
      <c r="AZ135" s="55">
        <v>19</v>
      </c>
      <c r="BA135" s="55">
        <f t="shared" si="34"/>
        <v>56</v>
      </c>
      <c r="BB135" s="55">
        <v>67</v>
      </c>
      <c r="BC135" s="55">
        <v>25</v>
      </c>
      <c r="BD135" s="55">
        <f t="shared" si="35"/>
        <v>92</v>
      </c>
      <c r="BE135" s="55">
        <f t="shared" si="36"/>
        <v>193</v>
      </c>
      <c r="BF135" s="55">
        <f t="shared" si="37"/>
        <v>96</v>
      </c>
      <c r="BG135" s="55">
        <f t="shared" si="38"/>
        <v>289</v>
      </c>
      <c r="BH135" s="54">
        <v>4090</v>
      </c>
      <c r="BI135" s="54">
        <v>10</v>
      </c>
      <c r="BJ135" s="36">
        <f t="shared" si="39"/>
        <v>4100</v>
      </c>
      <c r="BK135" s="54">
        <v>637</v>
      </c>
      <c r="BL135" s="54">
        <v>0</v>
      </c>
      <c r="BM135" s="36">
        <f t="shared" si="40"/>
        <v>637</v>
      </c>
      <c r="BN135" s="54">
        <v>454</v>
      </c>
      <c r="BO135" s="54">
        <v>1</v>
      </c>
      <c r="BP135" s="36">
        <f t="shared" si="41"/>
        <v>455</v>
      </c>
      <c r="BQ135" s="36">
        <f t="shared" si="42"/>
        <v>5181</v>
      </c>
      <c r="BR135" s="36">
        <f t="shared" si="43"/>
        <v>11</v>
      </c>
      <c r="BS135" s="36">
        <f t="shared" si="44"/>
        <v>5192</v>
      </c>
      <c r="BT135" s="90">
        <f t="shared" si="45"/>
        <v>16</v>
      </c>
      <c r="BU135" s="90">
        <f t="shared" si="46"/>
        <v>4</v>
      </c>
      <c r="BV135" s="91">
        <f t="shared" si="47"/>
        <v>20</v>
      </c>
      <c r="BW135" s="36"/>
      <c r="BX135" s="84">
        <f t="shared" si="48"/>
        <v>2.3568230025925053E-3</v>
      </c>
      <c r="BY135" s="83">
        <f t="shared" si="49"/>
        <v>0.21052631578947367</v>
      </c>
      <c r="BZ135" s="83">
        <f t="shared" si="50"/>
        <v>4.9617326370368533E-4</v>
      </c>
      <c r="CA135" s="71">
        <f t="shared" si="51"/>
        <v>0.3047761253480884</v>
      </c>
      <c r="CB135" s="70">
        <v>8486</v>
      </c>
      <c r="CC135" s="70">
        <v>19</v>
      </c>
      <c r="CD135" s="80">
        <v>4</v>
      </c>
    </row>
    <row r="136" spans="1:82" x14ac:dyDescent="0.25">
      <c r="A136" t="s">
        <v>5</v>
      </c>
      <c r="B136" t="s">
        <v>2152</v>
      </c>
      <c r="C136" t="s">
        <v>664</v>
      </c>
      <c r="D136" t="s">
        <v>1736</v>
      </c>
      <c r="E136" s="36">
        <v>34231</v>
      </c>
      <c r="F136" s="36">
        <v>5285</v>
      </c>
      <c r="G136" s="36">
        <v>6511</v>
      </c>
      <c r="H136" s="36">
        <v>46027</v>
      </c>
      <c r="I136" s="36">
        <v>4</v>
      </c>
      <c r="J136" s="36">
        <f>H136+I136</f>
        <v>46031</v>
      </c>
      <c r="K136" s="36">
        <v>82</v>
      </c>
      <c r="L136" s="36">
        <v>9</v>
      </c>
      <c r="M136" s="36">
        <v>17</v>
      </c>
      <c r="N136" s="36">
        <v>108</v>
      </c>
      <c r="O136" s="54">
        <v>39</v>
      </c>
      <c r="P136" s="54">
        <v>6</v>
      </c>
      <c r="Q136" s="54">
        <v>7</v>
      </c>
      <c r="R136" s="54">
        <v>52</v>
      </c>
      <c r="S136" s="55">
        <v>0</v>
      </c>
      <c r="T136" s="55">
        <v>0</v>
      </c>
      <c r="U136" s="55">
        <v>5</v>
      </c>
      <c r="V136" s="55">
        <v>5</v>
      </c>
      <c r="W136" s="54">
        <v>66</v>
      </c>
      <c r="X136" s="54">
        <v>16</v>
      </c>
      <c r="Y136" s="54">
        <v>23</v>
      </c>
      <c r="Z136" s="54">
        <v>105</v>
      </c>
      <c r="AA136" s="36"/>
      <c r="AB136" s="36"/>
      <c r="AC136" s="36"/>
      <c r="AD136" s="36"/>
      <c r="AE136" s="36"/>
      <c r="AF136" s="36"/>
      <c r="AG136" s="55"/>
      <c r="AH136" s="55"/>
      <c r="AI136" s="55"/>
      <c r="AJ136" s="54">
        <v>9896</v>
      </c>
      <c r="AK136" s="54">
        <v>1038</v>
      </c>
      <c r="AL136" s="36">
        <f t="shared" si="27"/>
        <v>10934</v>
      </c>
      <c r="AM136" s="54">
        <v>2209</v>
      </c>
      <c r="AN136" s="54">
        <v>152</v>
      </c>
      <c r="AO136" s="36">
        <f t="shared" si="28"/>
        <v>2361</v>
      </c>
      <c r="AP136" s="54">
        <v>3721</v>
      </c>
      <c r="AQ136" s="54">
        <v>323</v>
      </c>
      <c r="AR136" s="36">
        <f t="shared" si="29"/>
        <v>4044</v>
      </c>
      <c r="AS136" s="36">
        <f t="shared" si="30"/>
        <v>15826</v>
      </c>
      <c r="AT136" s="36">
        <f t="shared" si="31"/>
        <v>1513</v>
      </c>
      <c r="AU136" s="36">
        <f t="shared" si="32"/>
        <v>17339</v>
      </c>
      <c r="AV136" s="55">
        <v>595</v>
      </c>
      <c r="AW136" s="55">
        <v>554</v>
      </c>
      <c r="AX136" s="55">
        <f t="shared" si="33"/>
        <v>1149</v>
      </c>
      <c r="AY136" s="55">
        <v>181</v>
      </c>
      <c r="AZ136" s="55">
        <v>108</v>
      </c>
      <c r="BA136" s="55">
        <f t="shared" si="34"/>
        <v>289</v>
      </c>
      <c r="BB136" s="55">
        <v>405</v>
      </c>
      <c r="BC136" s="55">
        <v>172</v>
      </c>
      <c r="BD136" s="55">
        <f t="shared" si="35"/>
        <v>577</v>
      </c>
      <c r="BE136" s="55">
        <f t="shared" si="36"/>
        <v>1181</v>
      </c>
      <c r="BF136" s="55">
        <f t="shared" si="37"/>
        <v>834</v>
      </c>
      <c r="BG136" s="55">
        <f t="shared" si="38"/>
        <v>2015</v>
      </c>
      <c r="BH136" s="54">
        <v>21421</v>
      </c>
      <c r="BI136" s="54">
        <v>125</v>
      </c>
      <c r="BJ136" s="36">
        <f t="shared" si="39"/>
        <v>21546</v>
      </c>
      <c r="BK136" s="54">
        <v>2541</v>
      </c>
      <c r="BL136" s="54">
        <v>24</v>
      </c>
      <c r="BM136" s="36">
        <f t="shared" si="40"/>
        <v>2565</v>
      </c>
      <c r="BN136" s="54">
        <v>1756</v>
      </c>
      <c r="BO136" s="54">
        <v>9</v>
      </c>
      <c r="BP136" s="36">
        <f t="shared" si="41"/>
        <v>1765</v>
      </c>
      <c r="BQ136" s="36">
        <f t="shared" si="42"/>
        <v>25718</v>
      </c>
      <c r="BR136" s="36">
        <f t="shared" si="43"/>
        <v>158</v>
      </c>
      <c r="BS136" s="36">
        <f t="shared" si="44"/>
        <v>25876</v>
      </c>
      <c r="BT136" s="90">
        <f t="shared" si="45"/>
        <v>415</v>
      </c>
      <c r="BU136" s="90">
        <f t="shared" si="46"/>
        <v>39</v>
      </c>
      <c r="BV136" s="91">
        <f t="shared" si="47"/>
        <v>454</v>
      </c>
      <c r="BW136" s="36"/>
      <c r="BX136" s="84">
        <f t="shared" si="48"/>
        <v>9.4593186790290617E-3</v>
      </c>
      <c r="BY136" s="83">
        <f t="shared" si="49"/>
        <v>-0.62453531598513012</v>
      </c>
      <c r="BZ136" s="83">
        <f t="shared" si="50"/>
        <v>-5.9076785802114591E-3</v>
      </c>
      <c r="CA136" s="71">
        <f t="shared" si="51"/>
        <v>-0.23458581925720343</v>
      </c>
      <c r="CB136" s="70">
        <v>47995.000000000022</v>
      </c>
      <c r="CC136" s="70">
        <v>538</v>
      </c>
      <c r="CD136" s="72">
        <v>2</v>
      </c>
    </row>
    <row r="137" spans="1:82" x14ac:dyDescent="0.25">
      <c r="A137" t="s">
        <v>5</v>
      </c>
      <c r="B137" t="s">
        <v>2152</v>
      </c>
      <c r="C137" t="s">
        <v>665</v>
      </c>
      <c r="D137" t="s">
        <v>1737</v>
      </c>
      <c r="E137" s="36">
        <v>15445</v>
      </c>
      <c r="F137" s="36">
        <v>2295</v>
      </c>
      <c r="G137" s="36">
        <v>2531</v>
      </c>
      <c r="H137" s="36">
        <v>20271</v>
      </c>
      <c r="I137" s="36">
        <v>1</v>
      </c>
      <c r="J137" s="36">
        <f>H137+I137</f>
        <v>20272</v>
      </c>
      <c r="K137" s="36">
        <v>40</v>
      </c>
      <c r="L137" s="36">
        <v>5</v>
      </c>
      <c r="M137" s="36">
        <v>6</v>
      </c>
      <c r="N137" s="36">
        <v>51</v>
      </c>
      <c r="O137" s="54">
        <v>16</v>
      </c>
      <c r="P137" s="54">
        <v>2</v>
      </c>
      <c r="Q137" s="54">
        <v>0</v>
      </c>
      <c r="R137" s="54">
        <v>18</v>
      </c>
      <c r="S137" s="55">
        <v>1</v>
      </c>
      <c r="T137" s="55">
        <v>0</v>
      </c>
      <c r="U137" s="55">
        <v>2</v>
      </c>
      <c r="V137" s="55">
        <v>3</v>
      </c>
      <c r="W137" s="54">
        <v>16</v>
      </c>
      <c r="X137" s="54">
        <v>4</v>
      </c>
      <c r="Y137" s="54">
        <v>2</v>
      </c>
      <c r="Z137" s="54">
        <v>22</v>
      </c>
      <c r="AA137" s="36"/>
      <c r="AB137" s="36"/>
      <c r="AC137" s="36"/>
      <c r="AD137" s="36"/>
      <c r="AE137" s="36"/>
      <c r="AF137" s="36"/>
      <c r="AG137" s="55"/>
      <c r="AH137" s="55"/>
      <c r="AI137" s="55"/>
      <c r="AJ137" s="54">
        <v>2833</v>
      </c>
      <c r="AK137" s="54">
        <v>357</v>
      </c>
      <c r="AL137" s="36">
        <f t="shared" si="27"/>
        <v>3190</v>
      </c>
      <c r="AM137" s="54">
        <v>627</v>
      </c>
      <c r="AN137" s="54">
        <v>62</v>
      </c>
      <c r="AO137" s="36">
        <f t="shared" si="28"/>
        <v>689</v>
      </c>
      <c r="AP137" s="54">
        <v>861</v>
      </c>
      <c r="AQ137" s="54">
        <v>188</v>
      </c>
      <c r="AR137" s="36">
        <f t="shared" si="29"/>
        <v>1049</v>
      </c>
      <c r="AS137" s="36">
        <f t="shared" si="30"/>
        <v>4321</v>
      </c>
      <c r="AT137" s="36">
        <f t="shared" si="31"/>
        <v>607</v>
      </c>
      <c r="AU137" s="36">
        <f t="shared" si="32"/>
        <v>4928</v>
      </c>
      <c r="AV137" s="55">
        <v>280</v>
      </c>
      <c r="AW137" s="55">
        <v>216</v>
      </c>
      <c r="AX137" s="55">
        <f t="shared" si="33"/>
        <v>496</v>
      </c>
      <c r="AY137" s="55">
        <v>88</v>
      </c>
      <c r="AZ137" s="55">
        <v>43</v>
      </c>
      <c r="BA137" s="55">
        <f t="shared" si="34"/>
        <v>131</v>
      </c>
      <c r="BB137" s="55">
        <v>135</v>
      </c>
      <c r="BC137" s="55">
        <v>53</v>
      </c>
      <c r="BD137" s="55">
        <f t="shared" si="35"/>
        <v>188</v>
      </c>
      <c r="BE137" s="55">
        <f t="shared" si="36"/>
        <v>503</v>
      </c>
      <c r="BF137" s="55">
        <f t="shared" si="37"/>
        <v>312</v>
      </c>
      <c r="BG137" s="55">
        <f t="shared" si="38"/>
        <v>815</v>
      </c>
      <c r="BH137" s="54">
        <v>11534</v>
      </c>
      <c r="BI137" s="54">
        <v>33</v>
      </c>
      <c r="BJ137" s="36">
        <f t="shared" si="39"/>
        <v>11567</v>
      </c>
      <c r="BK137" s="54">
        <v>1446</v>
      </c>
      <c r="BL137" s="54">
        <v>3</v>
      </c>
      <c r="BM137" s="36">
        <f t="shared" si="40"/>
        <v>1449</v>
      </c>
      <c r="BN137" s="54">
        <v>1251</v>
      </c>
      <c r="BO137" s="54">
        <v>7</v>
      </c>
      <c r="BP137" s="36">
        <f t="shared" si="41"/>
        <v>1258</v>
      </c>
      <c r="BQ137" s="36">
        <f t="shared" si="42"/>
        <v>14231</v>
      </c>
      <c r="BR137" s="36">
        <f t="shared" si="43"/>
        <v>43</v>
      </c>
      <c r="BS137" s="36">
        <f t="shared" si="44"/>
        <v>14274</v>
      </c>
      <c r="BT137" s="90">
        <f t="shared" si="45"/>
        <v>119</v>
      </c>
      <c r="BU137" s="90">
        <f t="shared" si="46"/>
        <v>15</v>
      </c>
      <c r="BV137" s="91">
        <f t="shared" si="47"/>
        <v>134</v>
      </c>
      <c r="BW137" s="36"/>
      <c r="BX137" s="84">
        <f t="shared" si="48"/>
        <v>5.4012656697166456E-3</v>
      </c>
      <c r="BY137" s="83">
        <f t="shared" si="49"/>
        <v>-0.82840236686390534</v>
      </c>
      <c r="BZ137" s="83">
        <f t="shared" si="50"/>
        <v>-4.474421264854026E-3</v>
      </c>
      <c r="CA137" s="71">
        <f t="shared" si="51"/>
        <v>-0.11387027624140399</v>
      </c>
      <c r="CB137" s="70">
        <v>24808.999999999953</v>
      </c>
      <c r="CC137" s="70">
        <v>169</v>
      </c>
      <c r="CD137" s="72">
        <v>2</v>
      </c>
    </row>
    <row r="138" spans="1:82" x14ac:dyDescent="0.25">
      <c r="A138" t="s">
        <v>5</v>
      </c>
      <c r="B138" t="s">
        <v>2152</v>
      </c>
      <c r="C138" t="s">
        <v>666</v>
      </c>
      <c r="D138" t="s">
        <v>1738</v>
      </c>
      <c r="E138" s="36">
        <v>13465</v>
      </c>
      <c r="F138" s="36">
        <v>1615</v>
      </c>
      <c r="G138" s="36">
        <v>2321</v>
      </c>
      <c r="H138" s="36">
        <v>17401</v>
      </c>
      <c r="I138" s="36"/>
      <c r="J138" s="36"/>
      <c r="K138" s="36">
        <v>20</v>
      </c>
      <c r="L138" s="36">
        <v>3</v>
      </c>
      <c r="M138" s="36">
        <v>2</v>
      </c>
      <c r="N138" s="36">
        <v>25</v>
      </c>
      <c r="O138" s="54">
        <v>12</v>
      </c>
      <c r="P138" s="54">
        <v>1</v>
      </c>
      <c r="Q138" s="54">
        <v>3</v>
      </c>
      <c r="R138" s="54">
        <v>16</v>
      </c>
      <c r="S138" s="55"/>
      <c r="T138" s="55"/>
      <c r="U138" s="55"/>
      <c r="V138" s="55"/>
      <c r="W138" s="54">
        <v>41</v>
      </c>
      <c r="X138" s="54">
        <v>6</v>
      </c>
      <c r="Y138" s="54">
        <v>6</v>
      </c>
      <c r="Z138" s="54">
        <v>53</v>
      </c>
      <c r="AA138" s="36"/>
      <c r="AB138" s="36"/>
      <c r="AC138" s="36"/>
      <c r="AD138" s="36"/>
      <c r="AE138" s="36"/>
      <c r="AF138" s="36"/>
      <c r="AG138" s="55"/>
      <c r="AH138" s="55"/>
      <c r="AI138" s="55"/>
      <c r="AJ138" s="54">
        <v>2852</v>
      </c>
      <c r="AK138" s="54">
        <v>748</v>
      </c>
      <c r="AL138" s="36">
        <f t="shared" si="27"/>
        <v>3600</v>
      </c>
      <c r="AM138" s="54">
        <v>551</v>
      </c>
      <c r="AN138" s="54">
        <v>144</v>
      </c>
      <c r="AO138" s="36">
        <f t="shared" si="28"/>
        <v>695</v>
      </c>
      <c r="AP138" s="54">
        <v>1193</v>
      </c>
      <c r="AQ138" s="54">
        <v>322</v>
      </c>
      <c r="AR138" s="36">
        <f t="shared" si="29"/>
        <v>1515</v>
      </c>
      <c r="AS138" s="36">
        <f t="shared" si="30"/>
        <v>4596</v>
      </c>
      <c r="AT138" s="36">
        <f t="shared" si="31"/>
        <v>1214</v>
      </c>
      <c r="AU138" s="36">
        <f t="shared" si="32"/>
        <v>5810</v>
      </c>
      <c r="AV138" s="55">
        <v>236</v>
      </c>
      <c r="AW138" s="55">
        <v>194</v>
      </c>
      <c r="AX138" s="55">
        <f t="shared" si="33"/>
        <v>430</v>
      </c>
      <c r="AY138" s="55">
        <v>94</v>
      </c>
      <c r="AZ138" s="55">
        <v>26</v>
      </c>
      <c r="BA138" s="55">
        <f t="shared" si="34"/>
        <v>120</v>
      </c>
      <c r="BB138" s="55">
        <v>171</v>
      </c>
      <c r="BC138" s="55">
        <v>63</v>
      </c>
      <c r="BD138" s="55">
        <f t="shared" si="35"/>
        <v>234</v>
      </c>
      <c r="BE138" s="55">
        <f t="shared" si="36"/>
        <v>501</v>
      </c>
      <c r="BF138" s="55">
        <f t="shared" si="37"/>
        <v>283</v>
      </c>
      <c r="BG138" s="55">
        <f t="shared" si="38"/>
        <v>784</v>
      </c>
      <c r="BH138" s="54">
        <v>8982</v>
      </c>
      <c r="BI138" s="54">
        <v>72</v>
      </c>
      <c r="BJ138" s="36">
        <f t="shared" si="39"/>
        <v>9054</v>
      </c>
      <c r="BK138" s="54">
        <v>765</v>
      </c>
      <c r="BL138" s="54">
        <v>5</v>
      </c>
      <c r="BM138" s="36">
        <f t="shared" si="40"/>
        <v>770</v>
      </c>
      <c r="BN138" s="54">
        <v>509</v>
      </c>
      <c r="BO138" s="54">
        <v>9</v>
      </c>
      <c r="BP138" s="36">
        <f t="shared" si="41"/>
        <v>518</v>
      </c>
      <c r="BQ138" s="36">
        <f t="shared" si="42"/>
        <v>10256</v>
      </c>
      <c r="BR138" s="36">
        <f t="shared" si="43"/>
        <v>86</v>
      </c>
      <c r="BS138" s="36">
        <f t="shared" si="44"/>
        <v>10342</v>
      </c>
      <c r="BT138" s="90">
        <f t="shared" si="45"/>
        <v>308</v>
      </c>
      <c r="BU138" s="90">
        <f t="shared" si="46"/>
        <v>20</v>
      </c>
      <c r="BV138" s="91">
        <f t="shared" si="47"/>
        <v>328</v>
      </c>
      <c r="BW138" s="36"/>
      <c r="BX138" s="84">
        <f t="shared" si="48"/>
        <v>1.6937774335140682E-2</v>
      </c>
      <c r="BY138" s="83">
        <f t="shared" si="49"/>
        <v>-0.62724935732647813</v>
      </c>
      <c r="BZ138" s="83">
        <f t="shared" si="50"/>
        <v>-1.0624208066257908E-2</v>
      </c>
      <c r="CA138" s="71">
        <f t="shared" si="51"/>
        <v>-0.63183369091110597</v>
      </c>
      <c r="CB138" s="70">
        <v>19365.00000000004</v>
      </c>
      <c r="CC138" s="70">
        <v>389</v>
      </c>
      <c r="CD138" s="79">
        <v>1</v>
      </c>
    </row>
    <row r="139" spans="1:82" x14ac:dyDescent="0.25">
      <c r="A139" t="s">
        <v>5</v>
      </c>
      <c r="B139" t="s">
        <v>2152</v>
      </c>
      <c r="C139" t="s">
        <v>667</v>
      </c>
      <c r="D139" t="s">
        <v>1739</v>
      </c>
      <c r="E139" s="36">
        <v>23726</v>
      </c>
      <c r="F139" s="36">
        <v>1937</v>
      </c>
      <c r="G139" s="36">
        <v>1406</v>
      </c>
      <c r="H139" s="36">
        <v>27069</v>
      </c>
      <c r="I139" s="36">
        <v>1928</v>
      </c>
      <c r="J139" s="36">
        <f t="shared" ref="J139:J149" si="55">H139+I139</f>
        <v>28997</v>
      </c>
      <c r="K139" s="36">
        <v>53</v>
      </c>
      <c r="L139" s="36">
        <v>5</v>
      </c>
      <c r="M139" s="36">
        <v>9</v>
      </c>
      <c r="N139" s="36">
        <v>67</v>
      </c>
      <c r="O139" s="54">
        <v>34</v>
      </c>
      <c r="P139" s="54">
        <v>2</v>
      </c>
      <c r="Q139" s="54">
        <v>2</v>
      </c>
      <c r="R139" s="54">
        <v>38</v>
      </c>
      <c r="S139" s="55">
        <v>1</v>
      </c>
      <c r="T139" s="55">
        <v>0</v>
      </c>
      <c r="U139" s="55">
        <v>0</v>
      </c>
      <c r="V139" s="55">
        <v>1</v>
      </c>
      <c r="W139" s="54">
        <v>92</v>
      </c>
      <c r="X139" s="54">
        <v>4</v>
      </c>
      <c r="Y139" s="54">
        <v>2</v>
      </c>
      <c r="Z139" s="54">
        <v>98</v>
      </c>
      <c r="AA139" s="36"/>
      <c r="AB139" s="36"/>
      <c r="AC139" s="36"/>
      <c r="AD139" s="36"/>
      <c r="AE139" s="36"/>
      <c r="AF139" s="36"/>
      <c r="AG139" s="55"/>
      <c r="AH139" s="55"/>
      <c r="AI139" s="55"/>
      <c r="AJ139" s="54">
        <v>2289</v>
      </c>
      <c r="AK139" s="54">
        <v>559</v>
      </c>
      <c r="AL139" s="36">
        <f t="shared" si="27"/>
        <v>2848</v>
      </c>
      <c r="AM139" s="54">
        <v>395</v>
      </c>
      <c r="AN139" s="54">
        <v>85</v>
      </c>
      <c r="AO139" s="36">
        <f t="shared" si="28"/>
        <v>480</v>
      </c>
      <c r="AP139" s="54">
        <v>495</v>
      </c>
      <c r="AQ139" s="54">
        <v>103</v>
      </c>
      <c r="AR139" s="36">
        <f t="shared" si="29"/>
        <v>598</v>
      </c>
      <c r="AS139" s="36">
        <f t="shared" si="30"/>
        <v>3179</v>
      </c>
      <c r="AT139" s="36">
        <f t="shared" si="31"/>
        <v>747</v>
      </c>
      <c r="AU139" s="36">
        <f t="shared" si="32"/>
        <v>3926</v>
      </c>
      <c r="AV139" s="55">
        <v>170</v>
      </c>
      <c r="AW139" s="55">
        <v>182</v>
      </c>
      <c r="AX139" s="55">
        <f t="shared" si="33"/>
        <v>352</v>
      </c>
      <c r="AY139" s="55">
        <v>60</v>
      </c>
      <c r="AZ139" s="55">
        <v>52</v>
      </c>
      <c r="BA139" s="55">
        <f t="shared" si="34"/>
        <v>112</v>
      </c>
      <c r="BB139" s="55">
        <v>136</v>
      </c>
      <c r="BC139" s="55">
        <v>55</v>
      </c>
      <c r="BD139" s="55">
        <f t="shared" si="35"/>
        <v>191</v>
      </c>
      <c r="BE139" s="55">
        <f t="shared" si="36"/>
        <v>366</v>
      </c>
      <c r="BF139" s="55">
        <f t="shared" si="37"/>
        <v>289</v>
      </c>
      <c r="BG139" s="55">
        <f t="shared" si="38"/>
        <v>655</v>
      </c>
      <c r="BH139" s="54">
        <v>19490</v>
      </c>
      <c r="BI139" s="54">
        <v>156</v>
      </c>
      <c r="BJ139" s="36">
        <f t="shared" si="39"/>
        <v>19646</v>
      </c>
      <c r="BK139" s="54">
        <v>1288</v>
      </c>
      <c r="BL139" s="54">
        <v>4</v>
      </c>
      <c r="BM139" s="36">
        <f t="shared" si="40"/>
        <v>1292</v>
      </c>
      <c r="BN139" s="54">
        <v>566</v>
      </c>
      <c r="BO139" s="54">
        <v>5</v>
      </c>
      <c r="BP139" s="36">
        <f t="shared" si="41"/>
        <v>571</v>
      </c>
      <c r="BQ139" s="36">
        <f t="shared" si="42"/>
        <v>21344</v>
      </c>
      <c r="BR139" s="36">
        <f t="shared" si="43"/>
        <v>165</v>
      </c>
      <c r="BS139" s="36">
        <f t="shared" si="44"/>
        <v>21509</v>
      </c>
      <c r="BT139" s="90">
        <f t="shared" si="45"/>
        <v>700</v>
      </c>
      <c r="BU139" s="90">
        <f t="shared" si="46"/>
        <v>42</v>
      </c>
      <c r="BV139" s="91">
        <f t="shared" si="47"/>
        <v>742</v>
      </c>
      <c r="BW139" s="36"/>
      <c r="BX139" s="84">
        <f t="shared" si="48"/>
        <v>2.3553312382947646E-2</v>
      </c>
      <c r="BY139" s="83">
        <f t="shared" si="49"/>
        <v>-0.46666666666666667</v>
      </c>
      <c r="BZ139" s="83">
        <f t="shared" si="50"/>
        <v>-1.0991545778708901E-2</v>
      </c>
      <c r="CA139" s="71">
        <f t="shared" si="51"/>
        <v>-0.66277256765958747</v>
      </c>
      <c r="CB139" s="70">
        <v>31503.000000000015</v>
      </c>
      <c r="CC139" s="70">
        <v>840</v>
      </c>
      <c r="CD139" s="79">
        <v>1</v>
      </c>
    </row>
    <row r="140" spans="1:82" x14ac:dyDescent="0.25">
      <c r="A140" t="s">
        <v>6</v>
      </c>
      <c r="B140" t="s">
        <v>2153</v>
      </c>
      <c r="C140" t="s">
        <v>1031</v>
      </c>
      <c r="D140" t="s">
        <v>2056</v>
      </c>
      <c r="E140" s="36">
        <v>882906</v>
      </c>
      <c r="F140" s="36">
        <v>44428</v>
      </c>
      <c r="G140" s="36">
        <v>76857</v>
      </c>
      <c r="H140" s="36">
        <v>1004191</v>
      </c>
      <c r="I140" s="36">
        <v>222</v>
      </c>
      <c r="J140" s="36">
        <f t="shared" si="55"/>
        <v>1004413</v>
      </c>
      <c r="K140" s="36">
        <v>1124</v>
      </c>
      <c r="L140" s="36">
        <v>73</v>
      </c>
      <c r="M140" s="36">
        <v>75</v>
      </c>
      <c r="N140" s="36">
        <v>1272</v>
      </c>
      <c r="O140" s="54">
        <v>799</v>
      </c>
      <c r="P140" s="54">
        <v>103</v>
      </c>
      <c r="Q140" s="54">
        <v>135</v>
      </c>
      <c r="R140" s="54">
        <v>1037</v>
      </c>
      <c r="S140" s="55">
        <v>54</v>
      </c>
      <c r="T140" s="55">
        <v>2</v>
      </c>
      <c r="U140" s="55">
        <v>1</v>
      </c>
      <c r="V140" s="55">
        <v>57</v>
      </c>
      <c r="W140" s="54">
        <v>5124</v>
      </c>
      <c r="X140" s="54">
        <v>778</v>
      </c>
      <c r="Y140" s="54">
        <v>2198</v>
      </c>
      <c r="Z140" s="54">
        <v>8100</v>
      </c>
      <c r="AA140" s="36"/>
      <c r="AB140" s="36"/>
      <c r="AC140" s="36"/>
      <c r="AD140" s="36"/>
      <c r="AE140" s="36"/>
      <c r="AF140" s="36"/>
      <c r="AG140" s="55">
        <v>2</v>
      </c>
      <c r="AH140" s="55">
        <v>2</v>
      </c>
      <c r="AI140" s="55">
        <v>1</v>
      </c>
      <c r="AJ140" s="54">
        <v>262404</v>
      </c>
      <c r="AK140" s="54">
        <v>18178</v>
      </c>
      <c r="AL140" s="36">
        <f t="shared" si="27"/>
        <v>280582</v>
      </c>
      <c r="AM140" s="54">
        <v>20965</v>
      </c>
      <c r="AN140" s="54">
        <v>1125</v>
      </c>
      <c r="AO140" s="36">
        <f t="shared" si="28"/>
        <v>22090</v>
      </c>
      <c r="AP140" s="54">
        <v>44194</v>
      </c>
      <c r="AQ140" s="54">
        <v>4252</v>
      </c>
      <c r="AR140" s="36">
        <f t="shared" si="29"/>
        <v>48446</v>
      </c>
      <c r="AS140" s="36">
        <f t="shared" si="30"/>
        <v>327563</v>
      </c>
      <c r="AT140" s="36">
        <f t="shared" si="31"/>
        <v>23555</v>
      </c>
      <c r="AU140" s="36">
        <f t="shared" si="32"/>
        <v>351118</v>
      </c>
      <c r="AV140" s="55">
        <v>12606</v>
      </c>
      <c r="AW140" s="55">
        <v>11714</v>
      </c>
      <c r="AX140" s="55">
        <f t="shared" si="33"/>
        <v>24320</v>
      </c>
      <c r="AY140" s="55">
        <v>1291</v>
      </c>
      <c r="AZ140" s="55">
        <v>704</v>
      </c>
      <c r="BA140" s="55">
        <f t="shared" si="34"/>
        <v>1995</v>
      </c>
      <c r="BB140" s="55">
        <v>3990</v>
      </c>
      <c r="BC140" s="55">
        <v>1379</v>
      </c>
      <c r="BD140" s="55">
        <f t="shared" si="35"/>
        <v>5369</v>
      </c>
      <c r="BE140" s="55">
        <f t="shared" si="36"/>
        <v>17887</v>
      </c>
      <c r="BF140" s="55">
        <f t="shared" si="37"/>
        <v>13797</v>
      </c>
      <c r="BG140" s="55">
        <f t="shared" si="38"/>
        <v>31684</v>
      </c>
      <c r="BH140" s="54">
        <v>548862</v>
      </c>
      <c r="BI140" s="54">
        <v>9824</v>
      </c>
      <c r="BJ140" s="36">
        <f t="shared" si="39"/>
        <v>558686</v>
      </c>
      <c r="BK140" s="54">
        <v>18138</v>
      </c>
      <c r="BL140" s="54">
        <v>543</v>
      </c>
      <c r="BM140" s="36">
        <f t="shared" si="40"/>
        <v>18681</v>
      </c>
      <c r="BN140" s="54">
        <v>18299</v>
      </c>
      <c r="BO140" s="54">
        <v>1350</v>
      </c>
      <c r="BP140" s="36">
        <f t="shared" si="41"/>
        <v>19649</v>
      </c>
      <c r="BQ140" s="36">
        <f t="shared" si="42"/>
        <v>585299</v>
      </c>
      <c r="BR140" s="36">
        <f t="shared" si="43"/>
        <v>11717</v>
      </c>
      <c r="BS140" s="36">
        <f t="shared" si="44"/>
        <v>597016</v>
      </c>
      <c r="BT140" s="90">
        <f t="shared" si="45"/>
        <v>12215</v>
      </c>
      <c r="BU140" s="90">
        <f t="shared" si="46"/>
        <v>704</v>
      </c>
      <c r="BV140" s="91">
        <f t="shared" si="47"/>
        <v>12919</v>
      </c>
      <c r="BW140" s="36"/>
      <c r="BX140" s="84">
        <f t="shared" si="48"/>
        <v>1.0518037143268903E-2</v>
      </c>
      <c r="BY140" s="83">
        <f t="shared" si="49"/>
        <v>1.5351328191945159</v>
      </c>
      <c r="BZ140" s="83">
        <f t="shared" si="50"/>
        <v>1.6146584012139024E-2</v>
      </c>
      <c r="CA140" s="71">
        <f t="shared" si="51"/>
        <v>1.6229259172063113</v>
      </c>
      <c r="CB140" s="70">
        <v>1228270.9999999963</v>
      </c>
      <c r="CC140" s="70">
        <v>9336</v>
      </c>
      <c r="CD140" s="80">
        <v>4</v>
      </c>
    </row>
    <row r="141" spans="1:82" x14ac:dyDescent="0.25">
      <c r="A141" t="s">
        <v>6</v>
      </c>
      <c r="B141" t="s">
        <v>2153</v>
      </c>
      <c r="C141" t="s">
        <v>1051</v>
      </c>
      <c r="D141" t="s">
        <v>2073</v>
      </c>
      <c r="E141" s="36">
        <v>47521</v>
      </c>
      <c r="F141" s="36">
        <v>5433</v>
      </c>
      <c r="G141" s="36">
        <v>5682</v>
      </c>
      <c r="H141" s="36">
        <v>58636</v>
      </c>
      <c r="I141" s="36">
        <v>1683</v>
      </c>
      <c r="J141" s="36">
        <f t="shared" si="55"/>
        <v>60319</v>
      </c>
      <c r="K141" s="36">
        <v>60</v>
      </c>
      <c r="L141" s="36">
        <v>4</v>
      </c>
      <c r="M141" s="36">
        <v>13</v>
      </c>
      <c r="N141" s="36">
        <v>77</v>
      </c>
      <c r="O141" s="54">
        <v>54</v>
      </c>
      <c r="P141" s="54">
        <v>12</v>
      </c>
      <c r="Q141" s="54">
        <v>3</v>
      </c>
      <c r="R141" s="54">
        <v>69</v>
      </c>
      <c r="S141" s="55">
        <v>1</v>
      </c>
      <c r="T141" s="55">
        <v>0</v>
      </c>
      <c r="U141" s="55">
        <v>1</v>
      </c>
      <c r="V141" s="55">
        <v>2</v>
      </c>
      <c r="W141" s="54">
        <v>165</v>
      </c>
      <c r="X141" s="54">
        <v>13</v>
      </c>
      <c r="Y141" s="54">
        <v>39</v>
      </c>
      <c r="Z141" s="54">
        <v>217</v>
      </c>
      <c r="AA141" s="36"/>
      <c r="AB141" s="36"/>
      <c r="AC141" s="36"/>
      <c r="AD141" s="36"/>
      <c r="AE141" s="36"/>
      <c r="AF141" s="36"/>
      <c r="AG141" s="55"/>
      <c r="AH141" s="55"/>
      <c r="AI141" s="55"/>
      <c r="AJ141" s="54">
        <v>11831</v>
      </c>
      <c r="AK141" s="54">
        <v>2075</v>
      </c>
      <c r="AL141" s="36">
        <f t="shared" si="27"/>
        <v>13906</v>
      </c>
      <c r="AM141" s="54">
        <v>2185</v>
      </c>
      <c r="AN141" s="54">
        <v>294</v>
      </c>
      <c r="AO141" s="36">
        <f t="shared" si="28"/>
        <v>2479</v>
      </c>
      <c r="AP141" s="54">
        <v>3064</v>
      </c>
      <c r="AQ141" s="54">
        <v>409</v>
      </c>
      <c r="AR141" s="36">
        <f t="shared" si="29"/>
        <v>3473</v>
      </c>
      <c r="AS141" s="36">
        <f t="shared" si="30"/>
        <v>17080</v>
      </c>
      <c r="AT141" s="36">
        <f t="shared" si="31"/>
        <v>2778</v>
      </c>
      <c r="AU141" s="36">
        <f t="shared" si="32"/>
        <v>19858</v>
      </c>
      <c r="AV141" s="55">
        <v>686</v>
      </c>
      <c r="AW141" s="55">
        <v>484</v>
      </c>
      <c r="AX141" s="55">
        <f t="shared" si="33"/>
        <v>1170</v>
      </c>
      <c r="AY141" s="55">
        <v>203</v>
      </c>
      <c r="AZ141" s="55">
        <v>107</v>
      </c>
      <c r="BA141" s="55">
        <f t="shared" si="34"/>
        <v>310</v>
      </c>
      <c r="BB141" s="55">
        <v>605</v>
      </c>
      <c r="BC141" s="55">
        <v>166</v>
      </c>
      <c r="BD141" s="55">
        <f t="shared" si="35"/>
        <v>771</v>
      </c>
      <c r="BE141" s="55">
        <f t="shared" si="36"/>
        <v>1494</v>
      </c>
      <c r="BF141" s="55">
        <f t="shared" si="37"/>
        <v>757</v>
      </c>
      <c r="BG141" s="55">
        <f t="shared" si="38"/>
        <v>2251</v>
      </c>
      <c r="BH141" s="54">
        <v>30810</v>
      </c>
      <c r="BI141" s="54">
        <v>445</v>
      </c>
      <c r="BJ141" s="36">
        <f t="shared" si="39"/>
        <v>31255</v>
      </c>
      <c r="BK141" s="54">
        <v>2489</v>
      </c>
      <c r="BL141" s="54">
        <v>42</v>
      </c>
      <c r="BM141" s="36">
        <f t="shared" si="40"/>
        <v>2531</v>
      </c>
      <c r="BN141" s="54">
        <v>1209</v>
      </c>
      <c r="BO141" s="54">
        <v>47</v>
      </c>
      <c r="BP141" s="36">
        <f t="shared" si="41"/>
        <v>1256</v>
      </c>
      <c r="BQ141" s="36">
        <f t="shared" si="42"/>
        <v>34508</v>
      </c>
      <c r="BR141" s="36">
        <f t="shared" si="43"/>
        <v>534</v>
      </c>
      <c r="BS141" s="36">
        <f t="shared" si="44"/>
        <v>35042</v>
      </c>
      <c r="BT141" s="90">
        <f t="shared" si="45"/>
        <v>910</v>
      </c>
      <c r="BU141" s="90">
        <f t="shared" si="46"/>
        <v>84</v>
      </c>
      <c r="BV141" s="91">
        <f t="shared" si="47"/>
        <v>994</v>
      </c>
      <c r="BW141" s="36"/>
      <c r="BX141" s="84">
        <f t="shared" si="48"/>
        <v>1.6850599264269565E-2</v>
      </c>
      <c r="BY141" s="83">
        <f t="shared" si="49"/>
        <v>-9.8135426889106966E-2</v>
      </c>
      <c r="BZ141" s="83">
        <f t="shared" si="50"/>
        <v>-1.6536407521363656E-3</v>
      </c>
      <c r="CA141" s="71">
        <f t="shared" si="51"/>
        <v>0.12370887139139831</v>
      </c>
      <c r="CB141" s="70">
        <v>58989.00000000016</v>
      </c>
      <c r="CC141" s="70">
        <v>1019</v>
      </c>
      <c r="CD141" s="74">
        <v>3</v>
      </c>
    </row>
    <row r="142" spans="1:82" x14ac:dyDescent="0.25">
      <c r="A142" t="s">
        <v>6</v>
      </c>
      <c r="B142" t="s">
        <v>2153</v>
      </c>
      <c r="C142" t="s">
        <v>1032</v>
      </c>
      <c r="D142" t="s">
        <v>2057</v>
      </c>
      <c r="E142" s="36">
        <v>24920</v>
      </c>
      <c r="F142" s="36">
        <v>737</v>
      </c>
      <c r="G142" s="36">
        <v>694</v>
      </c>
      <c r="H142" s="36">
        <v>26351</v>
      </c>
      <c r="I142" s="36">
        <v>6</v>
      </c>
      <c r="J142" s="36">
        <f t="shared" si="55"/>
        <v>26357</v>
      </c>
      <c r="K142" s="36">
        <v>44</v>
      </c>
      <c r="L142" s="36">
        <v>3</v>
      </c>
      <c r="M142" s="36">
        <v>1</v>
      </c>
      <c r="N142" s="36">
        <v>48</v>
      </c>
      <c r="O142" s="54">
        <v>48</v>
      </c>
      <c r="P142" s="54">
        <v>6</v>
      </c>
      <c r="Q142" s="54">
        <v>0</v>
      </c>
      <c r="R142" s="54">
        <v>54</v>
      </c>
      <c r="S142" s="55">
        <v>4</v>
      </c>
      <c r="T142" s="55">
        <v>0</v>
      </c>
      <c r="U142" s="55">
        <v>0</v>
      </c>
      <c r="V142" s="55">
        <v>4</v>
      </c>
      <c r="W142" s="54">
        <v>208</v>
      </c>
      <c r="X142" s="54">
        <v>7</v>
      </c>
      <c r="Y142" s="54">
        <v>8</v>
      </c>
      <c r="Z142" s="54">
        <v>223</v>
      </c>
      <c r="AA142" s="36"/>
      <c r="AB142" s="36"/>
      <c r="AC142" s="36"/>
      <c r="AD142" s="36"/>
      <c r="AE142" s="36"/>
      <c r="AF142" s="36"/>
      <c r="AG142" s="55"/>
      <c r="AH142" s="55"/>
      <c r="AI142" s="55"/>
      <c r="AJ142" s="54">
        <v>2573</v>
      </c>
      <c r="AK142" s="54">
        <v>410</v>
      </c>
      <c r="AL142" s="36">
        <f t="shared" si="27"/>
        <v>2983</v>
      </c>
      <c r="AM142" s="54">
        <v>195</v>
      </c>
      <c r="AN142" s="54">
        <v>11</v>
      </c>
      <c r="AO142" s="36">
        <f t="shared" si="28"/>
        <v>206</v>
      </c>
      <c r="AP142" s="54">
        <v>176</v>
      </c>
      <c r="AQ142" s="54">
        <v>20</v>
      </c>
      <c r="AR142" s="36">
        <f t="shared" si="29"/>
        <v>196</v>
      </c>
      <c r="AS142" s="36">
        <f t="shared" si="30"/>
        <v>2944</v>
      </c>
      <c r="AT142" s="36">
        <f t="shared" si="31"/>
        <v>441</v>
      </c>
      <c r="AU142" s="36">
        <f t="shared" si="32"/>
        <v>3385</v>
      </c>
      <c r="AV142" s="55">
        <v>268</v>
      </c>
      <c r="AW142" s="55">
        <v>205</v>
      </c>
      <c r="AX142" s="55">
        <f t="shared" si="33"/>
        <v>473</v>
      </c>
      <c r="AY142" s="55">
        <v>38</v>
      </c>
      <c r="AZ142" s="55">
        <v>14</v>
      </c>
      <c r="BA142" s="55">
        <f t="shared" si="34"/>
        <v>52</v>
      </c>
      <c r="BB142" s="55">
        <v>96</v>
      </c>
      <c r="BC142" s="55">
        <v>32</v>
      </c>
      <c r="BD142" s="55">
        <f t="shared" si="35"/>
        <v>128</v>
      </c>
      <c r="BE142" s="55">
        <f t="shared" si="36"/>
        <v>402</v>
      </c>
      <c r="BF142" s="55">
        <f t="shared" si="37"/>
        <v>251</v>
      </c>
      <c r="BG142" s="55">
        <f t="shared" si="38"/>
        <v>653</v>
      </c>
      <c r="BH142" s="54">
        <v>20000</v>
      </c>
      <c r="BI142" s="54">
        <v>286</v>
      </c>
      <c r="BJ142" s="36">
        <f t="shared" si="39"/>
        <v>20286</v>
      </c>
      <c r="BK142" s="54">
        <v>418</v>
      </c>
      <c r="BL142" s="54">
        <v>10</v>
      </c>
      <c r="BM142" s="36">
        <f t="shared" si="40"/>
        <v>428</v>
      </c>
      <c r="BN142" s="54">
        <v>335</v>
      </c>
      <c r="BO142" s="54">
        <v>8</v>
      </c>
      <c r="BP142" s="36">
        <f t="shared" si="41"/>
        <v>343</v>
      </c>
      <c r="BQ142" s="36">
        <f t="shared" si="42"/>
        <v>20753</v>
      </c>
      <c r="BR142" s="36">
        <f t="shared" si="43"/>
        <v>304</v>
      </c>
      <c r="BS142" s="36">
        <f t="shared" si="44"/>
        <v>21057</v>
      </c>
      <c r="BT142" s="90">
        <f t="shared" si="45"/>
        <v>874</v>
      </c>
      <c r="BU142" s="90">
        <f t="shared" si="46"/>
        <v>35</v>
      </c>
      <c r="BV142" s="91">
        <f t="shared" si="47"/>
        <v>909</v>
      </c>
      <c r="BW142" s="36"/>
      <c r="BX142" s="84">
        <f t="shared" si="48"/>
        <v>5.8713344529130553E-2</v>
      </c>
      <c r="BY142" s="83">
        <f t="shared" si="49"/>
        <v>0.39130434782608697</v>
      </c>
      <c r="BZ142" s="83">
        <f t="shared" si="50"/>
        <v>2.2974786989659782E-2</v>
      </c>
      <c r="CA142" s="71">
        <f t="shared" si="51"/>
        <v>2.1980286719045883</v>
      </c>
      <c r="CB142" s="70">
        <v>15482.000000000013</v>
      </c>
      <c r="CC142" s="70">
        <v>828</v>
      </c>
      <c r="CD142" s="80">
        <v>4</v>
      </c>
    </row>
    <row r="143" spans="1:82" x14ac:dyDescent="0.25">
      <c r="A143" t="s">
        <v>6</v>
      </c>
      <c r="B143" t="s">
        <v>2153</v>
      </c>
      <c r="C143" t="s">
        <v>1033</v>
      </c>
      <c r="D143" t="s">
        <v>2026</v>
      </c>
      <c r="E143" s="36">
        <v>16507</v>
      </c>
      <c r="F143" s="36">
        <v>45</v>
      </c>
      <c r="G143" s="36">
        <v>93</v>
      </c>
      <c r="H143" s="36">
        <v>16645</v>
      </c>
      <c r="I143" s="36">
        <v>1</v>
      </c>
      <c r="J143" s="36">
        <f t="shared" si="55"/>
        <v>16646</v>
      </c>
      <c r="K143" s="36">
        <v>21</v>
      </c>
      <c r="L143" s="36">
        <v>0</v>
      </c>
      <c r="M143" s="36">
        <v>1</v>
      </c>
      <c r="N143" s="36">
        <v>22</v>
      </c>
      <c r="O143" s="54">
        <v>17</v>
      </c>
      <c r="P143" s="54">
        <v>0</v>
      </c>
      <c r="Q143" s="54">
        <v>0</v>
      </c>
      <c r="R143" s="54">
        <v>17</v>
      </c>
      <c r="S143" s="55"/>
      <c r="T143" s="55"/>
      <c r="U143" s="55"/>
      <c r="V143" s="55"/>
      <c r="W143" s="54">
        <v>104</v>
      </c>
      <c r="X143" s="54">
        <v>0</v>
      </c>
      <c r="Y143" s="54">
        <v>1</v>
      </c>
      <c r="Z143" s="54">
        <v>105</v>
      </c>
      <c r="AA143" s="36"/>
      <c r="AB143" s="36"/>
      <c r="AC143" s="36"/>
      <c r="AD143" s="36"/>
      <c r="AE143" s="36"/>
      <c r="AF143" s="36"/>
      <c r="AG143" s="55"/>
      <c r="AH143" s="55"/>
      <c r="AI143" s="55"/>
      <c r="AJ143" s="54">
        <v>1824</v>
      </c>
      <c r="AK143" s="54">
        <v>210</v>
      </c>
      <c r="AL143" s="36">
        <f t="shared" ref="AL143:AL206" si="56">AJ143+AK143</f>
        <v>2034</v>
      </c>
      <c r="AM143" s="54">
        <v>13</v>
      </c>
      <c r="AN143" s="54">
        <v>2</v>
      </c>
      <c r="AO143" s="36">
        <f t="shared" ref="AO143:AO206" si="57">AM143+AN143</f>
        <v>15</v>
      </c>
      <c r="AP143" s="54">
        <v>47</v>
      </c>
      <c r="AQ143" s="54">
        <v>4</v>
      </c>
      <c r="AR143" s="36">
        <f t="shared" ref="AR143:AR206" si="58">AP143+AQ143</f>
        <v>51</v>
      </c>
      <c r="AS143" s="36">
        <f t="shared" ref="AS143:AS206" si="59">AJ143+AM143+AP143</f>
        <v>1884</v>
      </c>
      <c r="AT143" s="36">
        <f t="shared" ref="AT143:AT206" si="60">AK143+AN143+AQ143</f>
        <v>216</v>
      </c>
      <c r="AU143" s="36">
        <f t="shared" ref="AU143:AU206" si="61">AS143+AT143</f>
        <v>2100</v>
      </c>
      <c r="AV143" s="55">
        <v>161</v>
      </c>
      <c r="AW143" s="55">
        <v>109</v>
      </c>
      <c r="AX143" s="55">
        <f t="shared" ref="AX143:AX206" si="62">AV143+AW143</f>
        <v>270</v>
      </c>
      <c r="AY143" s="55">
        <v>3</v>
      </c>
      <c r="AZ143" s="55">
        <v>0</v>
      </c>
      <c r="BA143" s="55">
        <f t="shared" ref="BA143:BA206" si="63">AY143+AZ143</f>
        <v>3</v>
      </c>
      <c r="BB143" s="55">
        <v>14</v>
      </c>
      <c r="BC143" s="55">
        <v>0</v>
      </c>
      <c r="BD143" s="55">
        <f t="shared" ref="BD143:BD206" si="64">BB143+BC143</f>
        <v>14</v>
      </c>
      <c r="BE143" s="55">
        <f t="shared" ref="BE143:BE206" si="65">AV143+AY143+BB143</f>
        <v>178</v>
      </c>
      <c r="BF143" s="55">
        <f t="shared" ref="BF143:BF206" si="66">AW143+AZ143+BC143</f>
        <v>109</v>
      </c>
      <c r="BG143" s="55">
        <f t="shared" ref="BG143:BG206" si="67">BE143+BF143</f>
        <v>287</v>
      </c>
      <c r="BH143" s="54">
        <v>13588</v>
      </c>
      <c r="BI143" s="54">
        <v>81</v>
      </c>
      <c r="BJ143" s="36">
        <f t="shared" ref="BJ143:BJ206" si="68">BH143+BI143</f>
        <v>13669</v>
      </c>
      <c r="BK143" s="54">
        <v>24</v>
      </c>
      <c r="BL143" s="54">
        <v>0</v>
      </c>
      <c r="BM143" s="36">
        <f t="shared" ref="BM143:BM206" si="69">BK143+BL143</f>
        <v>24</v>
      </c>
      <c r="BN143" s="54">
        <v>22</v>
      </c>
      <c r="BO143" s="54">
        <v>1</v>
      </c>
      <c r="BP143" s="36">
        <f t="shared" ref="BP143:BP206" si="70">BN143+BO143</f>
        <v>23</v>
      </c>
      <c r="BQ143" s="36">
        <f t="shared" ref="BQ143:BQ206" si="71">BH143+BK143+BN143</f>
        <v>13634</v>
      </c>
      <c r="BR143" s="36">
        <f t="shared" ref="BR143:BR206" si="72">BI143+BL143+BO143</f>
        <v>82</v>
      </c>
      <c r="BS143" s="36">
        <f t="shared" ref="BS143:BS206" si="73">BQ143+BR143</f>
        <v>13716</v>
      </c>
      <c r="BT143" s="90">
        <f t="shared" ref="BT143:BT206" si="74">E143-K143-O143-S143-W143-AA143-AB143-AG143-AL143-AX143-BJ143</f>
        <v>392</v>
      </c>
      <c r="BU143" s="90">
        <f t="shared" ref="BU143:BU206" si="75">F143-L143-P143-T143-X143-AC143-AD143-AH143-AO143-BA143-BM143</f>
        <v>3</v>
      </c>
      <c r="BV143" s="91">
        <f t="shared" ref="BV143:BV206" si="76">BT143+BU143</f>
        <v>395</v>
      </c>
      <c r="BW143" s="36"/>
      <c r="BX143" s="84">
        <f t="shared" ref="BX143:BX206" si="77">BV143/CB143</f>
        <v>3.1529374201788044E-2</v>
      </c>
      <c r="BY143" s="83">
        <f t="shared" ref="BY143:BY206" si="78">(BV143-CC143)/(CC143/4)</f>
        <v>-1.0740740740740742</v>
      </c>
      <c r="BZ143" s="83">
        <f t="shared" ref="BZ143:BZ206" si="79">BY143*BX143</f>
        <v>-3.3864883401920495E-2</v>
      </c>
      <c r="CA143" s="71">
        <f t="shared" ref="CA143:CA206" si="80">(BZ143-$CA$7)/$CA$8</f>
        <v>-2.5892705817870145</v>
      </c>
      <c r="CB143" s="70">
        <v>12527.99999999998</v>
      </c>
      <c r="CC143" s="70">
        <v>540</v>
      </c>
      <c r="CD143" s="79">
        <v>1</v>
      </c>
    </row>
    <row r="144" spans="1:82" x14ac:dyDescent="0.25">
      <c r="A144" t="s">
        <v>6</v>
      </c>
      <c r="B144" t="s">
        <v>2153</v>
      </c>
      <c r="C144" t="s">
        <v>1034</v>
      </c>
      <c r="D144" t="s">
        <v>3</v>
      </c>
      <c r="E144" s="36">
        <v>30810</v>
      </c>
      <c r="F144" s="36">
        <v>4959</v>
      </c>
      <c r="G144" s="36">
        <v>6409</v>
      </c>
      <c r="H144" s="36">
        <v>42178</v>
      </c>
      <c r="I144" s="36">
        <v>801</v>
      </c>
      <c r="J144" s="36">
        <f t="shared" si="55"/>
        <v>42979</v>
      </c>
      <c r="K144" s="36">
        <v>37</v>
      </c>
      <c r="L144" s="36">
        <v>8</v>
      </c>
      <c r="M144" s="36">
        <v>10</v>
      </c>
      <c r="N144" s="36">
        <v>55</v>
      </c>
      <c r="O144" s="54">
        <v>26</v>
      </c>
      <c r="P144" s="54">
        <v>5</v>
      </c>
      <c r="Q144" s="54">
        <v>8</v>
      </c>
      <c r="R144" s="54">
        <v>39</v>
      </c>
      <c r="S144" s="55">
        <v>2</v>
      </c>
      <c r="T144" s="55">
        <v>0</v>
      </c>
      <c r="U144" s="55">
        <v>1</v>
      </c>
      <c r="V144" s="55">
        <v>3</v>
      </c>
      <c r="W144" s="54">
        <v>89</v>
      </c>
      <c r="X144" s="54">
        <v>15</v>
      </c>
      <c r="Y144" s="54">
        <v>27</v>
      </c>
      <c r="Z144" s="54">
        <v>131</v>
      </c>
      <c r="AA144" s="36"/>
      <c r="AB144" s="36"/>
      <c r="AC144" s="36"/>
      <c r="AD144" s="36"/>
      <c r="AE144" s="36"/>
      <c r="AF144" s="36"/>
      <c r="AG144" s="55"/>
      <c r="AH144" s="55"/>
      <c r="AI144" s="55"/>
      <c r="AJ144" s="54">
        <v>8115</v>
      </c>
      <c r="AK144" s="54">
        <v>950</v>
      </c>
      <c r="AL144" s="36">
        <f t="shared" si="56"/>
        <v>9065</v>
      </c>
      <c r="AM144" s="54">
        <v>2000</v>
      </c>
      <c r="AN144" s="54">
        <v>194</v>
      </c>
      <c r="AO144" s="36">
        <f t="shared" si="57"/>
        <v>2194</v>
      </c>
      <c r="AP144" s="54">
        <v>3422</v>
      </c>
      <c r="AQ144" s="54">
        <v>383</v>
      </c>
      <c r="AR144" s="36">
        <f t="shared" si="58"/>
        <v>3805</v>
      </c>
      <c r="AS144" s="36">
        <f t="shared" si="59"/>
        <v>13537</v>
      </c>
      <c r="AT144" s="36">
        <f t="shared" si="60"/>
        <v>1527</v>
      </c>
      <c r="AU144" s="36">
        <f t="shared" si="61"/>
        <v>15064</v>
      </c>
      <c r="AV144" s="55">
        <v>330</v>
      </c>
      <c r="AW144" s="55">
        <v>290</v>
      </c>
      <c r="AX144" s="55">
        <f t="shared" si="62"/>
        <v>620</v>
      </c>
      <c r="AY144" s="55">
        <v>71</v>
      </c>
      <c r="AZ144" s="55">
        <v>51</v>
      </c>
      <c r="BA144" s="55">
        <f t="shared" si="63"/>
        <v>122</v>
      </c>
      <c r="BB144" s="55">
        <v>225</v>
      </c>
      <c r="BC144" s="55">
        <v>88</v>
      </c>
      <c r="BD144" s="55">
        <f t="shared" si="64"/>
        <v>313</v>
      </c>
      <c r="BE144" s="55">
        <f t="shared" si="65"/>
        <v>626</v>
      </c>
      <c r="BF144" s="55">
        <f t="shared" si="66"/>
        <v>429</v>
      </c>
      <c r="BG144" s="55">
        <f t="shared" si="67"/>
        <v>1055</v>
      </c>
      <c r="BH144" s="54">
        <v>19666</v>
      </c>
      <c r="BI144" s="54">
        <v>481</v>
      </c>
      <c r="BJ144" s="36">
        <f t="shared" si="68"/>
        <v>20147</v>
      </c>
      <c r="BK144" s="54">
        <v>2462</v>
      </c>
      <c r="BL144" s="54">
        <v>71</v>
      </c>
      <c r="BM144" s="36">
        <f t="shared" si="69"/>
        <v>2533</v>
      </c>
      <c r="BN144" s="54">
        <v>2040</v>
      </c>
      <c r="BO144" s="54">
        <v>80</v>
      </c>
      <c r="BP144" s="36">
        <f t="shared" si="70"/>
        <v>2120</v>
      </c>
      <c r="BQ144" s="36">
        <f t="shared" si="71"/>
        <v>24168</v>
      </c>
      <c r="BR144" s="36">
        <f t="shared" si="72"/>
        <v>632</v>
      </c>
      <c r="BS144" s="36">
        <f t="shared" si="73"/>
        <v>24800</v>
      </c>
      <c r="BT144" s="90">
        <f t="shared" si="74"/>
        <v>824</v>
      </c>
      <c r="BU144" s="90">
        <f t="shared" si="75"/>
        <v>82</v>
      </c>
      <c r="BV144" s="91">
        <f t="shared" si="76"/>
        <v>906</v>
      </c>
      <c r="BW144" s="36"/>
      <c r="BX144" s="84">
        <f t="shared" si="77"/>
        <v>2.0091810258798467E-2</v>
      </c>
      <c r="BY144" s="83">
        <f t="shared" si="78"/>
        <v>1.5159817351598173</v>
      </c>
      <c r="BZ144" s="83">
        <f t="shared" si="79"/>
        <v>3.0458817378635115E-2</v>
      </c>
      <c r="CA144" s="71">
        <f t="shared" si="80"/>
        <v>2.828368236664875</v>
      </c>
      <c r="CB144" s="70">
        <v>45093.000000000036</v>
      </c>
      <c r="CC144" s="70">
        <v>657</v>
      </c>
      <c r="CD144" s="80">
        <v>4</v>
      </c>
    </row>
    <row r="145" spans="1:82" x14ac:dyDescent="0.25">
      <c r="A145" t="s">
        <v>6</v>
      </c>
      <c r="B145" t="s">
        <v>2153</v>
      </c>
      <c r="C145" t="s">
        <v>1035</v>
      </c>
      <c r="D145" t="s">
        <v>2058</v>
      </c>
      <c r="E145" s="36">
        <v>15463</v>
      </c>
      <c r="F145" s="36">
        <v>1054</v>
      </c>
      <c r="G145" s="36">
        <v>1881</v>
      </c>
      <c r="H145" s="36">
        <v>18398</v>
      </c>
      <c r="I145" s="36">
        <v>10</v>
      </c>
      <c r="J145" s="36">
        <f t="shared" si="55"/>
        <v>18408</v>
      </c>
      <c r="K145" s="36">
        <v>18</v>
      </c>
      <c r="L145" s="36">
        <v>0</v>
      </c>
      <c r="M145" s="36">
        <v>9</v>
      </c>
      <c r="N145" s="36">
        <v>27</v>
      </c>
      <c r="O145" s="54">
        <v>12</v>
      </c>
      <c r="P145" s="54">
        <v>1</v>
      </c>
      <c r="Q145" s="54">
        <v>2</v>
      </c>
      <c r="R145" s="54">
        <v>15</v>
      </c>
      <c r="S145" s="55"/>
      <c r="T145" s="55"/>
      <c r="U145" s="55"/>
      <c r="V145" s="55"/>
      <c r="W145" s="54">
        <v>38</v>
      </c>
      <c r="X145" s="54">
        <v>9</v>
      </c>
      <c r="Y145" s="54">
        <v>8</v>
      </c>
      <c r="Z145" s="54">
        <v>55</v>
      </c>
      <c r="AA145" s="36"/>
      <c r="AB145" s="36"/>
      <c r="AC145" s="36"/>
      <c r="AD145" s="36"/>
      <c r="AE145" s="36"/>
      <c r="AF145" s="36"/>
      <c r="AG145" s="55"/>
      <c r="AH145" s="55"/>
      <c r="AI145" s="55"/>
      <c r="AJ145" s="54">
        <v>2961</v>
      </c>
      <c r="AK145" s="54">
        <v>253</v>
      </c>
      <c r="AL145" s="36">
        <f t="shared" si="56"/>
        <v>3214</v>
      </c>
      <c r="AM145" s="54">
        <v>305</v>
      </c>
      <c r="AN145" s="54">
        <v>17</v>
      </c>
      <c r="AO145" s="36">
        <f t="shared" si="57"/>
        <v>322</v>
      </c>
      <c r="AP145" s="54">
        <v>729</v>
      </c>
      <c r="AQ145" s="54">
        <v>73</v>
      </c>
      <c r="AR145" s="36">
        <f t="shared" si="58"/>
        <v>802</v>
      </c>
      <c r="AS145" s="36">
        <f t="shared" si="59"/>
        <v>3995</v>
      </c>
      <c r="AT145" s="36">
        <f t="shared" si="60"/>
        <v>343</v>
      </c>
      <c r="AU145" s="36">
        <f t="shared" si="61"/>
        <v>4338</v>
      </c>
      <c r="AV145" s="55">
        <v>184</v>
      </c>
      <c r="AW145" s="55">
        <v>139</v>
      </c>
      <c r="AX145" s="55">
        <f t="shared" si="62"/>
        <v>323</v>
      </c>
      <c r="AY145" s="55">
        <v>26</v>
      </c>
      <c r="AZ145" s="55">
        <v>11</v>
      </c>
      <c r="BA145" s="55">
        <f t="shared" si="63"/>
        <v>37</v>
      </c>
      <c r="BB145" s="55">
        <v>119</v>
      </c>
      <c r="BC145" s="55">
        <v>48</v>
      </c>
      <c r="BD145" s="55">
        <f t="shared" si="64"/>
        <v>167</v>
      </c>
      <c r="BE145" s="55">
        <f t="shared" si="65"/>
        <v>329</v>
      </c>
      <c r="BF145" s="55">
        <f t="shared" si="66"/>
        <v>198</v>
      </c>
      <c r="BG145" s="55">
        <f t="shared" si="67"/>
        <v>527</v>
      </c>
      <c r="BH145" s="54">
        <v>11637</v>
      </c>
      <c r="BI145" s="54">
        <v>60</v>
      </c>
      <c r="BJ145" s="36">
        <f t="shared" si="68"/>
        <v>11697</v>
      </c>
      <c r="BK145" s="54">
        <v>667</v>
      </c>
      <c r="BL145" s="54">
        <v>3</v>
      </c>
      <c r="BM145" s="36">
        <f t="shared" si="69"/>
        <v>670</v>
      </c>
      <c r="BN145" s="54">
        <v>848</v>
      </c>
      <c r="BO145" s="54">
        <v>11</v>
      </c>
      <c r="BP145" s="36">
        <f t="shared" si="70"/>
        <v>859</v>
      </c>
      <c r="BQ145" s="36">
        <f t="shared" si="71"/>
        <v>13152</v>
      </c>
      <c r="BR145" s="36">
        <f t="shared" si="72"/>
        <v>74</v>
      </c>
      <c r="BS145" s="36">
        <f t="shared" si="73"/>
        <v>13226</v>
      </c>
      <c r="BT145" s="90">
        <f t="shared" si="74"/>
        <v>161</v>
      </c>
      <c r="BU145" s="90">
        <f t="shared" si="75"/>
        <v>15</v>
      </c>
      <c r="BV145" s="91">
        <f t="shared" si="76"/>
        <v>176</v>
      </c>
      <c r="BW145" s="36"/>
      <c r="BX145" s="84">
        <f t="shared" si="77"/>
        <v>1.0196987253765923E-2</v>
      </c>
      <c r="BY145" s="83">
        <f t="shared" si="78"/>
        <v>-2.0606060606060606</v>
      </c>
      <c r="BZ145" s="83">
        <f t="shared" si="79"/>
        <v>-2.1011973735032809E-2</v>
      </c>
      <c r="CA145" s="71">
        <f t="shared" si="80"/>
        <v>-1.5067392364755607</v>
      </c>
      <c r="CB145" s="70">
        <v>17260.000000000018</v>
      </c>
      <c r="CC145" s="70">
        <v>363</v>
      </c>
      <c r="CD145" s="79">
        <v>1</v>
      </c>
    </row>
    <row r="146" spans="1:82" x14ac:dyDescent="0.25">
      <c r="A146" t="s">
        <v>6</v>
      </c>
      <c r="B146" t="s">
        <v>2153</v>
      </c>
      <c r="C146" t="s">
        <v>1036</v>
      </c>
      <c r="D146" t="s">
        <v>2059</v>
      </c>
      <c r="E146" s="36">
        <v>26290</v>
      </c>
      <c r="F146" s="36">
        <v>736</v>
      </c>
      <c r="G146" s="36">
        <v>628</v>
      </c>
      <c r="H146" s="36">
        <v>27654</v>
      </c>
      <c r="I146" s="36">
        <v>8</v>
      </c>
      <c r="J146" s="36">
        <f t="shared" si="55"/>
        <v>27662</v>
      </c>
      <c r="K146" s="36">
        <v>64</v>
      </c>
      <c r="L146" s="36">
        <v>3</v>
      </c>
      <c r="M146" s="36">
        <v>1</v>
      </c>
      <c r="N146" s="36">
        <v>68</v>
      </c>
      <c r="O146" s="54">
        <v>28</v>
      </c>
      <c r="P146" s="54">
        <v>0</v>
      </c>
      <c r="Q146" s="54">
        <v>0</v>
      </c>
      <c r="R146" s="54">
        <v>28</v>
      </c>
      <c r="S146" s="55">
        <v>1</v>
      </c>
      <c r="T146" s="55">
        <v>0</v>
      </c>
      <c r="U146" s="55">
        <v>0</v>
      </c>
      <c r="V146" s="55">
        <v>1</v>
      </c>
      <c r="W146" s="54">
        <v>103</v>
      </c>
      <c r="X146" s="54">
        <v>3</v>
      </c>
      <c r="Y146" s="54">
        <v>5</v>
      </c>
      <c r="Z146" s="54">
        <v>111</v>
      </c>
      <c r="AA146" s="36"/>
      <c r="AB146" s="36"/>
      <c r="AC146" s="36"/>
      <c r="AD146" s="36"/>
      <c r="AE146" s="36"/>
      <c r="AF146" s="36"/>
      <c r="AG146" s="55"/>
      <c r="AH146" s="55"/>
      <c r="AI146" s="55"/>
      <c r="AJ146" s="54">
        <v>4010</v>
      </c>
      <c r="AK146" s="54">
        <v>1037</v>
      </c>
      <c r="AL146" s="36">
        <f t="shared" si="56"/>
        <v>5047</v>
      </c>
      <c r="AM146" s="54">
        <v>228</v>
      </c>
      <c r="AN146" s="54">
        <v>61</v>
      </c>
      <c r="AO146" s="36">
        <f t="shared" si="57"/>
        <v>289</v>
      </c>
      <c r="AP146" s="54">
        <v>199</v>
      </c>
      <c r="AQ146" s="54">
        <v>66</v>
      </c>
      <c r="AR146" s="36">
        <f t="shared" si="58"/>
        <v>265</v>
      </c>
      <c r="AS146" s="36">
        <f t="shared" si="59"/>
        <v>4437</v>
      </c>
      <c r="AT146" s="36">
        <f t="shared" si="60"/>
        <v>1164</v>
      </c>
      <c r="AU146" s="36">
        <f t="shared" si="61"/>
        <v>5601</v>
      </c>
      <c r="AV146" s="55">
        <v>422</v>
      </c>
      <c r="AW146" s="55">
        <v>295</v>
      </c>
      <c r="AX146" s="55">
        <f t="shared" si="62"/>
        <v>717</v>
      </c>
      <c r="AY146" s="55">
        <v>60</v>
      </c>
      <c r="AZ146" s="55">
        <v>13</v>
      </c>
      <c r="BA146" s="55">
        <f t="shared" si="63"/>
        <v>73</v>
      </c>
      <c r="BB146" s="55">
        <v>96</v>
      </c>
      <c r="BC146" s="55">
        <v>36</v>
      </c>
      <c r="BD146" s="55">
        <f t="shared" si="64"/>
        <v>132</v>
      </c>
      <c r="BE146" s="55">
        <f t="shared" si="65"/>
        <v>578</v>
      </c>
      <c r="BF146" s="55">
        <f t="shared" si="66"/>
        <v>344</v>
      </c>
      <c r="BG146" s="55">
        <f t="shared" si="67"/>
        <v>922</v>
      </c>
      <c r="BH146" s="54">
        <v>19303</v>
      </c>
      <c r="BI146" s="54">
        <v>189</v>
      </c>
      <c r="BJ146" s="36">
        <f t="shared" si="68"/>
        <v>19492</v>
      </c>
      <c r="BK146" s="54">
        <v>346</v>
      </c>
      <c r="BL146" s="54">
        <v>5</v>
      </c>
      <c r="BM146" s="36">
        <f t="shared" si="69"/>
        <v>351</v>
      </c>
      <c r="BN146" s="54">
        <v>206</v>
      </c>
      <c r="BO146" s="54">
        <v>3</v>
      </c>
      <c r="BP146" s="36">
        <f t="shared" si="70"/>
        <v>209</v>
      </c>
      <c r="BQ146" s="36">
        <f t="shared" si="71"/>
        <v>19855</v>
      </c>
      <c r="BR146" s="36">
        <f t="shared" si="72"/>
        <v>197</v>
      </c>
      <c r="BS146" s="36">
        <f t="shared" si="73"/>
        <v>20052</v>
      </c>
      <c r="BT146" s="90">
        <f t="shared" si="74"/>
        <v>838</v>
      </c>
      <c r="BU146" s="90">
        <f t="shared" si="75"/>
        <v>17</v>
      </c>
      <c r="BV146" s="91">
        <f t="shared" si="76"/>
        <v>855</v>
      </c>
      <c r="BW146" s="36"/>
      <c r="BX146" s="84">
        <f t="shared" si="77"/>
        <v>3.100522193211486E-2</v>
      </c>
      <c r="BY146" s="83">
        <f t="shared" si="78"/>
        <v>0.16058394160583941</v>
      </c>
      <c r="BZ146" s="83">
        <f t="shared" si="79"/>
        <v>4.9789407482228243E-3</v>
      </c>
      <c r="CA146" s="71">
        <f t="shared" si="80"/>
        <v>0.68233548284025303</v>
      </c>
      <c r="CB146" s="70">
        <v>27576.000000000018</v>
      </c>
      <c r="CC146" s="70">
        <v>822</v>
      </c>
      <c r="CD146" s="80">
        <v>4</v>
      </c>
    </row>
    <row r="147" spans="1:82" x14ac:dyDescent="0.25">
      <c r="A147" t="s">
        <v>6</v>
      </c>
      <c r="B147" t="s">
        <v>2153</v>
      </c>
      <c r="C147" t="s">
        <v>1037</v>
      </c>
      <c r="D147" t="s">
        <v>2060</v>
      </c>
      <c r="E147" s="36">
        <v>98740</v>
      </c>
      <c r="F147" s="36">
        <v>3916</v>
      </c>
      <c r="G147" s="36">
        <v>6906</v>
      </c>
      <c r="H147" s="36">
        <v>109562</v>
      </c>
      <c r="I147" s="36">
        <v>554</v>
      </c>
      <c r="J147" s="36">
        <f t="shared" si="55"/>
        <v>110116</v>
      </c>
      <c r="K147" s="36">
        <v>103</v>
      </c>
      <c r="L147" s="36">
        <v>4</v>
      </c>
      <c r="M147" s="36">
        <v>11</v>
      </c>
      <c r="N147" s="36">
        <v>118</v>
      </c>
      <c r="O147" s="54">
        <v>62</v>
      </c>
      <c r="P147" s="54">
        <v>3</v>
      </c>
      <c r="Q147" s="54">
        <v>10</v>
      </c>
      <c r="R147" s="54">
        <v>75</v>
      </c>
      <c r="S147" s="55">
        <v>6</v>
      </c>
      <c r="T147" s="55">
        <v>0</v>
      </c>
      <c r="U147" s="55">
        <v>1</v>
      </c>
      <c r="V147" s="55">
        <v>7</v>
      </c>
      <c r="W147" s="54">
        <v>517</v>
      </c>
      <c r="X147" s="54">
        <v>52</v>
      </c>
      <c r="Y147" s="54">
        <v>173</v>
      </c>
      <c r="Z147" s="54">
        <v>742</v>
      </c>
      <c r="AA147" s="36"/>
      <c r="AB147" s="36"/>
      <c r="AC147" s="36"/>
      <c r="AD147" s="36"/>
      <c r="AE147" s="36"/>
      <c r="AF147" s="36"/>
      <c r="AG147" s="55"/>
      <c r="AH147" s="55"/>
      <c r="AI147" s="55"/>
      <c r="AJ147" s="54">
        <v>28968</v>
      </c>
      <c r="AK147" s="54">
        <v>3875</v>
      </c>
      <c r="AL147" s="36">
        <f t="shared" si="56"/>
        <v>32843</v>
      </c>
      <c r="AM147" s="54">
        <v>1583</v>
      </c>
      <c r="AN147" s="54">
        <v>186</v>
      </c>
      <c r="AO147" s="36">
        <f t="shared" si="57"/>
        <v>1769</v>
      </c>
      <c r="AP147" s="54">
        <v>3858</v>
      </c>
      <c r="AQ147" s="54">
        <v>402</v>
      </c>
      <c r="AR147" s="36">
        <f t="shared" si="58"/>
        <v>4260</v>
      </c>
      <c r="AS147" s="36">
        <f t="shared" si="59"/>
        <v>34409</v>
      </c>
      <c r="AT147" s="36">
        <f t="shared" si="60"/>
        <v>4463</v>
      </c>
      <c r="AU147" s="36">
        <f t="shared" si="61"/>
        <v>38872</v>
      </c>
      <c r="AV147" s="55">
        <v>1135</v>
      </c>
      <c r="AW147" s="55">
        <v>1084</v>
      </c>
      <c r="AX147" s="55">
        <f t="shared" si="62"/>
        <v>2219</v>
      </c>
      <c r="AY147" s="55">
        <v>99</v>
      </c>
      <c r="AZ147" s="55">
        <v>51</v>
      </c>
      <c r="BA147" s="55">
        <f t="shared" si="63"/>
        <v>150</v>
      </c>
      <c r="BB147" s="55">
        <v>365</v>
      </c>
      <c r="BC147" s="55">
        <v>96</v>
      </c>
      <c r="BD147" s="55">
        <f t="shared" si="64"/>
        <v>461</v>
      </c>
      <c r="BE147" s="55">
        <f t="shared" si="65"/>
        <v>1599</v>
      </c>
      <c r="BF147" s="55">
        <f t="shared" si="66"/>
        <v>1231</v>
      </c>
      <c r="BG147" s="55">
        <f t="shared" si="67"/>
        <v>2830</v>
      </c>
      <c r="BH147" s="54">
        <v>59382</v>
      </c>
      <c r="BI147" s="54">
        <v>1304</v>
      </c>
      <c r="BJ147" s="36">
        <f t="shared" si="68"/>
        <v>60686</v>
      </c>
      <c r="BK147" s="54">
        <v>1793</v>
      </c>
      <c r="BL147" s="54">
        <v>53</v>
      </c>
      <c r="BM147" s="36">
        <f t="shared" si="69"/>
        <v>1846</v>
      </c>
      <c r="BN147" s="54">
        <v>1730</v>
      </c>
      <c r="BO147" s="54">
        <v>72</v>
      </c>
      <c r="BP147" s="36">
        <f t="shared" si="70"/>
        <v>1802</v>
      </c>
      <c r="BQ147" s="36">
        <f t="shared" si="71"/>
        <v>62905</v>
      </c>
      <c r="BR147" s="36">
        <f t="shared" si="72"/>
        <v>1429</v>
      </c>
      <c r="BS147" s="36">
        <f t="shared" si="73"/>
        <v>64334</v>
      </c>
      <c r="BT147" s="90">
        <f t="shared" si="74"/>
        <v>2304</v>
      </c>
      <c r="BU147" s="90">
        <f t="shared" si="75"/>
        <v>92</v>
      </c>
      <c r="BV147" s="91">
        <f t="shared" si="76"/>
        <v>2396</v>
      </c>
      <c r="BW147" s="36"/>
      <c r="BX147" s="84">
        <f t="shared" si="77"/>
        <v>1.9130045988758341E-2</v>
      </c>
      <c r="BY147" s="83">
        <f t="shared" si="78"/>
        <v>1.1805405405405405</v>
      </c>
      <c r="BZ147" s="83">
        <f t="shared" si="79"/>
        <v>2.2583794832134171E-2</v>
      </c>
      <c r="CA147" s="71">
        <f t="shared" si="80"/>
        <v>2.1650975086690094</v>
      </c>
      <c r="CB147" s="70">
        <v>125247.99999999975</v>
      </c>
      <c r="CC147" s="70">
        <v>1850</v>
      </c>
      <c r="CD147" s="80">
        <v>4</v>
      </c>
    </row>
    <row r="148" spans="1:82" x14ac:dyDescent="0.25">
      <c r="A148" t="s">
        <v>6</v>
      </c>
      <c r="B148" t="s">
        <v>2153</v>
      </c>
      <c r="C148" t="s">
        <v>1038</v>
      </c>
      <c r="D148" t="s">
        <v>2061</v>
      </c>
      <c r="E148" s="36">
        <v>17326</v>
      </c>
      <c r="F148" s="36">
        <v>581</v>
      </c>
      <c r="G148" s="36">
        <v>666</v>
      </c>
      <c r="H148" s="36">
        <v>18573</v>
      </c>
      <c r="I148" s="36">
        <v>2</v>
      </c>
      <c r="J148" s="36">
        <f t="shared" si="55"/>
        <v>18575</v>
      </c>
      <c r="K148" s="36">
        <v>30</v>
      </c>
      <c r="L148" s="36">
        <v>2</v>
      </c>
      <c r="M148" s="36">
        <v>6</v>
      </c>
      <c r="N148" s="36">
        <v>38</v>
      </c>
      <c r="O148" s="54">
        <v>31</v>
      </c>
      <c r="P148" s="54">
        <v>1</v>
      </c>
      <c r="Q148" s="54">
        <v>1</v>
      </c>
      <c r="R148" s="54">
        <v>33</v>
      </c>
      <c r="S148" s="55">
        <v>3</v>
      </c>
      <c r="T148" s="55">
        <v>0</v>
      </c>
      <c r="U148" s="55">
        <v>0</v>
      </c>
      <c r="V148" s="55">
        <v>3</v>
      </c>
      <c r="W148" s="54">
        <v>96</v>
      </c>
      <c r="X148" s="54">
        <v>4</v>
      </c>
      <c r="Y148" s="54">
        <v>5</v>
      </c>
      <c r="Z148" s="54">
        <v>105</v>
      </c>
      <c r="AA148" s="36"/>
      <c r="AB148" s="36"/>
      <c r="AC148" s="36"/>
      <c r="AD148" s="36"/>
      <c r="AE148" s="36"/>
      <c r="AF148" s="36"/>
      <c r="AG148" s="55"/>
      <c r="AH148" s="55"/>
      <c r="AI148" s="55"/>
      <c r="AJ148" s="54">
        <v>1862</v>
      </c>
      <c r="AK148" s="54">
        <v>379</v>
      </c>
      <c r="AL148" s="36">
        <f t="shared" si="56"/>
        <v>2241</v>
      </c>
      <c r="AM148" s="54">
        <v>144</v>
      </c>
      <c r="AN148" s="54">
        <v>19</v>
      </c>
      <c r="AO148" s="36">
        <f t="shared" si="57"/>
        <v>163</v>
      </c>
      <c r="AP148" s="54">
        <v>188</v>
      </c>
      <c r="AQ148" s="54">
        <v>27</v>
      </c>
      <c r="AR148" s="36">
        <f t="shared" si="58"/>
        <v>215</v>
      </c>
      <c r="AS148" s="36">
        <f t="shared" si="59"/>
        <v>2194</v>
      </c>
      <c r="AT148" s="36">
        <f t="shared" si="60"/>
        <v>425</v>
      </c>
      <c r="AU148" s="36">
        <f t="shared" si="61"/>
        <v>2619</v>
      </c>
      <c r="AV148" s="55">
        <v>338</v>
      </c>
      <c r="AW148" s="55">
        <v>226</v>
      </c>
      <c r="AX148" s="55">
        <f t="shared" si="62"/>
        <v>564</v>
      </c>
      <c r="AY148" s="55">
        <v>36</v>
      </c>
      <c r="AZ148" s="55">
        <v>11</v>
      </c>
      <c r="BA148" s="55">
        <f t="shared" si="63"/>
        <v>47</v>
      </c>
      <c r="BB148" s="55">
        <v>148</v>
      </c>
      <c r="BC148" s="55">
        <v>40</v>
      </c>
      <c r="BD148" s="55">
        <f t="shared" si="64"/>
        <v>188</v>
      </c>
      <c r="BE148" s="55">
        <f t="shared" si="65"/>
        <v>522</v>
      </c>
      <c r="BF148" s="55">
        <f t="shared" si="66"/>
        <v>277</v>
      </c>
      <c r="BG148" s="55">
        <f t="shared" si="67"/>
        <v>799</v>
      </c>
      <c r="BH148" s="54">
        <v>13602</v>
      </c>
      <c r="BI148" s="54">
        <v>48</v>
      </c>
      <c r="BJ148" s="36">
        <f t="shared" si="68"/>
        <v>13650</v>
      </c>
      <c r="BK148" s="54">
        <v>348</v>
      </c>
      <c r="BL148" s="54">
        <v>4</v>
      </c>
      <c r="BM148" s="36">
        <f t="shared" si="69"/>
        <v>352</v>
      </c>
      <c r="BN148" s="54">
        <v>234</v>
      </c>
      <c r="BO148" s="54">
        <v>2</v>
      </c>
      <c r="BP148" s="36">
        <f t="shared" si="70"/>
        <v>236</v>
      </c>
      <c r="BQ148" s="36">
        <f t="shared" si="71"/>
        <v>14184</v>
      </c>
      <c r="BR148" s="36">
        <f t="shared" si="72"/>
        <v>54</v>
      </c>
      <c r="BS148" s="36">
        <f t="shared" si="73"/>
        <v>14238</v>
      </c>
      <c r="BT148" s="90">
        <f t="shared" si="74"/>
        <v>711</v>
      </c>
      <c r="BU148" s="90">
        <f t="shared" si="75"/>
        <v>12</v>
      </c>
      <c r="BV148" s="91">
        <f t="shared" si="76"/>
        <v>723</v>
      </c>
      <c r="BW148" s="36"/>
      <c r="BX148" s="84">
        <f t="shared" si="77"/>
        <v>4.4890103067179957E-2</v>
      </c>
      <c r="BY148" s="83">
        <f t="shared" si="78"/>
        <v>2.3982300884955752</v>
      </c>
      <c r="BZ148" s="83">
        <f t="shared" si="79"/>
        <v>0.10765679585137848</v>
      </c>
      <c r="CA148" s="71">
        <f t="shared" si="80"/>
        <v>9.3303381140941699</v>
      </c>
      <c r="CB148" s="70">
        <v>16105.999999999991</v>
      </c>
      <c r="CC148" s="70">
        <v>452</v>
      </c>
      <c r="CD148" s="80">
        <v>4</v>
      </c>
    </row>
    <row r="149" spans="1:82" x14ac:dyDescent="0.25">
      <c r="A149" t="s">
        <v>6</v>
      </c>
      <c r="B149" t="s">
        <v>2153</v>
      </c>
      <c r="C149" t="s">
        <v>1039</v>
      </c>
      <c r="D149" t="s">
        <v>2062</v>
      </c>
      <c r="E149" s="36">
        <v>23022</v>
      </c>
      <c r="F149" s="36">
        <v>990</v>
      </c>
      <c r="G149" s="36">
        <v>1930</v>
      </c>
      <c r="H149" s="36">
        <v>25942</v>
      </c>
      <c r="I149" s="36">
        <v>5</v>
      </c>
      <c r="J149" s="36">
        <f t="shared" si="55"/>
        <v>25947</v>
      </c>
      <c r="K149" s="36">
        <v>32</v>
      </c>
      <c r="L149" s="36">
        <v>2</v>
      </c>
      <c r="M149" s="36">
        <v>5</v>
      </c>
      <c r="N149" s="36">
        <v>39</v>
      </c>
      <c r="O149" s="54">
        <v>13</v>
      </c>
      <c r="P149" s="54">
        <v>0</v>
      </c>
      <c r="Q149" s="54">
        <v>3</v>
      </c>
      <c r="R149" s="54">
        <v>16</v>
      </c>
      <c r="S149" s="55"/>
      <c r="T149" s="55"/>
      <c r="U149" s="55"/>
      <c r="V149" s="55"/>
      <c r="W149" s="54">
        <v>62</v>
      </c>
      <c r="X149" s="54">
        <v>4</v>
      </c>
      <c r="Y149" s="54">
        <v>20</v>
      </c>
      <c r="Z149" s="54">
        <v>86</v>
      </c>
      <c r="AA149" s="36"/>
      <c r="AB149" s="36"/>
      <c r="AC149" s="36"/>
      <c r="AD149" s="36"/>
      <c r="AE149" s="36"/>
      <c r="AF149" s="36"/>
      <c r="AG149" s="55"/>
      <c r="AH149" s="55"/>
      <c r="AI149" s="55"/>
      <c r="AJ149" s="54">
        <v>6453</v>
      </c>
      <c r="AK149" s="54">
        <v>951</v>
      </c>
      <c r="AL149" s="36">
        <f t="shared" si="56"/>
        <v>7404</v>
      </c>
      <c r="AM149" s="54">
        <v>497</v>
      </c>
      <c r="AN149" s="54">
        <v>30</v>
      </c>
      <c r="AO149" s="36">
        <f t="shared" si="57"/>
        <v>527</v>
      </c>
      <c r="AP149" s="54">
        <v>1145</v>
      </c>
      <c r="AQ149" s="54">
        <v>141</v>
      </c>
      <c r="AR149" s="36">
        <f t="shared" si="58"/>
        <v>1286</v>
      </c>
      <c r="AS149" s="36">
        <f t="shared" si="59"/>
        <v>8095</v>
      </c>
      <c r="AT149" s="36">
        <f t="shared" si="60"/>
        <v>1122</v>
      </c>
      <c r="AU149" s="36">
        <f t="shared" si="61"/>
        <v>9217</v>
      </c>
      <c r="AV149" s="55">
        <v>283</v>
      </c>
      <c r="AW149" s="55">
        <v>193</v>
      </c>
      <c r="AX149" s="55">
        <f t="shared" si="62"/>
        <v>476</v>
      </c>
      <c r="AY149" s="55">
        <v>36</v>
      </c>
      <c r="AZ149" s="55">
        <v>9</v>
      </c>
      <c r="BA149" s="55">
        <f t="shared" si="63"/>
        <v>45</v>
      </c>
      <c r="BB149" s="55">
        <v>149</v>
      </c>
      <c r="BC149" s="55">
        <v>41</v>
      </c>
      <c r="BD149" s="55">
        <f t="shared" si="64"/>
        <v>190</v>
      </c>
      <c r="BE149" s="55">
        <f t="shared" si="65"/>
        <v>468</v>
      </c>
      <c r="BF149" s="55">
        <f t="shared" si="66"/>
        <v>243</v>
      </c>
      <c r="BG149" s="55">
        <f t="shared" si="67"/>
        <v>711</v>
      </c>
      <c r="BH149" s="54">
        <v>14413</v>
      </c>
      <c r="BI149" s="54">
        <v>214</v>
      </c>
      <c r="BJ149" s="36">
        <f t="shared" si="68"/>
        <v>14627</v>
      </c>
      <c r="BK149" s="54">
        <v>382</v>
      </c>
      <c r="BL149" s="54">
        <v>10</v>
      </c>
      <c r="BM149" s="36">
        <f t="shared" si="69"/>
        <v>392</v>
      </c>
      <c r="BN149" s="54">
        <v>385</v>
      </c>
      <c r="BO149" s="54">
        <v>3</v>
      </c>
      <c r="BP149" s="36">
        <f t="shared" si="70"/>
        <v>388</v>
      </c>
      <c r="BQ149" s="36">
        <f t="shared" si="71"/>
        <v>15180</v>
      </c>
      <c r="BR149" s="36">
        <f t="shared" si="72"/>
        <v>227</v>
      </c>
      <c r="BS149" s="36">
        <f t="shared" si="73"/>
        <v>15407</v>
      </c>
      <c r="BT149" s="90">
        <f t="shared" si="74"/>
        <v>408</v>
      </c>
      <c r="BU149" s="90">
        <f t="shared" si="75"/>
        <v>20</v>
      </c>
      <c r="BV149" s="91">
        <f t="shared" si="76"/>
        <v>428</v>
      </c>
      <c r="BW149" s="36"/>
      <c r="BX149" s="84">
        <f t="shared" si="77"/>
        <v>1.6699180647678485E-2</v>
      </c>
      <c r="BY149" s="83">
        <f t="shared" si="78"/>
        <v>0.19607843137254902</v>
      </c>
      <c r="BZ149" s="83">
        <f t="shared" si="79"/>
        <v>3.2743491466036244E-3</v>
      </c>
      <c r="CA149" s="71">
        <f t="shared" si="80"/>
        <v>0.53876691451355518</v>
      </c>
      <c r="CB149" s="70">
        <v>25630.000000000025</v>
      </c>
      <c r="CC149" s="70">
        <v>408</v>
      </c>
      <c r="CD149" s="80">
        <v>4</v>
      </c>
    </row>
    <row r="150" spans="1:82" x14ac:dyDescent="0.25">
      <c r="A150" t="s">
        <v>6</v>
      </c>
      <c r="B150" t="s">
        <v>2153</v>
      </c>
      <c r="C150" t="s">
        <v>1040</v>
      </c>
      <c r="D150" t="s">
        <v>2063</v>
      </c>
      <c r="E150" s="36">
        <v>4859</v>
      </c>
      <c r="F150" s="36">
        <v>268</v>
      </c>
      <c r="G150" s="36">
        <v>290</v>
      </c>
      <c r="H150" s="36">
        <v>5417</v>
      </c>
      <c r="I150" s="36"/>
      <c r="J150" s="36"/>
      <c r="K150" s="36">
        <v>4</v>
      </c>
      <c r="L150" s="36">
        <v>0</v>
      </c>
      <c r="M150" s="36">
        <v>0</v>
      </c>
      <c r="N150" s="36">
        <v>4</v>
      </c>
      <c r="O150" s="54">
        <v>1</v>
      </c>
      <c r="P150" s="54">
        <v>0</v>
      </c>
      <c r="Q150" s="54">
        <v>0</v>
      </c>
      <c r="R150" s="54">
        <v>1</v>
      </c>
      <c r="S150" s="55">
        <v>1</v>
      </c>
      <c r="T150" s="55">
        <v>0</v>
      </c>
      <c r="U150" s="55">
        <v>0</v>
      </c>
      <c r="V150" s="55">
        <v>1</v>
      </c>
      <c r="W150" s="54">
        <v>16</v>
      </c>
      <c r="X150" s="54">
        <v>2</v>
      </c>
      <c r="Y150" s="54">
        <v>3</v>
      </c>
      <c r="Z150" s="54">
        <v>21</v>
      </c>
      <c r="AA150" s="36"/>
      <c r="AB150" s="36"/>
      <c r="AC150" s="36"/>
      <c r="AD150" s="36"/>
      <c r="AE150" s="36"/>
      <c r="AF150" s="36"/>
      <c r="AG150" s="55"/>
      <c r="AH150" s="55"/>
      <c r="AI150" s="55"/>
      <c r="AJ150" s="54">
        <v>866</v>
      </c>
      <c r="AK150" s="54">
        <v>89</v>
      </c>
      <c r="AL150" s="36">
        <f t="shared" si="56"/>
        <v>955</v>
      </c>
      <c r="AM150" s="54">
        <v>100</v>
      </c>
      <c r="AN150" s="54">
        <v>7</v>
      </c>
      <c r="AO150" s="36">
        <f t="shared" si="57"/>
        <v>107</v>
      </c>
      <c r="AP150" s="54">
        <v>102</v>
      </c>
      <c r="AQ150" s="54">
        <v>23</v>
      </c>
      <c r="AR150" s="36">
        <f t="shared" si="58"/>
        <v>125</v>
      </c>
      <c r="AS150" s="36">
        <f t="shared" si="59"/>
        <v>1068</v>
      </c>
      <c r="AT150" s="36">
        <f t="shared" si="60"/>
        <v>119</v>
      </c>
      <c r="AU150" s="36">
        <f t="shared" si="61"/>
        <v>1187</v>
      </c>
      <c r="AV150" s="55">
        <v>61</v>
      </c>
      <c r="AW150" s="55">
        <v>45</v>
      </c>
      <c r="AX150" s="55">
        <f t="shared" si="62"/>
        <v>106</v>
      </c>
      <c r="AY150" s="55">
        <v>13</v>
      </c>
      <c r="AZ150" s="55">
        <v>6</v>
      </c>
      <c r="BA150" s="55">
        <f t="shared" si="63"/>
        <v>19</v>
      </c>
      <c r="BB150" s="55">
        <v>34</v>
      </c>
      <c r="BC150" s="55">
        <v>8</v>
      </c>
      <c r="BD150" s="55">
        <f t="shared" si="64"/>
        <v>42</v>
      </c>
      <c r="BE150" s="55">
        <f t="shared" si="65"/>
        <v>108</v>
      </c>
      <c r="BF150" s="55">
        <f t="shared" si="66"/>
        <v>59</v>
      </c>
      <c r="BG150" s="55">
        <f t="shared" si="67"/>
        <v>167</v>
      </c>
      <c r="BH150" s="54">
        <v>3439</v>
      </c>
      <c r="BI150" s="54">
        <v>273</v>
      </c>
      <c r="BJ150" s="36">
        <f t="shared" si="68"/>
        <v>3712</v>
      </c>
      <c r="BK150" s="54">
        <v>119</v>
      </c>
      <c r="BL150" s="54">
        <v>17</v>
      </c>
      <c r="BM150" s="36">
        <f t="shared" si="69"/>
        <v>136</v>
      </c>
      <c r="BN150" s="54">
        <v>115</v>
      </c>
      <c r="BO150" s="54">
        <v>3</v>
      </c>
      <c r="BP150" s="36">
        <f t="shared" si="70"/>
        <v>118</v>
      </c>
      <c r="BQ150" s="36">
        <f t="shared" si="71"/>
        <v>3673</v>
      </c>
      <c r="BR150" s="36">
        <f t="shared" si="72"/>
        <v>293</v>
      </c>
      <c r="BS150" s="36">
        <f t="shared" si="73"/>
        <v>3966</v>
      </c>
      <c r="BT150" s="90">
        <f t="shared" si="74"/>
        <v>64</v>
      </c>
      <c r="BU150" s="90">
        <f t="shared" si="75"/>
        <v>4</v>
      </c>
      <c r="BV150" s="91">
        <f t="shared" si="76"/>
        <v>68</v>
      </c>
      <c r="BW150" s="36"/>
      <c r="BX150" s="84">
        <f t="shared" si="77"/>
        <v>1.3178294573643423E-2</v>
      </c>
      <c r="BY150" s="83">
        <f t="shared" si="78"/>
        <v>-2</v>
      </c>
      <c r="BZ150" s="83">
        <f t="shared" si="79"/>
        <v>-2.6356589147286846E-2</v>
      </c>
      <c r="CA150" s="71">
        <f t="shared" si="80"/>
        <v>-1.9568874023266865</v>
      </c>
      <c r="CB150" s="70">
        <v>5159.9999999999955</v>
      </c>
      <c r="CC150" s="70">
        <v>136</v>
      </c>
      <c r="CD150" s="79">
        <v>1</v>
      </c>
    </row>
    <row r="151" spans="1:82" x14ac:dyDescent="0.25">
      <c r="A151" t="s">
        <v>6</v>
      </c>
      <c r="B151" t="s">
        <v>2153</v>
      </c>
      <c r="C151" t="s">
        <v>1041</v>
      </c>
      <c r="D151" t="s">
        <v>2064</v>
      </c>
      <c r="E151" s="36">
        <v>15058</v>
      </c>
      <c r="F151" s="36">
        <v>567</v>
      </c>
      <c r="G151" s="36">
        <v>588</v>
      </c>
      <c r="H151" s="36">
        <v>16213</v>
      </c>
      <c r="I151" s="36">
        <v>1</v>
      </c>
      <c r="J151" s="36">
        <f>H151+I151</f>
        <v>16214</v>
      </c>
      <c r="K151" s="36">
        <v>13</v>
      </c>
      <c r="L151" s="36">
        <v>0</v>
      </c>
      <c r="M151" s="36">
        <v>1</v>
      </c>
      <c r="N151" s="36">
        <v>14</v>
      </c>
      <c r="O151" s="54">
        <v>3</v>
      </c>
      <c r="P151" s="54">
        <v>1</v>
      </c>
      <c r="Q151" s="54">
        <v>1</v>
      </c>
      <c r="R151" s="54">
        <v>5</v>
      </c>
      <c r="S151" s="55">
        <v>1</v>
      </c>
      <c r="T151" s="55">
        <v>0</v>
      </c>
      <c r="U151" s="55">
        <v>0</v>
      </c>
      <c r="V151" s="55">
        <v>1</v>
      </c>
      <c r="W151" s="54">
        <v>45</v>
      </c>
      <c r="X151" s="54">
        <v>3</v>
      </c>
      <c r="Y151" s="54">
        <v>0</v>
      </c>
      <c r="Z151" s="54">
        <v>48</v>
      </c>
      <c r="AA151" s="36"/>
      <c r="AB151" s="36"/>
      <c r="AC151" s="36"/>
      <c r="AD151" s="36"/>
      <c r="AE151" s="36"/>
      <c r="AF151" s="36"/>
      <c r="AG151" s="55"/>
      <c r="AH151" s="55"/>
      <c r="AI151" s="55"/>
      <c r="AJ151" s="54">
        <v>4041</v>
      </c>
      <c r="AK151" s="54">
        <v>627</v>
      </c>
      <c r="AL151" s="36">
        <f t="shared" si="56"/>
        <v>4668</v>
      </c>
      <c r="AM151" s="54">
        <v>277</v>
      </c>
      <c r="AN151" s="54">
        <v>23</v>
      </c>
      <c r="AO151" s="36">
        <f t="shared" si="57"/>
        <v>300</v>
      </c>
      <c r="AP151" s="54">
        <v>302</v>
      </c>
      <c r="AQ151" s="54">
        <v>30</v>
      </c>
      <c r="AR151" s="36">
        <f t="shared" si="58"/>
        <v>332</v>
      </c>
      <c r="AS151" s="36">
        <f t="shared" si="59"/>
        <v>4620</v>
      </c>
      <c r="AT151" s="36">
        <f t="shared" si="60"/>
        <v>680</v>
      </c>
      <c r="AU151" s="36">
        <f t="shared" si="61"/>
        <v>5300</v>
      </c>
      <c r="AV151" s="55">
        <v>176</v>
      </c>
      <c r="AW151" s="55">
        <v>148</v>
      </c>
      <c r="AX151" s="55">
        <f t="shared" si="62"/>
        <v>324</v>
      </c>
      <c r="AY151" s="55">
        <v>36</v>
      </c>
      <c r="AZ151" s="55">
        <v>12</v>
      </c>
      <c r="BA151" s="55">
        <f t="shared" si="63"/>
        <v>48</v>
      </c>
      <c r="BB151" s="55">
        <v>75</v>
      </c>
      <c r="BC151" s="55">
        <v>14</v>
      </c>
      <c r="BD151" s="55">
        <f t="shared" si="64"/>
        <v>89</v>
      </c>
      <c r="BE151" s="55">
        <f t="shared" si="65"/>
        <v>287</v>
      </c>
      <c r="BF151" s="55">
        <f t="shared" si="66"/>
        <v>174</v>
      </c>
      <c r="BG151" s="55">
        <f t="shared" si="67"/>
        <v>461</v>
      </c>
      <c r="BH151" s="54">
        <v>9677</v>
      </c>
      <c r="BI151" s="54">
        <v>82</v>
      </c>
      <c r="BJ151" s="36">
        <f t="shared" si="68"/>
        <v>9759</v>
      </c>
      <c r="BK151" s="54">
        <v>203</v>
      </c>
      <c r="BL151" s="54">
        <v>3</v>
      </c>
      <c r="BM151" s="36">
        <f t="shared" si="69"/>
        <v>206</v>
      </c>
      <c r="BN151" s="54">
        <v>146</v>
      </c>
      <c r="BO151" s="54">
        <v>1</v>
      </c>
      <c r="BP151" s="36">
        <f t="shared" si="70"/>
        <v>147</v>
      </c>
      <c r="BQ151" s="36">
        <f t="shared" si="71"/>
        <v>10026</v>
      </c>
      <c r="BR151" s="36">
        <f t="shared" si="72"/>
        <v>86</v>
      </c>
      <c r="BS151" s="36">
        <f t="shared" si="73"/>
        <v>10112</v>
      </c>
      <c r="BT151" s="90">
        <f t="shared" si="74"/>
        <v>245</v>
      </c>
      <c r="BU151" s="90">
        <f t="shared" si="75"/>
        <v>9</v>
      </c>
      <c r="BV151" s="91">
        <f t="shared" si="76"/>
        <v>254</v>
      </c>
      <c r="BW151" s="36"/>
      <c r="BX151" s="84">
        <f t="shared" si="77"/>
        <v>1.6345968209022475E-2</v>
      </c>
      <c r="BY151" s="83">
        <f t="shared" si="78"/>
        <v>8.0321285140562249E-2</v>
      </c>
      <c r="BZ151" s="83">
        <f t="shared" si="79"/>
        <v>1.3129291734154599E-3</v>
      </c>
      <c r="CA151" s="71">
        <f t="shared" si="80"/>
        <v>0.37356707593021182</v>
      </c>
      <c r="CB151" s="70">
        <v>15538.999999999984</v>
      </c>
      <c r="CC151" s="70">
        <v>249</v>
      </c>
      <c r="CD151" s="80">
        <v>4</v>
      </c>
    </row>
    <row r="152" spans="1:82" x14ac:dyDescent="0.25">
      <c r="A152" t="s">
        <v>6</v>
      </c>
      <c r="B152" t="s">
        <v>2153</v>
      </c>
      <c r="C152" t="s">
        <v>1042</v>
      </c>
      <c r="D152" t="s">
        <v>2065</v>
      </c>
      <c r="E152" s="36">
        <v>22224</v>
      </c>
      <c r="F152" s="36">
        <v>191</v>
      </c>
      <c r="G152" s="36">
        <v>141</v>
      </c>
      <c r="H152" s="36">
        <v>22556</v>
      </c>
      <c r="I152" s="36">
        <v>20</v>
      </c>
      <c r="J152" s="36">
        <f>H152+I152</f>
        <v>22576</v>
      </c>
      <c r="K152" s="36">
        <v>27</v>
      </c>
      <c r="L152" s="36">
        <v>0</v>
      </c>
      <c r="M152" s="36">
        <v>0</v>
      </c>
      <c r="N152" s="36">
        <v>27</v>
      </c>
      <c r="O152" s="54">
        <v>27</v>
      </c>
      <c r="P152" s="54">
        <v>1</v>
      </c>
      <c r="Q152" s="54">
        <v>1</v>
      </c>
      <c r="R152" s="54">
        <v>29</v>
      </c>
      <c r="S152" s="55"/>
      <c r="T152" s="55"/>
      <c r="U152" s="55"/>
      <c r="V152" s="55"/>
      <c r="W152" s="54">
        <v>119</v>
      </c>
      <c r="X152" s="54">
        <v>2</v>
      </c>
      <c r="Y152" s="54">
        <v>2</v>
      </c>
      <c r="Z152" s="54">
        <v>123</v>
      </c>
      <c r="AA152" s="36"/>
      <c r="AB152" s="36"/>
      <c r="AC152" s="36"/>
      <c r="AD152" s="36"/>
      <c r="AE152" s="36"/>
      <c r="AF152" s="36"/>
      <c r="AG152" s="55"/>
      <c r="AH152" s="55"/>
      <c r="AI152" s="55"/>
      <c r="AJ152" s="54">
        <v>3528</v>
      </c>
      <c r="AK152" s="54">
        <v>773</v>
      </c>
      <c r="AL152" s="36">
        <f t="shared" si="56"/>
        <v>4301</v>
      </c>
      <c r="AM152" s="54">
        <v>73</v>
      </c>
      <c r="AN152" s="54">
        <v>5</v>
      </c>
      <c r="AO152" s="36">
        <f t="shared" si="57"/>
        <v>78</v>
      </c>
      <c r="AP152" s="54">
        <v>52</v>
      </c>
      <c r="AQ152" s="54">
        <v>9</v>
      </c>
      <c r="AR152" s="36">
        <f t="shared" si="58"/>
        <v>61</v>
      </c>
      <c r="AS152" s="36">
        <f t="shared" si="59"/>
        <v>3653</v>
      </c>
      <c r="AT152" s="36">
        <f t="shared" si="60"/>
        <v>787</v>
      </c>
      <c r="AU152" s="36">
        <f t="shared" si="61"/>
        <v>4440</v>
      </c>
      <c r="AV152" s="55">
        <v>333</v>
      </c>
      <c r="AW152" s="55">
        <v>177</v>
      </c>
      <c r="AX152" s="55">
        <f t="shared" si="62"/>
        <v>510</v>
      </c>
      <c r="AY152" s="55">
        <v>22</v>
      </c>
      <c r="AZ152" s="55">
        <v>3</v>
      </c>
      <c r="BA152" s="55">
        <f t="shared" si="63"/>
        <v>25</v>
      </c>
      <c r="BB152" s="55">
        <v>27</v>
      </c>
      <c r="BC152" s="55">
        <v>9</v>
      </c>
      <c r="BD152" s="55">
        <f t="shared" si="64"/>
        <v>36</v>
      </c>
      <c r="BE152" s="55">
        <f t="shared" si="65"/>
        <v>382</v>
      </c>
      <c r="BF152" s="55">
        <f t="shared" si="66"/>
        <v>189</v>
      </c>
      <c r="BG152" s="55">
        <f t="shared" si="67"/>
        <v>571</v>
      </c>
      <c r="BH152" s="54">
        <v>16506</v>
      </c>
      <c r="BI152" s="54">
        <v>165</v>
      </c>
      <c r="BJ152" s="36">
        <f t="shared" si="68"/>
        <v>16671</v>
      </c>
      <c r="BK152" s="54">
        <v>78</v>
      </c>
      <c r="BL152" s="54">
        <v>1</v>
      </c>
      <c r="BM152" s="36">
        <f t="shared" si="69"/>
        <v>79</v>
      </c>
      <c r="BN152" s="54">
        <v>34</v>
      </c>
      <c r="BO152" s="54">
        <v>3</v>
      </c>
      <c r="BP152" s="36">
        <f t="shared" si="70"/>
        <v>37</v>
      </c>
      <c r="BQ152" s="36">
        <f t="shared" si="71"/>
        <v>16618</v>
      </c>
      <c r="BR152" s="36">
        <f t="shared" si="72"/>
        <v>169</v>
      </c>
      <c r="BS152" s="36">
        <f t="shared" si="73"/>
        <v>16787</v>
      </c>
      <c r="BT152" s="90">
        <f t="shared" si="74"/>
        <v>569</v>
      </c>
      <c r="BU152" s="90">
        <f t="shared" si="75"/>
        <v>6</v>
      </c>
      <c r="BV152" s="91">
        <f t="shared" si="76"/>
        <v>575</v>
      </c>
      <c r="BW152" s="36"/>
      <c r="BX152" s="84">
        <f t="shared" si="77"/>
        <v>2.5097114922962776E-2</v>
      </c>
      <c r="BY152" s="83">
        <f t="shared" si="78"/>
        <v>-8.8435374149659865E-2</v>
      </c>
      <c r="BZ152" s="83">
        <f t="shared" si="79"/>
        <v>-2.219472748289225E-3</v>
      </c>
      <c r="CA152" s="71">
        <f t="shared" si="80"/>
        <v>7.6051890373811826E-2</v>
      </c>
      <c r="CB152" s="70">
        <v>22910.999999999993</v>
      </c>
      <c r="CC152" s="70">
        <v>588</v>
      </c>
      <c r="CD152" s="74">
        <v>3</v>
      </c>
    </row>
    <row r="153" spans="1:82" x14ac:dyDescent="0.25">
      <c r="A153" t="s">
        <v>6</v>
      </c>
      <c r="B153" t="s">
        <v>2153</v>
      </c>
      <c r="C153" t="s">
        <v>1043</v>
      </c>
      <c r="D153" t="s">
        <v>2066</v>
      </c>
      <c r="E153" s="36">
        <v>25016</v>
      </c>
      <c r="F153" s="36">
        <v>1139</v>
      </c>
      <c r="G153" s="36">
        <v>4042</v>
      </c>
      <c r="H153" s="36">
        <v>30197</v>
      </c>
      <c r="I153" s="36">
        <v>32</v>
      </c>
      <c r="J153" s="36">
        <f>H153+I153</f>
        <v>30229</v>
      </c>
      <c r="K153" s="36">
        <v>25</v>
      </c>
      <c r="L153" s="36">
        <v>1</v>
      </c>
      <c r="M153" s="36">
        <v>10</v>
      </c>
      <c r="N153" s="36">
        <v>36</v>
      </c>
      <c r="O153" s="54">
        <v>18</v>
      </c>
      <c r="P153" s="54">
        <v>1</v>
      </c>
      <c r="Q153" s="54">
        <v>17</v>
      </c>
      <c r="R153" s="54">
        <v>36</v>
      </c>
      <c r="S153" s="55">
        <v>2</v>
      </c>
      <c r="T153" s="55">
        <v>0</v>
      </c>
      <c r="U153" s="55">
        <v>0</v>
      </c>
      <c r="V153" s="55">
        <v>2</v>
      </c>
      <c r="W153" s="54">
        <v>69</v>
      </c>
      <c r="X153" s="54">
        <v>4</v>
      </c>
      <c r="Y153" s="54">
        <v>40</v>
      </c>
      <c r="Z153" s="54">
        <v>113</v>
      </c>
      <c r="AA153" s="36"/>
      <c r="AB153" s="36"/>
      <c r="AC153" s="36"/>
      <c r="AD153" s="36"/>
      <c r="AE153" s="36"/>
      <c r="AF153" s="36"/>
      <c r="AG153" s="55"/>
      <c r="AH153" s="55"/>
      <c r="AI153" s="55"/>
      <c r="AJ153" s="54">
        <v>7992</v>
      </c>
      <c r="AK153" s="54">
        <v>1296</v>
      </c>
      <c r="AL153" s="36">
        <f t="shared" si="56"/>
        <v>9288</v>
      </c>
      <c r="AM153" s="54">
        <v>529</v>
      </c>
      <c r="AN153" s="54">
        <v>71</v>
      </c>
      <c r="AO153" s="36">
        <f t="shared" si="57"/>
        <v>600</v>
      </c>
      <c r="AP153" s="54">
        <v>2498</v>
      </c>
      <c r="AQ153" s="54">
        <v>241</v>
      </c>
      <c r="AR153" s="36">
        <f t="shared" si="58"/>
        <v>2739</v>
      </c>
      <c r="AS153" s="36">
        <f t="shared" si="59"/>
        <v>11019</v>
      </c>
      <c r="AT153" s="36">
        <f t="shared" si="60"/>
        <v>1608</v>
      </c>
      <c r="AU153" s="36">
        <f t="shared" si="61"/>
        <v>12627</v>
      </c>
      <c r="AV153" s="55">
        <v>357</v>
      </c>
      <c r="AW153" s="55">
        <v>310</v>
      </c>
      <c r="AX153" s="55">
        <f t="shared" si="62"/>
        <v>667</v>
      </c>
      <c r="AY153" s="55">
        <v>52</v>
      </c>
      <c r="AZ153" s="55">
        <v>27</v>
      </c>
      <c r="BA153" s="55">
        <f t="shared" si="63"/>
        <v>79</v>
      </c>
      <c r="BB153" s="55">
        <v>350</v>
      </c>
      <c r="BC153" s="55">
        <v>83</v>
      </c>
      <c r="BD153" s="55">
        <f t="shared" si="64"/>
        <v>433</v>
      </c>
      <c r="BE153" s="55">
        <f t="shared" si="65"/>
        <v>759</v>
      </c>
      <c r="BF153" s="55">
        <f t="shared" si="66"/>
        <v>420</v>
      </c>
      <c r="BG153" s="55">
        <f t="shared" si="67"/>
        <v>1179</v>
      </c>
      <c r="BH153" s="54">
        <v>13958</v>
      </c>
      <c r="BI153" s="54">
        <v>516</v>
      </c>
      <c r="BJ153" s="36">
        <f t="shared" si="68"/>
        <v>14474</v>
      </c>
      <c r="BK153" s="54">
        <v>413</v>
      </c>
      <c r="BL153" s="54">
        <v>22</v>
      </c>
      <c r="BM153" s="36">
        <f t="shared" si="69"/>
        <v>435</v>
      </c>
      <c r="BN153" s="54">
        <v>653</v>
      </c>
      <c r="BO153" s="54">
        <v>64</v>
      </c>
      <c r="BP153" s="36">
        <f t="shared" si="70"/>
        <v>717</v>
      </c>
      <c r="BQ153" s="36">
        <f t="shared" si="71"/>
        <v>15024</v>
      </c>
      <c r="BR153" s="36">
        <f t="shared" si="72"/>
        <v>602</v>
      </c>
      <c r="BS153" s="36">
        <f t="shared" si="73"/>
        <v>15626</v>
      </c>
      <c r="BT153" s="90">
        <f t="shared" si="74"/>
        <v>473</v>
      </c>
      <c r="BU153" s="90">
        <f t="shared" si="75"/>
        <v>19</v>
      </c>
      <c r="BV153" s="91">
        <f t="shared" si="76"/>
        <v>492</v>
      </c>
      <c r="BW153" s="36"/>
      <c r="BX153" s="84">
        <f t="shared" si="77"/>
        <v>1.8311064795861417E-2</v>
      </c>
      <c r="BY153" s="83">
        <f t="shared" si="78"/>
        <v>0.93233082706766912</v>
      </c>
      <c r="BZ153" s="83">
        <f t="shared" si="79"/>
        <v>1.7071970185615154E-2</v>
      </c>
      <c r="CA153" s="71">
        <f t="shared" si="80"/>
        <v>1.7008662097368437</v>
      </c>
      <c r="CB153" s="70">
        <v>26868.999999999978</v>
      </c>
      <c r="CC153" s="70">
        <v>399</v>
      </c>
      <c r="CD153" s="80">
        <v>4</v>
      </c>
    </row>
    <row r="154" spans="1:82" x14ac:dyDescent="0.25">
      <c r="A154" t="s">
        <v>6</v>
      </c>
      <c r="B154" t="s">
        <v>2153</v>
      </c>
      <c r="C154" t="s">
        <v>1044</v>
      </c>
      <c r="D154" t="s">
        <v>2067</v>
      </c>
      <c r="E154" s="36">
        <v>24974</v>
      </c>
      <c r="F154" s="36">
        <v>665</v>
      </c>
      <c r="G154" s="36">
        <v>566</v>
      </c>
      <c r="H154" s="36">
        <v>26205</v>
      </c>
      <c r="I154" s="36">
        <v>3</v>
      </c>
      <c r="J154" s="36">
        <f>H154+I154</f>
        <v>26208</v>
      </c>
      <c r="K154" s="36">
        <v>40</v>
      </c>
      <c r="L154" s="36">
        <v>0</v>
      </c>
      <c r="M154" s="36">
        <v>1</v>
      </c>
      <c r="N154" s="36">
        <v>41</v>
      </c>
      <c r="O154" s="54">
        <v>34</v>
      </c>
      <c r="P154" s="54">
        <v>1</v>
      </c>
      <c r="Q154" s="54">
        <v>1</v>
      </c>
      <c r="R154" s="54">
        <v>36</v>
      </c>
      <c r="S154" s="55">
        <v>4</v>
      </c>
      <c r="T154" s="55">
        <v>0</v>
      </c>
      <c r="U154" s="55">
        <v>1</v>
      </c>
      <c r="V154" s="55">
        <v>5</v>
      </c>
      <c r="W154" s="54">
        <v>127</v>
      </c>
      <c r="X154" s="54">
        <v>3</v>
      </c>
      <c r="Y154" s="54">
        <v>5</v>
      </c>
      <c r="Z154" s="54">
        <v>135</v>
      </c>
      <c r="AA154" s="36"/>
      <c r="AB154" s="36"/>
      <c r="AC154" s="36"/>
      <c r="AD154" s="36"/>
      <c r="AE154" s="36"/>
      <c r="AF154" s="36"/>
      <c r="AG154" s="55"/>
      <c r="AH154" s="55"/>
      <c r="AI154" s="55"/>
      <c r="AJ154" s="54">
        <v>3096</v>
      </c>
      <c r="AK154" s="54">
        <v>565</v>
      </c>
      <c r="AL154" s="36">
        <f t="shared" si="56"/>
        <v>3661</v>
      </c>
      <c r="AM154" s="54">
        <v>184</v>
      </c>
      <c r="AN154" s="54">
        <v>17</v>
      </c>
      <c r="AO154" s="36">
        <f t="shared" si="57"/>
        <v>201</v>
      </c>
      <c r="AP154" s="54">
        <v>197</v>
      </c>
      <c r="AQ154" s="54">
        <v>21</v>
      </c>
      <c r="AR154" s="36">
        <f t="shared" si="58"/>
        <v>218</v>
      </c>
      <c r="AS154" s="36">
        <f t="shared" si="59"/>
        <v>3477</v>
      </c>
      <c r="AT154" s="36">
        <f t="shared" si="60"/>
        <v>603</v>
      </c>
      <c r="AU154" s="36">
        <f t="shared" si="61"/>
        <v>4080</v>
      </c>
      <c r="AV154" s="55">
        <v>355</v>
      </c>
      <c r="AW154" s="55">
        <v>256</v>
      </c>
      <c r="AX154" s="55">
        <f t="shared" si="62"/>
        <v>611</v>
      </c>
      <c r="AY154" s="55">
        <v>61</v>
      </c>
      <c r="AZ154" s="55">
        <v>30</v>
      </c>
      <c r="BA154" s="55">
        <f t="shared" si="63"/>
        <v>91</v>
      </c>
      <c r="BB154" s="55">
        <v>137</v>
      </c>
      <c r="BC154" s="55">
        <v>26</v>
      </c>
      <c r="BD154" s="55">
        <f t="shared" si="64"/>
        <v>163</v>
      </c>
      <c r="BE154" s="55">
        <f t="shared" si="65"/>
        <v>553</v>
      </c>
      <c r="BF154" s="55">
        <f t="shared" si="66"/>
        <v>312</v>
      </c>
      <c r="BG154" s="55">
        <f t="shared" si="67"/>
        <v>865</v>
      </c>
      <c r="BH154" s="54">
        <v>19107</v>
      </c>
      <c r="BI154" s="54">
        <v>191</v>
      </c>
      <c r="BJ154" s="36">
        <f t="shared" si="68"/>
        <v>19298</v>
      </c>
      <c r="BK154" s="54">
        <v>331</v>
      </c>
      <c r="BL154" s="54">
        <v>11</v>
      </c>
      <c r="BM154" s="36">
        <f t="shared" si="69"/>
        <v>342</v>
      </c>
      <c r="BN154" s="54">
        <v>159</v>
      </c>
      <c r="BO154" s="54">
        <v>1</v>
      </c>
      <c r="BP154" s="36">
        <f t="shared" si="70"/>
        <v>160</v>
      </c>
      <c r="BQ154" s="36">
        <f t="shared" si="71"/>
        <v>19597</v>
      </c>
      <c r="BR154" s="36">
        <f t="shared" si="72"/>
        <v>203</v>
      </c>
      <c r="BS154" s="36">
        <f t="shared" si="73"/>
        <v>19800</v>
      </c>
      <c r="BT154" s="90">
        <f t="shared" si="74"/>
        <v>1199</v>
      </c>
      <c r="BU154" s="90">
        <f t="shared" si="75"/>
        <v>27</v>
      </c>
      <c r="BV154" s="91">
        <f t="shared" si="76"/>
        <v>1226</v>
      </c>
      <c r="BW154" s="36"/>
      <c r="BX154" s="84">
        <f t="shared" si="77"/>
        <v>4.5783852416162535E-2</v>
      </c>
      <c r="BY154" s="83">
        <f t="shared" si="78"/>
        <v>0.50735294117647056</v>
      </c>
      <c r="BZ154" s="83">
        <f t="shared" si="79"/>
        <v>2.322857218172952E-2</v>
      </c>
      <c r="CA154" s="71">
        <f t="shared" si="80"/>
        <v>2.2194036315449841</v>
      </c>
      <c r="CB154" s="70">
        <v>26777.999999999993</v>
      </c>
      <c r="CC154" s="70">
        <v>1088</v>
      </c>
      <c r="CD154" s="80">
        <v>4</v>
      </c>
    </row>
    <row r="155" spans="1:82" x14ac:dyDescent="0.25">
      <c r="A155" t="s">
        <v>6</v>
      </c>
      <c r="B155" t="s">
        <v>2153</v>
      </c>
      <c r="C155" t="s">
        <v>1045</v>
      </c>
      <c r="D155" t="s">
        <v>2068</v>
      </c>
      <c r="E155" s="36">
        <v>21595</v>
      </c>
      <c r="F155" s="36">
        <v>2617</v>
      </c>
      <c r="G155" s="36">
        <v>5461</v>
      </c>
      <c r="H155" s="36">
        <v>29673</v>
      </c>
      <c r="I155" s="36"/>
      <c r="J155" s="36"/>
      <c r="K155" s="36">
        <v>31</v>
      </c>
      <c r="L155" s="36">
        <v>3</v>
      </c>
      <c r="M155" s="36">
        <v>18</v>
      </c>
      <c r="N155" s="36">
        <v>52</v>
      </c>
      <c r="O155" s="54">
        <v>19</v>
      </c>
      <c r="P155" s="54">
        <v>2</v>
      </c>
      <c r="Q155" s="54">
        <v>8</v>
      </c>
      <c r="R155" s="54">
        <v>29</v>
      </c>
      <c r="S155" s="55">
        <v>2</v>
      </c>
      <c r="T155" s="55">
        <v>0</v>
      </c>
      <c r="U155" s="55">
        <v>2</v>
      </c>
      <c r="V155" s="55">
        <v>4</v>
      </c>
      <c r="W155" s="54">
        <v>50</v>
      </c>
      <c r="X155" s="54">
        <v>3</v>
      </c>
      <c r="Y155" s="54">
        <v>18</v>
      </c>
      <c r="Z155" s="54">
        <v>71</v>
      </c>
      <c r="AA155" s="36"/>
      <c r="AB155" s="36"/>
      <c r="AC155" s="36"/>
      <c r="AD155" s="36"/>
      <c r="AE155" s="36"/>
      <c r="AF155" s="36"/>
      <c r="AG155" s="55">
        <v>1</v>
      </c>
      <c r="AH155" s="55">
        <v>0</v>
      </c>
      <c r="AI155" s="55">
        <v>0</v>
      </c>
      <c r="AJ155" s="54">
        <v>5468</v>
      </c>
      <c r="AK155" s="54">
        <v>497</v>
      </c>
      <c r="AL155" s="36">
        <f t="shared" si="56"/>
        <v>5965</v>
      </c>
      <c r="AM155" s="54">
        <v>966</v>
      </c>
      <c r="AN155" s="54">
        <v>74</v>
      </c>
      <c r="AO155" s="36">
        <f t="shared" si="57"/>
        <v>1040</v>
      </c>
      <c r="AP155" s="54">
        <v>2642</v>
      </c>
      <c r="AQ155" s="54">
        <v>335</v>
      </c>
      <c r="AR155" s="36">
        <f t="shared" si="58"/>
        <v>2977</v>
      </c>
      <c r="AS155" s="36">
        <f t="shared" si="59"/>
        <v>9076</v>
      </c>
      <c r="AT155" s="36">
        <f t="shared" si="60"/>
        <v>906</v>
      </c>
      <c r="AU155" s="36">
        <f t="shared" si="61"/>
        <v>9982</v>
      </c>
      <c r="AV155" s="55">
        <v>359</v>
      </c>
      <c r="AW155" s="55">
        <v>235</v>
      </c>
      <c r="AX155" s="55">
        <f t="shared" si="62"/>
        <v>594</v>
      </c>
      <c r="AY155" s="55">
        <v>102</v>
      </c>
      <c r="AZ155" s="55">
        <v>47</v>
      </c>
      <c r="BA155" s="55">
        <f t="shared" si="63"/>
        <v>149</v>
      </c>
      <c r="BB155" s="55">
        <v>452</v>
      </c>
      <c r="BC155" s="55">
        <v>130</v>
      </c>
      <c r="BD155" s="55">
        <f t="shared" si="64"/>
        <v>582</v>
      </c>
      <c r="BE155" s="55">
        <f t="shared" si="65"/>
        <v>913</v>
      </c>
      <c r="BF155" s="55">
        <f t="shared" si="66"/>
        <v>412</v>
      </c>
      <c r="BG155" s="55">
        <f t="shared" si="67"/>
        <v>1325</v>
      </c>
      <c r="BH155" s="54">
        <v>14548</v>
      </c>
      <c r="BI155" s="54">
        <v>113</v>
      </c>
      <c r="BJ155" s="36">
        <f t="shared" si="68"/>
        <v>14661</v>
      </c>
      <c r="BK155" s="54">
        <v>1386</v>
      </c>
      <c r="BL155" s="54">
        <v>12</v>
      </c>
      <c r="BM155" s="36">
        <f t="shared" si="69"/>
        <v>1398</v>
      </c>
      <c r="BN155" s="54">
        <v>1753</v>
      </c>
      <c r="BO155" s="54">
        <v>28</v>
      </c>
      <c r="BP155" s="36">
        <f t="shared" si="70"/>
        <v>1781</v>
      </c>
      <c r="BQ155" s="36">
        <f t="shared" si="71"/>
        <v>17687</v>
      </c>
      <c r="BR155" s="36">
        <f t="shared" si="72"/>
        <v>153</v>
      </c>
      <c r="BS155" s="36">
        <f t="shared" si="73"/>
        <v>17840</v>
      </c>
      <c r="BT155" s="90">
        <f t="shared" si="74"/>
        <v>272</v>
      </c>
      <c r="BU155" s="90">
        <f t="shared" si="75"/>
        <v>22</v>
      </c>
      <c r="BV155" s="91">
        <f t="shared" si="76"/>
        <v>294</v>
      </c>
      <c r="BW155" s="36"/>
      <c r="BX155" s="84">
        <f t="shared" si="77"/>
        <v>8.9072015027115738E-3</v>
      </c>
      <c r="BY155" s="83">
        <f t="shared" si="78"/>
        <v>-0.76033057851239672</v>
      </c>
      <c r="BZ155" s="83">
        <f t="shared" si="79"/>
        <v>-6.77241767148318E-3</v>
      </c>
      <c r="CA155" s="71">
        <f t="shared" si="80"/>
        <v>-0.30741813474677904</v>
      </c>
      <c r="CB155" s="70">
        <v>33006.999999999898</v>
      </c>
      <c r="CC155" s="70">
        <v>363</v>
      </c>
      <c r="CD155" s="72">
        <v>2</v>
      </c>
    </row>
    <row r="156" spans="1:82" x14ac:dyDescent="0.25">
      <c r="A156" t="s">
        <v>6</v>
      </c>
      <c r="B156" t="s">
        <v>2153</v>
      </c>
      <c r="C156" t="s">
        <v>1046</v>
      </c>
      <c r="D156" t="s">
        <v>1701</v>
      </c>
      <c r="E156" s="36">
        <v>84491</v>
      </c>
      <c r="F156" s="36">
        <v>590</v>
      </c>
      <c r="G156" s="36">
        <v>669</v>
      </c>
      <c r="H156" s="36">
        <v>85750</v>
      </c>
      <c r="I156" s="36">
        <v>10</v>
      </c>
      <c r="J156" s="36">
        <f t="shared" ref="J156:J165" si="81">H156+I156</f>
        <v>85760</v>
      </c>
      <c r="K156" s="36">
        <v>99</v>
      </c>
      <c r="L156" s="36">
        <v>1</v>
      </c>
      <c r="M156" s="36">
        <v>0</v>
      </c>
      <c r="N156" s="36">
        <v>100</v>
      </c>
      <c r="O156" s="54">
        <v>59</v>
      </c>
      <c r="P156" s="54">
        <v>2</v>
      </c>
      <c r="Q156" s="54">
        <v>0</v>
      </c>
      <c r="R156" s="54">
        <v>61</v>
      </c>
      <c r="S156" s="55">
        <v>4</v>
      </c>
      <c r="T156" s="55">
        <v>0</v>
      </c>
      <c r="U156" s="55">
        <v>0</v>
      </c>
      <c r="V156" s="55">
        <v>4</v>
      </c>
      <c r="W156" s="54">
        <v>323</v>
      </c>
      <c r="X156" s="54">
        <v>6</v>
      </c>
      <c r="Y156" s="54">
        <v>4</v>
      </c>
      <c r="Z156" s="54">
        <v>333</v>
      </c>
      <c r="AA156" s="36"/>
      <c r="AB156" s="36"/>
      <c r="AC156" s="36"/>
      <c r="AD156" s="36"/>
      <c r="AE156" s="36"/>
      <c r="AF156" s="36"/>
      <c r="AG156" s="55"/>
      <c r="AH156" s="55"/>
      <c r="AI156" s="55"/>
      <c r="AJ156" s="54">
        <v>20003</v>
      </c>
      <c r="AK156" s="54">
        <v>3053</v>
      </c>
      <c r="AL156" s="36">
        <f t="shared" si="56"/>
        <v>23056</v>
      </c>
      <c r="AM156" s="54">
        <v>217</v>
      </c>
      <c r="AN156" s="54">
        <v>45</v>
      </c>
      <c r="AO156" s="36">
        <f t="shared" si="57"/>
        <v>262</v>
      </c>
      <c r="AP156" s="54">
        <v>264</v>
      </c>
      <c r="AQ156" s="54">
        <v>46</v>
      </c>
      <c r="AR156" s="36">
        <f t="shared" si="58"/>
        <v>310</v>
      </c>
      <c r="AS156" s="36">
        <f t="shared" si="59"/>
        <v>20484</v>
      </c>
      <c r="AT156" s="36">
        <f t="shared" si="60"/>
        <v>3144</v>
      </c>
      <c r="AU156" s="36">
        <f t="shared" si="61"/>
        <v>23628</v>
      </c>
      <c r="AV156" s="55">
        <v>1719</v>
      </c>
      <c r="AW156" s="55">
        <v>1280</v>
      </c>
      <c r="AX156" s="55">
        <f t="shared" si="62"/>
        <v>2999</v>
      </c>
      <c r="AY156" s="55">
        <v>28</v>
      </c>
      <c r="AZ156" s="55">
        <v>21</v>
      </c>
      <c r="BA156" s="55">
        <f t="shared" si="63"/>
        <v>49</v>
      </c>
      <c r="BB156" s="55">
        <v>50</v>
      </c>
      <c r="BC156" s="55">
        <v>28</v>
      </c>
      <c r="BD156" s="55">
        <f t="shared" si="64"/>
        <v>78</v>
      </c>
      <c r="BE156" s="55">
        <f t="shared" si="65"/>
        <v>1797</v>
      </c>
      <c r="BF156" s="55">
        <f t="shared" si="66"/>
        <v>1329</v>
      </c>
      <c r="BG156" s="55">
        <f t="shared" si="67"/>
        <v>3126</v>
      </c>
      <c r="BH156" s="54">
        <v>55205</v>
      </c>
      <c r="BI156" s="54">
        <v>893</v>
      </c>
      <c r="BJ156" s="36">
        <f t="shared" si="68"/>
        <v>56098</v>
      </c>
      <c r="BK156" s="54">
        <v>246</v>
      </c>
      <c r="BL156" s="54">
        <v>8</v>
      </c>
      <c r="BM156" s="36">
        <f t="shared" si="69"/>
        <v>254</v>
      </c>
      <c r="BN156" s="54">
        <v>251</v>
      </c>
      <c r="BO156" s="54">
        <v>7</v>
      </c>
      <c r="BP156" s="36">
        <f t="shared" si="70"/>
        <v>258</v>
      </c>
      <c r="BQ156" s="36">
        <f t="shared" si="71"/>
        <v>55702</v>
      </c>
      <c r="BR156" s="36">
        <f t="shared" si="72"/>
        <v>908</v>
      </c>
      <c r="BS156" s="36">
        <f t="shared" si="73"/>
        <v>56610</v>
      </c>
      <c r="BT156" s="90">
        <f t="shared" si="74"/>
        <v>1853</v>
      </c>
      <c r="BU156" s="90">
        <f t="shared" si="75"/>
        <v>16</v>
      </c>
      <c r="BV156" s="91">
        <f t="shared" si="76"/>
        <v>1869</v>
      </c>
      <c r="BW156" s="36"/>
      <c r="BX156" s="84">
        <f t="shared" si="77"/>
        <v>1.8633354602009915E-2</v>
      </c>
      <c r="BY156" s="83">
        <f t="shared" si="78"/>
        <v>1.1310912834591627</v>
      </c>
      <c r="BZ156" s="83">
        <f t="shared" si="79"/>
        <v>2.1076024971937089E-2</v>
      </c>
      <c r="CA156" s="71">
        <f t="shared" si="80"/>
        <v>2.038106175384828</v>
      </c>
      <c r="CB156" s="70">
        <v>100303.99999999985</v>
      </c>
      <c r="CC156" s="70">
        <v>1457</v>
      </c>
      <c r="CD156" s="80">
        <v>4</v>
      </c>
    </row>
    <row r="157" spans="1:82" x14ac:dyDescent="0.25">
      <c r="A157" t="s">
        <v>6</v>
      </c>
      <c r="B157" t="s">
        <v>2153</v>
      </c>
      <c r="C157" t="s">
        <v>1047</v>
      </c>
      <c r="D157" t="s">
        <v>2069</v>
      </c>
      <c r="E157" s="36">
        <v>13521</v>
      </c>
      <c r="F157" s="36">
        <v>135</v>
      </c>
      <c r="G157" s="36">
        <v>262</v>
      </c>
      <c r="H157" s="36">
        <v>13918</v>
      </c>
      <c r="I157" s="36">
        <v>4</v>
      </c>
      <c r="J157" s="36">
        <f t="shared" si="81"/>
        <v>13922</v>
      </c>
      <c r="K157" s="36">
        <v>18</v>
      </c>
      <c r="L157" s="36">
        <v>0</v>
      </c>
      <c r="M157" s="36">
        <v>0</v>
      </c>
      <c r="N157" s="36">
        <v>18</v>
      </c>
      <c r="O157" s="54">
        <v>28</v>
      </c>
      <c r="P157" s="54">
        <v>1</v>
      </c>
      <c r="Q157" s="54">
        <v>0</v>
      </c>
      <c r="R157" s="54">
        <v>29</v>
      </c>
      <c r="S157" s="55">
        <v>3</v>
      </c>
      <c r="T157" s="55">
        <v>0</v>
      </c>
      <c r="U157" s="55">
        <v>1</v>
      </c>
      <c r="V157" s="55">
        <v>4</v>
      </c>
      <c r="W157" s="54">
        <v>83</v>
      </c>
      <c r="X157" s="54">
        <v>1</v>
      </c>
      <c r="Y157" s="54">
        <v>4</v>
      </c>
      <c r="Z157" s="54">
        <v>88</v>
      </c>
      <c r="AA157" s="36"/>
      <c r="AB157" s="36"/>
      <c r="AC157" s="36"/>
      <c r="AD157" s="36"/>
      <c r="AE157" s="36"/>
      <c r="AF157" s="36"/>
      <c r="AG157" s="55"/>
      <c r="AH157" s="55"/>
      <c r="AI157" s="55"/>
      <c r="AJ157" s="54">
        <v>1788</v>
      </c>
      <c r="AK157" s="54">
        <v>407</v>
      </c>
      <c r="AL157" s="36">
        <f t="shared" si="56"/>
        <v>2195</v>
      </c>
      <c r="AM157" s="54">
        <v>49</v>
      </c>
      <c r="AN157" s="54">
        <v>10</v>
      </c>
      <c r="AO157" s="36">
        <f t="shared" si="57"/>
        <v>59</v>
      </c>
      <c r="AP157" s="54">
        <v>85</v>
      </c>
      <c r="AQ157" s="54">
        <v>26</v>
      </c>
      <c r="AR157" s="36">
        <f t="shared" si="58"/>
        <v>111</v>
      </c>
      <c r="AS157" s="36">
        <f t="shared" si="59"/>
        <v>1922</v>
      </c>
      <c r="AT157" s="36">
        <f t="shared" si="60"/>
        <v>443</v>
      </c>
      <c r="AU157" s="36">
        <f t="shared" si="61"/>
        <v>2365</v>
      </c>
      <c r="AV157" s="55">
        <v>243</v>
      </c>
      <c r="AW157" s="55">
        <v>136</v>
      </c>
      <c r="AX157" s="55">
        <f t="shared" si="62"/>
        <v>379</v>
      </c>
      <c r="AY157" s="55">
        <v>8</v>
      </c>
      <c r="AZ157" s="55">
        <v>6</v>
      </c>
      <c r="BA157" s="55">
        <f t="shared" si="63"/>
        <v>14</v>
      </c>
      <c r="BB157" s="55">
        <v>51</v>
      </c>
      <c r="BC157" s="55">
        <v>13</v>
      </c>
      <c r="BD157" s="55">
        <f t="shared" si="64"/>
        <v>64</v>
      </c>
      <c r="BE157" s="55">
        <f t="shared" si="65"/>
        <v>302</v>
      </c>
      <c r="BF157" s="55">
        <f t="shared" si="66"/>
        <v>155</v>
      </c>
      <c r="BG157" s="55">
        <f t="shared" si="67"/>
        <v>457</v>
      </c>
      <c r="BH157" s="54">
        <v>10176</v>
      </c>
      <c r="BI157" s="54">
        <v>83</v>
      </c>
      <c r="BJ157" s="36">
        <f t="shared" si="68"/>
        <v>10259</v>
      </c>
      <c r="BK157" s="54">
        <v>54</v>
      </c>
      <c r="BL157" s="54">
        <v>0</v>
      </c>
      <c r="BM157" s="36">
        <f t="shared" si="69"/>
        <v>54</v>
      </c>
      <c r="BN157" s="54">
        <v>64</v>
      </c>
      <c r="BO157" s="54">
        <v>1</v>
      </c>
      <c r="BP157" s="36">
        <f t="shared" si="70"/>
        <v>65</v>
      </c>
      <c r="BQ157" s="36">
        <f t="shared" si="71"/>
        <v>10294</v>
      </c>
      <c r="BR157" s="36">
        <f t="shared" si="72"/>
        <v>84</v>
      </c>
      <c r="BS157" s="36">
        <f t="shared" si="73"/>
        <v>10378</v>
      </c>
      <c r="BT157" s="90">
        <f t="shared" si="74"/>
        <v>556</v>
      </c>
      <c r="BU157" s="90">
        <f t="shared" si="75"/>
        <v>6</v>
      </c>
      <c r="BV157" s="91">
        <f t="shared" si="76"/>
        <v>562</v>
      </c>
      <c r="BW157" s="36"/>
      <c r="BX157" s="84">
        <f t="shared" si="77"/>
        <v>4.9319877139096122E-2</v>
      </c>
      <c r="BY157" s="83">
        <f t="shared" si="78"/>
        <v>0.15526802218114602</v>
      </c>
      <c r="BZ157" s="83">
        <f t="shared" si="79"/>
        <v>7.6577997776045735E-3</v>
      </c>
      <c r="CA157" s="71">
        <f t="shared" si="80"/>
        <v>0.90796134843295651</v>
      </c>
      <c r="CB157" s="70">
        <v>11394.999999999995</v>
      </c>
      <c r="CC157" s="70">
        <v>541</v>
      </c>
      <c r="CD157" s="80">
        <v>4</v>
      </c>
    </row>
    <row r="158" spans="1:82" x14ac:dyDescent="0.25">
      <c r="A158" t="s">
        <v>6</v>
      </c>
      <c r="B158" t="s">
        <v>2153</v>
      </c>
      <c r="C158" t="s">
        <v>1048</v>
      </c>
      <c r="D158" t="s">
        <v>2070</v>
      </c>
      <c r="E158" s="36">
        <v>17996</v>
      </c>
      <c r="F158" s="36">
        <v>2695</v>
      </c>
      <c r="G158" s="36">
        <v>5888</v>
      </c>
      <c r="H158" s="36">
        <v>26579</v>
      </c>
      <c r="I158" s="36">
        <v>2</v>
      </c>
      <c r="J158" s="36">
        <f t="shared" si="81"/>
        <v>26581</v>
      </c>
      <c r="K158" s="36">
        <v>23</v>
      </c>
      <c r="L158" s="36">
        <v>4</v>
      </c>
      <c r="M158" s="36">
        <v>5</v>
      </c>
      <c r="N158" s="36">
        <v>32</v>
      </c>
      <c r="O158" s="54">
        <v>13</v>
      </c>
      <c r="P158" s="54">
        <v>4</v>
      </c>
      <c r="Q158" s="54">
        <v>6</v>
      </c>
      <c r="R158" s="54">
        <v>23</v>
      </c>
      <c r="S158" s="55"/>
      <c r="T158" s="55"/>
      <c r="U158" s="55"/>
      <c r="V158" s="55"/>
      <c r="W158" s="54">
        <v>39</v>
      </c>
      <c r="X158" s="54">
        <v>9</v>
      </c>
      <c r="Y158" s="54">
        <v>16</v>
      </c>
      <c r="Z158" s="54">
        <v>64</v>
      </c>
      <c r="AA158" s="36"/>
      <c r="AB158" s="36"/>
      <c r="AC158" s="36"/>
      <c r="AD158" s="36"/>
      <c r="AE158" s="36"/>
      <c r="AF158" s="36"/>
      <c r="AG158" s="55"/>
      <c r="AH158" s="55"/>
      <c r="AI158" s="55"/>
      <c r="AJ158" s="54">
        <v>4620</v>
      </c>
      <c r="AK158" s="54">
        <v>466</v>
      </c>
      <c r="AL158" s="36">
        <f t="shared" si="56"/>
        <v>5086</v>
      </c>
      <c r="AM158" s="54">
        <v>996</v>
      </c>
      <c r="AN158" s="54">
        <v>89</v>
      </c>
      <c r="AO158" s="36">
        <f t="shared" si="57"/>
        <v>1085</v>
      </c>
      <c r="AP158" s="54">
        <v>3061</v>
      </c>
      <c r="AQ158" s="54">
        <v>291</v>
      </c>
      <c r="AR158" s="36">
        <f t="shared" si="58"/>
        <v>3352</v>
      </c>
      <c r="AS158" s="36">
        <f t="shared" si="59"/>
        <v>8677</v>
      </c>
      <c r="AT158" s="36">
        <f t="shared" si="60"/>
        <v>846</v>
      </c>
      <c r="AU158" s="36">
        <f t="shared" si="61"/>
        <v>9523</v>
      </c>
      <c r="AV158" s="55">
        <v>314</v>
      </c>
      <c r="AW158" s="55">
        <v>187</v>
      </c>
      <c r="AX158" s="55">
        <f t="shared" si="62"/>
        <v>501</v>
      </c>
      <c r="AY158" s="55">
        <v>89</v>
      </c>
      <c r="AZ158" s="55">
        <v>43</v>
      </c>
      <c r="BA158" s="55">
        <f t="shared" si="63"/>
        <v>132</v>
      </c>
      <c r="BB158" s="55">
        <v>430</v>
      </c>
      <c r="BC158" s="55">
        <v>109</v>
      </c>
      <c r="BD158" s="55">
        <f t="shared" si="64"/>
        <v>539</v>
      </c>
      <c r="BE158" s="55">
        <f t="shared" si="65"/>
        <v>833</v>
      </c>
      <c r="BF158" s="55">
        <f t="shared" si="66"/>
        <v>339</v>
      </c>
      <c r="BG158" s="55">
        <f t="shared" si="67"/>
        <v>1172</v>
      </c>
      <c r="BH158" s="54">
        <v>11961</v>
      </c>
      <c r="BI158" s="54">
        <v>72</v>
      </c>
      <c r="BJ158" s="36">
        <f t="shared" si="68"/>
        <v>12033</v>
      </c>
      <c r="BK158" s="54">
        <v>1408</v>
      </c>
      <c r="BL158" s="54">
        <v>12</v>
      </c>
      <c r="BM158" s="36">
        <f t="shared" si="69"/>
        <v>1420</v>
      </c>
      <c r="BN158" s="54">
        <v>1853</v>
      </c>
      <c r="BO158" s="54">
        <v>22</v>
      </c>
      <c r="BP158" s="36">
        <f t="shared" si="70"/>
        <v>1875</v>
      </c>
      <c r="BQ158" s="36">
        <f t="shared" si="71"/>
        <v>15222</v>
      </c>
      <c r="BR158" s="36">
        <f t="shared" si="72"/>
        <v>106</v>
      </c>
      <c r="BS158" s="36">
        <f t="shared" si="73"/>
        <v>15328</v>
      </c>
      <c r="BT158" s="90">
        <f t="shared" si="74"/>
        <v>301</v>
      </c>
      <c r="BU158" s="90">
        <f t="shared" si="75"/>
        <v>41</v>
      </c>
      <c r="BV158" s="91">
        <f t="shared" si="76"/>
        <v>342</v>
      </c>
      <c r="BW158" s="36"/>
      <c r="BX158" s="84">
        <f t="shared" si="77"/>
        <v>1.3376618297023487E-2</v>
      </c>
      <c r="BY158" s="83">
        <f t="shared" si="78"/>
        <v>0.35668789808917195</v>
      </c>
      <c r="BZ158" s="83">
        <f t="shared" si="79"/>
        <v>4.7712778639064663E-3</v>
      </c>
      <c r="CA158" s="71">
        <f t="shared" si="80"/>
        <v>0.6648451567307192</v>
      </c>
      <c r="CB158" s="70">
        <v>25567.000000000036</v>
      </c>
      <c r="CC158" s="70">
        <v>314</v>
      </c>
      <c r="CD158" s="80">
        <v>4</v>
      </c>
    </row>
    <row r="159" spans="1:82" x14ac:dyDescent="0.25">
      <c r="A159" t="s">
        <v>6</v>
      </c>
      <c r="B159" t="s">
        <v>2153</v>
      </c>
      <c r="C159" t="s">
        <v>1049</v>
      </c>
      <c r="D159" t="s">
        <v>2071</v>
      </c>
      <c r="E159" s="36">
        <v>347793</v>
      </c>
      <c r="F159" s="36">
        <v>10952</v>
      </c>
      <c r="G159" s="36">
        <v>45911</v>
      </c>
      <c r="H159" s="36">
        <v>404656</v>
      </c>
      <c r="I159" s="36">
        <v>62</v>
      </c>
      <c r="J159" s="36">
        <f t="shared" si="81"/>
        <v>404718</v>
      </c>
      <c r="K159" s="36">
        <v>394</v>
      </c>
      <c r="L159" s="36">
        <v>33</v>
      </c>
      <c r="M159" s="36">
        <v>99</v>
      </c>
      <c r="N159" s="36">
        <v>526</v>
      </c>
      <c r="O159" s="54">
        <v>228</v>
      </c>
      <c r="P159" s="54">
        <v>29</v>
      </c>
      <c r="Q159" s="54">
        <v>106</v>
      </c>
      <c r="R159" s="54">
        <v>363</v>
      </c>
      <c r="S159" s="55">
        <v>39</v>
      </c>
      <c r="T159" s="55">
        <v>0</v>
      </c>
      <c r="U159" s="55">
        <v>3</v>
      </c>
      <c r="V159" s="55">
        <v>42</v>
      </c>
      <c r="W159" s="54">
        <v>1492</v>
      </c>
      <c r="X159" s="54">
        <v>181</v>
      </c>
      <c r="Y159" s="54">
        <v>1585</v>
      </c>
      <c r="Z159" s="54">
        <v>3258</v>
      </c>
      <c r="AA159" s="36"/>
      <c r="AB159" s="36"/>
      <c r="AC159" s="36"/>
      <c r="AD159" s="36"/>
      <c r="AE159" s="36"/>
      <c r="AF159" s="36"/>
      <c r="AG159" s="55">
        <v>1</v>
      </c>
      <c r="AH159" s="55">
        <v>0</v>
      </c>
      <c r="AI159" s="55">
        <v>0</v>
      </c>
      <c r="AJ159" s="54">
        <v>104307</v>
      </c>
      <c r="AK159" s="54">
        <v>6854</v>
      </c>
      <c r="AL159" s="36">
        <f t="shared" si="56"/>
        <v>111161</v>
      </c>
      <c r="AM159" s="54">
        <v>4571</v>
      </c>
      <c r="AN159" s="54">
        <v>284</v>
      </c>
      <c r="AO159" s="36">
        <f t="shared" si="57"/>
        <v>4855</v>
      </c>
      <c r="AP159" s="54">
        <v>26246</v>
      </c>
      <c r="AQ159" s="54">
        <v>2383</v>
      </c>
      <c r="AR159" s="36">
        <f t="shared" si="58"/>
        <v>28629</v>
      </c>
      <c r="AS159" s="36">
        <f t="shared" si="59"/>
        <v>135124</v>
      </c>
      <c r="AT159" s="36">
        <f t="shared" si="60"/>
        <v>9521</v>
      </c>
      <c r="AU159" s="36">
        <f t="shared" si="61"/>
        <v>144645</v>
      </c>
      <c r="AV159" s="55">
        <v>4332</v>
      </c>
      <c r="AW159" s="55">
        <v>4364</v>
      </c>
      <c r="AX159" s="55">
        <f t="shared" si="62"/>
        <v>8696</v>
      </c>
      <c r="AY159" s="55">
        <v>315</v>
      </c>
      <c r="AZ159" s="55">
        <v>138</v>
      </c>
      <c r="BA159" s="55">
        <f t="shared" si="63"/>
        <v>453</v>
      </c>
      <c r="BB159" s="55">
        <v>2392</v>
      </c>
      <c r="BC159" s="55">
        <v>773</v>
      </c>
      <c r="BD159" s="55">
        <f t="shared" si="64"/>
        <v>3165</v>
      </c>
      <c r="BE159" s="55">
        <f t="shared" si="65"/>
        <v>7039</v>
      </c>
      <c r="BF159" s="55">
        <f t="shared" si="66"/>
        <v>5275</v>
      </c>
      <c r="BG159" s="55">
        <f t="shared" si="67"/>
        <v>12314</v>
      </c>
      <c r="BH159" s="54">
        <v>216005</v>
      </c>
      <c r="BI159" s="54">
        <v>2799</v>
      </c>
      <c r="BJ159" s="36">
        <f t="shared" si="68"/>
        <v>218804</v>
      </c>
      <c r="BK159" s="54">
        <v>4778</v>
      </c>
      <c r="BL159" s="54">
        <v>144</v>
      </c>
      <c r="BM159" s="36">
        <f t="shared" si="69"/>
        <v>4922</v>
      </c>
      <c r="BN159" s="54">
        <v>9755</v>
      </c>
      <c r="BO159" s="54">
        <v>967</v>
      </c>
      <c r="BP159" s="36">
        <f t="shared" si="70"/>
        <v>10722</v>
      </c>
      <c r="BQ159" s="36">
        <f t="shared" si="71"/>
        <v>230538</v>
      </c>
      <c r="BR159" s="36">
        <f t="shared" si="72"/>
        <v>3910</v>
      </c>
      <c r="BS159" s="36">
        <f t="shared" si="73"/>
        <v>234448</v>
      </c>
      <c r="BT159" s="90">
        <f t="shared" si="74"/>
        <v>6978</v>
      </c>
      <c r="BU159" s="90">
        <f t="shared" si="75"/>
        <v>479</v>
      </c>
      <c r="BV159" s="91">
        <f t="shared" si="76"/>
        <v>7457</v>
      </c>
      <c r="BW159" s="36"/>
      <c r="BX159" s="84">
        <f t="shared" si="77"/>
        <v>1.1488019768575775E-2</v>
      </c>
      <c r="BY159" s="83">
        <f t="shared" si="78"/>
        <v>1.1507511656017959</v>
      </c>
      <c r="BZ159" s="83">
        <f t="shared" si="79"/>
        <v>1.3219852139145047E-2</v>
      </c>
      <c r="CA159" s="71">
        <f t="shared" si="80"/>
        <v>1.3764230572352061</v>
      </c>
      <c r="CB159" s="70">
        <v>649111.00000000093</v>
      </c>
      <c r="CC159" s="70">
        <v>5791</v>
      </c>
      <c r="CD159" s="80">
        <v>4</v>
      </c>
    </row>
    <row r="160" spans="1:82" x14ac:dyDescent="0.25">
      <c r="A160" t="s">
        <v>6</v>
      </c>
      <c r="B160" t="s">
        <v>2153</v>
      </c>
      <c r="C160" t="s">
        <v>1050</v>
      </c>
      <c r="D160" t="s">
        <v>2072</v>
      </c>
      <c r="E160" s="36">
        <v>9742</v>
      </c>
      <c r="F160" s="36">
        <v>680</v>
      </c>
      <c r="G160" s="36">
        <v>1032</v>
      </c>
      <c r="H160" s="36">
        <v>11454</v>
      </c>
      <c r="I160" s="36">
        <v>5</v>
      </c>
      <c r="J160" s="36">
        <f t="shared" si="81"/>
        <v>11459</v>
      </c>
      <c r="K160" s="36">
        <v>18</v>
      </c>
      <c r="L160" s="36">
        <v>0</v>
      </c>
      <c r="M160" s="36">
        <v>4</v>
      </c>
      <c r="N160" s="36">
        <v>22</v>
      </c>
      <c r="O160" s="54">
        <v>21</v>
      </c>
      <c r="P160" s="54">
        <v>2</v>
      </c>
      <c r="Q160" s="54">
        <v>5</v>
      </c>
      <c r="R160" s="54">
        <v>28</v>
      </c>
      <c r="S160" s="55">
        <v>3</v>
      </c>
      <c r="T160" s="55">
        <v>0</v>
      </c>
      <c r="U160" s="55">
        <v>0</v>
      </c>
      <c r="V160" s="55">
        <v>3</v>
      </c>
      <c r="W160" s="54">
        <v>72</v>
      </c>
      <c r="X160" s="54">
        <v>8</v>
      </c>
      <c r="Y160" s="54">
        <v>8</v>
      </c>
      <c r="Z160" s="54">
        <v>88</v>
      </c>
      <c r="AA160" s="36"/>
      <c r="AB160" s="36"/>
      <c r="AC160" s="36"/>
      <c r="AD160" s="36"/>
      <c r="AE160" s="36"/>
      <c r="AF160" s="36"/>
      <c r="AG160" s="55"/>
      <c r="AH160" s="55"/>
      <c r="AI160" s="55"/>
      <c r="AJ160" s="54">
        <v>1467</v>
      </c>
      <c r="AK160" s="54">
        <v>380</v>
      </c>
      <c r="AL160" s="36">
        <f t="shared" si="56"/>
        <v>1847</v>
      </c>
      <c r="AM160" s="54">
        <v>152</v>
      </c>
      <c r="AN160" s="54">
        <v>39</v>
      </c>
      <c r="AO160" s="36">
        <f t="shared" si="57"/>
        <v>191</v>
      </c>
      <c r="AP160" s="54">
        <v>345</v>
      </c>
      <c r="AQ160" s="54">
        <v>64</v>
      </c>
      <c r="AR160" s="36">
        <f t="shared" si="58"/>
        <v>409</v>
      </c>
      <c r="AS160" s="36">
        <f t="shared" si="59"/>
        <v>1964</v>
      </c>
      <c r="AT160" s="36">
        <f t="shared" si="60"/>
        <v>483</v>
      </c>
      <c r="AU160" s="36">
        <f t="shared" si="61"/>
        <v>2447</v>
      </c>
      <c r="AV160" s="55">
        <v>110</v>
      </c>
      <c r="AW160" s="55">
        <v>78</v>
      </c>
      <c r="AX160" s="55">
        <f t="shared" si="62"/>
        <v>188</v>
      </c>
      <c r="AY160" s="55">
        <v>32</v>
      </c>
      <c r="AZ160" s="55">
        <v>13</v>
      </c>
      <c r="BA160" s="55">
        <f t="shared" si="63"/>
        <v>45</v>
      </c>
      <c r="BB160" s="55">
        <v>102</v>
      </c>
      <c r="BC160" s="55">
        <v>26</v>
      </c>
      <c r="BD160" s="55">
        <f t="shared" si="64"/>
        <v>128</v>
      </c>
      <c r="BE160" s="55">
        <f t="shared" si="65"/>
        <v>244</v>
      </c>
      <c r="BF160" s="55">
        <f t="shared" si="66"/>
        <v>117</v>
      </c>
      <c r="BG160" s="55">
        <f t="shared" si="67"/>
        <v>361</v>
      </c>
      <c r="BH160" s="54">
        <v>7021</v>
      </c>
      <c r="BI160" s="54">
        <v>114</v>
      </c>
      <c r="BJ160" s="36">
        <f t="shared" si="68"/>
        <v>7135</v>
      </c>
      <c r="BK160" s="54">
        <v>398</v>
      </c>
      <c r="BL160" s="54">
        <v>8</v>
      </c>
      <c r="BM160" s="36">
        <f t="shared" si="69"/>
        <v>406</v>
      </c>
      <c r="BN160" s="54">
        <v>455</v>
      </c>
      <c r="BO160" s="54">
        <v>8</v>
      </c>
      <c r="BP160" s="36">
        <f t="shared" si="70"/>
        <v>463</v>
      </c>
      <c r="BQ160" s="36">
        <f t="shared" si="71"/>
        <v>7874</v>
      </c>
      <c r="BR160" s="36">
        <f t="shared" si="72"/>
        <v>130</v>
      </c>
      <c r="BS160" s="36">
        <f t="shared" si="73"/>
        <v>8004</v>
      </c>
      <c r="BT160" s="90">
        <f t="shared" si="74"/>
        <v>458</v>
      </c>
      <c r="BU160" s="90">
        <f t="shared" si="75"/>
        <v>28</v>
      </c>
      <c r="BV160" s="91">
        <f t="shared" si="76"/>
        <v>486</v>
      </c>
      <c r="BW160" s="36"/>
      <c r="BX160" s="84">
        <f t="shared" si="77"/>
        <v>5.6742556917688328E-2</v>
      </c>
      <c r="BY160" s="83">
        <f t="shared" si="78"/>
        <v>1.129287598944591</v>
      </c>
      <c r="BZ160" s="83">
        <f t="shared" si="79"/>
        <v>6.4078665859553047E-2</v>
      </c>
      <c r="CA160" s="71">
        <f t="shared" si="80"/>
        <v>5.6599869711353099</v>
      </c>
      <c r="CB160" s="70">
        <v>8564.9999999999909</v>
      </c>
      <c r="CC160" s="70">
        <v>379</v>
      </c>
      <c r="CD160" s="80">
        <v>4</v>
      </c>
    </row>
    <row r="161" spans="1:82" x14ac:dyDescent="0.25">
      <c r="A161" t="s">
        <v>6</v>
      </c>
      <c r="B161" t="s">
        <v>2153</v>
      </c>
      <c r="C161" t="s">
        <v>1052</v>
      </c>
      <c r="D161" t="s">
        <v>2074</v>
      </c>
      <c r="E161" s="36">
        <v>10905</v>
      </c>
      <c r="F161" s="36">
        <v>447</v>
      </c>
      <c r="G161" s="36">
        <v>600</v>
      </c>
      <c r="H161" s="36">
        <v>11952</v>
      </c>
      <c r="I161" s="36">
        <v>2</v>
      </c>
      <c r="J161" s="36">
        <f t="shared" si="81"/>
        <v>11954</v>
      </c>
      <c r="K161" s="36">
        <v>10</v>
      </c>
      <c r="L161" s="36">
        <v>1</v>
      </c>
      <c r="M161" s="36">
        <v>1</v>
      </c>
      <c r="N161" s="36">
        <v>12</v>
      </c>
      <c r="O161" s="54">
        <v>5</v>
      </c>
      <c r="P161" s="54">
        <v>0</v>
      </c>
      <c r="Q161" s="54">
        <v>1</v>
      </c>
      <c r="R161" s="54">
        <v>6</v>
      </c>
      <c r="S161" s="55"/>
      <c r="T161" s="55"/>
      <c r="U161" s="55"/>
      <c r="V161" s="55"/>
      <c r="W161" s="54">
        <v>21</v>
      </c>
      <c r="X161" s="54">
        <v>3</v>
      </c>
      <c r="Y161" s="54">
        <v>1</v>
      </c>
      <c r="Z161" s="54">
        <v>25</v>
      </c>
      <c r="AA161" s="36"/>
      <c r="AB161" s="36"/>
      <c r="AC161" s="36"/>
      <c r="AD161" s="36"/>
      <c r="AE161" s="36"/>
      <c r="AF161" s="36"/>
      <c r="AG161" s="55"/>
      <c r="AH161" s="55"/>
      <c r="AI161" s="55"/>
      <c r="AJ161" s="54">
        <v>3252</v>
      </c>
      <c r="AK161" s="54">
        <v>270</v>
      </c>
      <c r="AL161" s="36">
        <f t="shared" si="56"/>
        <v>3522</v>
      </c>
      <c r="AM161" s="54">
        <v>222</v>
      </c>
      <c r="AN161" s="54">
        <v>11</v>
      </c>
      <c r="AO161" s="36">
        <f t="shared" si="57"/>
        <v>233</v>
      </c>
      <c r="AP161" s="54">
        <v>365</v>
      </c>
      <c r="AQ161" s="54">
        <v>36</v>
      </c>
      <c r="AR161" s="36">
        <f t="shared" si="58"/>
        <v>401</v>
      </c>
      <c r="AS161" s="36">
        <f t="shared" si="59"/>
        <v>3839</v>
      </c>
      <c r="AT161" s="36">
        <f t="shared" si="60"/>
        <v>317</v>
      </c>
      <c r="AU161" s="36">
        <f t="shared" si="61"/>
        <v>4156</v>
      </c>
      <c r="AV161" s="55">
        <v>108</v>
      </c>
      <c r="AW161" s="55">
        <v>79</v>
      </c>
      <c r="AX161" s="55">
        <f t="shared" si="62"/>
        <v>187</v>
      </c>
      <c r="AY161" s="55">
        <v>8</v>
      </c>
      <c r="AZ161" s="55">
        <v>2</v>
      </c>
      <c r="BA161" s="55">
        <f t="shared" si="63"/>
        <v>10</v>
      </c>
      <c r="BB161" s="55">
        <v>33</v>
      </c>
      <c r="BC161" s="55">
        <v>7</v>
      </c>
      <c r="BD161" s="55">
        <f t="shared" si="64"/>
        <v>40</v>
      </c>
      <c r="BE161" s="55">
        <f t="shared" si="65"/>
        <v>149</v>
      </c>
      <c r="BF161" s="55">
        <f t="shared" si="66"/>
        <v>88</v>
      </c>
      <c r="BG161" s="55">
        <f t="shared" si="67"/>
        <v>237</v>
      </c>
      <c r="BH161" s="54">
        <v>6963</v>
      </c>
      <c r="BI161" s="54">
        <v>92</v>
      </c>
      <c r="BJ161" s="36">
        <f t="shared" si="68"/>
        <v>7055</v>
      </c>
      <c r="BK161" s="54">
        <v>195</v>
      </c>
      <c r="BL161" s="54">
        <v>2</v>
      </c>
      <c r="BM161" s="36">
        <f t="shared" si="69"/>
        <v>197</v>
      </c>
      <c r="BN161" s="54">
        <v>149</v>
      </c>
      <c r="BO161" s="54">
        <v>2</v>
      </c>
      <c r="BP161" s="36">
        <f t="shared" si="70"/>
        <v>151</v>
      </c>
      <c r="BQ161" s="36">
        <f t="shared" si="71"/>
        <v>7307</v>
      </c>
      <c r="BR161" s="36">
        <f t="shared" si="72"/>
        <v>96</v>
      </c>
      <c r="BS161" s="36">
        <f t="shared" si="73"/>
        <v>7403</v>
      </c>
      <c r="BT161" s="90">
        <f t="shared" si="74"/>
        <v>105</v>
      </c>
      <c r="BU161" s="90">
        <f t="shared" si="75"/>
        <v>3</v>
      </c>
      <c r="BV161" s="91">
        <f t="shared" si="76"/>
        <v>108</v>
      </c>
      <c r="BW161" s="36"/>
      <c r="BX161" s="84">
        <f t="shared" si="77"/>
        <v>9.7985846488840411E-3</v>
      </c>
      <c r="BY161" s="83">
        <f t="shared" si="78"/>
        <v>-0.33898305084745761</v>
      </c>
      <c r="BZ161" s="83">
        <f t="shared" si="79"/>
        <v>-3.3215541182657765E-3</v>
      </c>
      <c r="CA161" s="71">
        <f t="shared" si="80"/>
        <v>-1.6770486737961554E-2</v>
      </c>
      <c r="CB161" s="70">
        <v>11022.000000000011</v>
      </c>
      <c r="CC161" s="70">
        <v>118</v>
      </c>
      <c r="CD161" s="74">
        <v>3</v>
      </c>
    </row>
    <row r="162" spans="1:82" x14ac:dyDescent="0.25">
      <c r="A162" t="s">
        <v>6</v>
      </c>
      <c r="B162" t="s">
        <v>2153</v>
      </c>
      <c r="C162" t="s">
        <v>1053</v>
      </c>
      <c r="D162" t="s">
        <v>2075</v>
      </c>
      <c r="E162" s="36">
        <v>8027</v>
      </c>
      <c r="F162" s="36">
        <v>709</v>
      </c>
      <c r="G162" s="36">
        <v>666</v>
      </c>
      <c r="H162" s="36">
        <v>9402</v>
      </c>
      <c r="I162" s="36">
        <v>1</v>
      </c>
      <c r="J162" s="36">
        <f t="shared" si="81"/>
        <v>9403</v>
      </c>
      <c r="K162" s="36">
        <v>7</v>
      </c>
      <c r="L162" s="36">
        <v>0</v>
      </c>
      <c r="M162" s="36">
        <v>0</v>
      </c>
      <c r="N162" s="36">
        <v>7</v>
      </c>
      <c r="O162" s="54">
        <v>3</v>
      </c>
      <c r="P162" s="54">
        <v>0</v>
      </c>
      <c r="Q162" s="54">
        <v>0</v>
      </c>
      <c r="R162" s="54">
        <v>3</v>
      </c>
      <c r="S162" s="55"/>
      <c r="T162" s="55"/>
      <c r="U162" s="55"/>
      <c r="V162" s="55"/>
      <c r="W162" s="54">
        <v>16</v>
      </c>
      <c r="X162" s="54">
        <v>0</v>
      </c>
      <c r="Y162" s="54">
        <v>2</v>
      </c>
      <c r="Z162" s="54">
        <v>18</v>
      </c>
      <c r="AA162" s="36"/>
      <c r="AB162" s="36"/>
      <c r="AC162" s="36"/>
      <c r="AD162" s="36"/>
      <c r="AE162" s="36"/>
      <c r="AF162" s="36"/>
      <c r="AG162" s="55"/>
      <c r="AH162" s="55"/>
      <c r="AI162" s="55"/>
      <c r="AJ162" s="54">
        <v>1789</v>
      </c>
      <c r="AK162" s="54">
        <v>330</v>
      </c>
      <c r="AL162" s="36">
        <f t="shared" si="56"/>
        <v>2119</v>
      </c>
      <c r="AM162" s="54">
        <v>286</v>
      </c>
      <c r="AN162" s="54">
        <v>41</v>
      </c>
      <c r="AO162" s="36">
        <f t="shared" si="57"/>
        <v>327</v>
      </c>
      <c r="AP162" s="54">
        <v>349</v>
      </c>
      <c r="AQ162" s="54">
        <v>55</v>
      </c>
      <c r="AR162" s="36">
        <f t="shared" si="58"/>
        <v>404</v>
      </c>
      <c r="AS162" s="36">
        <f t="shared" si="59"/>
        <v>2424</v>
      </c>
      <c r="AT162" s="36">
        <f t="shared" si="60"/>
        <v>426</v>
      </c>
      <c r="AU162" s="36">
        <f t="shared" si="61"/>
        <v>2850</v>
      </c>
      <c r="AV162" s="55">
        <v>97</v>
      </c>
      <c r="AW162" s="55">
        <v>62</v>
      </c>
      <c r="AX162" s="55">
        <f t="shared" si="62"/>
        <v>159</v>
      </c>
      <c r="AY162" s="55">
        <v>30</v>
      </c>
      <c r="AZ162" s="55">
        <v>11</v>
      </c>
      <c r="BA162" s="55">
        <f t="shared" si="63"/>
        <v>41</v>
      </c>
      <c r="BB162" s="55">
        <v>38</v>
      </c>
      <c r="BC162" s="55">
        <v>7</v>
      </c>
      <c r="BD162" s="55">
        <f t="shared" si="64"/>
        <v>45</v>
      </c>
      <c r="BE162" s="55">
        <f t="shared" si="65"/>
        <v>165</v>
      </c>
      <c r="BF162" s="55">
        <f t="shared" si="66"/>
        <v>80</v>
      </c>
      <c r="BG162" s="55">
        <f t="shared" si="67"/>
        <v>245</v>
      </c>
      <c r="BH162" s="54">
        <v>5581</v>
      </c>
      <c r="BI162" s="54">
        <v>56</v>
      </c>
      <c r="BJ162" s="36">
        <f t="shared" si="68"/>
        <v>5637</v>
      </c>
      <c r="BK162" s="54">
        <v>331</v>
      </c>
      <c r="BL162" s="54">
        <v>5</v>
      </c>
      <c r="BM162" s="36">
        <f t="shared" si="69"/>
        <v>336</v>
      </c>
      <c r="BN162" s="54">
        <v>205</v>
      </c>
      <c r="BO162" s="54">
        <v>5</v>
      </c>
      <c r="BP162" s="36">
        <f t="shared" si="70"/>
        <v>210</v>
      </c>
      <c r="BQ162" s="36">
        <f t="shared" si="71"/>
        <v>6117</v>
      </c>
      <c r="BR162" s="36">
        <f t="shared" si="72"/>
        <v>66</v>
      </c>
      <c r="BS162" s="36">
        <f t="shared" si="73"/>
        <v>6183</v>
      </c>
      <c r="BT162" s="90">
        <f t="shared" si="74"/>
        <v>86</v>
      </c>
      <c r="BU162" s="90">
        <f t="shared" si="75"/>
        <v>5</v>
      </c>
      <c r="BV162" s="91">
        <f t="shared" si="76"/>
        <v>91</v>
      </c>
      <c r="BW162" s="36"/>
      <c r="BX162" s="84">
        <f t="shared" si="77"/>
        <v>9.5930845456461983E-3</v>
      </c>
      <c r="BY162" s="83">
        <f t="shared" si="78"/>
        <v>-0.2857142857142857</v>
      </c>
      <c r="BZ162" s="83">
        <f t="shared" si="79"/>
        <v>-2.7408812987560565E-3</v>
      </c>
      <c r="CA162" s="71">
        <f t="shared" si="80"/>
        <v>3.213645688656841E-2</v>
      </c>
      <c r="CB162" s="70">
        <v>9486.0000000000164</v>
      </c>
      <c r="CC162" s="70">
        <v>98</v>
      </c>
      <c r="CD162" s="74">
        <v>3</v>
      </c>
    </row>
    <row r="163" spans="1:82" x14ac:dyDescent="0.25">
      <c r="A163">
        <v>11</v>
      </c>
      <c r="B163" t="s">
        <v>0</v>
      </c>
      <c r="C163" t="s">
        <v>8</v>
      </c>
      <c r="D163" t="s">
        <v>1108</v>
      </c>
      <c r="E163" s="36">
        <v>1946064</v>
      </c>
      <c r="F163" s="36">
        <v>502807</v>
      </c>
      <c r="G163" s="36">
        <v>1586682</v>
      </c>
      <c r="H163" s="36">
        <v>4035553</v>
      </c>
      <c r="I163" s="36">
        <v>5259</v>
      </c>
      <c r="J163" s="36">
        <f t="shared" si="81"/>
        <v>4040812</v>
      </c>
      <c r="K163" s="36">
        <v>3586</v>
      </c>
      <c r="L163" s="36">
        <v>975</v>
      </c>
      <c r="M163" s="36">
        <v>2371</v>
      </c>
      <c r="N163" s="36">
        <v>6932</v>
      </c>
      <c r="O163" s="54">
        <v>2134</v>
      </c>
      <c r="P163" s="54">
        <v>483</v>
      </c>
      <c r="Q163" s="54">
        <v>1019</v>
      </c>
      <c r="R163" s="54">
        <v>3636</v>
      </c>
      <c r="S163" s="55">
        <v>110</v>
      </c>
      <c r="T163" s="55">
        <v>23</v>
      </c>
      <c r="U163" s="55">
        <v>95</v>
      </c>
      <c r="V163" s="55">
        <v>228</v>
      </c>
      <c r="W163" s="54">
        <v>4858</v>
      </c>
      <c r="X163" s="54">
        <v>1396</v>
      </c>
      <c r="Y163" s="54">
        <v>5240</v>
      </c>
      <c r="Z163" s="54">
        <v>11494</v>
      </c>
      <c r="AA163" s="54"/>
      <c r="AB163" s="54"/>
      <c r="AC163" s="54"/>
      <c r="AD163" s="54"/>
      <c r="AE163" s="54"/>
      <c r="AF163" s="54"/>
      <c r="AG163" s="55">
        <v>6</v>
      </c>
      <c r="AH163" s="55">
        <v>2</v>
      </c>
      <c r="AI163" s="55">
        <v>6</v>
      </c>
      <c r="AJ163" s="54">
        <v>996365</v>
      </c>
      <c r="AK163" s="54">
        <v>153192</v>
      </c>
      <c r="AL163" s="54">
        <f t="shared" si="56"/>
        <v>1149557</v>
      </c>
      <c r="AM163" s="54">
        <v>306939</v>
      </c>
      <c r="AN163" s="54">
        <v>39856</v>
      </c>
      <c r="AO163" s="54">
        <f t="shared" si="57"/>
        <v>346795</v>
      </c>
      <c r="AP163" s="54">
        <v>1153468</v>
      </c>
      <c r="AQ163" s="54">
        <v>159243</v>
      </c>
      <c r="AR163" s="54">
        <f t="shared" si="58"/>
        <v>1312711</v>
      </c>
      <c r="AS163" s="54">
        <f t="shared" si="59"/>
        <v>2456772</v>
      </c>
      <c r="AT163" s="54">
        <f t="shared" si="60"/>
        <v>352291</v>
      </c>
      <c r="AU163" s="54">
        <f t="shared" si="61"/>
        <v>2809063</v>
      </c>
      <c r="AV163" s="55">
        <v>29252</v>
      </c>
      <c r="AW163" s="55">
        <v>28965</v>
      </c>
      <c r="AX163" s="55">
        <f t="shared" si="62"/>
        <v>58217</v>
      </c>
      <c r="AY163" s="55">
        <v>12315</v>
      </c>
      <c r="AZ163" s="55">
        <v>8062</v>
      </c>
      <c r="BA163" s="55">
        <f t="shared" si="63"/>
        <v>20377</v>
      </c>
      <c r="BB163" s="55">
        <v>64667</v>
      </c>
      <c r="BC163" s="55">
        <v>28630</v>
      </c>
      <c r="BD163" s="55">
        <f t="shared" si="64"/>
        <v>93297</v>
      </c>
      <c r="BE163" s="55">
        <f t="shared" si="65"/>
        <v>106234</v>
      </c>
      <c r="BF163" s="55">
        <f t="shared" si="66"/>
        <v>65657</v>
      </c>
      <c r="BG163" s="55">
        <f t="shared" si="67"/>
        <v>171891</v>
      </c>
      <c r="BH163" s="54">
        <v>680734</v>
      </c>
      <c r="BI163" s="54">
        <v>12682</v>
      </c>
      <c r="BJ163" s="54">
        <f t="shared" si="68"/>
        <v>693416</v>
      </c>
      <c r="BK163" s="54">
        <v>122122</v>
      </c>
      <c r="BL163" s="54">
        <v>2403</v>
      </c>
      <c r="BM163" s="54">
        <f t="shared" si="69"/>
        <v>124525</v>
      </c>
      <c r="BN163" s="54">
        <v>142599</v>
      </c>
      <c r="BO163" s="54">
        <v>7024</v>
      </c>
      <c r="BP163" s="54">
        <f t="shared" si="70"/>
        <v>149623</v>
      </c>
      <c r="BQ163" s="54">
        <f t="shared" si="71"/>
        <v>945455</v>
      </c>
      <c r="BR163" s="54">
        <f t="shared" si="72"/>
        <v>22109</v>
      </c>
      <c r="BS163" s="54">
        <f t="shared" si="73"/>
        <v>967564</v>
      </c>
      <c r="BT163" s="92">
        <f t="shared" si="74"/>
        <v>34180</v>
      </c>
      <c r="BU163" s="92">
        <f t="shared" si="75"/>
        <v>8231</v>
      </c>
      <c r="BV163" s="93">
        <f t="shared" si="76"/>
        <v>42411</v>
      </c>
      <c r="BW163" s="54"/>
      <c r="BX163" s="84">
        <f t="shared" si="77"/>
        <v>5.2484093647928564E-3</v>
      </c>
      <c r="BY163" s="83">
        <f t="shared" si="78"/>
        <v>-0.48216655607166559</v>
      </c>
      <c r="BZ163" s="83">
        <f t="shared" si="79"/>
        <v>-2.5306074682764496E-3</v>
      </c>
      <c r="CA163" s="71">
        <f t="shared" si="80"/>
        <v>4.9846688926812821E-2</v>
      </c>
      <c r="CB163" s="70">
        <v>8080733.9999999935</v>
      </c>
      <c r="CC163" s="70">
        <v>48224</v>
      </c>
      <c r="CD163" s="74">
        <v>3</v>
      </c>
    </row>
    <row r="164" spans="1:82" x14ac:dyDescent="0.25">
      <c r="A164">
        <v>13</v>
      </c>
      <c r="B164" t="s">
        <v>2119</v>
      </c>
      <c r="C164" t="s">
        <v>9</v>
      </c>
      <c r="D164" t="s">
        <v>1109</v>
      </c>
      <c r="E164" s="36">
        <v>617475</v>
      </c>
      <c r="F164" s="36">
        <v>70230</v>
      </c>
      <c r="G164" s="36">
        <v>96508</v>
      </c>
      <c r="H164" s="36">
        <v>784213</v>
      </c>
      <c r="I164" s="36">
        <v>359</v>
      </c>
      <c r="J164" s="36">
        <f t="shared" si="81"/>
        <v>784572</v>
      </c>
      <c r="K164" s="36">
        <v>784</v>
      </c>
      <c r="L164" s="36">
        <v>90</v>
      </c>
      <c r="M164" s="36">
        <v>136</v>
      </c>
      <c r="N164" s="36">
        <v>1010</v>
      </c>
      <c r="O164" s="54">
        <v>717</v>
      </c>
      <c r="P164" s="54">
        <v>86</v>
      </c>
      <c r="Q164" s="54">
        <v>138</v>
      </c>
      <c r="R164" s="54">
        <v>941</v>
      </c>
      <c r="S164" s="55">
        <v>21</v>
      </c>
      <c r="T164" s="55">
        <v>4</v>
      </c>
      <c r="U164" s="55">
        <v>7</v>
      </c>
      <c r="V164" s="55">
        <v>32</v>
      </c>
      <c r="W164" s="54">
        <v>2586</v>
      </c>
      <c r="X164" s="54">
        <v>338</v>
      </c>
      <c r="Y164" s="54">
        <v>890</v>
      </c>
      <c r="Z164" s="54">
        <v>3814</v>
      </c>
      <c r="AA164" s="36"/>
      <c r="AB164" s="36"/>
      <c r="AC164" s="36"/>
      <c r="AD164" s="36"/>
      <c r="AE164" s="36"/>
      <c r="AF164" s="36"/>
      <c r="AG164" s="55"/>
      <c r="AH164" s="55"/>
      <c r="AI164" s="55"/>
      <c r="AJ164" s="54">
        <v>169738</v>
      </c>
      <c r="AK164" s="54">
        <v>14280</v>
      </c>
      <c r="AL164" s="36">
        <f t="shared" si="56"/>
        <v>184018</v>
      </c>
      <c r="AM164" s="54">
        <v>26935</v>
      </c>
      <c r="AN164" s="54">
        <v>1918</v>
      </c>
      <c r="AO164" s="36">
        <f t="shared" si="57"/>
        <v>28853</v>
      </c>
      <c r="AP164" s="54">
        <v>53144</v>
      </c>
      <c r="AQ164" s="54">
        <v>8799</v>
      </c>
      <c r="AR164" s="36">
        <f t="shared" si="58"/>
        <v>61943</v>
      </c>
      <c r="AS164" s="36">
        <f t="shared" si="59"/>
        <v>249817</v>
      </c>
      <c r="AT164" s="36">
        <f t="shared" si="60"/>
        <v>24997</v>
      </c>
      <c r="AU164" s="36">
        <f t="shared" si="61"/>
        <v>274814</v>
      </c>
      <c r="AV164" s="55">
        <v>10492</v>
      </c>
      <c r="AW164" s="55">
        <v>8374</v>
      </c>
      <c r="AX164" s="55">
        <f t="shared" si="62"/>
        <v>18866</v>
      </c>
      <c r="AY164" s="55">
        <v>1953</v>
      </c>
      <c r="AZ164" s="55">
        <v>1174</v>
      </c>
      <c r="BA164" s="55">
        <f t="shared" si="63"/>
        <v>3127</v>
      </c>
      <c r="BB164" s="55">
        <v>5369</v>
      </c>
      <c r="BC164" s="55">
        <v>2240</v>
      </c>
      <c r="BD164" s="55">
        <f t="shared" si="64"/>
        <v>7609</v>
      </c>
      <c r="BE164" s="55">
        <f t="shared" si="65"/>
        <v>17814</v>
      </c>
      <c r="BF164" s="55">
        <f t="shared" si="66"/>
        <v>11788</v>
      </c>
      <c r="BG164" s="55">
        <f t="shared" si="67"/>
        <v>29602</v>
      </c>
      <c r="BH164" s="54">
        <v>393843</v>
      </c>
      <c r="BI164" s="54">
        <v>3066</v>
      </c>
      <c r="BJ164" s="36">
        <f t="shared" si="68"/>
        <v>396909</v>
      </c>
      <c r="BK164" s="54">
        <v>35893</v>
      </c>
      <c r="BL164" s="54">
        <v>353</v>
      </c>
      <c r="BM164" s="36">
        <f t="shared" si="69"/>
        <v>36246</v>
      </c>
      <c r="BN164" s="54">
        <v>22636</v>
      </c>
      <c r="BO164" s="54">
        <v>809</v>
      </c>
      <c r="BP164" s="36">
        <f t="shared" si="70"/>
        <v>23445</v>
      </c>
      <c r="BQ164" s="36">
        <f t="shared" si="71"/>
        <v>452372</v>
      </c>
      <c r="BR164" s="36">
        <f t="shared" si="72"/>
        <v>4228</v>
      </c>
      <c r="BS164" s="36">
        <f t="shared" si="73"/>
        <v>456600</v>
      </c>
      <c r="BT164" s="92">
        <f t="shared" si="74"/>
        <v>13574</v>
      </c>
      <c r="BU164" s="92">
        <f t="shared" si="75"/>
        <v>1486</v>
      </c>
      <c r="BV164" s="93">
        <f t="shared" si="76"/>
        <v>15060</v>
      </c>
      <c r="BW164" s="54"/>
      <c r="BX164" s="84">
        <f t="shared" si="77"/>
        <v>1.4694374571901888E-2</v>
      </c>
      <c r="BY164" s="83">
        <f t="shared" si="78"/>
        <v>0.29059829059829062</v>
      </c>
      <c r="BZ164" s="83">
        <f t="shared" si="79"/>
        <v>4.2701601320056775E-3</v>
      </c>
      <c r="CA164" s="71">
        <f t="shared" si="80"/>
        <v>0.62263870958890677</v>
      </c>
      <c r="CB164" s="70">
        <v>1024882.0000000034</v>
      </c>
      <c r="CC164" s="70">
        <v>14040</v>
      </c>
      <c r="CD164" s="80">
        <v>4</v>
      </c>
    </row>
    <row r="165" spans="1:82" x14ac:dyDescent="0.25">
      <c r="A165">
        <v>13</v>
      </c>
      <c r="B165" t="s">
        <v>2119</v>
      </c>
      <c r="C165" t="s">
        <v>32</v>
      </c>
      <c r="D165" t="s">
        <v>1132</v>
      </c>
      <c r="E165" s="36">
        <v>22683</v>
      </c>
      <c r="F165" s="36">
        <v>297</v>
      </c>
      <c r="G165" s="36">
        <v>126</v>
      </c>
      <c r="H165" s="36">
        <v>23106</v>
      </c>
      <c r="I165" s="36">
        <v>4</v>
      </c>
      <c r="J165" s="36">
        <f t="shared" si="81"/>
        <v>23110</v>
      </c>
      <c r="K165" s="36">
        <v>30</v>
      </c>
      <c r="L165" s="36">
        <v>2</v>
      </c>
      <c r="M165" s="36">
        <v>0</v>
      </c>
      <c r="N165" s="36">
        <v>32</v>
      </c>
      <c r="O165" s="54">
        <v>31</v>
      </c>
      <c r="P165" s="54">
        <v>0</v>
      </c>
      <c r="Q165" s="54">
        <v>0</v>
      </c>
      <c r="R165" s="54">
        <v>31</v>
      </c>
      <c r="S165" s="55">
        <v>1</v>
      </c>
      <c r="T165" s="55">
        <v>0</v>
      </c>
      <c r="U165" s="55">
        <v>0</v>
      </c>
      <c r="V165" s="55">
        <v>1</v>
      </c>
      <c r="W165" s="54">
        <v>95</v>
      </c>
      <c r="X165" s="54">
        <v>1</v>
      </c>
      <c r="Y165" s="54">
        <v>0</v>
      </c>
      <c r="Z165" s="54">
        <v>96</v>
      </c>
      <c r="AA165" s="36"/>
      <c r="AB165" s="36"/>
      <c r="AC165" s="36"/>
      <c r="AD165" s="36"/>
      <c r="AE165" s="36"/>
      <c r="AF165" s="36"/>
      <c r="AG165" s="55"/>
      <c r="AH165" s="55"/>
      <c r="AI165" s="55"/>
      <c r="AJ165" s="54">
        <v>1758</v>
      </c>
      <c r="AK165" s="54">
        <v>478</v>
      </c>
      <c r="AL165" s="36">
        <f t="shared" si="56"/>
        <v>2236</v>
      </c>
      <c r="AM165" s="54">
        <v>56</v>
      </c>
      <c r="AN165" s="54">
        <v>13</v>
      </c>
      <c r="AO165" s="36">
        <f t="shared" si="57"/>
        <v>69</v>
      </c>
      <c r="AP165" s="54">
        <v>24</v>
      </c>
      <c r="AQ165" s="54">
        <v>2</v>
      </c>
      <c r="AR165" s="36">
        <f t="shared" si="58"/>
        <v>26</v>
      </c>
      <c r="AS165" s="36">
        <f t="shared" si="59"/>
        <v>1838</v>
      </c>
      <c r="AT165" s="36">
        <f t="shared" si="60"/>
        <v>493</v>
      </c>
      <c r="AU165" s="36">
        <f t="shared" si="61"/>
        <v>2331</v>
      </c>
      <c r="AV165" s="55">
        <v>572</v>
      </c>
      <c r="AW165" s="55">
        <v>233</v>
      </c>
      <c r="AX165" s="55">
        <f t="shared" si="62"/>
        <v>805</v>
      </c>
      <c r="AY165" s="55">
        <v>38</v>
      </c>
      <c r="AZ165" s="55">
        <v>6</v>
      </c>
      <c r="BA165" s="55">
        <f t="shared" si="63"/>
        <v>44</v>
      </c>
      <c r="BB165" s="55">
        <v>13</v>
      </c>
      <c r="BC165" s="55">
        <v>5</v>
      </c>
      <c r="BD165" s="55">
        <f t="shared" si="64"/>
        <v>18</v>
      </c>
      <c r="BE165" s="55">
        <f t="shared" si="65"/>
        <v>623</v>
      </c>
      <c r="BF165" s="55">
        <f t="shared" si="66"/>
        <v>244</v>
      </c>
      <c r="BG165" s="55">
        <f t="shared" si="67"/>
        <v>867</v>
      </c>
      <c r="BH165" s="54">
        <v>18879</v>
      </c>
      <c r="BI165" s="54">
        <v>210</v>
      </c>
      <c r="BJ165" s="36">
        <f t="shared" si="68"/>
        <v>19089</v>
      </c>
      <c r="BK165" s="54">
        <v>175</v>
      </c>
      <c r="BL165" s="54">
        <v>4</v>
      </c>
      <c r="BM165" s="36">
        <f t="shared" si="69"/>
        <v>179</v>
      </c>
      <c r="BN165" s="54">
        <v>81</v>
      </c>
      <c r="BO165" s="54">
        <v>0</v>
      </c>
      <c r="BP165" s="36">
        <f t="shared" si="70"/>
        <v>81</v>
      </c>
      <c r="BQ165" s="36">
        <f t="shared" si="71"/>
        <v>19135</v>
      </c>
      <c r="BR165" s="36">
        <f t="shared" si="72"/>
        <v>214</v>
      </c>
      <c r="BS165" s="36">
        <f t="shared" si="73"/>
        <v>19349</v>
      </c>
      <c r="BT165" s="90">
        <f t="shared" si="74"/>
        <v>396</v>
      </c>
      <c r="BU165" s="90">
        <f t="shared" si="75"/>
        <v>2</v>
      </c>
      <c r="BV165" s="91">
        <f t="shared" si="76"/>
        <v>398</v>
      </c>
      <c r="BW165" s="36"/>
      <c r="BX165" s="84">
        <f t="shared" si="77"/>
        <v>1.668693136556125E-2</v>
      </c>
      <c r="BY165" s="83">
        <f t="shared" si="78"/>
        <v>-1.1366906474820144</v>
      </c>
      <c r="BZ165" s="83">
        <f t="shared" si="79"/>
        <v>-1.8967878818407752E-2</v>
      </c>
      <c r="CA165" s="71">
        <f t="shared" si="80"/>
        <v>-1.3345761327591201</v>
      </c>
      <c r="CB165" s="70">
        <v>23850.999999999916</v>
      </c>
      <c r="CC165" s="70">
        <v>556</v>
      </c>
      <c r="CD165" s="79">
        <v>1</v>
      </c>
    </row>
    <row r="166" spans="1:82" x14ac:dyDescent="0.25">
      <c r="A166">
        <v>13</v>
      </c>
      <c r="B166" t="s">
        <v>2119</v>
      </c>
      <c r="C166" t="s">
        <v>18</v>
      </c>
      <c r="D166" t="s">
        <v>1118</v>
      </c>
      <c r="E166" s="36">
        <v>10306</v>
      </c>
      <c r="F166" s="36">
        <v>53</v>
      </c>
      <c r="G166" s="36">
        <v>11</v>
      </c>
      <c r="H166" s="36">
        <v>10370</v>
      </c>
      <c r="I166" s="36"/>
      <c r="J166" s="36"/>
      <c r="K166" s="36">
        <v>18</v>
      </c>
      <c r="L166" s="36">
        <v>0</v>
      </c>
      <c r="M166" s="36">
        <v>0</v>
      </c>
      <c r="N166" s="36">
        <v>18</v>
      </c>
      <c r="O166" s="54">
        <v>21</v>
      </c>
      <c r="P166" s="54">
        <v>0</v>
      </c>
      <c r="Q166" s="54">
        <v>0</v>
      </c>
      <c r="R166" s="54">
        <v>21</v>
      </c>
      <c r="S166" s="55"/>
      <c r="T166" s="55"/>
      <c r="U166" s="55"/>
      <c r="V166" s="55"/>
      <c r="W166" s="54">
        <v>116</v>
      </c>
      <c r="X166" s="54">
        <v>0</v>
      </c>
      <c r="Y166" s="54">
        <v>0</v>
      </c>
      <c r="Z166" s="54">
        <v>116</v>
      </c>
      <c r="AA166" s="36"/>
      <c r="AB166" s="36"/>
      <c r="AC166" s="36"/>
      <c r="AD166" s="36"/>
      <c r="AE166" s="36"/>
      <c r="AF166" s="36"/>
      <c r="AG166" s="55"/>
      <c r="AH166" s="55"/>
      <c r="AI166" s="55"/>
      <c r="AJ166" s="54">
        <v>670</v>
      </c>
      <c r="AK166" s="54">
        <v>248</v>
      </c>
      <c r="AL166" s="36">
        <f t="shared" si="56"/>
        <v>918</v>
      </c>
      <c r="AM166" s="54">
        <v>10</v>
      </c>
      <c r="AN166" s="54">
        <v>1</v>
      </c>
      <c r="AO166" s="36">
        <f t="shared" si="57"/>
        <v>11</v>
      </c>
      <c r="AP166" s="54">
        <v>1</v>
      </c>
      <c r="AQ166" s="54">
        <v>2</v>
      </c>
      <c r="AR166" s="36">
        <f t="shared" si="58"/>
        <v>3</v>
      </c>
      <c r="AS166" s="36">
        <f t="shared" si="59"/>
        <v>681</v>
      </c>
      <c r="AT166" s="36">
        <f t="shared" si="60"/>
        <v>251</v>
      </c>
      <c r="AU166" s="36">
        <f t="shared" si="61"/>
        <v>932</v>
      </c>
      <c r="AV166" s="55">
        <v>183</v>
      </c>
      <c r="AW166" s="55">
        <v>120</v>
      </c>
      <c r="AX166" s="55">
        <f t="shared" si="62"/>
        <v>303</v>
      </c>
      <c r="AY166" s="55">
        <v>14</v>
      </c>
      <c r="AZ166" s="55">
        <v>4</v>
      </c>
      <c r="BA166" s="55">
        <f t="shared" si="63"/>
        <v>18</v>
      </c>
      <c r="BB166" s="55">
        <v>2</v>
      </c>
      <c r="BC166" s="55">
        <v>0</v>
      </c>
      <c r="BD166" s="55">
        <f t="shared" si="64"/>
        <v>2</v>
      </c>
      <c r="BE166" s="55">
        <f t="shared" si="65"/>
        <v>199</v>
      </c>
      <c r="BF166" s="55">
        <f t="shared" si="66"/>
        <v>124</v>
      </c>
      <c r="BG166" s="55">
        <f t="shared" si="67"/>
        <v>323</v>
      </c>
      <c r="BH166" s="54">
        <v>8420</v>
      </c>
      <c r="BI166" s="54">
        <v>115</v>
      </c>
      <c r="BJ166" s="36">
        <f t="shared" si="68"/>
        <v>8535</v>
      </c>
      <c r="BK166" s="54">
        <v>24</v>
      </c>
      <c r="BL166" s="54">
        <v>0</v>
      </c>
      <c r="BM166" s="36">
        <f t="shared" si="69"/>
        <v>24</v>
      </c>
      <c r="BN166" s="54">
        <v>5</v>
      </c>
      <c r="BO166" s="54">
        <v>1</v>
      </c>
      <c r="BP166" s="36">
        <f t="shared" si="70"/>
        <v>6</v>
      </c>
      <c r="BQ166" s="36">
        <f t="shared" si="71"/>
        <v>8449</v>
      </c>
      <c r="BR166" s="36">
        <f t="shared" si="72"/>
        <v>116</v>
      </c>
      <c r="BS166" s="36">
        <f t="shared" si="73"/>
        <v>8565</v>
      </c>
      <c r="BT166" s="90">
        <f t="shared" si="74"/>
        <v>395</v>
      </c>
      <c r="BU166" s="90">
        <f t="shared" si="75"/>
        <v>0</v>
      </c>
      <c r="BV166" s="91">
        <f t="shared" si="76"/>
        <v>395</v>
      </c>
      <c r="BW166" s="36"/>
      <c r="BX166" s="84">
        <f t="shared" si="77"/>
        <v>2.7787548364403787E-2</v>
      </c>
      <c r="BY166" s="83">
        <f t="shared" si="78"/>
        <v>-0.46532438478747201</v>
      </c>
      <c r="BZ166" s="83">
        <f t="shared" si="79"/>
        <v>-1.2930223847418317E-2</v>
      </c>
      <c r="CA166" s="71">
        <f t="shared" si="80"/>
        <v>-0.82605697813455881</v>
      </c>
      <c r="CB166" s="70">
        <v>14215.000000000005</v>
      </c>
      <c r="CC166" s="70">
        <v>447</v>
      </c>
      <c r="CD166" s="79">
        <v>1</v>
      </c>
    </row>
    <row r="167" spans="1:82" x14ac:dyDescent="0.25">
      <c r="A167">
        <v>13</v>
      </c>
      <c r="B167" t="s">
        <v>2119</v>
      </c>
      <c r="C167" t="s">
        <v>20</v>
      </c>
      <c r="D167" t="s">
        <v>1120</v>
      </c>
      <c r="E167" s="36">
        <v>8572</v>
      </c>
      <c r="F167" s="36">
        <v>149</v>
      </c>
      <c r="G167" s="36">
        <v>39</v>
      </c>
      <c r="H167" s="36">
        <v>8760</v>
      </c>
      <c r="I167" s="36">
        <v>4</v>
      </c>
      <c r="J167" s="36">
        <f>H167+I167</f>
        <v>8764</v>
      </c>
      <c r="K167" s="36">
        <v>15</v>
      </c>
      <c r="L167" s="36">
        <v>0</v>
      </c>
      <c r="M167" s="36">
        <v>1</v>
      </c>
      <c r="N167" s="36">
        <v>16</v>
      </c>
      <c r="O167" s="54">
        <v>22</v>
      </c>
      <c r="P167" s="54">
        <v>0</v>
      </c>
      <c r="Q167" s="54">
        <v>0</v>
      </c>
      <c r="R167" s="54">
        <v>22</v>
      </c>
      <c r="S167" s="55"/>
      <c r="T167" s="55"/>
      <c r="U167" s="55"/>
      <c r="V167" s="55"/>
      <c r="W167" s="54">
        <v>29</v>
      </c>
      <c r="X167" s="54">
        <v>0</v>
      </c>
      <c r="Y167" s="54">
        <v>1</v>
      </c>
      <c r="Z167" s="54">
        <v>30</v>
      </c>
      <c r="AA167" s="36"/>
      <c r="AB167" s="36"/>
      <c r="AC167" s="36"/>
      <c r="AD167" s="36"/>
      <c r="AE167" s="36"/>
      <c r="AF167" s="36"/>
      <c r="AG167" s="55"/>
      <c r="AH167" s="55"/>
      <c r="AI167" s="55"/>
      <c r="AJ167" s="54">
        <v>876</v>
      </c>
      <c r="AK167" s="54">
        <v>221</v>
      </c>
      <c r="AL167" s="36">
        <f t="shared" si="56"/>
        <v>1097</v>
      </c>
      <c r="AM167" s="54">
        <v>25</v>
      </c>
      <c r="AN167" s="54">
        <v>8</v>
      </c>
      <c r="AO167" s="36">
        <f t="shared" si="57"/>
        <v>33</v>
      </c>
      <c r="AP167" s="54">
        <v>12</v>
      </c>
      <c r="AQ167" s="54">
        <v>4</v>
      </c>
      <c r="AR167" s="36">
        <f t="shared" si="58"/>
        <v>16</v>
      </c>
      <c r="AS167" s="36">
        <f t="shared" si="59"/>
        <v>913</v>
      </c>
      <c r="AT167" s="36">
        <f t="shared" si="60"/>
        <v>233</v>
      </c>
      <c r="AU167" s="36">
        <f t="shared" si="61"/>
        <v>1146</v>
      </c>
      <c r="AV167" s="55">
        <v>223</v>
      </c>
      <c r="AW167" s="55">
        <v>117</v>
      </c>
      <c r="AX167" s="55">
        <f t="shared" si="62"/>
        <v>340</v>
      </c>
      <c r="AY167" s="55">
        <v>16</v>
      </c>
      <c r="AZ167" s="55">
        <v>9</v>
      </c>
      <c r="BA167" s="55">
        <f t="shared" si="63"/>
        <v>25</v>
      </c>
      <c r="BB167" s="55">
        <v>4</v>
      </c>
      <c r="BC167" s="55">
        <v>1</v>
      </c>
      <c r="BD167" s="55">
        <f t="shared" si="64"/>
        <v>5</v>
      </c>
      <c r="BE167" s="55">
        <f t="shared" si="65"/>
        <v>243</v>
      </c>
      <c r="BF167" s="55">
        <f t="shared" si="66"/>
        <v>127</v>
      </c>
      <c r="BG167" s="55">
        <f t="shared" si="67"/>
        <v>370</v>
      </c>
      <c r="BH167" s="54">
        <v>6824</v>
      </c>
      <c r="BI167" s="54">
        <v>85</v>
      </c>
      <c r="BJ167" s="36">
        <f t="shared" si="68"/>
        <v>6909</v>
      </c>
      <c r="BK167" s="54">
        <v>89</v>
      </c>
      <c r="BL167" s="54">
        <v>1</v>
      </c>
      <c r="BM167" s="36">
        <f t="shared" si="69"/>
        <v>90</v>
      </c>
      <c r="BN167" s="54">
        <v>15</v>
      </c>
      <c r="BO167" s="54">
        <v>0</v>
      </c>
      <c r="BP167" s="36">
        <f t="shared" si="70"/>
        <v>15</v>
      </c>
      <c r="BQ167" s="36">
        <f t="shared" si="71"/>
        <v>6928</v>
      </c>
      <c r="BR167" s="36">
        <f t="shared" si="72"/>
        <v>86</v>
      </c>
      <c r="BS167" s="36">
        <f t="shared" si="73"/>
        <v>7014</v>
      </c>
      <c r="BT167" s="90">
        <f t="shared" si="74"/>
        <v>160</v>
      </c>
      <c r="BU167" s="90">
        <f t="shared" si="75"/>
        <v>1</v>
      </c>
      <c r="BV167" s="91">
        <f t="shared" si="76"/>
        <v>161</v>
      </c>
      <c r="BW167" s="36"/>
      <c r="BX167" s="84">
        <f t="shared" si="77"/>
        <v>8.1547890391531191E-3</v>
      </c>
      <c r="BY167" s="83">
        <f t="shared" si="78"/>
        <v>-4.9079754601226995E-2</v>
      </c>
      <c r="BZ167" s="83">
        <f t="shared" si="79"/>
        <v>-4.0023504486641075E-4</v>
      </c>
      <c r="CA167" s="71">
        <f t="shared" si="80"/>
        <v>0.22927648228090658</v>
      </c>
      <c r="CB167" s="70">
        <v>19742.999999999996</v>
      </c>
      <c r="CC167" s="70">
        <v>163</v>
      </c>
      <c r="CD167" s="74">
        <v>3</v>
      </c>
    </row>
    <row r="168" spans="1:82" x14ac:dyDescent="0.25">
      <c r="A168">
        <v>13</v>
      </c>
      <c r="B168" t="s">
        <v>2119</v>
      </c>
      <c r="C168" t="s">
        <v>29</v>
      </c>
      <c r="D168" t="s">
        <v>1129</v>
      </c>
      <c r="E168" s="36">
        <v>67847</v>
      </c>
      <c r="F168" s="36">
        <v>1881</v>
      </c>
      <c r="G168" s="36">
        <v>1459</v>
      </c>
      <c r="H168" s="36">
        <v>71187</v>
      </c>
      <c r="I168" s="36">
        <v>43</v>
      </c>
      <c r="J168" s="36">
        <f>H168+I168</f>
        <v>71230</v>
      </c>
      <c r="K168" s="36">
        <v>94</v>
      </c>
      <c r="L168" s="36">
        <v>3</v>
      </c>
      <c r="M168" s="36">
        <v>3</v>
      </c>
      <c r="N168" s="36">
        <v>100</v>
      </c>
      <c r="O168" s="54">
        <v>111</v>
      </c>
      <c r="P168" s="54">
        <v>2</v>
      </c>
      <c r="Q168" s="54">
        <v>1</v>
      </c>
      <c r="R168" s="54">
        <v>114</v>
      </c>
      <c r="S168" s="55">
        <v>3</v>
      </c>
      <c r="T168" s="55">
        <v>0</v>
      </c>
      <c r="U168" s="55">
        <v>0</v>
      </c>
      <c r="V168" s="55">
        <v>3</v>
      </c>
      <c r="W168" s="54">
        <v>324</v>
      </c>
      <c r="X168" s="54">
        <v>10</v>
      </c>
      <c r="Y168" s="54">
        <v>11</v>
      </c>
      <c r="Z168" s="54">
        <v>345</v>
      </c>
      <c r="AA168" s="36"/>
      <c r="AB168" s="36"/>
      <c r="AC168" s="36"/>
      <c r="AD168" s="36"/>
      <c r="AE168" s="36"/>
      <c r="AF168" s="36"/>
      <c r="AG168" s="55"/>
      <c r="AH168" s="55"/>
      <c r="AI168" s="55"/>
      <c r="AJ168" s="54">
        <v>13641</v>
      </c>
      <c r="AK168" s="54">
        <v>1832</v>
      </c>
      <c r="AL168" s="36">
        <f t="shared" si="56"/>
        <v>15473</v>
      </c>
      <c r="AM168" s="54">
        <v>835</v>
      </c>
      <c r="AN168" s="54">
        <v>70</v>
      </c>
      <c r="AO168" s="36">
        <f t="shared" si="57"/>
        <v>905</v>
      </c>
      <c r="AP168" s="54">
        <v>721</v>
      </c>
      <c r="AQ168" s="54">
        <v>85</v>
      </c>
      <c r="AR168" s="36">
        <f t="shared" si="58"/>
        <v>806</v>
      </c>
      <c r="AS168" s="36">
        <f t="shared" si="59"/>
        <v>15197</v>
      </c>
      <c r="AT168" s="36">
        <f t="shared" si="60"/>
        <v>1987</v>
      </c>
      <c r="AU168" s="36">
        <f t="shared" si="61"/>
        <v>17184</v>
      </c>
      <c r="AV168" s="55">
        <v>989</v>
      </c>
      <c r="AW168" s="55">
        <v>779</v>
      </c>
      <c r="AX168" s="55">
        <f t="shared" si="62"/>
        <v>1768</v>
      </c>
      <c r="AY168" s="55">
        <v>104</v>
      </c>
      <c r="AZ168" s="55">
        <v>62</v>
      </c>
      <c r="BA168" s="55">
        <f t="shared" si="63"/>
        <v>166</v>
      </c>
      <c r="BB168" s="55">
        <v>150</v>
      </c>
      <c r="BC168" s="55">
        <v>62</v>
      </c>
      <c r="BD168" s="55">
        <f t="shared" si="64"/>
        <v>212</v>
      </c>
      <c r="BE168" s="55">
        <f t="shared" si="65"/>
        <v>1243</v>
      </c>
      <c r="BF168" s="55">
        <f t="shared" si="66"/>
        <v>903</v>
      </c>
      <c r="BG168" s="55">
        <f t="shared" si="67"/>
        <v>2146</v>
      </c>
      <c r="BH168" s="54">
        <v>47728</v>
      </c>
      <c r="BI168" s="54">
        <v>353</v>
      </c>
      <c r="BJ168" s="36">
        <f t="shared" si="68"/>
        <v>48081</v>
      </c>
      <c r="BK168" s="54">
        <v>753</v>
      </c>
      <c r="BL168" s="54">
        <v>12</v>
      </c>
      <c r="BM168" s="36">
        <f t="shared" si="69"/>
        <v>765</v>
      </c>
      <c r="BN168" s="54">
        <v>398</v>
      </c>
      <c r="BO168" s="54">
        <v>8</v>
      </c>
      <c r="BP168" s="36">
        <f t="shared" si="70"/>
        <v>406</v>
      </c>
      <c r="BQ168" s="36">
        <f t="shared" si="71"/>
        <v>48879</v>
      </c>
      <c r="BR168" s="36">
        <f t="shared" si="72"/>
        <v>373</v>
      </c>
      <c r="BS168" s="36">
        <f t="shared" si="73"/>
        <v>49252</v>
      </c>
      <c r="BT168" s="90">
        <f t="shared" si="74"/>
        <v>1993</v>
      </c>
      <c r="BU168" s="90">
        <f t="shared" si="75"/>
        <v>30</v>
      </c>
      <c r="BV168" s="91">
        <f t="shared" si="76"/>
        <v>2023</v>
      </c>
      <c r="BW168" s="36"/>
      <c r="BX168" s="84">
        <f t="shared" si="77"/>
        <v>2.6876220589602869E-2</v>
      </c>
      <c r="BY168" s="83">
        <f t="shared" si="78"/>
        <v>0.77685950413223137</v>
      </c>
      <c r="BZ168" s="83">
        <f t="shared" si="79"/>
        <v>2.0879047400187353E-2</v>
      </c>
      <c r="CA168" s="71">
        <f t="shared" si="80"/>
        <v>2.0215158155932418</v>
      </c>
      <c r="CB168" s="70">
        <v>75271.000000000087</v>
      </c>
      <c r="CC168" s="70">
        <v>1694</v>
      </c>
      <c r="CD168" s="80">
        <v>4</v>
      </c>
    </row>
    <row r="169" spans="1:82" x14ac:dyDescent="0.25">
      <c r="A169">
        <v>13</v>
      </c>
      <c r="B169" t="s">
        <v>2119</v>
      </c>
      <c r="C169" t="s">
        <v>34</v>
      </c>
      <c r="D169" t="s">
        <v>1134</v>
      </c>
      <c r="E169" s="36">
        <v>7059</v>
      </c>
      <c r="F169" s="36">
        <v>196</v>
      </c>
      <c r="G169" s="36">
        <v>150</v>
      </c>
      <c r="H169" s="36">
        <v>7405</v>
      </c>
      <c r="I169" s="36"/>
      <c r="J169" s="36"/>
      <c r="K169" s="36">
        <v>8</v>
      </c>
      <c r="L169" s="36">
        <v>2</v>
      </c>
      <c r="M169" s="36">
        <v>1</v>
      </c>
      <c r="N169" s="36">
        <v>11</v>
      </c>
      <c r="O169" s="54">
        <v>32</v>
      </c>
      <c r="P169" s="54">
        <v>1</v>
      </c>
      <c r="Q169" s="54">
        <v>2</v>
      </c>
      <c r="R169" s="54">
        <v>35</v>
      </c>
      <c r="S169" s="55">
        <v>2</v>
      </c>
      <c r="T169" s="55">
        <v>0</v>
      </c>
      <c r="U169" s="55">
        <v>0</v>
      </c>
      <c r="V169" s="55">
        <v>2</v>
      </c>
      <c r="W169" s="54">
        <v>62</v>
      </c>
      <c r="X169" s="54">
        <v>3</v>
      </c>
      <c r="Y169" s="54">
        <v>1</v>
      </c>
      <c r="Z169" s="54">
        <v>66</v>
      </c>
      <c r="AA169" s="36"/>
      <c r="AB169" s="36"/>
      <c r="AC169" s="36"/>
      <c r="AD169" s="36"/>
      <c r="AE169" s="36"/>
      <c r="AF169" s="36"/>
      <c r="AG169" s="55"/>
      <c r="AH169" s="55"/>
      <c r="AI169" s="55"/>
      <c r="AJ169" s="54">
        <v>659</v>
      </c>
      <c r="AK169" s="54">
        <v>117</v>
      </c>
      <c r="AL169" s="36">
        <f t="shared" si="56"/>
        <v>776</v>
      </c>
      <c r="AM169" s="54">
        <v>23</v>
      </c>
      <c r="AN169" s="54">
        <v>4</v>
      </c>
      <c r="AO169" s="36">
        <f t="shared" si="57"/>
        <v>27</v>
      </c>
      <c r="AP169" s="54">
        <v>19</v>
      </c>
      <c r="AQ169" s="54">
        <v>4</v>
      </c>
      <c r="AR169" s="36">
        <f t="shared" si="58"/>
        <v>23</v>
      </c>
      <c r="AS169" s="36">
        <f t="shared" si="59"/>
        <v>701</v>
      </c>
      <c r="AT169" s="36">
        <f t="shared" si="60"/>
        <v>125</v>
      </c>
      <c r="AU169" s="36">
        <f t="shared" si="61"/>
        <v>826</v>
      </c>
      <c r="AV169" s="55">
        <v>104</v>
      </c>
      <c r="AW169" s="55">
        <v>66</v>
      </c>
      <c r="AX169" s="55">
        <f t="shared" si="62"/>
        <v>170</v>
      </c>
      <c r="AY169" s="55">
        <v>8</v>
      </c>
      <c r="AZ169" s="55">
        <v>4</v>
      </c>
      <c r="BA169" s="55">
        <f t="shared" si="63"/>
        <v>12</v>
      </c>
      <c r="BB169" s="55">
        <v>12</v>
      </c>
      <c r="BC169" s="55">
        <v>1</v>
      </c>
      <c r="BD169" s="55">
        <f t="shared" si="64"/>
        <v>13</v>
      </c>
      <c r="BE169" s="55">
        <f t="shared" si="65"/>
        <v>124</v>
      </c>
      <c r="BF169" s="55">
        <f t="shared" si="66"/>
        <v>71</v>
      </c>
      <c r="BG169" s="55">
        <f t="shared" si="67"/>
        <v>195</v>
      </c>
      <c r="BH169" s="54">
        <v>5705</v>
      </c>
      <c r="BI169" s="54">
        <v>48</v>
      </c>
      <c r="BJ169" s="36">
        <f t="shared" si="68"/>
        <v>5753</v>
      </c>
      <c r="BK169" s="54">
        <v>142</v>
      </c>
      <c r="BL169" s="54">
        <v>0</v>
      </c>
      <c r="BM169" s="36">
        <f t="shared" si="69"/>
        <v>142</v>
      </c>
      <c r="BN169" s="54">
        <v>106</v>
      </c>
      <c r="BO169" s="54">
        <v>0</v>
      </c>
      <c r="BP169" s="36">
        <f t="shared" si="70"/>
        <v>106</v>
      </c>
      <c r="BQ169" s="36">
        <f t="shared" si="71"/>
        <v>5953</v>
      </c>
      <c r="BR169" s="36">
        <f t="shared" si="72"/>
        <v>48</v>
      </c>
      <c r="BS169" s="36">
        <f t="shared" si="73"/>
        <v>6001</v>
      </c>
      <c r="BT169" s="90">
        <f t="shared" si="74"/>
        <v>256</v>
      </c>
      <c r="BU169" s="90">
        <f t="shared" si="75"/>
        <v>9</v>
      </c>
      <c r="BV169" s="91">
        <f t="shared" si="76"/>
        <v>265</v>
      </c>
      <c r="BW169" s="36"/>
      <c r="BX169" s="84">
        <f t="shared" si="77"/>
        <v>2.6046785924906581E-2</v>
      </c>
      <c r="BY169" s="83">
        <f t="shared" si="78"/>
        <v>1.4081632653061225</v>
      </c>
      <c r="BZ169" s="83">
        <f t="shared" si="79"/>
        <v>3.6678127118746004E-2</v>
      </c>
      <c r="CA169" s="71">
        <f t="shared" si="80"/>
        <v>3.3521871939563694</v>
      </c>
      <c r="CB169" s="70">
        <v>10174.000000000016</v>
      </c>
      <c r="CC169" s="70">
        <v>196</v>
      </c>
      <c r="CD169" s="80">
        <v>4</v>
      </c>
    </row>
    <row r="170" spans="1:82" x14ac:dyDescent="0.25">
      <c r="A170">
        <v>13</v>
      </c>
      <c r="B170" t="s">
        <v>2119</v>
      </c>
      <c r="C170" t="s">
        <v>46</v>
      </c>
      <c r="D170" t="s">
        <v>1146</v>
      </c>
      <c r="E170" s="36">
        <v>17441</v>
      </c>
      <c r="F170" s="36">
        <v>82</v>
      </c>
      <c r="G170" s="36">
        <v>13</v>
      </c>
      <c r="H170" s="36">
        <v>17536</v>
      </c>
      <c r="I170" s="36">
        <v>1</v>
      </c>
      <c r="J170" s="36">
        <f>H170+I170</f>
        <v>17537</v>
      </c>
      <c r="K170" s="36">
        <v>24</v>
      </c>
      <c r="L170" s="36">
        <v>0</v>
      </c>
      <c r="M170" s="36">
        <v>0</v>
      </c>
      <c r="N170" s="36">
        <v>24</v>
      </c>
      <c r="O170" s="54">
        <v>19</v>
      </c>
      <c r="P170" s="54">
        <v>1</v>
      </c>
      <c r="Q170" s="54">
        <v>0</v>
      </c>
      <c r="R170" s="54">
        <v>20</v>
      </c>
      <c r="S170" s="55">
        <v>2</v>
      </c>
      <c r="T170" s="55">
        <v>0</v>
      </c>
      <c r="U170" s="55">
        <v>0</v>
      </c>
      <c r="V170" s="55">
        <v>2</v>
      </c>
      <c r="W170" s="54">
        <v>94</v>
      </c>
      <c r="X170" s="54">
        <v>1</v>
      </c>
      <c r="Y170" s="54">
        <v>0</v>
      </c>
      <c r="Z170" s="54">
        <v>95</v>
      </c>
      <c r="AA170" s="36"/>
      <c r="AB170" s="36"/>
      <c r="AC170" s="36"/>
      <c r="AD170" s="36"/>
      <c r="AE170" s="36"/>
      <c r="AF170" s="36"/>
      <c r="AG170" s="55"/>
      <c r="AH170" s="55"/>
      <c r="AI170" s="55"/>
      <c r="AJ170" s="54">
        <v>1554</v>
      </c>
      <c r="AK170" s="54">
        <v>525</v>
      </c>
      <c r="AL170" s="36">
        <f t="shared" si="56"/>
        <v>2079</v>
      </c>
      <c r="AM170" s="54">
        <v>13</v>
      </c>
      <c r="AN170" s="54">
        <v>3</v>
      </c>
      <c r="AO170" s="36">
        <f t="shared" si="57"/>
        <v>16</v>
      </c>
      <c r="AP170" s="54">
        <v>2</v>
      </c>
      <c r="AQ170" s="54">
        <v>0</v>
      </c>
      <c r="AR170" s="36">
        <f t="shared" si="58"/>
        <v>2</v>
      </c>
      <c r="AS170" s="36">
        <f t="shared" si="59"/>
        <v>1569</v>
      </c>
      <c r="AT170" s="36">
        <f t="shared" si="60"/>
        <v>528</v>
      </c>
      <c r="AU170" s="36">
        <f t="shared" si="61"/>
        <v>2097</v>
      </c>
      <c r="AV170" s="55">
        <v>356</v>
      </c>
      <c r="AW170" s="55">
        <v>232</v>
      </c>
      <c r="AX170" s="55">
        <f t="shared" si="62"/>
        <v>588</v>
      </c>
      <c r="AY170" s="55">
        <v>21</v>
      </c>
      <c r="AZ170" s="55">
        <v>6</v>
      </c>
      <c r="BA170" s="55">
        <f t="shared" si="63"/>
        <v>27</v>
      </c>
      <c r="BB170" s="55">
        <v>2</v>
      </c>
      <c r="BC170" s="55">
        <v>0</v>
      </c>
      <c r="BD170" s="55">
        <f t="shared" si="64"/>
        <v>2</v>
      </c>
      <c r="BE170" s="55">
        <f t="shared" si="65"/>
        <v>379</v>
      </c>
      <c r="BF170" s="55">
        <f t="shared" si="66"/>
        <v>238</v>
      </c>
      <c r="BG170" s="55">
        <f t="shared" si="67"/>
        <v>617</v>
      </c>
      <c r="BH170" s="54">
        <v>13679</v>
      </c>
      <c r="BI170" s="54">
        <v>231</v>
      </c>
      <c r="BJ170" s="36">
        <f t="shared" si="68"/>
        <v>13910</v>
      </c>
      <c r="BK170" s="54">
        <v>29</v>
      </c>
      <c r="BL170" s="54">
        <v>0</v>
      </c>
      <c r="BM170" s="36">
        <f t="shared" si="69"/>
        <v>29</v>
      </c>
      <c r="BN170" s="54">
        <v>9</v>
      </c>
      <c r="BO170" s="54">
        <v>0</v>
      </c>
      <c r="BP170" s="36">
        <f t="shared" si="70"/>
        <v>9</v>
      </c>
      <c r="BQ170" s="36">
        <f t="shared" si="71"/>
        <v>13717</v>
      </c>
      <c r="BR170" s="36">
        <f t="shared" si="72"/>
        <v>231</v>
      </c>
      <c r="BS170" s="36">
        <f t="shared" si="73"/>
        <v>13948</v>
      </c>
      <c r="BT170" s="90">
        <f t="shared" si="74"/>
        <v>725</v>
      </c>
      <c r="BU170" s="90">
        <f t="shared" si="75"/>
        <v>8</v>
      </c>
      <c r="BV170" s="91">
        <f t="shared" si="76"/>
        <v>733</v>
      </c>
      <c r="BW170" s="36"/>
      <c r="BX170" s="84">
        <f t="shared" si="77"/>
        <v>3.9780744600021782E-2</v>
      </c>
      <c r="BY170" s="83">
        <f t="shared" si="78"/>
        <v>-0.26020408163265307</v>
      </c>
      <c r="BZ170" s="83">
        <f t="shared" si="79"/>
        <v>-1.035111211531179E-2</v>
      </c>
      <c r="CA170" s="71">
        <f t="shared" si="80"/>
        <v>-0.60883229007356321</v>
      </c>
      <c r="CB170" s="70">
        <v>18425.999999999967</v>
      </c>
      <c r="CC170" s="70">
        <v>784</v>
      </c>
      <c r="CD170" s="79">
        <v>1</v>
      </c>
    </row>
    <row r="171" spans="1:82" x14ac:dyDescent="0.25">
      <c r="A171">
        <v>13</v>
      </c>
      <c r="B171" t="s">
        <v>2119</v>
      </c>
      <c r="C171" t="s">
        <v>10</v>
      </c>
      <c r="D171" t="s">
        <v>1110</v>
      </c>
      <c r="E171" s="36">
        <v>24127</v>
      </c>
      <c r="F171" s="36">
        <v>307</v>
      </c>
      <c r="G171" s="36">
        <v>391</v>
      </c>
      <c r="H171" s="36">
        <v>24825</v>
      </c>
      <c r="I171" s="36">
        <v>4</v>
      </c>
      <c r="J171" s="36">
        <f>H171+I171</f>
        <v>24829</v>
      </c>
      <c r="K171" s="36">
        <v>28</v>
      </c>
      <c r="L171" s="36">
        <v>0</v>
      </c>
      <c r="M171" s="36">
        <v>0</v>
      </c>
      <c r="N171" s="36">
        <v>28</v>
      </c>
      <c r="O171" s="54">
        <v>18</v>
      </c>
      <c r="P171" s="54">
        <v>0</v>
      </c>
      <c r="Q171" s="54">
        <v>0</v>
      </c>
      <c r="R171" s="54">
        <v>18</v>
      </c>
      <c r="S171" s="55"/>
      <c r="T171" s="55"/>
      <c r="U171" s="55"/>
      <c r="V171" s="55"/>
      <c r="W171" s="54">
        <v>112</v>
      </c>
      <c r="X171" s="54">
        <v>3</v>
      </c>
      <c r="Y171" s="54">
        <v>4</v>
      </c>
      <c r="Z171" s="54">
        <v>119</v>
      </c>
      <c r="AA171" s="36"/>
      <c r="AB171" s="36"/>
      <c r="AC171" s="36"/>
      <c r="AD171" s="36"/>
      <c r="AE171" s="36"/>
      <c r="AF171" s="36"/>
      <c r="AG171" s="55"/>
      <c r="AH171" s="55"/>
      <c r="AI171" s="55"/>
      <c r="AJ171" s="54">
        <v>2570</v>
      </c>
      <c r="AK171" s="54">
        <v>386</v>
      </c>
      <c r="AL171" s="36">
        <f t="shared" si="56"/>
        <v>2956</v>
      </c>
      <c r="AM171" s="54">
        <v>94</v>
      </c>
      <c r="AN171" s="54">
        <v>3</v>
      </c>
      <c r="AO171" s="36">
        <f t="shared" si="57"/>
        <v>97</v>
      </c>
      <c r="AP171" s="54">
        <v>158</v>
      </c>
      <c r="AQ171" s="54">
        <v>12</v>
      </c>
      <c r="AR171" s="36">
        <f t="shared" si="58"/>
        <v>170</v>
      </c>
      <c r="AS171" s="36">
        <f t="shared" si="59"/>
        <v>2822</v>
      </c>
      <c r="AT171" s="36">
        <f t="shared" si="60"/>
        <v>401</v>
      </c>
      <c r="AU171" s="36">
        <f t="shared" si="61"/>
        <v>3223</v>
      </c>
      <c r="AV171" s="55">
        <v>377</v>
      </c>
      <c r="AW171" s="55">
        <v>289</v>
      </c>
      <c r="AX171" s="55">
        <f t="shared" si="62"/>
        <v>666</v>
      </c>
      <c r="AY171" s="55">
        <v>40</v>
      </c>
      <c r="AZ171" s="55">
        <v>16</v>
      </c>
      <c r="BA171" s="55">
        <f t="shared" si="63"/>
        <v>56</v>
      </c>
      <c r="BB171" s="55">
        <v>61</v>
      </c>
      <c r="BC171" s="55">
        <v>21</v>
      </c>
      <c r="BD171" s="55">
        <f t="shared" si="64"/>
        <v>82</v>
      </c>
      <c r="BE171" s="55">
        <f t="shared" si="65"/>
        <v>478</v>
      </c>
      <c r="BF171" s="55">
        <f t="shared" si="66"/>
        <v>326</v>
      </c>
      <c r="BG171" s="55">
        <f t="shared" si="67"/>
        <v>804</v>
      </c>
      <c r="BH171" s="54">
        <v>19759</v>
      </c>
      <c r="BI171" s="54">
        <v>159</v>
      </c>
      <c r="BJ171" s="36">
        <f t="shared" si="68"/>
        <v>19918</v>
      </c>
      <c r="BK171" s="54">
        <v>141</v>
      </c>
      <c r="BL171" s="54">
        <v>2</v>
      </c>
      <c r="BM171" s="36">
        <f t="shared" si="69"/>
        <v>143</v>
      </c>
      <c r="BN171" s="54">
        <v>131</v>
      </c>
      <c r="BO171" s="54">
        <v>2</v>
      </c>
      <c r="BP171" s="36">
        <f t="shared" si="70"/>
        <v>133</v>
      </c>
      <c r="BQ171" s="36">
        <f t="shared" si="71"/>
        <v>20031</v>
      </c>
      <c r="BR171" s="36">
        <f t="shared" si="72"/>
        <v>163</v>
      </c>
      <c r="BS171" s="36">
        <f t="shared" si="73"/>
        <v>20194</v>
      </c>
      <c r="BT171" s="90">
        <f t="shared" si="74"/>
        <v>429</v>
      </c>
      <c r="BU171" s="90">
        <f t="shared" si="75"/>
        <v>8</v>
      </c>
      <c r="BV171" s="91">
        <f t="shared" si="76"/>
        <v>437</v>
      </c>
      <c r="BW171" s="36"/>
      <c r="BX171" s="84">
        <f t="shared" si="77"/>
        <v>1.8263122701437647E-2</v>
      </c>
      <c r="BY171" s="83">
        <f t="shared" si="78"/>
        <v>1.2335329341317365</v>
      </c>
      <c r="BZ171" s="83">
        <f t="shared" si="79"/>
        <v>2.2528163332312306E-2</v>
      </c>
      <c r="CA171" s="71">
        <f t="shared" si="80"/>
        <v>2.1604119671142432</v>
      </c>
      <c r="CB171" s="70">
        <v>23928</v>
      </c>
      <c r="CC171" s="70">
        <v>334</v>
      </c>
      <c r="CD171" s="80">
        <v>4</v>
      </c>
    </row>
    <row r="172" spans="1:82" x14ac:dyDescent="0.25">
      <c r="A172">
        <v>13</v>
      </c>
      <c r="B172" t="s">
        <v>2119</v>
      </c>
      <c r="C172" t="s">
        <v>11</v>
      </c>
      <c r="D172" t="s">
        <v>1111</v>
      </c>
      <c r="E172" s="36">
        <v>6918</v>
      </c>
      <c r="F172" s="36">
        <v>548</v>
      </c>
      <c r="G172" s="36">
        <v>692</v>
      </c>
      <c r="H172" s="36">
        <v>8158</v>
      </c>
      <c r="I172" s="36"/>
      <c r="J172" s="36"/>
      <c r="K172" s="36">
        <v>15</v>
      </c>
      <c r="L172" s="36">
        <v>2</v>
      </c>
      <c r="M172" s="36">
        <v>0</v>
      </c>
      <c r="N172" s="36">
        <v>17</v>
      </c>
      <c r="O172" s="54">
        <v>8</v>
      </c>
      <c r="P172" s="54">
        <v>0</v>
      </c>
      <c r="Q172" s="54">
        <v>0</v>
      </c>
      <c r="R172" s="54">
        <v>8</v>
      </c>
      <c r="S172" s="55"/>
      <c r="T172" s="55"/>
      <c r="U172" s="55"/>
      <c r="V172" s="55"/>
      <c r="W172" s="54">
        <v>21</v>
      </c>
      <c r="X172" s="54">
        <v>1</v>
      </c>
      <c r="Y172" s="54">
        <v>2</v>
      </c>
      <c r="Z172" s="54">
        <v>24</v>
      </c>
      <c r="AA172" s="36"/>
      <c r="AB172" s="36"/>
      <c r="AC172" s="36"/>
      <c r="AD172" s="36"/>
      <c r="AE172" s="36"/>
      <c r="AF172" s="36"/>
      <c r="AG172" s="55"/>
      <c r="AH172" s="55"/>
      <c r="AI172" s="55"/>
      <c r="AJ172" s="54">
        <v>819</v>
      </c>
      <c r="AK172" s="54">
        <v>86</v>
      </c>
      <c r="AL172" s="36">
        <f t="shared" si="56"/>
        <v>905</v>
      </c>
      <c r="AM172" s="54">
        <v>161</v>
      </c>
      <c r="AN172" s="54">
        <v>9</v>
      </c>
      <c r="AO172" s="36">
        <f t="shared" si="57"/>
        <v>170</v>
      </c>
      <c r="AP172" s="54">
        <v>198</v>
      </c>
      <c r="AQ172" s="54">
        <v>20</v>
      </c>
      <c r="AR172" s="36">
        <f t="shared" si="58"/>
        <v>218</v>
      </c>
      <c r="AS172" s="36">
        <f t="shared" si="59"/>
        <v>1178</v>
      </c>
      <c r="AT172" s="36">
        <f t="shared" si="60"/>
        <v>115</v>
      </c>
      <c r="AU172" s="36">
        <f t="shared" si="61"/>
        <v>1293</v>
      </c>
      <c r="AV172" s="55">
        <v>137</v>
      </c>
      <c r="AW172" s="55">
        <v>121</v>
      </c>
      <c r="AX172" s="55">
        <f t="shared" si="62"/>
        <v>258</v>
      </c>
      <c r="AY172" s="55">
        <v>54</v>
      </c>
      <c r="AZ172" s="55">
        <v>20</v>
      </c>
      <c r="BA172" s="55">
        <f t="shared" si="63"/>
        <v>74</v>
      </c>
      <c r="BB172" s="55">
        <v>81</v>
      </c>
      <c r="BC172" s="55">
        <v>44</v>
      </c>
      <c r="BD172" s="55">
        <f t="shared" si="64"/>
        <v>125</v>
      </c>
      <c r="BE172" s="55">
        <f t="shared" si="65"/>
        <v>272</v>
      </c>
      <c r="BF172" s="55">
        <f t="shared" si="66"/>
        <v>185</v>
      </c>
      <c r="BG172" s="55">
        <f t="shared" si="67"/>
        <v>457</v>
      </c>
      <c r="BH172" s="54">
        <v>5571</v>
      </c>
      <c r="BI172" s="54">
        <v>23</v>
      </c>
      <c r="BJ172" s="36">
        <f t="shared" si="68"/>
        <v>5594</v>
      </c>
      <c r="BK172" s="54">
        <v>291</v>
      </c>
      <c r="BL172" s="54">
        <v>1</v>
      </c>
      <c r="BM172" s="36">
        <f t="shared" si="69"/>
        <v>292</v>
      </c>
      <c r="BN172" s="54">
        <v>339</v>
      </c>
      <c r="BO172" s="54">
        <v>0</v>
      </c>
      <c r="BP172" s="36">
        <f t="shared" si="70"/>
        <v>339</v>
      </c>
      <c r="BQ172" s="36">
        <f t="shared" si="71"/>
        <v>6201</v>
      </c>
      <c r="BR172" s="36">
        <f t="shared" si="72"/>
        <v>24</v>
      </c>
      <c r="BS172" s="36">
        <f t="shared" si="73"/>
        <v>6225</v>
      </c>
      <c r="BT172" s="90">
        <f t="shared" si="74"/>
        <v>117</v>
      </c>
      <c r="BU172" s="90">
        <f t="shared" si="75"/>
        <v>9</v>
      </c>
      <c r="BV172" s="91">
        <f t="shared" si="76"/>
        <v>126</v>
      </c>
      <c r="BW172" s="36"/>
      <c r="BX172" s="84">
        <f t="shared" si="77"/>
        <v>1.318543323566347E-2</v>
      </c>
      <c r="BY172" s="83">
        <f t="shared" si="78"/>
        <v>-2.7524752475247523</v>
      </c>
      <c r="BZ172" s="83">
        <f t="shared" si="79"/>
        <v>-3.6292578609053903E-2</v>
      </c>
      <c r="CA172" s="71">
        <f t="shared" si="80"/>
        <v>-2.7937422715986089</v>
      </c>
      <c r="CB172" s="70">
        <v>9555.9999999999909</v>
      </c>
      <c r="CC172" s="70">
        <v>404</v>
      </c>
      <c r="CD172" s="79">
        <v>1</v>
      </c>
    </row>
    <row r="173" spans="1:82" x14ac:dyDescent="0.25">
      <c r="A173">
        <v>13</v>
      </c>
      <c r="B173" t="s">
        <v>2119</v>
      </c>
      <c r="C173" t="s">
        <v>12</v>
      </c>
      <c r="D173" t="s">
        <v>1112</v>
      </c>
      <c r="E173" s="36">
        <v>14025</v>
      </c>
      <c r="F173" s="36">
        <v>125</v>
      </c>
      <c r="G173" s="36">
        <v>61</v>
      </c>
      <c r="H173" s="36">
        <v>14211</v>
      </c>
      <c r="I173" s="36">
        <v>1</v>
      </c>
      <c r="J173" s="36">
        <f>H173+I173</f>
        <v>14212</v>
      </c>
      <c r="K173" s="36">
        <v>23</v>
      </c>
      <c r="L173" s="36">
        <v>0</v>
      </c>
      <c r="M173" s="36">
        <v>0</v>
      </c>
      <c r="N173" s="36">
        <v>23</v>
      </c>
      <c r="O173" s="54">
        <v>13</v>
      </c>
      <c r="P173" s="54">
        <v>0</v>
      </c>
      <c r="Q173" s="54">
        <v>0</v>
      </c>
      <c r="R173" s="54">
        <v>13</v>
      </c>
      <c r="S173" s="55"/>
      <c r="T173" s="55"/>
      <c r="U173" s="55"/>
      <c r="V173" s="55"/>
      <c r="W173" s="54">
        <v>77</v>
      </c>
      <c r="X173" s="54">
        <v>3</v>
      </c>
      <c r="Y173" s="54">
        <v>0</v>
      </c>
      <c r="Z173" s="54">
        <v>80</v>
      </c>
      <c r="AA173" s="36"/>
      <c r="AB173" s="36"/>
      <c r="AC173" s="36"/>
      <c r="AD173" s="36"/>
      <c r="AE173" s="36"/>
      <c r="AF173" s="36"/>
      <c r="AG173" s="55"/>
      <c r="AH173" s="55"/>
      <c r="AI173" s="55"/>
      <c r="AJ173" s="54">
        <v>1585</v>
      </c>
      <c r="AK173" s="54">
        <v>409</v>
      </c>
      <c r="AL173" s="36">
        <f t="shared" si="56"/>
        <v>1994</v>
      </c>
      <c r="AM173" s="54">
        <v>26</v>
      </c>
      <c r="AN173" s="54">
        <v>4</v>
      </c>
      <c r="AO173" s="36">
        <f t="shared" si="57"/>
        <v>30</v>
      </c>
      <c r="AP173" s="54">
        <v>13</v>
      </c>
      <c r="AQ173" s="54">
        <v>2</v>
      </c>
      <c r="AR173" s="36">
        <f t="shared" si="58"/>
        <v>15</v>
      </c>
      <c r="AS173" s="36">
        <f t="shared" si="59"/>
        <v>1624</v>
      </c>
      <c r="AT173" s="36">
        <f t="shared" si="60"/>
        <v>415</v>
      </c>
      <c r="AU173" s="36">
        <f t="shared" si="61"/>
        <v>2039</v>
      </c>
      <c r="AV173" s="55">
        <v>250</v>
      </c>
      <c r="AW173" s="55">
        <v>158</v>
      </c>
      <c r="AX173" s="55">
        <f t="shared" si="62"/>
        <v>408</v>
      </c>
      <c r="AY173" s="55">
        <v>23</v>
      </c>
      <c r="AZ173" s="55">
        <v>11</v>
      </c>
      <c r="BA173" s="55">
        <f t="shared" si="63"/>
        <v>34</v>
      </c>
      <c r="BB173" s="55">
        <v>18</v>
      </c>
      <c r="BC173" s="55">
        <v>7</v>
      </c>
      <c r="BD173" s="55">
        <f t="shared" si="64"/>
        <v>25</v>
      </c>
      <c r="BE173" s="55">
        <f t="shared" si="65"/>
        <v>291</v>
      </c>
      <c r="BF173" s="55">
        <f t="shared" si="66"/>
        <v>176</v>
      </c>
      <c r="BG173" s="55">
        <f t="shared" si="67"/>
        <v>467</v>
      </c>
      <c r="BH173" s="54">
        <v>11011</v>
      </c>
      <c r="BI173" s="54">
        <v>173</v>
      </c>
      <c r="BJ173" s="36">
        <f t="shared" si="68"/>
        <v>11184</v>
      </c>
      <c r="BK173" s="54">
        <v>54</v>
      </c>
      <c r="BL173" s="54">
        <v>0</v>
      </c>
      <c r="BM173" s="36">
        <f t="shared" si="69"/>
        <v>54</v>
      </c>
      <c r="BN173" s="54">
        <v>21</v>
      </c>
      <c r="BO173" s="54">
        <v>0</v>
      </c>
      <c r="BP173" s="36">
        <f t="shared" si="70"/>
        <v>21</v>
      </c>
      <c r="BQ173" s="36">
        <f t="shared" si="71"/>
        <v>11086</v>
      </c>
      <c r="BR173" s="36">
        <f t="shared" si="72"/>
        <v>173</v>
      </c>
      <c r="BS173" s="36">
        <f t="shared" si="73"/>
        <v>11259</v>
      </c>
      <c r="BT173" s="90">
        <f t="shared" si="74"/>
        <v>326</v>
      </c>
      <c r="BU173" s="90">
        <f t="shared" si="75"/>
        <v>4</v>
      </c>
      <c r="BV173" s="91">
        <f t="shared" si="76"/>
        <v>330</v>
      </c>
      <c r="BW173" s="36"/>
      <c r="BX173" s="84">
        <f t="shared" si="77"/>
        <v>2.9630959863518162E-2</v>
      </c>
      <c r="BY173" s="83">
        <f t="shared" si="78"/>
        <v>0.24437299035369775</v>
      </c>
      <c r="BZ173" s="83">
        <f t="shared" si="79"/>
        <v>7.2410062688983293E-3</v>
      </c>
      <c r="CA173" s="71">
        <f t="shared" si="80"/>
        <v>0.87285707637390386</v>
      </c>
      <c r="CB173" s="70">
        <v>11136.99999999994</v>
      </c>
      <c r="CC173" s="70">
        <v>311</v>
      </c>
      <c r="CD173" s="80">
        <v>4</v>
      </c>
    </row>
    <row r="174" spans="1:82" x14ac:dyDescent="0.25">
      <c r="A174">
        <v>13</v>
      </c>
      <c r="B174" t="s">
        <v>2119</v>
      </c>
      <c r="C174" t="s">
        <v>13</v>
      </c>
      <c r="D174" t="s">
        <v>1113</v>
      </c>
      <c r="E174" s="36">
        <v>15898</v>
      </c>
      <c r="F174" s="36">
        <v>494</v>
      </c>
      <c r="G174" s="36">
        <v>264</v>
      </c>
      <c r="H174" s="36">
        <v>16656</v>
      </c>
      <c r="I174" s="36">
        <v>2</v>
      </c>
      <c r="J174" s="36">
        <f>H174+I174</f>
        <v>16658</v>
      </c>
      <c r="K174" s="36">
        <v>27</v>
      </c>
      <c r="L174" s="36">
        <v>0</v>
      </c>
      <c r="M174" s="36">
        <v>0</v>
      </c>
      <c r="N174" s="36">
        <v>27</v>
      </c>
      <c r="O174" s="54">
        <v>19</v>
      </c>
      <c r="P174" s="54">
        <v>0</v>
      </c>
      <c r="Q174" s="54">
        <v>0</v>
      </c>
      <c r="R174" s="54">
        <v>19</v>
      </c>
      <c r="S174" s="55"/>
      <c r="T174" s="55"/>
      <c r="U174" s="55"/>
      <c r="V174" s="55"/>
      <c r="W174" s="54">
        <v>35</v>
      </c>
      <c r="X174" s="54">
        <v>0</v>
      </c>
      <c r="Y174" s="54">
        <v>0</v>
      </c>
      <c r="Z174" s="54">
        <v>35</v>
      </c>
      <c r="AA174" s="36"/>
      <c r="AB174" s="36"/>
      <c r="AC174" s="36"/>
      <c r="AD174" s="36"/>
      <c r="AE174" s="36"/>
      <c r="AF174" s="36"/>
      <c r="AG174" s="55"/>
      <c r="AH174" s="55"/>
      <c r="AI174" s="55"/>
      <c r="AJ174" s="54">
        <v>1378</v>
      </c>
      <c r="AK174" s="54">
        <v>197</v>
      </c>
      <c r="AL174" s="36">
        <f t="shared" si="56"/>
        <v>1575</v>
      </c>
      <c r="AM174" s="54">
        <v>112</v>
      </c>
      <c r="AN174" s="54">
        <v>15</v>
      </c>
      <c r="AO174" s="36">
        <f t="shared" si="57"/>
        <v>127</v>
      </c>
      <c r="AP174" s="54">
        <v>48</v>
      </c>
      <c r="AQ174" s="54">
        <v>13</v>
      </c>
      <c r="AR174" s="36">
        <f t="shared" si="58"/>
        <v>61</v>
      </c>
      <c r="AS174" s="36">
        <f t="shared" si="59"/>
        <v>1538</v>
      </c>
      <c r="AT174" s="36">
        <f t="shared" si="60"/>
        <v>225</v>
      </c>
      <c r="AU174" s="36">
        <f t="shared" si="61"/>
        <v>1763</v>
      </c>
      <c r="AV174" s="55">
        <v>329</v>
      </c>
      <c r="AW174" s="55">
        <v>183</v>
      </c>
      <c r="AX174" s="55">
        <f t="shared" si="62"/>
        <v>512</v>
      </c>
      <c r="AY174" s="55">
        <v>27</v>
      </c>
      <c r="AZ174" s="55">
        <v>13</v>
      </c>
      <c r="BA174" s="55">
        <f t="shared" si="63"/>
        <v>40</v>
      </c>
      <c r="BB174" s="55">
        <v>22</v>
      </c>
      <c r="BC174" s="55">
        <v>9</v>
      </c>
      <c r="BD174" s="55">
        <f t="shared" si="64"/>
        <v>31</v>
      </c>
      <c r="BE174" s="55">
        <f t="shared" si="65"/>
        <v>378</v>
      </c>
      <c r="BF174" s="55">
        <f t="shared" si="66"/>
        <v>205</v>
      </c>
      <c r="BG174" s="55">
        <f t="shared" si="67"/>
        <v>583</v>
      </c>
      <c r="BH174" s="54">
        <v>13290</v>
      </c>
      <c r="BI174" s="54">
        <v>161</v>
      </c>
      <c r="BJ174" s="36">
        <f t="shared" si="68"/>
        <v>13451</v>
      </c>
      <c r="BK174" s="54">
        <v>323</v>
      </c>
      <c r="BL174" s="54">
        <v>2</v>
      </c>
      <c r="BM174" s="36">
        <f t="shared" si="69"/>
        <v>325</v>
      </c>
      <c r="BN174" s="54">
        <v>170</v>
      </c>
      <c r="BO174" s="54">
        <v>1</v>
      </c>
      <c r="BP174" s="36">
        <f t="shared" si="70"/>
        <v>171</v>
      </c>
      <c r="BQ174" s="36">
        <f t="shared" si="71"/>
        <v>13783</v>
      </c>
      <c r="BR174" s="36">
        <f t="shared" si="72"/>
        <v>164</v>
      </c>
      <c r="BS174" s="36">
        <f t="shared" si="73"/>
        <v>13947</v>
      </c>
      <c r="BT174" s="90">
        <f t="shared" si="74"/>
        <v>279</v>
      </c>
      <c r="BU174" s="90">
        <f t="shared" si="75"/>
        <v>2</v>
      </c>
      <c r="BV174" s="91">
        <f t="shared" si="76"/>
        <v>281</v>
      </c>
      <c r="BW174" s="36"/>
      <c r="BX174" s="84">
        <f t="shared" si="77"/>
        <v>2.2767784799870315E-2</v>
      </c>
      <c r="BY174" s="83">
        <f t="shared" si="78"/>
        <v>-0.25333333333333335</v>
      </c>
      <c r="BZ174" s="83">
        <f t="shared" si="79"/>
        <v>-5.7678388159671471E-3</v>
      </c>
      <c r="CA174" s="71">
        <f t="shared" si="80"/>
        <v>-0.22280786920240558</v>
      </c>
      <c r="CB174" s="70">
        <v>12342.000000000025</v>
      </c>
      <c r="CC174" s="70">
        <v>300</v>
      </c>
      <c r="CD174" s="72">
        <v>2</v>
      </c>
    </row>
    <row r="175" spans="1:82" x14ac:dyDescent="0.25">
      <c r="A175">
        <v>13</v>
      </c>
      <c r="B175" t="s">
        <v>2119</v>
      </c>
      <c r="C175" t="s">
        <v>14</v>
      </c>
      <c r="D175" t="s">
        <v>1114</v>
      </c>
      <c r="E175" s="36">
        <v>14540</v>
      </c>
      <c r="F175" s="36">
        <v>236</v>
      </c>
      <c r="G175" s="36">
        <v>222</v>
      </c>
      <c r="H175" s="36">
        <v>14998</v>
      </c>
      <c r="I175" s="36"/>
      <c r="J175" s="36"/>
      <c r="K175" s="36">
        <v>17</v>
      </c>
      <c r="L175" s="36">
        <v>0</v>
      </c>
      <c r="M175" s="36">
        <v>0</v>
      </c>
      <c r="N175" s="36">
        <v>17</v>
      </c>
      <c r="O175" s="54">
        <v>27</v>
      </c>
      <c r="P175" s="54">
        <v>0</v>
      </c>
      <c r="Q175" s="54">
        <v>0</v>
      </c>
      <c r="R175" s="54">
        <v>27</v>
      </c>
      <c r="S175" s="55">
        <v>1</v>
      </c>
      <c r="T175" s="55">
        <v>0</v>
      </c>
      <c r="U175" s="55">
        <v>0</v>
      </c>
      <c r="V175" s="55">
        <v>1</v>
      </c>
      <c r="W175" s="54">
        <v>72</v>
      </c>
      <c r="X175" s="54">
        <v>3</v>
      </c>
      <c r="Y175" s="54">
        <v>2</v>
      </c>
      <c r="Z175" s="54">
        <v>77</v>
      </c>
      <c r="AA175" s="36"/>
      <c r="AB175" s="36"/>
      <c r="AC175" s="36"/>
      <c r="AD175" s="36"/>
      <c r="AE175" s="36"/>
      <c r="AF175" s="36"/>
      <c r="AG175" s="55"/>
      <c r="AH175" s="55"/>
      <c r="AI175" s="55"/>
      <c r="AJ175" s="54">
        <v>2193</v>
      </c>
      <c r="AK175" s="54">
        <v>622</v>
      </c>
      <c r="AL175" s="36">
        <f t="shared" si="56"/>
        <v>2815</v>
      </c>
      <c r="AM175" s="54">
        <v>95</v>
      </c>
      <c r="AN175" s="54">
        <v>15</v>
      </c>
      <c r="AO175" s="36">
        <f t="shared" si="57"/>
        <v>110</v>
      </c>
      <c r="AP175" s="54">
        <v>93</v>
      </c>
      <c r="AQ175" s="54">
        <v>16</v>
      </c>
      <c r="AR175" s="36">
        <f t="shared" si="58"/>
        <v>109</v>
      </c>
      <c r="AS175" s="36">
        <f t="shared" si="59"/>
        <v>2381</v>
      </c>
      <c r="AT175" s="36">
        <f t="shared" si="60"/>
        <v>653</v>
      </c>
      <c r="AU175" s="36">
        <f t="shared" si="61"/>
        <v>3034</v>
      </c>
      <c r="AV175" s="55">
        <v>257</v>
      </c>
      <c r="AW175" s="55">
        <v>159</v>
      </c>
      <c r="AX175" s="55">
        <f t="shared" si="62"/>
        <v>416</v>
      </c>
      <c r="AY175" s="55">
        <v>14</v>
      </c>
      <c r="AZ175" s="55">
        <v>5</v>
      </c>
      <c r="BA175" s="55">
        <f t="shared" si="63"/>
        <v>19</v>
      </c>
      <c r="BB175" s="55">
        <v>30</v>
      </c>
      <c r="BC175" s="55">
        <v>4</v>
      </c>
      <c r="BD175" s="55">
        <f t="shared" si="64"/>
        <v>34</v>
      </c>
      <c r="BE175" s="55">
        <f t="shared" si="65"/>
        <v>301</v>
      </c>
      <c r="BF175" s="55">
        <f t="shared" si="66"/>
        <v>168</v>
      </c>
      <c r="BG175" s="55">
        <f t="shared" si="67"/>
        <v>469</v>
      </c>
      <c r="BH175" s="54">
        <v>10607</v>
      </c>
      <c r="BI175" s="54">
        <v>158</v>
      </c>
      <c r="BJ175" s="36">
        <f t="shared" si="68"/>
        <v>10765</v>
      </c>
      <c r="BK175" s="54">
        <v>95</v>
      </c>
      <c r="BL175" s="54">
        <v>5</v>
      </c>
      <c r="BM175" s="36">
        <f t="shared" si="69"/>
        <v>100</v>
      </c>
      <c r="BN175" s="54">
        <v>68</v>
      </c>
      <c r="BO175" s="54">
        <v>0</v>
      </c>
      <c r="BP175" s="36">
        <f t="shared" si="70"/>
        <v>68</v>
      </c>
      <c r="BQ175" s="36">
        <f t="shared" si="71"/>
        <v>10770</v>
      </c>
      <c r="BR175" s="36">
        <f t="shared" si="72"/>
        <v>163</v>
      </c>
      <c r="BS175" s="36">
        <f t="shared" si="73"/>
        <v>10933</v>
      </c>
      <c r="BT175" s="90">
        <f t="shared" si="74"/>
        <v>427</v>
      </c>
      <c r="BU175" s="90">
        <f t="shared" si="75"/>
        <v>4</v>
      </c>
      <c r="BV175" s="91">
        <f t="shared" si="76"/>
        <v>431</v>
      </c>
      <c r="BW175" s="36"/>
      <c r="BX175" s="84">
        <f t="shared" si="77"/>
        <v>3.3803921568627437E-2</v>
      </c>
      <c r="BY175" s="83">
        <f t="shared" si="78"/>
        <v>1.2084592145015105</v>
      </c>
      <c r="BZ175" s="83">
        <f t="shared" si="79"/>
        <v>4.0850660505894185E-2</v>
      </c>
      <c r="CA175" s="71">
        <f t="shared" si="80"/>
        <v>3.703617204593038</v>
      </c>
      <c r="CB175" s="70">
        <v>12750.000000000005</v>
      </c>
      <c r="CC175" s="70">
        <v>331</v>
      </c>
      <c r="CD175" s="80">
        <v>4</v>
      </c>
    </row>
    <row r="176" spans="1:82" x14ac:dyDescent="0.25">
      <c r="A176">
        <v>13</v>
      </c>
      <c r="B176" t="s">
        <v>2119</v>
      </c>
      <c r="C176" t="s">
        <v>15</v>
      </c>
      <c r="D176" t="s">
        <v>1115</v>
      </c>
      <c r="E176" s="36">
        <v>76989</v>
      </c>
      <c r="F176" s="36">
        <v>805</v>
      </c>
      <c r="G176" s="36">
        <v>180</v>
      </c>
      <c r="H176" s="36">
        <v>77974</v>
      </c>
      <c r="I176" s="36">
        <v>18</v>
      </c>
      <c r="J176" s="36">
        <f>H176+I176</f>
        <v>77992</v>
      </c>
      <c r="K176" s="36">
        <v>119</v>
      </c>
      <c r="L176" s="36">
        <v>1</v>
      </c>
      <c r="M176" s="36">
        <v>0</v>
      </c>
      <c r="N176" s="36">
        <v>120</v>
      </c>
      <c r="O176" s="54">
        <v>102</v>
      </c>
      <c r="P176" s="54">
        <v>0</v>
      </c>
      <c r="Q176" s="54">
        <v>0</v>
      </c>
      <c r="R176" s="54">
        <v>102</v>
      </c>
      <c r="S176" s="55">
        <v>2</v>
      </c>
      <c r="T176" s="55">
        <v>0</v>
      </c>
      <c r="U176" s="55">
        <v>0</v>
      </c>
      <c r="V176" s="55">
        <v>2</v>
      </c>
      <c r="W176" s="54">
        <v>236</v>
      </c>
      <c r="X176" s="54">
        <v>3</v>
      </c>
      <c r="Y176" s="54">
        <v>0</v>
      </c>
      <c r="Z176" s="54">
        <v>239</v>
      </c>
      <c r="AA176" s="36"/>
      <c r="AB176" s="36"/>
      <c r="AC176" s="36"/>
      <c r="AD176" s="36"/>
      <c r="AE176" s="36"/>
      <c r="AF176" s="36"/>
      <c r="AG176" s="55"/>
      <c r="AH176" s="55"/>
      <c r="AI176" s="55"/>
      <c r="AJ176" s="54">
        <v>9939</v>
      </c>
      <c r="AK176" s="54">
        <v>1012</v>
      </c>
      <c r="AL176" s="36">
        <f t="shared" si="56"/>
        <v>10951</v>
      </c>
      <c r="AM176" s="54">
        <v>262</v>
      </c>
      <c r="AN176" s="54">
        <v>22</v>
      </c>
      <c r="AO176" s="36">
        <f t="shared" si="57"/>
        <v>284</v>
      </c>
      <c r="AP176" s="54">
        <v>43</v>
      </c>
      <c r="AQ176" s="54">
        <v>4</v>
      </c>
      <c r="AR176" s="36">
        <f t="shared" si="58"/>
        <v>47</v>
      </c>
      <c r="AS176" s="36">
        <f t="shared" si="59"/>
        <v>10244</v>
      </c>
      <c r="AT176" s="36">
        <f t="shared" si="60"/>
        <v>1038</v>
      </c>
      <c r="AU176" s="36">
        <f t="shared" si="61"/>
        <v>11282</v>
      </c>
      <c r="AV176" s="55">
        <v>1794</v>
      </c>
      <c r="AW176" s="55">
        <v>1036</v>
      </c>
      <c r="AX176" s="55">
        <f t="shared" si="62"/>
        <v>2830</v>
      </c>
      <c r="AY176" s="55">
        <v>75</v>
      </c>
      <c r="AZ176" s="55">
        <v>22</v>
      </c>
      <c r="BA176" s="55">
        <f t="shared" si="63"/>
        <v>97</v>
      </c>
      <c r="BB176" s="55">
        <v>2</v>
      </c>
      <c r="BC176" s="55">
        <v>1</v>
      </c>
      <c r="BD176" s="55">
        <f t="shared" si="64"/>
        <v>3</v>
      </c>
      <c r="BE176" s="55">
        <f t="shared" si="65"/>
        <v>1871</v>
      </c>
      <c r="BF176" s="55">
        <f t="shared" si="66"/>
        <v>1059</v>
      </c>
      <c r="BG176" s="55">
        <f t="shared" si="67"/>
        <v>2930</v>
      </c>
      <c r="BH176" s="54">
        <v>61311</v>
      </c>
      <c r="BI176" s="54">
        <v>425</v>
      </c>
      <c r="BJ176" s="36">
        <f t="shared" si="68"/>
        <v>61736</v>
      </c>
      <c r="BK176" s="54">
        <v>405</v>
      </c>
      <c r="BL176" s="54">
        <v>3</v>
      </c>
      <c r="BM176" s="36">
        <f t="shared" si="69"/>
        <v>408</v>
      </c>
      <c r="BN176" s="54">
        <v>128</v>
      </c>
      <c r="BO176" s="54">
        <v>1</v>
      </c>
      <c r="BP176" s="36">
        <f t="shared" si="70"/>
        <v>129</v>
      </c>
      <c r="BQ176" s="36">
        <f t="shared" si="71"/>
        <v>61844</v>
      </c>
      <c r="BR176" s="36">
        <f t="shared" si="72"/>
        <v>429</v>
      </c>
      <c r="BS176" s="36">
        <f t="shared" si="73"/>
        <v>62273</v>
      </c>
      <c r="BT176" s="90">
        <f t="shared" si="74"/>
        <v>1013</v>
      </c>
      <c r="BU176" s="90">
        <f t="shared" si="75"/>
        <v>12</v>
      </c>
      <c r="BV176" s="91">
        <f t="shared" si="76"/>
        <v>1025</v>
      </c>
      <c r="BW176" s="36"/>
      <c r="BX176" s="84">
        <f t="shared" si="77"/>
        <v>1.332051098779711E-2</v>
      </c>
      <c r="BY176" s="83">
        <f t="shared" si="78"/>
        <v>0.20081967213114754</v>
      </c>
      <c r="BZ176" s="83">
        <f t="shared" si="79"/>
        <v>2.6750206491887641E-3</v>
      </c>
      <c r="CA176" s="71">
        <f t="shared" si="80"/>
        <v>0.48828870363330201</v>
      </c>
      <c r="CB176" s="70">
        <v>76949.000000000015</v>
      </c>
      <c r="CC176" s="70">
        <v>976</v>
      </c>
      <c r="CD176" s="80">
        <v>4</v>
      </c>
    </row>
    <row r="177" spans="1:82" x14ac:dyDescent="0.25">
      <c r="A177">
        <v>13</v>
      </c>
      <c r="B177" t="s">
        <v>2119</v>
      </c>
      <c r="C177" t="s">
        <v>16</v>
      </c>
      <c r="D177" t="s">
        <v>1116</v>
      </c>
      <c r="E177" s="36">
        <v>8181</v>
      </c>
      <c r="F177" s="36">
        <v>194</v>
      </c>
      <c r="G177" s="36">
        <v>126</v>
      </c>
      <c r="H177" s="36">
        <v>8501</v>
      </c>
      <c r="I177" s="36">
        <v>2</v>
      </c>
      <c r="J177" s="36">
        <f>H177+I177</f>
        <v>8503</v>
      </c>
      <c r="K177" s="36">
        <v>10</v>
      </c>
      <c r="L177" s="36">
        <v>0</v>
      </c>
      <c r="M177" s="36">
        <v>0</v>
      </c>
      <c r="N177" s="36">
        <v>10</v>
      </c>
      <c r="O177" s="54">
        <v>14</v>
      </c>
      <c r="P177" s="54">
        <v>0</v>
      </c>
      <c r="Q177" s="54">
        <v>0</v>
      </c>
      <c r="R177" s="54">
        <v>14</v>
      </c>
      <c r="S177" s="55"/>
      <c r="T177" s="55"/>
      <c r="U177" s="55"/>
      <c r="V177" s="55"/>
      <c r="W177" s="54">
        <v>27</v>
      </c>
      <c r="X177" s="54">
        <v>0</v>
      </c>
      <c r="Y177" s="54">
        <v>0</v>
      </c>
      <c r="Z177" s="54">
        <v>27</v>
      </c>
      <c r="AA177" s="36"/>
      <c r="AB177" s="36"/>
      <c r="AC177" s="36"/>
      <c r="AD177" s="36"/>
      <c r="AE177" s="36"/>
      <c r="AF177" s="36"/>
      <c r="AG177" s="55"/>
      <c r="AH177" s="55"/>
      <c r="AI177" s="55"/>
      <c r="AJ177" s="54">
        <v>978</v>
      </c>
      <c r="AK177" s="54">
        <v>87</v>
      </c>
      <c r="AL177" s="36">
        <f t="shared" si="56"/>
        <v>1065</v>
      </c>
      <c r="AM177" s="54">
        <v>61</v>
      </c>
      <c r="AN177" s="54">
        <v>2</v>
      </c>
      <c r="AO177" s="36">
        <f t="shared" si="57"/>
        <v>63</v>
      </c>
      <c r="AP177" s="54">
        <v>62</v>
      </c>
      <c r="AQ177" s="54">
        <v>0</v>
      </c>
      <c r="AR177" s="36">
        <f t="shared" si="58"/>
        <v>62</v>
      </c>
      <c r="AS177" s="36">
        <f t="shared" si="59"/>
        <v>1101</v>
      </c>
      <c r="AT177" s="36">
        <f t="shared" si="60"/>
        <v>89</v>
      </c>
      <c r="AU177" s="36">
        <f t="shared" si="61"/>
        <v>1190</v>
      </c>
      <c r="AV177" s="55">
        <v>127</v>
      </c>
      <c r="AW177" s="55">
        <v>52</v>
      </c>
      <c r="AX177" s="55">
        <f t="shared" si="62"/>
        <v>179</v>
      </c>
      <c r="AY177" s="55">
        <v>11</v>
      </c>
      <c r="AZ177" s="55">
        <v>5</v>
      </c>
      <c r="BA177" s="55">
        <f t="shared" si="63"/>
        <v>16</v>
      </c>
      <c r="BB177" s="55">
        <v>10</v>
      </c>
      <c r="BC177" s="55">
        <v>0</v>
      </c>
      <c r="BD177" s="55">
        <f t="shared" si="64"/>
        <v>10</v>
      </c>
      <c r="BE177" s="55">
        <f t="shared" si="65"/>
        <v>148</v>
      </c>
      <c r="BF177" s="55">
        <f t="shared" si="66"/>
        <v>57</v>
      </c>
      <c r="BG177" s="55">
        <f t="shared" si="67"/>
        <v>205</v>
      </c>
      <c r="BH177" s="54">
        <v>6755</v>
      </c>
      <c r="BI177" s="54">
        <v>42</v>
      </c>
      <c r="BJ177" s="36">
        <f t="shared" si="68"/>
        <v>6797</v>
      </c>
      <c r="BK177" s="54">
        <v>113</v>
      </c>
      <c r="BL177" s="54">
        <v>0</v>
      </c>
      <c r="BM177" s="36">
        <f t="shared" si="69"/>
        <v>113</v>
      </c>
      <c r="BN177" s="54">
        <v>54</v>
      </c>
      <c r="BO177" s="54">
        <v>0</v>
      </c>
      <c r="BP177" s="36">
        <f t="shared" si="70"/>
        <v>54</v>
      </c>
      <c r="BQ177" s="36">
        <f t="shared" si="71"/>
        <v>6922</v>
      </c>
      <c r="BR177" s="36">
        <f t="shared" si="72"/>
        <v>42</v>
      </c>
      <c r="BS177" s="36">
        <f t="shared" si="73"/>
        <v>6964</v>
      </c>
      <c r="BT177" s="90">
        <f t="shared" si="74"/>
        <v>89</v>
      </c>
      <c r="BU177" s="90">
        <f t="shared" si="75"/>
        <v>2</v>
      </c>
      <c r="BV177" s="91">
        <f t="shared" si="76"/>
        <v>91</v>
      </c>
      <c r="BW177" s="36"/>
      <c r="BX177" s="84">
        <f t="shared" si="77"/>
        <v>1.1710204606871727E-2</v>
      </c>
      <c r="BY177" s="83">
        <f t="shared" si="78"/>
        <v>-0.32323232323232326</v>
      </c>
      <c r="BZ177" s="83">
        <f t="shared" si="79"/>
        <v>-3.7851166406050029E-3</v>
      </c>
      <c r="CA177" s="71">
        <f t="shared" si="80"/>
        <v>-5.5813860880446202E-2</v>
      </c>
      <c r="CB177" s="70">
        <v>7770.9999999999836</v>
      </c>
      <c r="CC177" s="70">
        <v>99</v>
      </c>
      <c r="CD177" s="72">
        <v>2</v>
      </c>
    </row>
    <row r="178" spans="1:82" x14ac:dyDescent="0.25">
      <c r="A178">
        <v>13</v>
      </c>
      <c r="B178" t="s">
        <v>2119</v>
      </c>
      <c r="C178" t="s">
        <v>17</v>
      </c>
      <c r="D178" t="s">
        <v>1117</v>
      </c>
      <c r="E178" s="36">
        <v>8151</v>
      </c>
      <c r="F178" s="36">
        <v>67</v>
      </c>
      <c r="G178" s="36">
        <v>44</v>
      </c>
      <c r="H178" s="36">
        <v>8262</v>
      </c>
      <c r="I178" s="36">
        <v>1</v>
      </c>
      <c r="J178" s="36">
        <f>H178+I178</f>
        <v>8263</v>
      </c>
      <c r="K178" s="36">
        <v>8</v>
      </c>
      <c r="L178" s="36">
        <v>0</v>
      </c>
      <c r="M178" s="36">
        <v>0</v>
      </c>
      <c r="N178" s="36">
        <v>8</v>
      </c>
      <c r="O178" s="54">
        <v>10</v>
      </c>
      <c r="P178" s="54">
        <v>0</v>
      </c>
      <c r="Q178" s="54">
        <v>0</v>
      </c>
      <c r="R178" s="54">
        <v>10</v>
      </c>
      <c r="S178" s="55"/>
      <c r="T178" s="55"/>
      <c r="U178" s="55"/>
      <c r="V178" s="55"/>
      <c r="W178" s="54">
        <v>56</v>
      </c>
      <c r="X178" s="54">
        <v>1</v>
      </c>
      <c r="Y178" s="54">
        <v>0</v>
      </c>
      <c r="Z178" s="54">
        <v>57</v>
      </c>
      <c r="AA178" s="36"/>
      <c r="AB178" s="36"/>
      <c r="AC178" s="36"/>
      <c r="AD178" s="36"/>
      <c r="AE178" s="36"/>
      <c r="AF178" s="36"/>
      <c r="AG178" s="55"/>
      <c r="AH178" s="55"/>
      <c r="AI178" s="55"/>
      <c r="AJ178" s="54">
        <v>1151</v>
      </c>
      <c r="AK178" s="54">
        <v>171</v>
      </c>
      <c r="AL178" s="36">
        <f t="shared" si="56"/>
        <v>1322</v>
      </c>
      <c r="AM178" s="54">
        <v>17</v>
      </c>
      <c r="AN178" s="54">
        <v>3</v>
      </c>
      <c r="AO178" s="36">
        <f t="shared" si="57"/>
        <v>20</v>
      </c>
      <c r="AP178" s="54">
        <v>8</v>
      </c>
      <c r="AQ178" s="54">
        <v>0</v>
      </c>
      <c r="AR178" s="36">
        <f t="shared" si="58"/>
        <v>8</v>
      </c>
      <c r="AS178" s="36">
        <f t="shared" si="59"/>
        <v>1176</v>
      </c>
      <c r="AT178" s="36">
        <f t="shared" si="60"/>
        <v>174</v>
      </c>
      <c r="AU178" s="36">
        <f t="shared" si="61"/>
        <v>1350</v>
      </c>
      <c r="AV178" s="55">
        <v>217</v>
      </c>
      <c r="AW178" s="55">
        <v>105</v>
      </c>
      <c r="AX178" s="55">
        <f t="shared" si="62"/>
        <v>322</v>
      </c>
      <c r="AY178" s="55">
        <v>8</v>
      </c>
      <c r="AZ178" s="55">
        <v>1</v>
      </c>
      <c r="BA178" s="55">
        <f t="shared" si="63"/>
        <v>9</v>
      </c>
      <c r="BB178" s="55">
        <v>5</v>
      </c>
      <c r="BC178" s="55">
        <v>0</v>
      </c>
      <c r="BD178" s="55">
        <f t="shared" si="64"/>
        <v>5</v>
      </c>
      <c r="BE178" s="55">
        <f t="shared" si="65"/>
        <v>230</v>
      </c>
      <c r="BF178" s="55">
        <f t="shared" si="66"/>
        <v>106</v>
      </c>
      <c r="BG178" s="55">
        <f t="shared" si="67"/>
        <v>336</v>
      </c>
      <c r="BH178" s="54">
        <v>6173</v>
      </c>
      <c r="BI178" s="54">
        <v>73</v>
      </c>
      <c r="BJ178" s="36">
        <f t="shared" si="68"/>
        <v>6246</v>
      </c>
      <c r="BK178" s="54">
        <v>34</v>
      </c>
      <c r="BL178" s="54">
        <v>0</v>
      </c>
      <c r="BM178" s="36">
        <f t="shared" si="69"/>
        <v>34</v>
      </c>
      <c r="BN178" s="54">
        <v>27</v>
      </c>
      <c r="BO178" s="54">
        <v>1</v>
      </c>
      <c r="BP178" s="36">
        <f t="shared" si="70"/>
        <v>28</v>
      </c>
      <c r="BQ178" s="36">
        <f t="shared" si="71"/>
        <v>6234</v>
      </c>
      <c r="BR178" s="36">
        <f t="shared" si="72"/>
        <v>74</v>
      </c>
      <c r="BS178" s="36">
        <f t="shared" si="73"/>
        <v>6308</v>
      </c>
      <c r="BT178" s="90">
        <f t="shared" si="74"/>
        <v>187</v>
      </c>
      <c r="BU178" s="90">
        <f t="shared" si="75"/>
        <v>3</v>
      </c>
      <c r="BV178" s="91">
        <f t="shared" si="76"/>
        <v>190</v>
      </c>
      <c r="BW178" s="36"/>
      <c r="BX178" s="84">
        <f t="shared" si="77"/>
        <v>1.9191919191919139E-2</v>
      </c>
      <c r="BY178" s="83">
        <f t="shared" si="78"/>
        <v>0.36781609195402298</v>
      </c>
      <c r="BZ178" s="83">
        <f t="shared" si="79"/>
        <v>7.0590967142691082E-3</v>
      </c>
      <c r="CA178" s="71">
        <f t="shared" si="80"/>
        <v>0.85753581449612837</v>
      </c>
      <c r="CB178" s="70">
        <v>9900.0000000000273</v>
      </c>
      <c r="CC178" s="70">
        <v>174</v>
      </c>
      <c r="CD178" s="80">
        <v>4</v>
      </c>
    </row>
    <row r="179" spans="1:82" x14ac:dyDescent="0.25">
      <c r="A179">
        <v>13</v>
      </c>
      <c r="B179" t="s">
        <v>2119</v>
      </c>
      <c r="C179" t="s">
        <v>19</v>
      </c>
      <c r="D179" t="s">
        <v>1119</v>
      </c>
      <c r="E179" s="36">
        <v>13191</v>
      </c>
      <c r="F179" s="36">
        <v>50</v>
      </c>
      <c r="G179" s="36">
        <v>11</v>
      </c>
      <c r="H179" s="36">
        <v>13252</v>
      </c>
      <c r="I179" s="36"/>
      <c r="J179" s="36"/>
      <c r="K179" s="36">
        <v>20</v>
      </c>
      <c r="L179" s="36">
        <v>0</v>
      </c>
      <c r="M179" s="36">
        <v>0</v>
      </c>
      <c r="N179" s="36">
        <v>20</v>
      </c>
      <c r="O179" s="54">
        <v>24</v>
      </c>
      <c r="P179" s="54">
        <v>0</v>
      </c>
      <c r="Q179" s="54">
        <v>0</v>
      </c>
      <c r="R179" s="54">
        <v>24</v>
      </c>
      <c r="S179" s="55">
        <v>1</v>
      </c>
      <c r="T179" s="55">
        <v>0</v>
      </c>
      <c r="U179" s="55">
        <v>0</v>
      </c>
      <c r="V179" s="55">
        <v>1</v>
      </c>
      <c r="W179" s="54">
        <v>94</v>
      </c>
      <c r="X179" s="54">
        <v>0</v>
      </c>
      <c r="Y179" s="54">
        <v>0</v>
      </c>
      <c r="Z179" s="54">
        <v>94</v>
      </c>
      <c r="AA179" s="36"/>
      <c r="AB179" s="36"/>
      <c r="AC179" s="36"/>
      <c r="AD179" s="36"/>
      <c r="AE179" s="36"/>
      <c r="AF179" s="36"/>
      <c r="AG179" s="55"/>
      <c r="AH179" s="55"/>
      <c r="AI179" s="55"/>
      <c r="AJ179" s="54">
        <v>1595</v>
      </c>
      <c r="AK179" s="54">
        <v>324</v>
      </c>
      <c r="AL179" s="36">
        <f t="shared" si="56"/>
        <v>1919</v>
      </c>
      <c r="AM179" s="54">
        <v>7</v>
      </c>
      <c r="AN179" s="54">
        <v>5</v>
      </c>
      <c r="AO179" s="36">
        <f t="shared" si="57"/>
        <v>12</v>
      </c>
      <c r="AP179" s="54">
        <v>3</v>
      </c>
      <c r="AQ179" s="54">
        <v>3</v>
      </c>
      <c r="AR179" s="36">
        <f t="shared" si="58"/>
        <v>6</v>
      </c>
      <c r="AS179" s="36">
        <f t="shared" si="59"/>
        <v>1605</v>
      </c>
      <c r="AT179" s="36">
        <f t="shared" si="60"/>
        <v>332</v>
      </c>
      <c r="AU179" s="36">
        <f t="shared" si="61"/>
        <v>1937</v>
      </c>
      <c r="AV179" s="55">
        <v>239</v>
      </c>
      <c r="AW179" s="55">
        <v>144</v>
      </c>
      <c r="AX179" s="55">
        <f t="shared" si="62"/>
        <v>383</v>
      </c>
      <c r="AY179" s="55">
        <v>8</v>
      </c>
      <c r="AZ179" s="55">
        <v>4</v>
      </c>
      <c r="BA179" s="55">
        <f t="shared" si="63"/>
        <v>12</v>
      </c>
      <c r="BB179" s="55">
        <v>0</v>
      </c>
      <c r="BC179" s="55">
        <v>0</v>
      </c>
      <c r="BD179" s="55">
        <f t="shared" si="64"/>
        <v>0</v>
      </c>
      <c r="BE179" s="55">
        <f t="shared" si="65"/>
        <v>247</v>
      </c>
      <c r="BF179" s="55">
        <f t="shared" si="66"/>
        <v>148</v>
      </c>
      <c r="BG179" s="55">
        <f t="shared" si="67"/>
        <v>395</v>
      </c>
      <c r="BH179" s="54">
        <v>10178</v>
      </c>
      <c r="BI179" s="54">
        <v>116</v>
      </c>
      <c r="BJ179" s="36">
        <f t="shared" si="68"/>
        <v>10294</v>
      </c>
      <c r="BK179" s="54">
        <v>24</v>
      </c>
      <c r="BL179" s="54">
        <v>0</v>
      </c>
      <c r="BM179" s="36">
        <f t="shared" si="69"/>
        <v>24</v>
      </c>
      <c r="BN179" s="54">
        <v>5</v>
      </c>
      <c r="BO179" s="54">
        <v>0</v>
      </c>
      <c r="BP179" s="36">
        <f t="shared" si="70"/>
        <v>5</v>
      </c>
      <c r="BQ179" s="36">
        <f t="shared" si="71"/>
        <v>10207</v>
      </c>
      <c r="BR179" s="36">
        <f t="shared" si="72"/>
        <v>116</v>
      </c>
      <c r="BS179" s="36">
        <f t="shared" si="73"/>
        <v>10323</v>
      </c>
      <c r="BT179" s="90">
        <f t="shared" si="74"/>
        <v>456</v>
      </c>
      <c r="BU179" s="90">
        <f t="shared" si="75"/>
        <v>2</v>
      </c>
      <c r="BV179" s="91">
        <f t="shared" si="76"/>
        <v>458</v>
      </c>
      <c r="BW179" s="36"/>
      <c r="BX179" s="84">
        <f t="shared" si="77"/>
        <v>3.7785661249071852E-2</v>
      </c>
      <c r="BY179" s="83">
        <f t="shared" si="78"/>
        <v>0.70951156812339333</v>
      </c>
      <c r="BZ179" s="83">
        <f t="shared" si="79"/>
        <v>2.6809363765408305E-2</v>
      </c>
      <c r="CA179" s="71">
        <f t="shared" si="80"/>
        <v>2.5209944176644958</v>
      </c>
      <c r="CB179" s="70">
        <v>12121.000000000002</v>
      </c>
      <c r="CC179" s="70">
        <v>389</v>
      </c>
      <c r="CD179" s="80">
        <v>4</v>
      </c>
    </row>
    <row r="180" spans="1:82" x14ac:dyDescent="0.25">
      <c r="A180">
        <v>13</v>
      </c>
      <c r="B180" t="s">
        <v>2119</v>
      </c>
      <c r="C180" t="s">
        <v>21</v>
      </c>
      <c r="D180" t="s">
        <v>1121</v>
      </c>
      <c r="E180" s="36">
        <v>131220</v>
      </c>
      <c r="F180" s="36">
        <v>2235</v>
      </c>
      <c r="G180" s="36">
        <v>2930</v>
      </c>
      <c r="H180" s="36">
        <v>136385</v>
      </c>
      <c r="I180" s="36">
        <v>14</v>
      </c>
      <c r="J180" s="36">
        <f>H180+I180</f>
        <v>136399</v>
      </c>
      <c r="K180" s="36">
        <v>193</v>
      </c>
      <c r="L180" s="36">
        <v>2</v>
      </c>
      <c r="M180" s="36">
        <v>4</v>
      </c>
      <c r="N180" s="36">
        <v>199</v>
      </c>
      <c r="O180" s="54">
        <v>133</v>
      </c>
      <c r="P180" s="54">
        <v>1</v>
      </c>
      <c r="Q180" s="54">
        <v>11</v>
      </c>
      <c r="R180" s="54">
        <v>145</v>
      </c>
      <c r="S180" s="55">
        <v>4</v>
      </c>
      <c r="T180" s="55">
        <v>0</v>
      </c>
      <c r="U180" s="55">
        <v>0</v>
      </c>
      <c r="V180" s="55">
        <v>4</v>
      </c>
      <c r="W180" s="54">
        <v>635</v>
      </c>
      <c r="X180" s="54">
        <v>15</v>
      </c>
      <c r="Y180" s="54">
        <v>39</v>
      </c>
      <c r="Z180" s="54">
        <v>689</v>
      </c>
      <c r="AA180" s="36"/>
      <c r="AB180" s="36"/>
      <c r="AC180" s="36"/>
      <c r="AD180" s="36"/>
      <c r="AE180" s="36"/>
      <c r="AF180" s="36"/>
      <c r="AG180" s="55"/>
      <c r="AH180" s="55"/>
      <c r="AI180" s="55"/>
      <c r="AJ180" s="54">
        <v>18108</v>
      </c>
      <c r="AK180" s="54">
        <v>2192</v>
      </c>
      <c r="AL180" s="36">
        <f t="shared" si="56"/>
        <v>20300</v>
      </c>
      <c r="AM180" s="54">
        <v>566</v>
      </c>
      <c r="AN180" s="54">
        <v>48</v>
      </c>
      <c r="AO180" s="36">
        <f t="shared" si="57"/>
        <v>614</v>
      </c>
      <c r="AP180" s="54">
        <v>1044</v>
      </c>
      <c r="AQ180" s="54">
        <v>136</v>
      </c>
      <c r="AR180" s="36">
        <f t="shared" si="58"/>
        <v>1180</v>
      </c>
      <c r="AS180" s="36">
        <f t="shared" si="59"/>
        <v>19718</v>
      </c>
      <c r="AT180" s="36">
        <f t="shared" si="60"/>
        <v>2376</v>
      </c>
      <c r="AU180" s="36">
        <f t="shared" si="61"/>
        <v>22094</v>
      </c>
      <c r="AV180" s="55">
        <v>3755</v>
      </c>
      <c r="AW180" s="55">
        <v>2202</v>
      </c>
      <c r="AX180" s="55">
        <f t="shared" si="62"/>
        <v>5957</v>
      </c>
      <c r="AY180" s="55">
        <v>184</v>
      </c>
      <c r="AZ180" s="55">
        <v>75</v>
      </c>
      <c r="BA180" s="55">
        <f t="shared" si="63"/>
        <v>259</v>
      </c>
      <c r="BB180" s="55">
        <v>430</v>
      </c>
      <c r="BC180" s="55">
        <v>129</v>
      </c>
      <c r="BD180" s="55">
        <f t="shared" si="64"/>
        <v>559</v>
      </c>
      <c r="BE180" s="55">
        <f t="shared" si="65"/>
        <v>4369</v>
      </c>
      <c r="BF180" s="55">
        <f t="shared" si="66"/>
        <v>2406</v>
      </c>
      <c r="BG180" s="55">
        <f t="shared" si="67"/>
        <v>6775</v>
      </c>
      <c r="BH180" s="54">
        <v>96238</v>
      </c>
      <c r="BI180" s="54">
        <v>4875</v>
      </c>
      <c r="BJ180" s="36">
        <f t="shared" si="68"/>
        <v>101113</v>
      </c>
      <c r="BK180" s="54">
        <v>1236</v>
      </c>
      <c r="BL180" s="54">
        <v>76</v>
      </c>
      <c r="BM180" s="36">
        <f t="shared" si="69"/>
        <v>1312</v>
      </c>
      <c r="BN180" s="54">
        <v>1029</v>
      </c>
      <c r="BO180" s="54">
        <v>58</v>
      </c>
      <c r="BP180" s="36">
        <f t="shared" si="70"/>
        <v>1087</v>
      </c>
      <c r="BQ180" s="36">
        <f t="shared" si="71"/>
        <v>98503</v>
      </c>
      <c r="BR180" s="36">
        <f t="shared" si="72"/>
        <v>5009</v>
      </c>
      <c r="BS180" s="36">
        <f t="shared" si="73"/>
        <v>103512</v>
      </c>
      <c r="BT180" s="90">
        <f t="shared" si="74"/>
        <v>2885</v>
      </c>
      <c r="BU180" s="90">
        <f t="shared" si="75"/>
        <v>32</v>
      </c>
      <c r="BV180" s="91">
        <f t="shared" si="76"/>
        <v>2917</v>
      </c>
      <c r="BW180" s="36"/>
      <c r="BX180" s="84">
        <f t="shared" si="77"/>
        <v>2.3542039933498026E-2</v>
      </c>
      <c r="BY180" s="83">
        <f t="shared" si="78"/>
        <v>0.46195028680688338</v>
      </c>
      <c r="BZ180" s="83">
        <f t="shared" si="79"/>
        <v>1.0875252099298516E-2</v>
      </c>
      <c r="CA180" s="71">
        <f t="shared" si="80"/>
        <v>1.1789500257479357</v>
      </c>
      <c r="CB180" s="70">
        <v>123905.99999999972</v>
      </c>
      <c r="CC180" s="70">
        <v>2615</v>
      </c>
      <c r="CD180" s="80">
        <v>4</v>
      </c>
    </row>
    <row r="181" spans="1:82" x14ac:dyDescent="0.25">
      <c r="A181">
        <v>13</v>
      </c>
      <c r="B181" t="s">
        <v>2119</v>
      </c>
      <c r="C181" t="s">
        <v>22</v>
      </c>
      <c r="D181" t="s">
        <v>1122</v>
      </c>
      <c r="E181" s="36">
        <v>26821</v>
      </c>
      <c r="F181" s="36">
        <v>995</v>
      </c>
      <c r="G181" s="36">
        <v>338</v>
      </c>
      <c r="H181" s="36">
        <v>28154</v>
      </c>
      <c r="I181" s="36">
        <v>3</v>
      </c>
      <c r="J181" s="36">
        <f>H181+I181</f>
        <v>28157</v>
      </c>
      <c r="K181" s="36">
        <v>28</v>
      </c>
      <c r="L181" s="36">
        <v>0</v>
      </c>
      <c r="M181" s="36">
        <v>1</v>
      </c>
      <c r="N181" s="36">
        <v>29</v>
      </c>
      <c r="O181" s="54">
        <v>15</v>
      </c>
      <c r="P181" s="54">
        <v>0</v>
      </c>
      <c r="Q181" s="54">
        <v>0</v>
      </c>
      <c r="R181" s="54">
        <v>15</v>
      </c>
      <c r="S181" s="55">
        <v>1</v>
      </c>
      <c r="T181" s="55">
        <v>0</v>
      </c>
      <c r="U181" s="55">
        <v>0</v>
      </c>
      <c r="V181" s="55">
        <v>1</v>
      </c>
      <c r="W181" s="54">
        <v>84</v>
      </c>
      <c r="X181" s="54">
        <v>5</v>
      </c>
      <c r="Y181" s="54">
        <v>2</v>
      </c>
      <c r="Z181" s="54">
        <v>91</v>
      </c>
      <c r="AA181" s="36"/>
      <c r="AB181" s="36"/>
      <c r="AC181" s="36"/>
      <c r="AD181" s="36"/>
      <c r="AE181" s="36"/>
      <c r="AF181" s="36"/>
      <c r="AG181" s="55"/>
      <c r="AH181" s="55"/>
      <c r="AI181" s="55"/>
      <c r="AJ181" s="54">
        <v>3447</v>
      </c>
      <c r="AK181" s="54">
        <v>460</v>
      </c>
      <c r="AL181" s="36">
        <f t="shared" si="56"/>
        <v>3907</v>
      </c>
      <c r="AM181" s="54">
        <v>229</v>
      </c>
      <c r="AN181" s="54">
        <v>21</v>
      </c>
      <c r="AO181" s="36">
        <f t="shared" si="57"/>
        <v>250</v>
      </c>
      <c r="AP181" s="54">
        <v>82</v>
      </c>
      <c r="AQ181" s="54">
        <v>9</v>
      </c>
      <c r="AR181" s="36">
        <f t="shared" si="58"/>
        <v>91</v>
      </c>
      <c r="AS181" s="36">
        <f t="shared" si="59"/>
        <v>3758</v>
      </c>
      <c r="AT181" s="36">
        <f t="shared" si="60"/>
        <v>490</v>
      </c>
      <c r="AU181" s="36">
        <f t="shared" si="61"/>
        <v>4248</v>
      </c>
      <c r="AV181" s="55">
        <v>506</v>
      </c>
      <c r="AW181" s="55">
        <v>290</v>
      </c>
      <c r="AX181" s="55">
        <f t="shared" si="62"/>
        <v>796</v>
      </c>
      <c r="AY181" s="55">
        <v>96</v>
      </c>
      <c r="AZ181" s="55">
        <v>25</v>
      </c>
      <c r="BA181" s="55">
        <f t="shared" si="63"/>
        <v>121</v>
      </c>
      <c r="BB181" s="55">
        <v>38</v>
      </c>
      <c r="BC181" s="55">
        <v>10</v>
      </c>
      <c r="BD181" s="55">
        <f t="shared" si="64"/>
        <v>48</v>
      </c>
      <c r="BE181" s="55">
        <f t="shared" si="65"/>
        <v>640</v>
      </c>
      <c r="BF181" s="55">
        <f t="shared" si="66"/>
        <v>325</v>
      </c>
      <c r="BG181" s="55">
        <f t="shared" si="67"/>
        <v>965</v>
      </c>
      <c r="BH181" s="54">
        <v>21259</v>
      </c>
      <c r="BI181" s="54">
        <v>226</v>
      </c>
      <c r="BJ181" s="36">
        <f t="shared" si="68"/>
        <v>21485</v>
      </c>
      <c r="BK181" s="54">
        <v>598</v>
      </c>
      <c r="BL181" s="54">
        <v>8</v>
      </c>
      <c r="BM181" s="36">
        <f t="shared" si="69"/>
        <v>606</v>
      </c>
      <c r="BN181" s="54">
        <v>193</v>
      </c>
      <c r="BO181" s="54">
        <v>1</v>
      </c>
      <c r="BP181" s="36">
        <f t="shared" si="70"/>
        <v>194</v>
      </c>
      <c r="BQ181" s="36">
        <f t="shared" si="71"/>
        <v>22050</v>
      </c>
      <c r="BR181" s="36">
        <f t="shared" si="72"/>
        <v>235</v>
      </c>
      <c r="BS181" s="36">
        <f t="shared" si="73"/>
        <v>22285</v>
      </c>
      <c r="BT181" s="90">
        <f t="shared" si="74"/>
        <v>505</v>
      </c>
      <c r="BU181" s="90">
        <f t="shared" si="75"/>
        <v>13</v>
      </c>
      <c r="BV181" s="91">
        <f t="shared" si="76"/>
        <v>518</v>
      </c>
      <c r="BW181" s="36"/>
      <c r="BX181" s="84">
        <f t="shared" si="77"/>
        <v>1.957597974377381E-2</v>
      </c>
      <c r="BY181" s="83">
        <f t="shared" si="78"/>
        <v>2.3753846153846152</v>
      </c>
      <c r="BZ181" s="83">
        <f t="shared" si="79"/>
        <v>4.6500481114441168E-2</v>
      </c>
      <c r="CA181" s="71">
        <f t="shared" si="80"/>
        <v>4.1794711600514942</v>
      </c>
      <c r="CB181" s="70">
        <v>26461.000000000062</v>
      </c>
      <c r="CC181" s="70">
        <v>325</v>
      </c>
      <c r="CD181" s="80">
        <v>4</v>
      </c>
    </row>
    <row r="182" spans="1:82" x14ac:dyDescent="0.25">
      <c r="A182">
        <v>13</v>
      </c>
      <c r="B182" t="s">
        <v>2119</v>
      </c>
      <c r="C182" t="s">
        <v>23</v>
      </c>
      <c r="D182" t="s">
        <v>1123</v>
      </c>
      <c r="E182" s="36">
        <v>11079</v>
      </c>
      <c r="F182" s="36">
        <v>25</v>
      </c>
      <c r="G182" s="36">
        <v>12</v>
      </c>
      <c r="H182" s="36">
        <v>11116</v>
      </c>
      <c r="I182" s="36"/>
      <c r="J182" s="36"/>
      <c r="K182" s="36">
        <v>18</v>
      </c>
      <c r="L182" s="36">
        <v>0</v>
      </c>
      <c r="M182" s="36">
        <v>0</v>
      </c>
      <c r="N182" s="36">
        <v>18</v>
      </c>
      <c r="O182" s="54">
        <v>22</v>
      </c>
      <c r="P182" s="54">
        <v>0</v>
      </c>
      <c r="Q182" s="54">
        <v>0</v>
      </c>
      <c r="R182" s="54">
        <v>22</v>
      </c>
      <c r="S182" s="55">
        <v>2</v>
      </c>
      <c r="T182" s="55">
        <v>0</v>
      </c>
      <c r="U182" s="55">
        <v>0</v>
      </c>
      <c r="V182" s="55">
        <v>2</v>
      </c>
      <c r="W182" s="54">
        <v>73</v>
      </c>
      <c r="X182" s="54">
        <v>0</v>
      </c>
      <c r="Y182" s="54">
        <v>0</v>
      </c>
      <c r="Z182" s="54">
        <v>73</v>
      </c>
      <c r="AA182" s="36"/>
      <c r="AB182" s="36"/>
      <c r="AC182" s="36"/>
      <c r="AD182" s="36"/>
      <c r="AE182" s="36"/>
      <c r="AF182" s="36"/>
      <c r="AG182" s="55"/>
      <c r="AH182" s="55"/>
      <c r="AI182" s="55"/>
      <c r="AJ182" s="54">
        <v>1519</v>
      </c>
      <c r="AK182" s="54">
        <v>316</v>
      </c>
      <c r="AL182" s="36">
        <f t="shared" si="56"/>
        <v>1835</v>
      </c>
      <c r="AM182" s="54">
        <v>3</v>
      </c>
      <c r="AN182" s="54">
        <v>0</v>
      </c>
      <c r="AO182" s="36">
        <f t="shared" si="57"/>
        <v>3</v>
      </c>
      <c r="AP182" s="54">
        <v>2</v>
      </c>
      <c r="AQ182" s="54">
        <v>0</v>
      </c>
      <c r="AR182" s="36">
        <f t="shared" si="58"/>
        <v>2</v>
      </c>
      <c r="AS182" s="36">
        <f t="shared" si="59"/>
        <v>1524</v>
      </c>
      <c r="AT182" s="36">
        <f t="shared" si="60"/>
        <v>316</v>
      </c>
      <c r="AU182" s="36">
        <f t="shared" si="61"/>
        <v>1840</v>
      </c>
      <c r="AV182" s="55">
        <v>223</v>
      </c>
      <c r="AW182" s="55">
        <v>129</v>
      </c>
      <c r="AX182" s="55">
        <f t="shared" si="62"/>
        <v>352</v>
      </c>
      <c r="AY182" s="55">
        <v>5</v>
      </c>
      <c r="AZ182" s="55">
        <v>0</v>
      </c>
      <c r="BA182" s="55">
        <f t="shared" si="63"/>
        <v>5</v>
      </c>
      <c r="BB182" s="55">
        <v>0</v>
      </c>
      <c r="BC182" s="55">
        <v>0</v>
      </c>
      <c r="BD182" s="55">
        <f t="shared" si="64"/>
        <v>0</v>
      </c>
      <c r="BE182" s="55">
        <f t="shared" si="65"/>
        <v>228</v>
      </c>
      <c r="BF182" s="55">
        <f t="shared" si="66"/>
        <v>129</v>
      </c>
      <c r="BG182" s="55">
        <f t="shared" si="67"/>
        <v>357</v>
      </c>
      <c r="BH182" s="54">
        <v>8499</v>
      </c>
      <c r="BI182" s="54">
        <v>69</v>
      </c>
      <c r="BJ182" s="36">
        <f t="shared" si="68"/>
        <v>8568</v>
      </c>
      <c r="BK182" s="54">
        <v>15</v>
      </c>
      <c r="BL182" s="54">
        <v>2</v>
      </c>
      <c r="BM182" s="36">
        <f t="shared" si="69"/>
        <v>17</v>
      </c>
      <c r="BN182" s="54">
        <v>10</v>
      </c>
      <c r="BO182" s="54">
        <v>0</v>
      </c>
      <c r="BP182" s="36">
        <f t="shared" si="70"/>
        <v>10</v>
      </c>
      <c r="BQ182" s="36">
        <f t="shared" si="71"/>
        <v>8524</v>
      </c>
      <c r="BR182" s="36">
        <f t="shared" si="72"/>
        <v>71</v>
      </c>
      <c r="BS182" s="36">
        <f t="shared" si="73"/>
        <v>8595</v>
      </c>
      <c r="BT182" s="90">
        <f t="shared" si="74"/>
        <v>209</v>
      </c>
      <c r="BU182" s="90">
        <f t="shared" si="75"/>
        <v>0</v>
      </c>
      <c r="BV182" s="91">
        <f t="shared" si="76"/>
        <v>209</v>
      </c>
      <c r="BW182" s="36"/>
      <c r="BX182" s="84">
        <f t="shared" si="77"/>
        <v>2.0777413261755626E-2</v>
      </c>
      <c r="BY182" s="83">
        <f t="shared" si="78"/>
        <v>-0.69565217391304346</v>
      </c>
      <c r="BZ182" s="83">
        <f t="shared" si="79"/>
        <v>-1.4453852703830001E-2</v>
      </c>
      <c r="CA182" s="71">
        <f t="shared" si="80"/>
        <v>-0.95438402924080734</v>
      </c>
      <c r="CB182" s="70">
        <v>10059.000000000007</v>
      </c>
      <c r="CC182" s="70">
        <v>253</v>
      </c>
      <c r="CD182" s="79">
        <v>1</v>
      </c>
    </row>
    <row r="183" spans="1:82" x14ac:dyDescent="0.25">
      <c r="A183">
        <v>13</v>
      </c>
      <c r="B183" t="s">
        <v>2119</v>
      </c>
      <c r="C183" t="s">
        <v>24</v>
      </c>
      <c r="D183" t="s">
        <v>1124</v>
      </c>
      <c r="E183" s="36">
        <v>51082</v>
      </c>
      <c r="F183" s="36">
        <v>884</v>
      </c>
      <c r="G183" s="36">
        <v>281</v>
      </c>
      <c r="H183" s="36">
        <v>52247</v>
      </c>
      <c r="I183" s="36">
        <v>69</v>
      </c>
      <c r="J183" s="36">
        <f>H183+I183</f>
        <v>52316</v>
      </c>
      <c r="K183" s="36">
        <v>69</v>
      </c>
      <c r="L183" s="36">
        <v>0</v>
      </c>
      <c r="M183" s="36">
        <v>0</v>
      </c>
      <c r="N183" s="36">
        <v>69</v>
      </c>
      <c r="O183" s="54">
        <v>68</v>
      </c>
      <c r="P183" s="54">
        <v>4</v>
      </c>
      <c r="Q183" s="54">
        <v>0</v>
      </c>
      <c r="R183" s="54">
        <v>72</v>
      </c>
      <c r="S183" s="55">
        <v>2</v>
      </c>
      <c r="T183" s="55">
        <v>0</v>
      </c>
      <c r="U183" s="55">
        <v>0</v>
      </c>
      <c r="V183" s="55">
        <v>2</v>
      </c>
      <c r="W183" s="54">
        <v>367</v>
      </c>
      <c r="X183" s="54">
        <v>4</v>
      </c>
      <c r="Y183" s="54">
        <v>2</v>
      </c>
      <c r="Z183" s="54">
        <v>373</v>
      </c>
      <c r="AA183" s="36"/>
      <c r="AB183" s="36"/>
      <c r="AC183" s="36"/>
      <c r="AD183" s="36"/>
      <c r="AE183" s="36"/>
      <c r="AF183" s="36"/>
      <c r="AG183" s="55"/>
      <c r="AH183" s="55"/>
      <c r="AI183" s="55"/>
      <c r="AJ183" s="54">
        <v>5985</v>
      </c>
      <c r="AK183" s="54">
        <v>816</v>
      </c>
      <c r="AL183" s="36">
        <f t="shared" si="56"/>
        <v>6801</v>
      </c>
      <c r="AM183" s="54">
        <v>204</v>
      </c>
      <c r="AN183" s="54">
        <v>30</v>
      </c>
      <c r="AO183" s="36">
        <f t="shared" si="57"/>
        <v>234</v>
      </c>
      <c r="AP183" s="54">
        <v>83</v>
      </c>
      <c r="AQ183" s="54">
        <v>6</v>
      </c>
      <c r="AR183" s="36">
        <f t="shared" si="58"/>
        <v>89</v>
      </c>
      <c r="AS183" s="36">
        <f t="shared" si="59"/>
        <v>6272</v>
      </c>
      <c r="AT183" s="36">
        <f t="shared" si="60"/>
        <v>852</v>
      </c>
      <c r="AU183" s="36">
        <f t="shared" si="61"/>
        <v>7124</v>
      </c>
      <c r="AV183" s="55">
        <v>948</v>
      </c>
      <c r="AW183" s="55">
        <v>562</v>
      </c>
      <c r="AX183" s="55">
        <f t="shared" si="62"/>
        <v>1510</v>
      </c>
      <c r="AY183" s="55">
        <v>115</v>
      </c>
      <c r="AZ183" s="55">
        <v>55</v>
      </c>
      <c r="BA183" s="55">
        <f t="shared" si="63"/>
        <v>170</v>
      </c>
      <c r="BB183" s="55">
        <v>51</v>
      </c>
      <c r="BC183" s="55">
        <v>20</v>
      </c>
      <c r="BD183" s="55">
        <f t="shared" si="64"/>
        <v>71</v>
      </c>
      <c r="BE183" s="55">
        <f t="shared" si="65"/>
        <v>1114</v>
      </c>
      <c r="BF183" s="55">
        <f t="shared" si="66"/>
        <v>637</v>
      </c>
      <c r="BG183" s="55">
        <f t="shared" si="67"/>
        <v>1751</v>
      </c>
      <c r="BH183" s="54">
        <v>40097</v>
      </c>
      <c r="BI183" s="54">
        <v>317</v>
      </c>
      <c r="BJ183" s="36">
        <f t="shared" si="68"/>
        <v>40414</v>
      </c>
      <c r="BK183" s="54">
        <v>451</v>
      </c>
      <c r="BL183" s="54">
        <v>4</v>
      </c>
      <c r="BM183" s="36">
        <f t="shared" si="69"/>
        <v>455</v>
      </c>
      <c r="BN183" s="54">
        <v>114</v>
      </c>
      <c r="BO183" s="54">
        <v>0</v>
      </c>
      <c r="BP183" s="36">
        <f t="shared" si="70"/>
        <v>114</v>
      </c>
      <c r="BQ183" s="36">
        <f t="shared" si="71"/>
        <v>40662</v>
      </c>
      <c r="BR183" s="36">
        <f t="shared" si="72"/>
        <v>321</v>
      </c>
      <c r="BS183" s="36">
        <f t="shared" si="73"/>
        <v>40983</v>
      </c>
      <c r="BT183" s="90">
        <f t="shared" si="74"/>
        <v>1851</v>
      </c>
      <c r="BU183" s="90">
        <f t="shared" si="75"/>
        <v>17</v>
      </c>
      <c r="BV183" s="91">
        <f t="shared" si="76"/>
        <v>1868</v>
      </c>
      <c r="BW183" s="36"/>
      <c r="BX183" s="84">
        <f t="shared" si="77"/>
        <v>3.8288888433394092E-2</v>
      </c>
      <c r="BY183" s="83">
        <f t="shared" si="78"/>
        <v>0.29919447640966629</v>
      </c>
      <c r="BZ183" s="83">
        <f t="shared" si="79"/>
        <v>1.1455823927137473E-2</v>
      </c>
      <c r="CA183" s="71">
        <f t="shared" si="80"/>
        <v>1.2278484633880582</v>
      </c>
      <c r="CB183" s="70">
        <v>48787.000000000065</v>
      </c>
      <c r="CC183" s="70">
        <v>1738</v>
      </c>
      <c r="CD183" s="80">
        <v>4</v>
      </c>
    </row>
    <row r="184" spans="1:82" x14ac:dyDescent="0.25">
      <c r="A184">
        <v>13</v>
      </c>
      <c r="B184" t="s">
        <v>2119</v>
      </c>
      <c r="C184" t="s">
        <v>25</v>
      </c>
      <c r="D184" t="s">
        <v>1125</v>
      </c>
      <c r="E184" s="36">
        <v>9934</v>
      </c>
      <c r="F184" s="36">
        <v>47</v>
      </c>
      <c r="G184" s="36">
        <v>3</v>
      </c>
      <c r="H184" s="36">
        <v>9984</v>
      </c>
      <c r="I184" s="36"/>
      <c r="J184" s="36"/>
      <c r="K184" s="36">
        <v>11</v>
      </c>
      <c r="L184" s="36">
        <v>0</v>
      </c>
      <c r="M184" s="36">
        <v>0</v>
      </c>
      <c r="N184" s="36">
        <v>11</v>
      </c>
      <c r="O184" s="54">
        <v>31</v>
      </c>
      <c r="P184" s="54">
        <v>0</v>
      </c>
      <c r="Q184" s="54">
        <v>0</v>
      </c>
      <c r="R184" s="54">
        <v>31</v>
      </c>
      <c r="S184" s="55"/>
      <c r="T184" s="55"/>
      <c r="U184" s="55"/>
      <c r="V184" s="55"/>
      <c r="W184" s="54">
        <v>119</v>
      </c>
      <c r="X184" s="54">
        <v>1</v>
      </c>
      <c r="Y184" s="54">
        <v>0</v>
      </c>
      <c r="Z184" s="54">
        <v>120</v>
      </c>
      <c r="AA184" s="36"/>
      <c r="AB184" s="36"/>
      <c r="AC184" s="36"/>
      <c r="AD184" s="36"/>
      <c r="AE184" s="36"/>
      <c r="AF184" s="36"/>
      <c r="AG184" s="55"/>
      <c r="AH184" s="55"/>
      <c r="AI184" s="55"/>
      <c r="AJ184" s="54">
        <v>633</v>
      </c>
      <c r="AK184" s="54">
        <v>97</v>
      </c>
      <c r="AL184" s="36">
        <f t="shared" si="56"/>
        <v>730</v>
      </c>
      <c r="AM184" s="54">
        <v>14</v>
      </c>
      <c r="AN184" s="54">
        <v>0</v>
      </c>
      <c r="AO184" s="36">
        <f t="shared" si="57"/>
        <v>14</v>
      </c>
      <c r="AP184" s="54">
        <v>0</v>
      </c>
      <c r="AQ184" s="54">
        <v>1</v>
      </c>
      <c r="AR184" s="36">
        <f t="shared" si="58"/>
        <v>1</v>
      </c>
      <c r="AS184" s="36">
        <f t="shared" si="59"/>
        <v>647</v>
      </c>
      <c r="AT184" s="36">
        <f t="shared" si="60"/>
        <v>98</v>
      </c>
      <c r="AU184" s="36">
        <f t="shared" si="61"/>
        <v>745</v>
      </c>
      <c r="AV184" s="55">
        <v>154</v>
      </c>
      <c r="AW184" s="55">
        <v>71</v>
      </c>
      <c r="AX184" s="55">
        <f t="shared" si="62"/>
        <v>225</v>
      </c>
      <c r="AY184" s="55">
        <v>5</v>
      </c>
      <c r="AZ184" s="55">
        <v>0</v>
      </c>
      <c r="BA184" s="55">
        <f t="shared" si="63"/>
        <v>5</v>
      </c>
      <c r="BB184" s="55">
        <v>1</v>
      </c>
      <c r="BC184" s="55">
        <v>0</v>
      </c>
      <c r="BD184" s="55">
        <f t="shared" si="64"/>
        <v>1</v>
      </c>
      <c r="BE184" s="55">
        <f t="shared" si="65"/>
        <v>160</v>
      </c>
      <c r="BF184" s="55">
        <f t="shared" si="66"/>
        <v>71</v>
      </c>
      <c r="BG184" s="55">
        <f t="shared" si="67"/>
        <v>231</v>
      </c>
      <c r="BH184" s="54">
        <v>8317</v>
      </c>
      <c r="BI184" s="54">
        <v>131</v>
      </c>
      <c r="BJ184" s="36">
        <f t="shared" si="68"/>
        <v>8448</v>
      </c>
      <c r="BK184" s="54">
        <v>25</v>
      </c>
      <c r="BL184" s="54">
        <v>1</v>
      </c>
      <c r="BM184" s="36">
        <f t="shared" si="69"/>
        <v>26</v>
      </c>
      <c r="BN184" s="54">
        <v>1</v>
      </c>
      <c r="BO184" s="54">
        <v>0</v>
      </c>
      <c r="BP184" s="36">
        <f t="shared" si="70"/>
        <v>1</v>
      </c>
      <c r="BQ184" s="36">
        <f t="shared" si="71"/>
        <v>8343</v>
      </c>
      <c r="BR184" s="36">
        <f t="shared" si="72"/>
        <v>132</v>
      </c>
      <c r="BS184" s="36">
        <f t="shared" si="73"/>
        <v>8475</v>
      </c>
      <c r="BT184" s="90">
        <f t="shared" si="74"/>
        <v>370</v>
      </c>
      <c r="BU184" s="90">
        <f t="shared" si="75"/>
        <v>1</v>
      </c>
      <c r="BV184" s="91">
        <f t="shared" si="76"/>
        <v>371</v>
      </c>
      <c r="BW184" s="36"/>
      <c r="BX184" s="84">
        <f t="shared" si="77"/>
        <v>1.6671160240855624E-2</v>
      </c>
      <c r="BY184" s="83">
        <f t="shared" si="78"/>
        <v>-0.61187214611872143</v>
      </c>
      <c r="BZ184" s="83">
        <f t="shared" si="79"/>
        <v>-1.0200618594861433E-2</v>
      </c>
      <c r="CA184" s="71">
        <f t="shared" si="80"/>
        <v>-0.59615703152308186</v>
      </c>
      <c r="CB184" s="70">
        <v>22253.999999999938</v>
      </c>
      <c r="CC184" s="70">
        <v>438</v>
      </c>
      <c r="CD184" s="79">
        <v>1</v>
      </c>
    </row>
    <row r="185" spans="1:82" x14ac:dyDescent="0.25">
      <c r="A185">
        <v>13</v>
      </c>
      <c r="B185" t="s">
        <v>2119</v>
      </c>
      <c r="C185" t="s">
        <v>26</v>
      </c>
      <c r="D185" t="s">
        <v>1126</v>
      </c>
      <c r="E185" s="36">
        <v>48214</v>
      </c>
      <c r="F185" s="36">
        <v>540</v>
      </c>
      <c r="G185" s="36">
        <v>1060</v>
      </c>
      <c r="H185" s="36">
        <v>49814</v>
      </c>
      <c r="I185" s="36">
        <v>4</v>
      </c>
      <c r="J185" s="36">
        <f>H185+I185</f>
        <v>49818</v>
      </c>
      <c r="K185" s="36">
        <v>63</v>
      </c>
      <c r="L185" s="36">
        <v>1</v>
      </c>
      <c r="M185" s="36">
        <v>4</v>
      </c>
      <c r="N185" s="36">
        <v>68</v>
      </c>
      <c r="O185" s="54">
        <v>32</v>
      </c>
      <c r="P185" s="54">
        <v>0</v>
      </c>
      <c r="Q185" s="54">
        <v>5</v>
      </c>
      <c r="R185" s="54">
        <v>37</v>
      </c>
      <c r="S185" s="55">
        <v>2</v>
      </c>
      <c r="T185" s="55">
        <v>0</v>
      </c>
      <c r="U185" s="55">
        <v>0</v>
      </c>
      <c r="V185" s="55">
        <v>2</v>
      </c>
      <c r="W185" s="54">
        <v>244</v>
      </c>
      <c r="X185" s="54">
        <v>7</v>
      </c>
      <c r="Y185" s="54">
        <v>17</v>
      </c>
      <c r="Z185" s="54">
        <v>268</v>
      </c>
      <c r="AA185" s="36"/>
      <c r="AB185" s="36"/>
      <c r="AC185" s="36"/>
      <c r="AD185" s="36"/>
      <c r="AE185" s="36"/>
      <c r="AF185" s="36"/>
      <c r="AG185" s="55"/>
      <c r="AH185" s="55"/>
      <c r="AI185" s="55"/>
      <c r="AJ185" s="54">
        <v>5399</v>
      </c>
      <c r="AK185" s="54">
        <v>957</v>
      </c>
      <c r="AL185" s="36">
        <f t="shared" si="56"/>
        <v>6356</v>
      </c>
      <c r="AM185" s="54">
        <v>117</v>
      </c>
      <c r="AN185" s="54">
        <v>14</v>
      </c>
      <c r="AO185" s="36">
        <f t="shared" si="57"/>
        <v>131</v>
      </c>
      <c r="AP185" s="54">
        <v>388</v>
      </c>
      <c r="AQ185" s="54">
        <v>52</v>
      </c>
      <c r="AR185" s="36">
        <f t="shared" si="58"/>
        <v>440</v>
      </c>
      <c r="AS185" s="36">
        <f t="shared" si="59"/>
        <v>5904</v>
      </c>
      <c r="AT185" s="36">
        <f t="shared" si="60"/>
        <v>1023</v>
      </c>
      <c r="AU185" s="36">
        <f t="shared" si="61"/>
        <v>6927</v>
      </c>
      <c r="AV185" s="55">
        <v>1331</v>
      </c>
      <c r="AW185" s="55">
        <v>763</v>
      </c>
      <c r="AX185" s="55">
        <f t="shared" si="62"/>
        <v>2094</v>
      </c>
      <c r="AY185" s="55">
        <v>73</v>
      </c>
      <c r="AZ185" s="55">
        <v>19</v>
      </c>
      <c r="BA185" s="55">
        <f t="shared" si="63"/>
        <v>92</v>
      </c>
      <c r="BB185" s="55">
        <v>239</v>
      </c>
      <c r="BC185" s="55">
        <v>35</v>
      </c>
      <c r="BD185" s="55">
        <f t="shared" si="64"/>
        <v>274</v>
      </c>
      <c r="BE185" s="55">
        <f t="shared" si="65"/>
        <v>1643</v>
      </c>
      <c r="BF185" s="55">
        <f t="shared" si="66"/>
        <v>817</v>
      </c>
      <c r="BG185" s="55">
        <f t="shared" si="67"/>
        <v>2460</v>
      </c>
      <c r="BH185" s="54">
        <v>37657</v>
      </c>
      <c r="BI185" s="54">
        <v>310</v>
      </c>
      <c r="BJ185" s="36">
        <f t="shared" si="68"/>
        <v>37967</v>
      </c>
      <c r="BK185" s="54">
        <v>295</v>
      </c>
      <c r="BL185" s="54">
        <v>2</v>
      </c>
      <c r="BM185" s="36">
        <f t="shared" si="69"/>
        <v>297</v>
      </c>
      <c r="BN185" s="54">
        <v>289</v>
      </c>
      <c r="BO185" s="54">
        <v>12</v>
      </c>
      <c r="BP185" s="36">
        <f t="shared" si="70"/>
        <v>301</v>
      </c>
      <c r="BQ185" s="36">
        <f t="shared" si="71"/>
        <v>38241</v>
      </c>
      <c r="BR185" s="36">
        <f t="shared" si="72"/>
        <v>324</v>
      </c>
      <c r="BS185" s="36">
        <f t="shared" si="73"/>
        <v>38565</v>
      </c>
      <c r="BT185" s="90">
        <f t="shared" si="74"/>
        <v>1456</v>
      </c>
      <c r="BU185" s="90">
        <f t="shared" si="75"/>
        <v>12</v>
      </c>
      <c r="BV185" s="91">
        <f t="shared" si="76"/>
        <v>1468</v>
      </c>
      <c r="BW185" s="36"/>
      <c r="BX185" s="84">
        <f t="shared" si="77"/>
        <v>3.2779564130046346E-2</v>
      </c>
      <c r="BY185" s="83">
        <f t="shared" si="78"/>
        <v>0.37555886736214605</v>
      </c>
      <c r="BZ185" s="83">
        <f t="shared" si="79"/>
        <v>1.2310655977305036E-2</v>
      </c>
      <c r="CA185" s="71">
        <f t="shared" si="80"/>
        <v>1.2998463621725846</v>
      </c>
      <c r="CB185" s="70">
        <v>44784.000000000131</v>
      </c>
      <c r="CC185" s="70">
        <v>1342</v>
      </c>
      <c r="CD185" s="80">
        <v>4</v>
      </c>
    </row>
    <row r="186" spans="1:82" x14ac:dyDescent="0.25">
      <c r="A186">
        <v>13</v>
      </c>
      <c r="B186" t="s">
        <v>2119</v>
      </c>
      <c r="C186" t="s">
        <v>27</v>
      </c>
      <c r="D186" t="s">
        <v>1127</v>
      </c>
      <c r="E186" s="36">
        <v>14086</v>
      </c>
      <c r="F186" s="36">
        <v>437</v>
      </c>
      <c r="G186" s="36">
        <v>575</v>
      </c>
      <c r="H186" s="36">
        <v>15098</v>
      </c>
      <c r="I186" s="36">
        <v>1</v>
      </c>
      <c r="J186" s="36">
        <f>H186+I186</f>
        <v>15099</v>
      </c>
      <c r="K186" s="36">
        <v>25</v>
      </c>
      <c r="L186" s="36">
        <v>0</v>
      </c>
      <c r="M186" s="36">
        <v>1</v>
      </c>
      <c r="N186" s="36">
        <v>26</v>
      </c>
      <c r="O186" s="54">
        <v>19</v>
      </c>
      <c r="P186" s="54">
        <v>0</v>
      </c>
      <c r="Q186" s="54">
        <v>0</v>
      </c>
      <c r="R186" s="54">
        <v>19</v>
      </c>
      <c r="S186" s="55">
        <v>3</v>
      </c>
      <c r="T186" s="55">
        <v>0</v>
      </c>
      <c r="U186" s="55">
        <v>0</v>
      </c>
      <c r="V186" s="55">
        <v>3</v>
      </c>
      <c r="W186" s="54">
        <v>93</v>
      </c>
      <c r="X186" s="54">
        <v>4</v>
      </c>
      <c r="Y186" s="54">
        <v>4</v>
      </c>
      <c r="Z186" s="54">
        <v>101</v>
      </c>
      <c r="AA186" s="36"/>
      <c r="AB186" s="36"/>
      <c r="AC186" s="36"/>
      <c r="AD186" s="36"/>
      <c r="AE186" s="36"/>
      <c r="AF186" s="36"/>
      <c r="AG186" s="55"/>
      <c r="AH186" s="55"/>
      <c r="AI186" s="55"/>
      <c r="AJ186" s="54">
        <v>1142</v>
      </c>
      <c r="AK186" s="54">
        <v>445</v>
      </c>
      <c r="AL186" s="36">
        <f t="shared" si="56"/>
        <v>1587</v>
      </c>
      <c r="AM186" s="54">
        <v>58</v>
      </c>
      <c r="AN186" s="54">
        <v>15</v>
      </c>
      <c r="AO186" s="36">
        <f t="shared" si="57"/>
        <v>73</v>
      </c>
      <c r="AP186" s="54">
        <v>130</v>
      </c>
      <c r="AQ186" s="54">
        <v>26</v>
      </c>
      <c r="AR186" s="36">
        <f t="shared" si="58"/>
        <v>156</v>
      </c>
      <c r="AS186" s="36">
        <f t="shared" si="59"/>
        <v>1330</v>
      </c>
      <c r="AT186" s="36">
        <f t="shared" si="60"/>
        <v>486</v>
      </c>
      <c r="AU186" s="36">
        <f t="shared" si="61"/>
        <v>1816</v>
      </c>
      <c r="AV186" s="55">
        <v>331</v>
      </c>
      <c r="AW186" s="55">
        <v>196</v>
      </c>
      <c r="AX186" s="55">
        <f t="shared" si="62"/>
        <v>527</v>
      </c>
      <c r="AY186" s="55">
        <v>24</v>
      </c>
      <c r="AZ186" s="55">
        <v>13</v>
      </c>
      <c r="BA186" s="55">
        <f t="shared" si="63"/>
        <v>37</v>
      </c>
      <c r="BB186" s="55">
        <v>94</v>
      </c>
      <c r="BC186" s="55">
        <v>22</v>
      </c>
      <c r="BD186" s="55">
        <f t="shared" si="64"/>
        <v>116</v>
      </c>
      <c r="BE186" s="55">
        <f t="shared" si="65"/>
        <v>449</v>
      </c>
      <c r="BF186" s="55">
        <f t="shared" si="66"/>
        <v>231</v>
      </c>
      <c r="BG186" s="55">
        <f t="shared" si="67"/>
        <v>680</v>
      </c>
      <c r="BH186" s="54">
        <v>11222</v>
      </c>
      <c r="BI186" s="54">
        <v>106</v>
      </c>
      <c r="BJ186" s="36">
        <f t="shared" si="68"/>
        <v>11328</v>
      </c>
      <c r="BK186" s="54">
        <v>306</v>
      </c>
      <c r="BL186" s="54">
        <v>5</v>
      </c>
      <c r="BM186" s="36">
        <f t="shared" si="69"/>
        <v>311</v>
      </c>
      <c r="BN186" s="54">
        <v>274</v>
      </c>
      <c r="BO186" s="54">
        <v>6</v>
      </c>
      <c r="BP186" s="36">
        <f t="shared" si="70"/>
        <v>280</v>
      </c>
      <c r="BQ186" s="36">
        <f t="shared" si="71"/>
        <v>11802</v>
      </c>
      <c r="BR186" s="36">
        <f t="shared" si="72"/>
        <v>117</v>
      </c>
      <c r="BS186" s="36">
        <f t="shared" si="73"/>
        <v>11919</v>
      </c>
      <c r="BT186" s="90">
        <f t="shared" si="74"/>
        <v>504</v>
      </c>
      <c r="BU186" s="90">
        <f t="shared" si="75"/>
        <v>12</v>
      </c>
      <c r="BV186" s="91">
        <f t="shared" si="76"/>
        <v>516</v>
      </c>
      <c r="BW186" s="36"/>
      <c r="BX186" s="84">
        <f t="shared" si="77"/>
        <v>2.3639362286970816E-2</v>
      </c>
      <c r="BY186" s="83">
        <f t="shared" si="78"/>
        <v>-0.44137931034482758</v>
      </c>
      <c r="BZ186" s="83">
        <f t="shared" si="79"/>
        <v>-1.0433925423214705E-2</v>
      </c>
      <c r="CA186" s="71">
        <f t="shared" si="80"/>
        <v>-0.61580720890029306</v>
      </c>
      <c r="CB186" s="70">
        <v>21828.000000000044</v>
      </c>
      <c r="CC186" s="70">
        <v>580</v>
      </c>
      <c r="CD186" s="79">
        <v>1</v>
      </c>
    </row>
    <row r="187" spans="1:82" x14ac:dyDescent="0.25">
      <c r="A187">
        <v>13</v>
      </c>
      <c r="B187" t="s">
        <v>2119</v>
      </c>
      <c r="C187" t="s">
        <v>28</v>
      </c>
      <c r="D187" t="s">
        <v>1128</v>
      </c>
      <c r="E187" s="36">
        <v>6162</v>
      </c>
      <c r="F187" s="36">
        <v>51</v>
      </c>
      <c r="G187" s="36">
        <v>16</v>
      </c>
      <c r="H187" s="36">
        <v>6229</v>
      </c>
      <c r="I187" s="36">
        <v>1</v>
      </c>
      <c r="J187" s="36">
        <f>H187+I187</f>
        <v>6230</v>
      </c>
      <c r="K187" s="36">
        <v>13</v>
      </c>
      <c r="L187" s="36">
        <v>0</v>
      </c>
      <c r="M187" s="36">
        <v>0</v>
      </c>
      <c r="N187" s="36">
        <v>13</v>
      </c>
      <c r="O187" s="54">
        <v>7</v>
      </c>
      <c r="P187" s="54">
        <v>0</v>
      </c>
      <c r="Q187" s="54">
        <v>0</v>
      </c>
      <c r="R187" s="54">
        <v>7</v>
      </c>
      <c r="S187" s="55"/>
      <c r="T187" s="55"/>
      <c r="U187" s="55"/>
      <c r="V187" s="55"/>
      <c r="W187" s="54">
        <v>65</v>
      </c>
      <c r="X187" s="54">
        <v>0</v>
      </c>
      <c r="Y187" s="54">
        <v>0</v>
      </c>
      <c r="Z187" s="54">
        <v>65</v>
      </c>
      <c r="AA187" s="36"/>
      <c r="AB187" s="36"/>
      <c r="AC187" s="36"/>
      <c r="AD187" s="36"/>
      <c r="AE187" s="36"/>
      <c r="AF187" s="36"/>
      <c r="AG187" s="55"/>
      <c r="AH187" s="55"/>
      <c r="AI187" s="55"/>
      <c r="AJ187" s="54">
        <v>432</v>
      </c>
      <c r="AK187" s="54">
        <v>93</v>
      </c>
      <c r="AL187" s="36">
        <f t="shared" si="56"/>
        <v>525</v>
      </c>
      <c r="AM187" s="54">
        <v>6</v>
      </c>
      <c r="AN187" s="54">
        <v>0</v>
      </c>
      <c r="AO187" s="36">
        <f t="shared" si="57"/>
        <v>6</v>
      </c>
      <c r="AP187" s="54">
        <v>5</v>
      </c>
      <c r="AQ187" s="54">
        <v>2</v>
      </c>
      <c r="AR187" s="36">
        <f t="shared" si="58"/>
        <v>7</v>
      </c>
      <c r="AS187" s="36">
        <f t="shared" si="59"/>
        <v>443</v>
      </c>
      <c r="AT187" s="36">
        <f t="shared" si="60"/>
        <v>95</v>
      </c>
      <c r="AU187" s="36">
        <f t="shared" si="61"/>
        <v>538</v>
      </c>
      <c r="AV187" s="55">
        <v>74</v>
      </c>
      <c r="AW187" s="55">
        <v>58</v>
      </c>
      <c r="AX187" s="55">
        <f t="shared" si="62"/>
        <v>132</v>
      </c>
      <c r="AY187" s="55">
        <v>6</v>
      </c>
      <c r="AZ187" s="55">
        <v>3</v>
      </c>
      <c r="BA187" s="55">
        <f t="shared" si="63"/>
        <v>9</v>
      </c>
      <c r="BB187" s="55">
        <v>0</v>
      </c>
      <c r="BC187" s="55">
        <v>0</v>
      </c>
      <c r="BD187" s="55">
        <f t="shared" si="64"/>
        <v>0</v>
      </c>
      <c r="BE187" s="55">
        <f t="shared" si="65"/>
        <v>80</v>
      </c>
      <c r="BF187" s="55">
        <f t="shared" si="66"/>
        <v>61</v>
      </c>
      <c r="BG187" s="55">
        <f t="shared" si="67"/>
        <v>141</v>
      </c>
      <c r="BH187" s="54">
        <v>5008</v>
      </c>
      <c r="BI187" s="54">
        <v>113</v>
      </c>
      <c r="BJ187" s="36">
        <f t="shared" si="68"/>
        <v>5121</v>
      </c>
      <c r="BK187" s="54">
        <v>31</v>
      </c>
      <c r="BL187" s="54">
        <v>0</v>
      </c>
      <c r="BM187" s="36">
        <f t="shared" si="69"/>
        <v>31</v>
      </c>
      <c r="BN187" s="54">
        <v>9</v>
      </c>
      <c r="BO187" s="54">
        <v>0</v>
      </c>
      <c r="BP187" s="36">
        <f t="shared" si="70"/>
        <v>9</v>
      </c>
      <c r="BQ187" s="36">
        <f t="shared" si="71"/>
        <v>5048</v>
      </c>
      <c r="BR187" s="36">
        <f t="shared" si="72"/>
        <v>113</v>
      </c>
      <c r="BS187" s="36">
        <f t="shared" si="73"/>
        <v>5161</v>
      </c>
      <c r="BT187" s="90">
        <f t="shared" si="74"/>
        <v>299</v>
      </c>
      <c r="BU187" s="90">
        <f t="shared" si="75"/>
        <v>5</v>
      </c>
      <c r="BV187" s="91">
        <f t="shared" si="76"/>
        <v>304</v>
      </c>
      <c r="BW187" s="36"/>
      <c r="BX187" s="84">
        <f t="shared" si="77"/>
        <v>5.9052059052058986E-2</v>
      </c>
      <c r="BY187" s="83">
        <f t="shared" si="78"/>
        <v>0.7686274509803922</v>
      </c>
      <c r="BZ187" s="83">
        <f t="shared" si="79"/>
        <v>4.5389033624327696E-2</v>
      </c>
      <c r="CA187" s="71">
        <f t="shared" si="80"/>
        <v>4.0858599250939145</v>
      </c>
      <c r="CB187" s="70">
        <v>5148.0000000000055</v>
      </c>
      <c r="CC187" s="70">
        <v>255</v>
      </c>
      <c r="CD187" s="80">
        <v>4</v>
      </c>
    </row>
    <row r="188" spans="1:82" x14ac:dyDescent="0.25">
      <c r="A188">
        <v>13</v>
      </c>
      <c r="B188" t="s">
        <v>2119</v>
      </c>
      <c r="C188" t="s">
        <v>30</v>
      </c>
      <c r="D188" t="s">
        <v>1130</v>
      </c>
      <c r="E188" s="36">
        <v>24903</v>
      </c>
      <c r="F188" s="36">
        <v>108</v>
      </c>
      <c r="G188" s="36">
        <v>51</v>
      </c>
      <c r="H188" s="36">
        <v>25062</v>
      </c>
      <c r="I188" s="36"/>
      <c r="J188" s="36"/>
      <c r="K188" s="36">
        <v>18</v>
      </c>
      <c r="L188" s="36">
        <v>0</v>
      </c>
      <c r="M188" s="36">
        <v>0</v>
      </c>
      <c r="N188" s="36">
        <v>18</v>
      </c>
      <c r="O188" s="54">
        <v>66</v>
      </c>
      <c r="P188" s="54">
        <v>0</v>
      </c>
      <c r="Q188" s="54">
        <v>0</v>
      </c>
      <c r="R188" s="54">
        <v>66</v>
      </c>
      <c r="S188" s="55"/>
      <c r="T188" s="55"/>
      <c r="U188" s="55"/>
      <c r="V188" s="55"/>
      <c r="W188" s="54">
        <v>95</v>
      </c>
      <c r="X188" s="54">
        <v>0</v>
      </c>
      <c r="Y188" s="54">
        <v>0</v>
      </c>
      <c r="Z188" s="54">
        <v>95</v>
      </c>
      <c r="AA188" s="36"/>
      <c r="AB188" s="36"/>
      <c r="AC188" s="36"/>
      <c r="AD188" s="36"/>
      <c r="AE188" s="36"/>
      <c r="AF188" s="36"/>
      <c r="AG188" s="55"/>
      <c r="AH188" s="55"/>
      <c r="AI188" s="55"/>
      <c r="AJ188" s="54">
        <v>2183</v>
      </c>
      <c r="AK188" s="54">
        <v>417</v>
      </c>
      <c r="AL188" s="36">
        <f t="shared" si="56"/>
        <v>2600</v>
      </c>
      <c r="AM188" s="54">
        <v>24</v>
      </c>
      <c r="AN188" s="54">
        <v>2</v>
      </c>
      <c r="AO188" s="36">
        <f t="shared" si="57"/>
        <v>26</v>
      </c>
      <c r="AP188" s="54">
        <v>20</v>
      </c>
      <c r="AQ188" s="54">
        <v>1</v>
      </c>
      <c r="AR188" s="36">
        <f t="shared" si="58"/>
        <v>21</v>
      </c>
      <c r="AS188" s="36">
        <f t="shared" si="59"/>
        <v>2227</v>
      </c>
      <c r="AT188" s="36">
        <f t="shared" si="60"/>
        <v>420</v>
      </c>
      <c r="AU188" s="36">
        <f t="shared" si="61"/>
        <v>2647</v>
      </c>
      <c r="AV188" s="55">
        <v>501</v>
      </c>
      <c r="AW188" s="55">
        <v>302</v>
      </c>
      <c r="AX188" s="55">
        <f t="shared" si="62"/>
        <v>803</v>
      </c>
      <c r="AY188" s="55">
        <v>22</v>
      </c>
      <c r="AZ188" s="55">
        <v>11</v>
      </c>
      <c r="BA188" s="55">
        <f t="shared" si="63"/>
        <v>33</v>
      </c>
      <c r="BB188" s="55">
        <v>10</v>
      </c>
      <c r="BC188" s="55">
        <v>3</v>
      </c>
      <c r="BD188" s="55">
        <f t="shared" si="64"/>
        <v>13</v>
      </c>
      <c r="BE188" s="55">
        <f t="shared" si="65"/>
        <v>533</v>
      </c>
      <c r="BF188" s="55">
        <f t="shared" si="66"/>
        <v>316</v>
      </c>
      <c r="BG188" s="55">
        <f t="shared" si="67"/>
        <v>849</v>
      </c>
      <c r="BH188" s="54">
        <v>20511</v>
      </c>
      <c r="BI188" s="54">
        <v>196</v>
      </c>
      <c r="BJ188" s="36">
        <f t="shared" si="68"/>
        <v>20707</v>
      </c>
      <c r="BK188" s="54">
        <v>47</v>
      </c>
      <c r="BL188" s="54">
        <v>1</v>
      </c>
      <c r="BM188" s="36">
        <f t="shared" si="69"/>
        <v>48</v>
      </c>
      <c r="BN188" s="54">
        <v>17</v>
      </c>
      <c r="BO188" s="54">
        <v>0</v>
      </c>
      <c r="BP188" s="36">
        <f t="shared" si="70"/>
        <v>17</v>
      </c>
      <c r="BQ188" s="36">
        <f t="shared" si="71"/>
        <v>20575</v>
      </c>
      <c r="BR188" s="36">
        <f t="shared" si="72"/>
        <v>197</v>
      </c>
      <c r="BS188" s="36">
        <f t="shared" si="73"/>
        <v>20772</v>
      </c>
      <c r="BT188" s="90">
        <f t="shared" si="74"/>
        <v>614</v>
      </c>
      <c r="BU188" s="90">
        <f t="shared" si="75"/>
        <v>1</v>
      </c>
      <c r="BV188" s="91">
        <f t="shared" si="76"/>
        <v>615</v>
      </c>
      <c r="BW188" s="36"/>
      <c r="BX188" s="84">
        <f t="shared" si="77"/>
        <v>2.4166928638792828E-2</v>
      </c>
      <c r="BY188" s="83">
        <f t="shared" si="78"/>
        <v>0.50549450549450547</v>
      </c>
      <c r="BZ188" s="83">
        <f t="shared" si="79"/>
        <v>1.2216249641587584E-2</v>
      </c>
      <c r="CA188" s="71">
        <f t="shared" si="80"/>
        <v>1.2918950250622472</v>
      </c>
      <c r="CB188" s="70">
        <v>25448.000000000004</v>
      </c>
      <c r="CC188" s="70">
        <v>546</v>
      </c>
      <c r="CD188" s="80">
        <v>4</v>
      </c>
    </row>
    <row r="189" spans="1:82" x14ac:dyDescent="0.25">
      <c r="A189">
        <v>13</v>
      </c>
      <c r="B189" t="s">
        <v>2119</v>
      </c>
      <c r="C189" t="s">
        <v>31</v>
      </c>
      <c r="D189" t="s">
        <v>1131</v>
      </c>
      <c r="E189" s="36">
        <v>6078</v>
      </c>
      <c r="F189" s="36">
        <v>134</v>
      </c>
      <c r="G189" s="36">
        <v>177</v>
      </c>
      <c r="H189" s="36">
        <v>6389</v>
      </c>
      <c r="I189" s="36"/>
      <c r="J189" s="36"/>
      <c r="K189" s="36">
        <v>10</v>
      </c>
      <c r="L189" s="36">
        <v>2</v>
      </c>
      <c r="M189" s="36">
        <v>0</v>
      </c>
      <c r="N189" s="36">
        <v>12</v>
      </c>
      <c r="O189" s="54">
        <v>7</v>
      </c>
      <c r="P189" s="54">
        <v>0</v>
      </c>
      <c r="Q189" s="54">
        <v>0</v>
      </c>
      <c r="R189" s="54">
        <v>7</v>
      </c>
      <c r="S189" s="55"/>
      <c r="T189" s="55"/>
      <c r="U189" s="55"/>
      <c r="V189" s="55"/>
      <c r="W189" s="54">
        <v>101</v>
      </c>
      <c r="X189" s="54">
        <v>6</v>
      </c>
      <c r="Y189" s="54">
        <v>22</v>
      </c>
      <c r="Z189" s="54">
        <v>129</v>
      </c>
      <c r="AA189" s="36"/>
      <c r="AB189" s="36"/>
      <c r="AC189" s="36"/>
      <c r="AD189" s="36"/>
      <c r="AE189" s="36"/>
      <c r="AF189" s="36"/>
      <c r="AG189" s="55"/>
      <c r="AH189" s="55"/>
      <c r="AI189" s="55"/>
      <c r="AJ189" s="54">
        <v>1105</v>
      </c>
      <c r="AK189" s="54">
        <v>134</v>
      </c>
      <c r="AL189" s="36">
        <f t="shared" si="56"/>
        <v>1239</v>
      </c>
      <c r="AM189" s="54">
        <v>34</v>
      </c>
      <c r="AN189" s="54">
        <v>4</v>
      </c>
      <c r="AO189" s="36">
        <f t="shared" si="57"/>
        <v>38</v>
      </c>
      <c r="AP189" s="54">
        <v>67</v>
      </c>
      <c r="AQ189" s="54">
        <v>4</v>
      </c>
      <c r="AR189" s="36">
        <f t="shared" si="58"/>
        <v>71</v>
      </c>
      <c r="AS189" s="36">
        <f t="shared" si="59"/>
        <v>1206</v>
      </c>
      <c r="AT189" s="36">
        <f t="shared" si="60"/>
        <v>142</v>
      </c>
      <c r="AU189" s="36">
        <f t="shared" si="61"/>
        <v>1348</v>
      </c>
      <c r="AV189" s="55">
        <v>142</v>
      </c>
      <c r="AW189" s="55">
        <v>82</v>
      </c>
      <c r="AX189" s="55">
        <f t="shared" si="62"/>
        <v>224</v>
      </c>
      <c r="AY189" s="55">
        <v>10</v>
      </c>
      <c r="AZ189" s="55">
        <v>2</v>
      </c>
      <c r="BA189" s="55">
        <f t="shared" si="63"/>
        <v>12</v>
      </c>
      <c r="BB189" s="55">
        <v>13</v>
      </c>
      <c r="BC189" s="55">
        <v>3</v>
      </c>
      <c r="BD189" s="55">
        <f t="shared" si="64"/>
        <v>16</v>
      </c>
      <c r="BE189" s="55">
        <f t="shared" si="65"/>
        <v>165</v>
      </c>
      <c r="BF189" s="55">
        <f t="shared" si="66"/>
        <v>87</v>
      </c>
      <c r="BG189" s="55">
        <f t="shared" si="67"/>
        <v>252</v>
      </c>
      <c r="BH189" s="54">
        <v>4170</v>
      </c>
      <c r="BI189" s="54">
        <v>90</v>
      </c>
      <c r="BJ189" s="36">
        <f t="shared" si="68"/>
        <v>4260</v>
      </c>
      <c r="BK189" s="54">
        <v>69</v>
      </c>
      <c r="BL189" s="54">
        <v>0</v>
      </c>
      <c r="BM189" s="36">
        <f t="shared" si="69"/>
        <v>69</v>
      </c>
      <c r="BN189" s="54">
        <v>60</v>
      </c>
      <c r="BO189" s="54">
        <v>2</v>
      </c>
      <c r="BP189" s="36">
        <f t="shared" si="70"/>
        <v>62</v>
      </c>
      <c r="BQ189" s="36">
        <f t="shared" si="71"/>
        <v>4299</v>
      </c>
      <c r="BR189" s="36">
        <f t="shared" si="72"/>
        <v>92</v>
      </c>
      <c r="BS189" s="36">
        <f t="shared" si="73"/>
        <v>4391</v>
      </c>
      <c r="BT189" s="90">
        <f t="shared" si="74"/>
        <v>237</v>
      </c>
      <c r="BU189" s="90">
        <f t="shared" si="75"/>
        <v>7</v>
      </c>
      <c r="BV189" s="91">
        <f t="shared" si="76"/>
        <v>244</v>
      </c>
      <c r="BW189" s="36"/>
      <c r="BX189" s="84">
        <f t="shared" si="77"/>
        <v>2.2412051070083601E-2</v>
      </c>
      <c r="BY189" s="83">
        <f t="shared" si="78"/>
        <v>0.11814345991561181</v>
      </c>
      <c r="BZ189" s="83">
        <f t="shared" si="79"/>
        <v>2.6478372572250669E-3</v>
      </c>
      <c r="CA189" s="71">
        <f t="shared" si="80"/>
        <v>0.48599919295943489</v>
      </c>
      <c r="CB189" s="70">
        <v>10886.999999999993</v>
      </c>
      <c r="CC189" s="70">
        <v>237</v>
      </c>
      <c r="CD189" s="80">
        <v>4</v>
      </c>
    </row>
    <row r="190" spans="1:82" x14ac:dyDescent="0.25">
      <c r="A190">
        <v>13</v>
      </c>
      <c r="B190" t="s">
        <v>2119</v>
      </c>
      <c r="C190" t="s">
        <v>33</v>
      </c>
      <c r="D190" t="s">
        <v>1133</v>
      </c>
      <c r="E190" s="36">
        <v>8099</v>
      </c>
      <c r="F190" s="36">
        <v>238</v>
      </c>
      <c r="G190" s="36">
        <v>262</v>
      </c>
      <c r="H190" s="36">
        <v>8599</v>
      </c>
      <c r="I190" s="36"/>
      <c r="J190" s="36"/>
      <c r="K190" s="36">
        <v>13</v>
      </c>
      <c r="L190" s="36">
        <v>0</v>
      </c>
      <c r="M190" s="36">
        <v>0</v>
      </c>
      <c r="N190" s="36">
        <v>13</v>
      </c>
      <c r="O190" s="54">
        <v>18</v>
      </c>
      <c r="P190" s="54">
        <v>1</v>
      </c>
      <c r="Q190" s="54">
        <v>1</v>
      </c>
      <c r="R190" s="54">
        <v>20</v>
      </c>
      <c r="S190" s="55">
        <v>1</v>
      </c>
      <c r="T190" s="55">
        <v>0</v>
      </c>
      <c r="U190" s="55">
        <v>0</v>
      </c>
      <c r="V190" s="55">
        <v>1</v>
      </c>
      <c r="W190" s="54">
        <v>73</v>
      </c>
      <c r="X190" s="54">
        <v>3</v>
      </c>
      <c r="Y190" s="54">
        <v>2</v>
      </c>
      <c r="Z190" s="54">
        <v>78</v>
      </c>
      <c r="AA190" s="36"/>
      <c r="AB190" s="36"/>
      <c r="AC190" s="36"/>
      <c r="AD190" s="36"/>
      <c r="AE190" s="36"/>
      <c r="AF190" s="36"/>
      <c r="AG190" s="55"/>
      <c r="AH190" s="55"/>
      <c r="AI190" s="55"/>
      <c r="AJ190" s="54">
        <v>1083</v>
      </c>
      <c r="AK190" s="54">
        <v>216</v>
      </c>
      <c r="AL190" s="36">
        <f t="shared" si="56"/>
        <v>1299</v>
      </c>
      <c r="AM190" s="54">
        <v>42</v>
      </c>
      <c r="AN190" s="54">
        <v>5</v>
      </c>
      <c r="AO190" s="36">
        <f t="shared" si="57"/>
        <v>47</v>
      </c>
      <c r="AP190" s="54">
        <v>58</v>
      </c>
      <c r="AQ190" s="54">
        <v>5</v>
      </c>
      <c r="AR190" s="36">
        <f t="shared" si="58"/>
        <v>63</v>
      </c>
      <c r="AS190" s="36">
        <f t="shared" si="59"/>
        <v>1183</v>
      </c>
      <c r="AT190" s="36">
        <f t="shared" si="60"/>
        <v>226</v>
      </c>
      <c r="AU190" s="36">
        <f t="shared" si="61"/>
        <v>1409</v>
      </c>
      <c r="AV190" s="55">
        <v>178</v>
      </c>
      <c r="AW190" s="55">
        <v>121</v>
      </c>
      <c r="AX190" s="55">
        <f t="shared" si="62"/>
        <v>299</v>
      </c>
      <c r="AY190" s="55">
        <v>25</v>
      </c>
      <c r="AZ190" s="55">
        <v>8</v>
      </c>
      <c r="BA190" s="55">
        <f t="shared" si="63"/>
        <v>33</v>
      </c>
      <c r="BB190" s="55">
        <v>49</v>
      </c>
      <c r="BC190" s="55">
        <v>9</v>
      </c>
      <c r="BD190" s="55">
        <f t="shared" si="64"/>
        <v>58</v>
      </c>
      <c r="BE190" s="55">
        <f t="shared" si="65"/>
        <v>252</v>
      </c>
      <c r="BF190" s="55">
        <f t="shared" si="66"/>
        <v>138</v>
      </c>
      <c r="BG190" s="55">
        <f t="shared" si="67"/>
        <v>390</v>
      </c>
      <c r="BH190" s="54">
        <v>5996</v>
      </c>
      <c r="BI190" s="54">
        <v>134</v>
      </c>
      <c r="BJ190" s="36">
        <f t="shared" si="68"/>
        <v>6130</v>
      </c>
      <c r="BK190" s="54">
        <v>145</v>
      </c>
      <c r="BL190" s="54">
        <v>4</v>
      </c>
      <c r="BM190" s="36">
        <f t="shared" si="69"/>
        <v>149</v>
      </c>
      <c r="BN190" s="54">
        <v>129</v>
      </c>
      <c r="BO190" s="54">
        <v>4</v>
      </c>
      <c r="BP190" s="36">
        <f t="shared" si="70"/>
        <v>133</v>
      </c>
      <c r="BQ190" s="36">
        <f t="shared" si="71"/>
        <v>6270</v>
      </c>
      <c r="BR190" s="36">
        <f t="shared" si="72"/>
        <v>142</v>
      </c>
      <c r="BS190" s="36">
        <f t="shared" si="73"/>
        <v>6412</v>
      </c>
      <c r="BT190" s="90">
        <f t="shared" si="74"/>
        <v>266</v>
      </c>
      <c r="BU190" s="90">
        <f t="shared" si="75"/>
        <v>5</v>
      </c>
      <c r="BV190" s="91">
        <f t="shared" si="76"/>
        <v>271</v>
      </c>
      <c r="BW190" s="36"/>
      <c r="BX190" s="84">
        <f t="shared" si="77"/>
        <v>1.4515265131226538E-2</v>
      </c>
      <c r="BY190" s="83">
        <f t="shared" si="78"/>
        <v>0.47933884297520662</v>
      </c>
      <c r="BZ190" s="83">
        <f t="shared" si="79"/>
        <v>6.9577303934804892E-3</v>
      </c>
      <c r="CA190" s="71">
        <f t="shared" si="80"/>
        <v>0.84899827533522754</v>
      </c>
      <c r="CB190" s="70">
        <v>18670.000000000036</v>
      </c>
      <c r="CC190" s="70">
        <v>242</v>
      </c>
      <c r="CD190" s="80">
        <v>4</v>
      </c>
    </row>
    <row r="191" spans="1:82" x14ac:dyDescent="0.25">
      <c r="A191">
        <v>13</v>
      </c>
      <c r="B191" t="s">
        <v>2119</v>
      </c>
      <c r="C191" t="s">
        <v>35</v>
      </c>
      <c r="D191" t="s">
        <v>1135</v>
      </c>
      <c r="E191" s="36">
        <v>7906</v>
      </c>
      <c r="F191" s="36">
        <v>276</v>
      </c>
      <c r="G191" s="36">
        <v>184</v>
      </c>
      <c r="H191" s="36">
        <v>8366</v>
      </c>
      <c r="I191" s="36">
        <v>1</v>
      </c>
      <c r="J191" s="36">
        <f>H191+I191</f>
        <v>8367</v>
      </c>
      <c r="K191" s="36">
        <v>6</v>
      </c>
      <c r="L191" s="36">
        <v>0</v>
      </c>
      <c r="M191" s="36">
        <v>0</v>
      </c>
      <c r="N191" s="36">
        <v>6</v>
      </c>
      <c r="O191" s="54">
        <v>4</v>
      </c>
      <c r="P191" s="54">
        <v>0</v>
      </c>
      <c r="Q191" s="54">
        <v>0</v>
      </c>
      <c r="R191" s="54">
        <v>4</v>
      </c>
      <c r="S191" s="55">
        <v>1</v>
      </c>
      <c r="T191" s="55">
        <v>0</v>
      </c>
      <c r="U191" s="55">
        <v>0</v>
      </c>
      <c r="V191" s="55">
        <v>1</v>
      </c>
      <c r="W191" s="54">
        <v>53</v>
      </c>
      <c r="X191" s="54">
        <v>1</v>
      </c>
      <c r="Y191" s="54">
        <v>1</v>
      </c>
      <c r="Z191" s="54">
        <v>55</v>
      </c>
      <c r="AA191" s="36"/>
      <c r="AB191" s="36"/>
      <c r="AC191" s="36"/>
      <c r="AD191" s="36"/>
      <c r="AE191" s="36"/>
      <c r="AF191" s="36"/>
      <c r="AG191" s="55"/>
      <c r="AH191" s="55"/>
      <c r="AI191" s="55"/>
      <c r="AJ191" s="54">
        <v>1091</v>
      </c>
      <c r="AK191" s="54">
        <v>171</v>
      </c>
      <c r="AL191" s="36">
        <f t="shared" si="56"/>
        <v>1262</v>
      </c>
      <c r="AM191" s="54">
        <v>68</v>
      </c>
      <c r="AN191" s="54">
        <v>12</v>
      </c>
      <c r="AO191" s="36">
        <f t="shared" si="57"/>
        <v>80</v>
      </c>
      <c r="AP191" s="54">
        <v>40</v>
      </c>
      <c r="AQ191" s="54">
        <v>8</v>
      </c>
      <c r="AR191" s="36">
        <f t="shared" si="58"/>
        <v>48</v>
      </c>
      <c r="AS191" s="36">
        <f t="shared" si="59"/>
        <v>1199</v>
      </c>
      <c r="AT191" s="36">
        <f t="shared" si="60"/>
        <v>191</v>
      </c>
      <c r="AU191" s="36">
        <f t="shared" si="61"/>
        <v>1390</v>
      </c>
      <c r="AV191" s="55">
        <v>105</v>
      </c>
      <c r="AW191" s="55">
        <v>73</v>
      </c>
      <c r="AX191" s="55">
        <f t="shared" si="62"/>
        <v>178</v>
      </c>
      <c r="AY191" s="55">
        <v>15</v>
      </c>
      <c r="AZ191" s="55">
        <v>11</v>
      </c>
      <c r="BA191" s="55">
        <f t="shared" si="63"/>
        <v>26</v>
      </c>
      <c r="BB191" s="55">
        <v>43</v>
      </c>
      <c r="BC191" s="55">
        <v>12</v>
      </c>
      <c r="BD191" s="55">
        <f t="shared" si="64"/>
        <v>55</v>
      </c>
      <c r="BE191" s="55">
        <f t="shared" si="65"/>
        <v>163</v>
      </c>
      <c r="BF191" s="55">
        <f t="shared" si="66"/>
        <v>96</v>
      </c>
      <c r="BG191" s="55">
        <f t="shared" si="67"/>
        <v>259</v>
      </c>
      <c r="BH191" s="54">
        <v>6130</v>
      </c>
      <c r="BI191" s="54">
        <v>32</v>
      </c>
      <c r="BJ191" s="36">
        <f t="shared" si="68"/>
        <v>6162</v>
      </c>
      <c r="BK191" s="54">
        <v>157</v>
      </c>
      <c r="BL191" s="54">
        <v>3</v>
      </c>
      <c r="BM191" s="36">
        <f t="shared" si="69"/>
        <v>160</v>
      </c>
      <c r="BN191" s="54">
        <v>75</v>
      </c>
      <c r="BO191" s="54">
        <v>2</v>
      </c>
      <c r="BP191" s="36">
        <f t="shared" si="70"/>
        <v>77</v>
      </c>
      <c r="BQ191" s="36">
        <f t="shared" si="71"/>
        <v>6362</v>
      </c>
      <c r="BR191" s="36">
        <f t="shared" si="72"/>
        <v>37</v>
      </c>
      <c r="BS191" s="36">
        <f t="shared" si="73"/>
        <v>6399</v>
      </c>
      <c r="BT191" s="90">
        <f t="shared" si="74"/>
        <v>240</v>
      </c>
      <c r="BU191" s="90">
        <f t="shared" si="75"/>
        <v>9</v>
      </c>
      <c r="BV191" s="91">
        <f t="shared" si="76"/>
        <v>249</v>
      </c>
      <c r="BW191" s="36"/>
      <c r="BX191" s="84">
        <f t="shared" si="77"/>
        <v>3.7103263299061419E-2</v>
      </c>
      <c r="BY191" s="83">
        <f t="shared" si="78"/>
        <v>1.6590909090909092</v>
      </c>
      <c r="BZ191" s="83">
        <f t="shared" si="79"/>
        <v>6.1557686837079177E-2</v>
      </c>
      <c r="CA191" s="71">
        <f t="shared" si="80"/>
        <v>5.4476584880579502</v>
      </c>
      <c r="CB191" s="70">
        <v>6710.9999999999682</v>
      </c>
      <c r="CC191" s="70">
        <v>176</v>
      </c>
      <c r="CD191" s="80">
        <v>4</v>
      </c>
    </row>
    <row r="192" spans="1:82" x14ac:dyDescent="0.25">
      <c r="A192">
        <v>13</v>
      </c>
      <c r="B192" t="s">
        <v>2119</v>
      </c>
      <c r="C192" t="s">
        <v>36</v>
      </c>
      <c r="D192" t="s">
        <v>1136</v>
      </c>
      <c r="E192" s="36">
        <v>18031</v>
      </c>
      <c r="F192" s="36">
        <v>511</v>
      </c>
      <c r="G192" s="36">
        <v>406</v>
      </c>
      <c r="H192" s="36">
        <v>18948</v>
      </c>
      <c r="I192" s="36">
        <v>10</v>
      </c>
      <c r="J192" s="36">
        <f>H192+I192</f>
        <v>18958</v>
      </c>
      <c r="K192" s="36">
        <v>17</v>
      </c>
      <c r="L192" s="36">
        <v>2</v>
      </c>
      <c r="M192" s="36">
        <v>0</v>
      </c>
      <c r="N192" s="36">
        <v>19</v>
      </c>
      <c r="O192" s="54">
        <v>25</v>
      </c>
      <c r="P192" s="54">
        <v>1</v>
      </c>
      <c r="Q192" s="54">
        <v>1</v>
      </c>
      <c r="R192" s="54">
        <v>27</v>
      </c>
      <c r="S192" s="55"/>
      <c r="T192" s="55"/>
      <c r="U192" s="55"/>
      <c r="V192" s="55"/>
      <c r="W192" s="54">
        <v>51</v>
      </c>
      <c r="X192" s="54">
        <v>3</v>
      </c>
      <c r="Y192" s="54">
        <v>1</v>
      </c>
      <c r="Z192" s="54">
        <v>55</v>
      </c>
      <c r="AA192" s="36"/>
      <c r="AB192" s="36"/>
      <c r="AC192" s="36"/>
      <c r="AD192" s="36"/>
      <c r="AE192" s="36"/>
      <c r="AF192" s="36"/>
      <c r="AG192" s="55"/>
      <c r="AH192" s="55"/>
      <c r="AI192" s="55"/>
      <c r="AJ192" s="54">
        <v>3076</v>
      </c>
      <c r="AK192" s="54">
        <v>530</v>
      </c>
      <c r="AL192" s="36">
        <f t="shared" si="56"/>
        <v>3606</v>
      </c>
      <c r="AM192" s="54">
        <v>162</v>
      </c>
      <c r="AN192" s="54">
        <v>31</v>
      </c>
      <c r="AO192" s="36">
        <f t="shared" si="57"/>
        <v>193</v>
      </c>
      <c r="AP192" s="54">
        <v>165</v>
      </c>
      <c r="AQ192" s="54">
        <v>17</v>
      </c>
      <c r="AR192" s="36">
        <f t="shared" si="58"/>
        <v>182</v>
      </c>
      <c r="AS192" s="36">
        <f t="shared" si="59"/>
        <v>3403</v>
      </c>
      <c r="AT192" s="36">
        <f t="shared" si="60"/>
        <v>578</v>
      </c>
      <c r="AU192" s="36">
        <f t="shared" si="61"/>
        <v>3981</v>
      </c>
      <c r="AV192" s="55">
        <v>378</v>
      </c>
      <c r="AW192" s="55">
        <v>247</v>
      </c>
      <c r="AX192" s="55">
        <f t="shared" si="62"/>
        <v>625</v>
      </c>
      <c r="AY192" s="55">
        <v>57</v>
      </c>
      <c r="AZ192" s="55">
        <v>16</v>
      </c>
      <c r="BA192" s="55">
        <f t="shared" si="63"/>
        <v>73</v>
      </c>
      <c r="BB192" s="55">
        <v>88</v>
      </c>
      <c r="BC192" s="55">
        <v>29</v>
      </c>
      <c r="BD192" s="55">
        <f t="shared" si="64"/>
        <v>117</v>
      </c>
      <c r="BE192" s="55">
        <f t="shared" si="65"/>
        <v>523</v>
      </c>
      <c r="BF192" s="55">
        <f t="shared" si="66"/>
        <v>292</v>
      </c>
      <c r="BG192" s="55">
        <f t="shared" si="67"/>
        <v>815</v>
      </c>
      <c r="BH192" s="54">
        <v>13162</v>
      </c>
      <c r="BI192" s="54">
        <v>184</v>
      </c>
      <c r="BJ192" s="36">
        <f t="shared" si="68"/>
        <v>13346</v>
      </c>
      <c r="BK192" s="54">
        <v>228</v>
      </c>
      <c r="BL192" s="54">
        <v>5</v>
      </c>
      <c r="BM192" s="36">
        <f t="shared" si="69"/>
        <v>233</v>
      </c>
      <c r="BN192" s="54">
        <v>100</v>
      </c>
      <c r="BO192" s="54">
        <v>1</v>
      </c>
      <c r="BP192" s="36">
        <f t="shared" si="70"/>
        <v>101</v>
      </c>
      <c r="BQ192" s="36">
        <f t="shared" si="71"/>
        <v>13490</v>
      </c>
      <c r="BR192" s="36">
        <f t="shared" si="72"/>
        <v>190</v>
      </c>
      <c r="BS192" s="36">
        <f t="shared" si="73"/>
        <v>13680</v>
      </c>
      <c r="BT192" s="90">
        <f t="shared" si="74"/>
        <v>361</v>
      </c>
      <c r="BU192" s="90">
        <f t="shared" si="75"/>
        <v>6</v>
      </c>
      <c r="BV192" s="91">
        <f t="shared" si="76"/>
        <v>367</v>
      </c>
      <c r="BW192" s="36"/>
      <c r="BX192" s="84">
        <f t="shared" si="77"/>
        <v>2.2278880592484583E-2</v>
      </c>
      <c r="BY192" s="83">
        <f t="shared" si="78"/>
        <v>0</v>
      </c>
      <c r="BZ192" s="83">
        <f t="shared" si="79"/>
        <v>0</v>
      </c>
      <c r="CA192" s="71">
        <f t="shared" si="80"/>
        <v>0.26298612412770411</v>
      </c>
      <c r="CB192" s="70">
        <v>16473.000000000065</v>
      </c>
      <c r="CC192" s="70">
        <v>367</v>
      </c>
      <c r="CD192" s="80">
        <v>4</v>
      </c>
    </row>
    <row r="193" spans="1:82" x14ac:dyDescent="0.25">
      <c r="A193">
        <v>13</v>
      </c>
      <c r="B193" t="s">
        <v>2119</v>
      </c>
      <c r="C193" t="s">
        <v>37</v>
      </c>
      <c r="D193" t="s">
        <v>1137</v>
      </c>
      <c r="E193" s="36">
        <v>11727</v>
      </c>
      <c r="F193" s="36">
        <v>62</v>
      </c>
      <c r="G193" s="36">
        <v>47</v>
      </c>
      <c r="H193" s="36">
        <v>11836</v>
      </c>
      <c r="I193" s="36"/>
      <c r="J193" s="36"/>
      <c r="K193" s="36">
        <v>10</v>
      </c>
      <c r="L193" s="36">
        <v>0</v>
      </c>
      <c r="M193" s="36">
        <v>0</v>
      </c>
      <c r="N193" s="36">
        <v>10</v>
      </c>
      <c r="O193" s="54">
        <v>17</v>
      </c>
      <c r="P193" s="54">
        <v>0</v>
      </c>
      <c r="Q193" s="54">
        <v>0</v>
      </c>
      <c r="R193" s="54">
        <v>17</v>
      </c>
      <c r="S193" s="55"/>
      <c r="T193" s="55"/>
      <c r="U193" s="55"/>
      <c r="V193" s="55"/>
      <c r="W193" s="54">
        <v>77</v>
      </c>
      <c r="X193" s="54">
        <v>0</v>
      </c>
      <c r="Y193" s="54">
        <v>1</v>
      </c>
      <c r="Z193" s="54">
        <v>78</v>
      </c>
      <c r="AA193" s="36"/>
      <c r="AB193" s="36"/>
      <c r="AC193" s="36"/>
      <c r="AD193" s="36"/>
      <c r="AE193" s="36"/>
      <c r="AF193" s="36"/>
      <c r="AG193" s="55"/>
      <c r="AH193" s="55"/>
      <c r="AI193" s="55"/>
      <c r="AJ193" s="54">
        <v>1403</v>
      </c>
      <c r="AK193" s="54">
        <v>433</v>
      </c>
      <c r="AL193" s="36">
        <f t="shared" si="56"/>
        <v>1836</v>
      </c>
      <c r="AM193" s="54">
        <v>15</v>
      </c>
      <c r="AN193" s="54">
        <v>6</v>
      </c>
      <c r="AO193" s="36">
        <f t="shared" si="57"/>
        <v>21</v>
      </c>
      <c r="AP193" s="54">
        <v>19</v>
      </c>
      <c r="AQ193" s="54">
        <v>3</v>
      </c>
      <c r="AR193" s="36">
        <f t="shared" si="58"/>
        <v>22</v>
      </c>
      <c r="AS193" s="36">
        <f t="shared" si="59"/>
        <v>1437</v>
      </c>
      <c r="AT193" s="36">
        <f t="shared" si="60"/>
        <v>442</v>
      </c>
      <c r="AU193" s="36">
        <f t="shared" si="61"/>
        <v>1879</v>
      </c>
      <c r="AV193" s="55">
        <v>188</v>
      </c>
      <c r="AW193" s="55">
        <v>116</v>
      </c>
      <c r="AX193" s="55">
        <f t="shared" si="62"/>
        <v>304</v>
      </c>
      <c r="AY193" s="55">
        <v>4</v>
      </c>
      <c r="AZ193" s="55">
        <v>5</v>
      </c>
      <c r="BA193" s="55">
        <f t="shared" si="63"/>
        <v>9</v>
      </c>
      <c r="BB193" s="55">
        <v>9</v>
      </c>
      <c r="BC193" s="55">
        <v>0</v>
      </c>
      <c r="BD193" s="55">
        <f t="shared" si="64"/>
        <v>9</v>
      </c>
      <c r="BE193" s="55">
        <f t="shared" si="65"/>
        <v>201</v>
      </c>
      <c r="BF193" s="55">
        <f t="shared" si="66"/>
        <v>121</v>
      </c>
      <c r="BG193" s="55">
        <f t="shared" si="67"/>
        <v>322</v>
      </c>
      <c r="BH193" s="54">
        <v>9108</v>
      </c>
      <c r="BI193" s="54">
        <v>65</v>
      </c>
      <c r="BJ193" s="36">
        <f t="shared" si="68"/>
        <v>9173</v>
      </c>
      <c r="BK193" s="54">
        <v>32</v>
      </c>
      <c r="BL193" s="54">
        <v>0</v>
      </c>
      <c r="BM193" s="36">
        <f t="shared" si="69"/>
        <v>32</v>
      </c>
      <c r="BN193" s="54">
        <v>15</v>
      </c>
      <c r="BO193" s="54">
        <v>0</v>
      </c>
      <c r="BP193" s="36">
        <f t="shared" si="70"/>
        <v>15</v>
      </c>
      <c r="BQ193" s="36">
        <f t="shared" si="71"/>
        <v>9155</v>
      </c>
      <c r="BR193" s="36">
        <f t="shared" si="72"/>
        <v>65</v>
      </c>
      <c r="BS193" s="36">
        <f t="shared" si="73"/>
        <v>9220</v>
      </c>
      <c r="BT193" s="90">
        <f t="shared" si="74"/>
        <v>310</v>
      </c>
      <c r="BU193" s="90">
        <f t="shared" si="75"/>
        <v>0</v>
      </c>
      <c r="BV193" s="91">
        <f t="shared" si="76"/>
        <v>310</v>
      </c>
      <c r="BW193" s="36"/>
      <c r="BX193" s="84">
        <f t="shared" si="77"/>
        <v>2.2231784279977126E-2</v>
      </c>
      <c r="BY193" s="83">
        <f t="shared" si="78"/>
        <v>0.16107382550335569</v>
      </c>
      <c r="BZ193" s="83">
        <f t="shared" si="79"/>
        <v>3.5809585417412816E-3</v>
      </c>
      <c r="CA193" s="71">
        <f t="shared" si="80"/>
        <v>0.56459097222545163</v>
      </c>
      <c r="CB193" s="70">
        <v>13943.999999999953</v>
      </c>
      <c r="CC193" s="70">
        <v>298</v>
      </c>
      <c r="CD193" s="80">
        <v>4</v>
      </c>
    </row>
    <row r="194" spans="1:82" x14ac:dyDescent="0.25">
      <c r="A194">
        <v>13</v>
      </c>
      <c r="B194" t="s">
        <v>2119</v>
      </c>
      <c r="C194" t="s">
        <v>38</v>
      </c>
      <c r="D194" t="s">
        <v>1138</v>
      </c>
      <c r="E194" s="36">
        <v>28711</v>
      </c>
      <c r="F194" s="36">
        <v>48</v>
      </c>
      <c r="G194" s="36">
        <v>17</v>
      </c>
      <c r="H194" s="36">
        <v>28776</v>
      </c>
      <c r="I194" s="36">
        <v>12</v>
      </c>
      <c r="J194" s="36">
        <f t="shared" ref="J194:J202" si="82">H194+I194</f>
        <v>28788</v>
      </c>
      <c r="K194" s="36">
        <v>40</v>
      </c>
      <c r="L194" s="36">
        <v>1</v>
      </c>
      <c r="M194" s="36">
        <v>0</v>
      </c>
      <c r="N194" s="36">
        <v>41</v>
      </c>
      <c r="O194" s="54">
        <v>43</v>
      </c>
      <c r="P194" s="54">
        <v>0</v>
      </c>
      <c r="Q194" s="54">
        <v>0</v>
      </c>
      <c r="R194" s="54">
        <v>43</v>
      </c>
      <c r="S194" s="55">
        <v>2</v>
      </c>
      <c r="T194" s="55">
        <v>0</v>
      </c>
      <c r="U194" s="55">
        <v>0</v>
      </c>
      <c r="V194" s="55">
        <v>2</v>
      </c>
      <c r="W194" s="54">
        <v>248</v>
      </c>
      <c r="X194" s="54">
        <v>0</v>
      </c>
      <c r="Y194" s="54">
        <v>0</v>
      </c>
      <c r="Z194" s="54">
        <v>248</v>
      </c>
      <c r="AA194" s="36"/>
      <c r="AB194" s="36"/>
      <c r="AC194" s="36"/>
      <c r="AD194" s="36"/>
      <c r="AE194" s="36"/>
      <c r="AF194" s="36"/>
      <c r="AG194" s="55"/>
      <c r="AH194" s="55"/>
      <c r="AI194" s="55"/>
      <c r="AJ194" s="54">
        <v>4098</v>
      </c>
      <c r="AK194" s="54">
        <v>342</v>
      </c>
      <c r="AL194" s="36">
        <f t="shared" si="56"/>
        <v>4440</v>
      </c>
      <c r="AM194" s="54">
        <v>9</v>
      </c>
      <c r="AN194" s="54">
        <v>0</v>
      </c>
      <c r="AO194" s="36">
        <f t="shared" si="57"/>
        <v>9</v>
      </c>
      <c r="AP194" s="54">
        <v>0</v>
      </c>
      <c r="AQ194" s="54">
        <v>0</v>
      </c>
      <c r="AR194" s="36">
        <f t="shared" si="58"/>
        <v>0</v>
      </c>
      <c r="AS194" s="36">
        <f t="shared" si="59"/>
        <v>4107</v>
      </c>
      <c r="AT194" s="36">
        <f t="shared" si="60"/>
        <v>342</v>
      </c>
      <c r="AU194" s="36">
        <f t="shared" si="61"/>
        <v>4449</v>
      </c>
      <c r="AV194" s="55">
        <v>844</v>
      </c>
      <c r="AW194" s="55">
        <v>421</v>
      </c>
      <c r="AX194" s="55">
        <f t="shared" si="62"/>
        <v>1265</v>
      </c>
      <c r="AY194" s="55">
        <v>3</v>
      </c>
      <c r="AZ194" s="55">
        <v>1</v>
      </c>
      <c r="BA194" s="55">
        <f t="shared" si="63"/>
        <v>4</v>
      </c>
      <c r="BB194" s="55">
        <v>0</v>
      </c>
      <c r="BC194" s="55">
        <v>1</v>
      </c>
      <c r="BD194" s="55">
        <f t="shared" si="64"/>
        <v>1</v>
      </c>
      <c r="BE194" s="55">
        <f t="shared" si="65"/>
        <v>847</v>
      </c>
      <c r="BF194" s="55">
        <f t="shared" si="66"/>
        <v>423</v>
      </c>
      <c r="BG194" s="55">
        <f t="shared" si="67"/>
        <v>1270</v>
      </c>
      <c r="BH194" s="54">
        <v>22114</v>
      </c>
      <c r="BI194" s="54">
        <v>139</v>
      </c>
      <c r="BJ194" s="36">
        <f t="shared" si="68"/>
        <v>22253</v>
      </c>
      <c r="BK194" s="54">
        <v>33</v>
      </c>
      <c r="BL194" s="54">
        <v>0</v>
      </c>
      <c r="BM194" s="36">
        <f t="shared" si="69"/>
        <v>33</v>
      </c>
      <c r="BN194" s="54">
        <v>15</v>
      </c>
      <c r="BO194" s="54">
        <v>0</v>
      </c>
      <c r="BP194" s="36">
        <f t="shared" si="70"/>
        <v>15</v>
      </c>
      <c r="BQ194" s="36">
        <f t="shared" si="71"/>
        <v>22162</v>
      </c>
      <c r="BR194" s="36">
        <f t="shared" si="72"/>
        <v>139</v>
      </c>
      <c r="BS194" s="36">
        <f t="shared" si="73"/>
        <v>22301</v>
      </c>
      <c r="BT194" s="90">
        <f t="shared" si="74"/>
        <v>420</v>
      </c>
      <c r="BU194" s="90">
        <f t="shared" si="75"/>
        <v>1</v>
      </c>
      <c r="BV194" s="91">
        <f t="shared" si="76"/>
        <v>421</v>
      </c>
      <c r="BW194" s="36"/>
      <c r="BX194" s="84">
        <f t="shared" si="77"/>
        <v>1.9488936209610154E-2</v>
      </c>
      <c r="BY194" s="83">
        <f t="shared" si="78"/>
        <v>-0.13761467889908258</v>
      </c>
      <c r="BZ194" s="83">
        <f t="shared" si="79"/>
        <v>-2.681963698570205E-3</v>
      </c>
      <c r="CA194" s="71">
        <f t="shared" si="80"/>
        <v>3.7098768973459192E-2</v>
      </c>
      <c r="CB194" s="70">
        <v>21602.000000000073</v>
      </c>
      <c r="CC194" s="70">
        <v>436</v>
      </c>
      <c r="CD194" s="74">
        <v>3</v>
      </c>
    </row>
    <row r="195" spans="1:82" x14ac:dyDescent="0.25">
      <c r="A195">
        <v>13</v>
      </c>
      <c r="B195" t="s">
        <v>2119</v>
      </c>
      <c r="C195" t="s">
        <v>39</v>
      </c>
      <c r="D195" t="s">
        <v>1139</v>
      </c>
      <c r="E195" s="36">
        <v>9791</v>
      </c>
      <c r="F195" s="36">
        <v>24</v>
      </c>
      <c r="G195" s="36">
        <v>23</v>
      </c>
      <c r="H195" s="36">
        <v>9838</v>
      </c>
      <c r="I195" s="36">
        <v>5</v>
      </c>
      <c r="J195" s="36">
        <f t="shared" si="82"/>
        <v>9843</v>
      </c>
      <c r="K195" s="36">
        <v>12</v>
      </c>
      <c r="L195" s="36">
        <v>0</v>
      </c>
      <c r="M195" s="36">
        <v>0</v>
      </c>
      <c r="N195" s="36">
        <v>12</v>
      </c>
      <c r="O195" s="54">
        <v>7</v>
      </c>
      <c r="P195" s="54">
        <v>0</v>
      </c>
      <c r="Q195" s="54">
        <v>0</v>
      </c>
      <c r="R195" s="54">
        <v>7</v>
      </c>
      <c r="S195" s="55"/>
      <c r="T195" s="55"/>
      <c r="U195" s="55"/>
      <c r="V195" s="55"/>
      <c r="W195" s="54">
        <v>64</v>
      </c>
      <c r="X195" s="54">
        <v>0</v>
      </c>
      <c r="Y195" s="54">
        <v>0</v>
      </c>
      <c r="Z195" s="54">
        <v>64</v>
      </c>
      <c r="AA195" s="36"/>
      <c r="AB195" s="36"/>
      <c r="AC195" s="36"/>
      <c r="AD195" s="36"/>
      <c r="AE195" s="36"/>
      <c r="AF195" s="36"/>
      <c r="AG195" s="55"/>
      <c r="AH195" s="55"/>
      <c r="AI195" s="55"/>
      <c r="AJ195" s="54">
        <v>709</v>
      </c>
      <c r="AK195" s="54">
        <v>241</v>
      </c>
      <c r="AL195" s="36">
        <f t="shared" si="56"/>
        <v>950</v>
      </c>
      <c r="AM195" s="54">
        <v>6</v>
      </c>
      <c r="AN195" s="54">
        <v>0</v>
      </c>
      <c r="AO195" s="36">
        <f t="shared" si="57"/>
        <v>6</v>
      </c>
      <c r="AP195" s="54">
        <v>5</v>
      </c>
      <c r="AQ195" s="54">
        <v>1</v>
      </c>
      <c r="AR195" s="36">
        <f t="shared" si="58"/>
        <v>6</v>
      </c>
      <c r="AS195" s="36">
        <f t="shared" si="59"/>
        <v>720</v>
      </c>
      <c r="AT195" s="36">
        <f t="shared" si="60"/>
        <v>242</v>
      </c>
      <c r="AU195" s="36">
        <f t="shared" si="61"/>
        <v>962</v>
      </c>
      <c r="AV195" s="55">
        <v>178</v>
      </c>
      <c r="AW195" s="55">
        <v>128</v>
      </c>
      <c r="AX195" s="55">
        <f t="shared" si="62"/>
        <v>306</v>
      </c>
      <c r="AY195" s="55">
        <v>5</v>
      </c>
      <c r="AZ195" s="55">
        <v>0</v>
      </c>
      <c r="BA195" s="55">
        <f t="shared" si="63"/>
        <v>5</v>
      </c>
      <c r="BB195" s="55">
        <v>4</v>
      </c>
      <c r="BC195" s="55">
        <v>1</v>
      </c>
      <c r="BD195" s="55">
        <f t="shared" si="64"/>
        <v>5</v>
      </c>
      <c r="BE195" s="55">
        <f t="shared" si="65"/>
        <v>187</v>
      </c>
      <c r="BF195" s="55">
        <f t="shared" si="66"/>
        <v>129</v>
      </c>
      <c r="BG195" s="55">
        <f t="shared" si="67"/>
        <v>316</v>
      </c>
      <c r="BH195" s="54">
        <v>8087</v>
      </c>
      <c r="BI195" s="54">
        <v>66</v>
      </c>
      <c r="BJ195" s="36">
        <f t="shared" si="68"/>
        <v>8153</v>
      </c>
      <c r="BK195" s="54">
        <v>12</v>
      </c>
      <c r="BL195" s="54">
        <v>1</v>
      </c>
      <c r="BM195" s="36">
        <f t="shared" si="69"/>
        <v>13</v>
      </c>
      <c r="BN195" s="54">
        <v>12</v>
      </c>
      <c r="BO195" s="54">
        <v>0</v>
      </c>
      <c r="BP195" s="36">
        <f t="shared" si="70"/>
        <v>12</v>
      </c>
      <c r="BQ195" s="36">
        <f t="shared" si="71"/>
        <v>8111</v>
      </c>
      <c r="BR195" s="36">
        <f t="shared" si="72"/>
        <v>67</v>
      </c>
      <c r="BS195" s="36">
        <f t="shared" si="73"/>
        <v>8178</v>
      </c>
      <c r="BT195" s="90">
        <f t="shared" si="74"/>
        <v>299</v>
      </c>
      <c r="BU195" s="90">
        <f t="shared" si="75"/>
        <v>0</v>
      </c>
      <c r="BV195" s="91">
        <f t="shared" si="76"/>
        <v>299</v>
      </c>
      <c r="BW195" s="36"/>
      <c r="BX195" s="84">
        <f t="shared" si="77"/>
        <v>2.1302365346252437E-2</v>
      </c>
      <c r="BY195" s="83">
        <f t="shared" si="78"/>
        <v>0.6</v>
      </c>
      <c r="BZ195" s="83">
        <f t="shared" si="79"/>
        <v>1.2781419207751462E-2</v>
      </c>
      <c r="CA195" s="71">
        <f t="shared" si="80"/>
        <v>1.3394962131702333</v>
      </c>
      <c r="CB195" s="70">
        <v>14036.000000000038</v>
      </c>
      <c r="CC195" s="70">
        <v>260</v>
      </c>
      <c r="CD195" s="80">
        <v>4</v>
      </c>
    </row>
    <row r="196" spans="1:82" x14ac:dyDescent="0.25">
      <c r="A196">
        <v>13</v>
      </c>
      <c r="B196" t="s">
        <v>2119</v>
      </c>
      <c r="C196" t="s">
        <v>40</v>
      </c>
      <c r="D196" t="s">
        <v>1140</v>
      </c>
      <c r="E196" s="36">
        <v>38955</v>
      </c>
      <c r="F196" s="36">
        <v>798</v>
      </c>
      <c r="G196" s="36">
        <v>209</v>
      </c>
      <c r="H196" s="36">
        <v>39962</v>
      </c>
      <c r="I196" s="36">
        <v>5</v>
      </c>
      <c r="J196" s="36">
        <f t="shared" si="82"/>
        <v>39967</v>
      </c>
      <c r="K196" s="36">
        <v>53</v>
      </c>
      <c r="L196" s="36">
        <v>3</v>
      </c>
      <c r="M196" s="36">
        <v>0</v>
      </c>
      <c r="N196" s="36">
        <v>56</v>
      </c>
      <c r="O196" s="54">
        <v>51</v>
      </c>
      <c r="P196" s="54">
        <v>0</v>
      </c>
      <c r="Q196" s="54">
        <v>0</v>
      </c>
      <c r="R196" s="54">
        <v>51</v>
      </c>
      <c r="S196" s="55">
        <v>0</v>
      </c>
      <c r="T196" s="55">
        <v>0</v>
      </c>
      <c r="U196" s="55">
        <v>1</v>
      </c>
      <c r="V196" s="55">
        <v>1</v>
      </c>
      <c r="W196" s="54">
        <v>112</v>
      </c>
      <c r="X196" s="54">
        <v>2</v>
      </c>
      <c r="Y196" s="54">
        <v>2</v>
      </c>
      <c r="Z196" s="54">
        <v>116</v>
      </c>
      <c r="AA196" s="36"/>
      <c r="AB196" s="36"/>
      <c r="AC196" s="36"/>
      <c r="AD196" s="36"/>
      <c r="AE196" s="36"/>
      <c r="AF196" s="36"/>
      <c r="AG196" s="55"/>
      <c r="AH196" s="55"/>
      <c r="AI196" s="55"/>
      <c r="AJ196" s="54">
        <v>4995</v>
      </c>
      <c r="AK196" s="54">
        <v>410</v>
      </c>
      <c r="AL196" s="36">
        <f t="shared" si="56"/>
        <v>5405</v>
      </c>
      <c r="AM196" s="54">
        <v>263</v>
      </c>
      <c r="AN196" s="54">
        <v>20</v>
      </c>
      <c r="AO196" s="36">
        <f t="shared" si="57"/>
        <v>283</v>
      </c>
      <c r="AP196" s="54">
        <v>49</v>
      </c>
      <c r="AQ196" s="54">
        <v>7</v>
      </c>
      <c r="AR196" s="36">
        <f t="shared" si="58"/>
        <v>56</v>
      </c>
      <c r="AS196" s="36">
        <f t="shared" si="59"/>
        <v>5307</v>
      </c>
      <c r="AT196" s="36">
        <f t="shared" si="60"/>
        <v>437</v>
      </c>
      <c r="AU196" s="36">
        <f t="shared" si="61"/>
        <v>5744</v>
      </c>
      <c r="AV196" s="55">
        <v>1340</v>
      </c>
      <c r="AW196" s="55">
        <v>619</v>
      </c>
      <c r="AX196" s="55">
        <f t="shared" si="62"/>
        <v>1959</v>
      </c>
      <c r="AY196" s="55">
        <v>106</v>
      </c>
      <c r="AZ196" s="55">
        <v>36</v>
      </c>
      <c r="BA196" s="55">
        <f t="shared" si="63"/>
        <v>142</v>
      </c>
      <c r="BB196" s="55">
        <v>34</v>
      </c>
      <c r="BC196" s="55">
        <v>7</v>
      </c>
      <c r="BD196" s="55">
        <f t="shared" si="64"/>
        <v>41</v>
      </c>
      <c r="BE196" s="55">
        <f t="shared" si="65"/>
        <v>1480</v>
      </c>
      <c r="BF196" s="55">
        <f t="shared" si="66"/>
        <v>662</v>
      </c>
      <c r="BG196" s="55">
        <f t="shared" si="67"/>
        <v>2142</v>
      </c>
      <c r="BH196" s="54">
        <v>30618</v>
      </c>
      <c r="BI196" s="54">
        <v>250</v>
      </c>
      <c r="BJ196" s="36">
        <f t="shared" si="68"/>
        <v>30868</v>
      </c>
      <c r="BK196" s="54">
        <v>362</v>
      </c>
      <c r="BL196" s="54">
        <v>3</v>
      </c>
      <c r="BM196" s="36">
        <f t="shared" si="69"/>
        <v>365</v>
      </c>
      <c r="BN196" s="54">
        <v>105</v>
      </c>
      <c r="BO196" s="54">
        <v>1</v>
      </c>
      <c r="BP196" s="36">
        <f t="shared" si="70"/>
        <v>106</v>
      </c>
      <c r="BQ196" s="36">
        <f t="shared" si="71"/>
        <v>31085</v>
      </c>
      <c r="BR196" s="36">
        <f t="shared" si="72"/>
        <v>254</v>
      </c>
      <c r="BS196" s="36">
        <f t="shared" si="73"/>
        <v>31339</v>
      </c>
      <c r="BT196" s="90">
        <f t="shared" si="74"/>
        <v>507</v>
      </c>
      <c r="BU196" s="90">
        <f t="shared" si="75"/>
        <v>3</v>
      </c>
      <c r="BV196" s="91">
        <f t="shared" si="76"/>
        <v>510</v>
      </c>
      <c r="BW196" s="36"/>
      <c r="BX196" s="84">
        <f t="shared" si="77"/>
        <v>1.5109768020620406E-2</v>
      </c>
      <c r="BY196" s="83">
        <f t="shared" si="78"/>
        <v>0.39655172413793105</v>
      </c>
      <c r="BZ196" s="83">
        <f t="shared" si="79"/>
        <v>5.9918045599011956E-3</v>
      </c>
      <c r="CA196" s="71">
        <f t="shared" si="80"/>
        <v>0.76764354561285775</v>
      </c>
      <c r="CB196" s="70">
        <v>33752.999999999964</v>
      </c>
      <c r="CC196" s="70">
        <v>464</v>
      </c>
      <c r="CD196" s="80">
        <v>4</v>
      </c>
    </row>
    <row r="197" spans="1:82" x14ac:dyDescent="0.25">
      <c r="A197">
        <v>13</v>
      </c>
      <c r="B197" t="s">
        <v>2119</v>
      </c>
      <c r="C197" t="s">
        <v>41</v>
      </c>
      <c r="D197" t="s">
        <v>1141</v>
      </c>
      <c r="E197" s="36">
        <v>15153</v>
      </c>
      <c r="F197" s="36">
        <v>376</v>
      </c>
      <c r="G197" s="36">
        <v>139</v>
      </c>
      <c r="H197" s="36">
        <v>15668</v>
      </c>
      <c r="I197" s="36">
        <v>5</v>
      </c>
      <c r="J197" s="36">
        <f t="shared" si="82"/>
        <v>15673</v>
      </c>
      <c r="K197" s="36">
        <v>28</v>
      </c>
      <c r="L197" s="36">
        <v>0</v>
      </c>
      <c r="M197" s="36">
        <v>1</v>
      </c>
      <c r="N197" s="36">
        <v>29</v>
      </c>
      <c r="O197" s="54">
        <v>19</v>
      </c>
      <c r="P197" s="54">
        <v>0</v>
      </c>
      <c r="Q197" s="54">
        <v>0</v>
      </c>
      <c r="R197" s="54">
        <v>19</v>
      </c>
      <c r="S197" s="55">
        <v>1</v>
      </c>
      <c r="T197" s="55">
        <v>0</v>
      </c>
      <c r="U197" s="55">
        <v>0</v>
      </c>
      <c r="V197" s="55">
        <v>1</v>
      </c>
      <c r="W197" s="54">
        <v>55</v>
      </c>
      <c r="X197" s="54">
        <v>6</v>
      </c>
      <c r="Y197" s="54">
        <v>1</v>
      </c>
      <c r="Z197" s="54">
        <v>62</v>
      </c>
      <c r="AA197" s="36"/>
      <c r="AB197" s="36"/>
      <c r="AC197" s="36"/>
      <c r="AD197" s="36"/>
      <c r="AE197" s="36"/>
      <c r="AF197" s="36"/>
      <c r="AG197" s="55"/>
      <c r="AH197" s="55"/>
      <c r="AI197" s="55"/>
      <c r="AJ197" s="54">
        <v>1477</v>
      </c>
      <c r="AK197" s="54">
        <v>481</v>
      </c>
      <c r="AL197" s="36">
        <f t="shared" si="56"/>
        <v>1958</v>
      </c>
      <c r="AM197" s="54">
        <v>73</v>
      </c>
      <c r="AN197" s="54">
        <v>17</v>
      </c>
      <c r="AO197" s="36">
        <f t="shared" si="57"/>
        <v>90</v>
      </c>
      <c r="AP197" s="54">
        <v>27</v>
      </c>
      <c r="AQ197" s="54">
        <v>8</v>
      </c>
      <c r="AR197" s="36">
        <f t="shared" si="58"/>
        <v>35</v>
      </c>
      <c r="AS197" s="36">
        <f t="shared" si="59"/>
        <v>1577</v>
      </c>
      <c r="AT197" s="36">
        <f t="shared" si="60"/>
        <v>506</v>
      </c>
      <c r="AU197" s="36">
        <f t="shared" si="61"/>
        <v>2083</v>
      </c>
      <c r="AV197" s="55">
        <v>371</v>
      </c>
      <c r="AW197" s="55">
        <v>238</v>
      </c>
      <c r="AX197" s="55">
        <f t="shared" si="62"/>
        <v>609</v>
      </c>
      <c r="AY197" s="55">
        <v>56</v>
      </c>
      <c r="AZ197" s="55">
        <v>20</v>
      </c>
      <c r="BA197" s="55">
        <f t="shared" si="63"/>
        <v>76</v>
      </c>
      <c r="BB197" s="55">
        <v>22</v>
      </c>
      <c r="BC197" s="55">
        <v>5</v>
      </c>
      <c r="BD197" s="55">
        <f t="shared" si="64"/>
        <v>27</v>
      </c>
      <c r="BE197" s="55">
        <f t="shared" si="65"/>
        <v>449</v>
      </c>
      <c r="BF197" s="55">
        <f t="shared" si="66"/>
        <v>263</v>
      </c>
      <c r="BG197" s="55">
        <f t="shared" si="67"/>
        <v>712</v>
      </c>
      <c r="BH197" s="54">
        <v>11829</v>
      </c>
      <c r="BI197" s="54">
        <v>212</v>
      </c>
      <c r="BJ197" s="36">
        <f t="shared" si="68"/>
        <v>12041</v>
      </c>
      <c r="BK197" s="54">
        <v>190</v>
      </c>
      <c r="BL197" s="54">
        <v>9</v>
      </c>
      <c r="BM197" s="36">
        <f t="shared" si="69"/>
        <v>199</v>
      </c>
      <c r="BN197" s="54">
        <v>68</v>
      </c>
      <c r="BO197" s="54">
        <v>5</v>
      </c>
      <c r="BP197" s="36">
        <f t="shared" si="70"/>
        <v>73</v>
      </c>
      <c r="BQ197" s="36">
        <f t="shared" si="71"/>
        <v>12087</v>
      </c>
      <c r="BR197" s="36">
        <f t="shared" si="72"/>
        <v>226</v>
      </c>
      <c r="BS197" s="36">
        <f t="shared" si="73"/>
        <v>12313</v>
      </c>
      <c r="BT197" s="90">
        <f t="shared" si="74"/>
        <v>442</v>
      </c>
      <c r="BU197" s="90">
        <f t="shared" si="75"/>
        <v>5</v>
      </c>
      <c r="BV197" s="91">
        <f t="shared" si="76"/>
        <v>447</v>
      </c>
      <c r="BW197" s="36"/>
      <c r="BX197" s="84">
        <f t="shared" si="77"/>
        <v>2.4724818850599961E-2</v>
      </c>
      <c r="BY197" s="83">
        <f t="shared" si="78"/>
        <v>-1.1974921630094044</v>
      </c>
      <c r="BZ197" s="83">
        <f t="shared" si="79"/>
        <v>-2.9607776805420642E-2</v>
      </c>
      <c r="CA197" s="71">
        <f t="shared" si="80"/>
        <v>-2.2307174253048077</v>
      </c>
      <c r="CB197" s="70">
        <v>18079.000000000135</v>
      </c>
      <c r="CC197" s="70">
        <v>638</v>
      </c>
      <c r="CD197" s="79">
        <v>1</v>
      </c>
    </row>
    <row r="198" spans="1:82" x14ac:dyDescent="0.25">
      <c r="A198">
        <v>13</v>
      </c>
      <c r="B198" t="s">
        <v>2119</v>
      </c>
      <c r="C198" t="s">
        <v>42</v>
      </c>
      <c r="D198" t="s">
        <v>1142</v>
      </c>
      <c r="E198" s="36">
        <v>23896</v>
      </c>
      <c r="F198" s="36">
        <v>1712</v>
      </c>
      <c r="G198" s="36">
        <v>2065</v>
      </c>
      <c r="H198" s="36">
        <v>27673</v>
      </c>
      <c r="I198" s="36">
        <v>8</v>
      </c>
      <c r="J198" s="36">
        <f t="shared" si="82"/>
        <v>27681</v>
      </c>
      <c r="K198" s="36">
        <v>63</v>
      </c>
      <c r="L198" s="36">
        <v>7</v>
      </c>
      <c r="M198" s="36">
        <v>4</v>
      </c>
      <c r="N198" s="36">
        <v>74</v>
      </c>
      <c r="O198" s="54">
        <v>25</v>
      </c>
      <c r="P198" s="54">
        <v>1</v>
      </c>
      <c r="Q198" s="54">
        <v>1</v>
      </c>
      <c r="R198" s="54">
        <v>27</v>
      </c>
      <c r="S198" s="55"/>
      <c r="T198" s="55"/>
      <c r="U198" s="55"/>
      <c r="V198" s="55"/>
      <c r="W198" s="54">
        <v>62</v>
      </c>
      <c r="X198" s="54">
        <v>1</v>
      </c>
      <c r="Y198" s="54">
        <v>7</v>
      </c>
      <c r="Z198" s="54">
        <v>70</v>
      </c>
      <c r="AA198" s="36"/>
      <c r="AB198" s="36"/>
      <c r="AC198" s="36"/>
      <c r="AD198" s="36"/>
      <c r="AE198" s="36"/>
      <c r="AF198" s="36"/>
      <c r="AG198" s="55"/>
      <c r="AH198" s="55"/>
      <c r="AI198" s="55"/>
      <c r="AJ198" s="54">
        <v>2321</v>
      </c>
      <c r="AK198" s="54">
        <v>565</v>
      </c>
      <c r="AL198" s="36">
        <f t="shared" si="56"/>
        <v>2886</v>
      </c>
      <c r="AM198" s="54">
        <v>328</v>
      </c>
      <c r="AN198" s="54">
        <v>81</v>
      </c>
      <c r="AO198" s="36">
        <f t="shared" si="57"/>
        <v>409</v>
      </c>
      <c r="AP198" s="54">
        <v>606</v>
      </c>
      <c r="AQ198" s="54">
        <v>173</v>
      </c>
      <c r="AR198" s="36">
        <f t="shared" si="58"/>
        <v>779</v>
      </c>
      <c r="AS198" s="36">
        <f t="shared" si="59"/>
        <v>3255</v>
      </c>
      <c r="AT198" s="36">
        <f t="shared" si="60"/>
        <v>819</v>
      </c>
      <c r="AU198" s="36">
        <f t="shared" si="61"/>
        <v>4074</v>
      </c>
      <c r="AV198" s="55">
        <v>268</v>
      </c>
      <c r="AW198" s="55">
        <v>348</v>
      </c>
      <c r="AX198" s="55">
        <f t="shared" si="62"/>
        <v>616</v>
      </c>
      <c r="AY198" s="55">
        <v>52</v>
      </c>
      <c r="AZ198" s="55">
        <v>47</v>
      </c>
      <c r="BA198" s="55">
        <f t="shared" si="63"/>
        <v>99</v>
      </c>
      <c r="BB198" s="55">
        <v>166</v>
      </c>
      <c r="BC198" s="55">
        <v>112</v>
      </c>
      <c r="BD198" s="55">
        <f t="shared" si="64"/>
        <v>278</v>
      </c>
      <c r="BE198" s="55">
        <f t="shared" si="65"/>
        <v>486</v>
      </c>
      <c r="BF198" s="55">
        <f t="shared" si="66"/>
        <v>507</v>
      </c>
      <c r="BG198" s="55">
        <f t="shared" si="67"/>
        <v>993</v>
      </c>
      <c r="BH198" s="54">
        <v>19528</v>
      </c>
      <c r="BI198" s="54">
        <v>157</v>
      </c>
      <c r="BJ198" s="36">
        <f t="shared" si="68"/>
        <v>19685</v>
      </c>
      <c r="BK198" s="54">
        <v>1163</v>
      </c>
      <c r="BL198" s="54">
        <v>10</v>
      </c>
      <c r="BM198" s="36">
        <f t="shared" si="69"/>
        <v>1173</v>
      </c>
      <c r="BN198" s="54">
        <v>963</v>
      </c>
      <c r="BO198" s="54">
        <v>11</v>
      </c>
      <c r="BP198" s="36">
        <f t="shared" si="70"/>
        <v>974</v>
      </c>
      <c r="BQ198" s="36">
        <f t="shared" si="71"/>
        <v>21654</v>
      </c>
      <c r="BR198" s="36">
        <f t="shared" si="72"/>
        <v>178</v>
      </c>
      <c r="BS198" s="36">
        <f t="shared" si="73"/>
        <v>21832</v>
      </c>
      <c r="BT198" s="90">
        <f t="shared" si="74"/>
        <v>559</v>
      </c>
      <c r="BU198" s="90">
        <f t="shared" si="75"/>
        <v>22</v>
      </c>
      <c r="BV198" s="91">
        <f t="shared" si="76"/>
        <v>581</v>
      </c>
      <c r="BW198" s="36"/>
      <c r="BX198" s="84">
        <f t="shared" si="77"/>
        <v>1.6697801408248343E-2</v>
      </c>
      <c r="BY198" s="83">
        <f t="shared" si="78"/>
        <v>-0.22113821138211381</v>
      </c>
      <c r="BZ198" s="83">
        <f t="shared" si="79"/>
        <v>-3.6925219374337797E-3</v>
      </c>
      <c r="CA198" s="71">
        <f t="shared" si="80"/>
        <v>-4.8015107820592859E-2</v>
      </c>
      <c r="CB198" s="70">
        <v>34794.999999999935</v>
      </c>
      <c r="CC198" s="70">
        <v>615</v>
      </c>
      <c r="CD198" s="72">
        <v>2</v>
      </c>
    </row>
    <row r="199" spans="1:82" x14ac:dyDescent="0.25">
      <c r="A199">
        <v>13</v>
      </c>
      <c r="B199" t="s">
        <v>2119</v>
      </c>
      <c r="C199" t="s">
        <v>43</v>
      </c>
      <c r="D199" t="s">
        <v>1143</v>
      </c>
      <c r="E199" s="36">
        <v>14988</v>
      </c>
      <c r="F199" s="36">
        <v>318</v>
      </c>
      <c r="G199" s="36">
        <v>138</v>
      </c>
      <c r="H199" s="36">
        <v>15444</v>
      </c>
      <c r="I199" s="36">
        <v>1</v>
      </c>
      <c r="J199" s="36">
        <f t="shared" si="82"/>
        <v>15445</v>
      </c>
      <c r="K199" s="36">
        <v>20</v>
      </c>
      <c r="L199" s="36">
        <v>0</v>
      </c>
      <c r="M199" s="36">
        <v>0</v>
      </c>
      <c r="N199" s="36">
        <v>20</v>
      </c>
      <c r="O199" s="54">
        <v>18</v>
      </c>
      <c r="P199" s="54">
        <v>0</v>
      </c>
      <c r="Q199" s="54">
        <v>0</v>
      </c>
      <c r="R199" s="54">
        <v>18</v>
      </c>
      <c r="S199" s="55"/>
      <c r="T199" s="55"/>
      <c r="U199" s="55"/>
      <c r="V199" s="55"/>
      <c r="W199" s="54">
        <v>42</v>
      </c>
      <c r="X199" s="54">
        <v>1</v>
      </c>
      <c r="Y199" s="54">
        <v>0</v>
      </c>
      <c r="Z199" s="54">
        <v>43</v>
      </c>
      <c r="AA199" s="36"/>
      <c r="AB199" s="36"/>
      <c r="AC199" s="36"/>
      <c r="AD199" s="36"/>
      <c r="AE199" s="36"/>
      <c r="AF199" s="36"/>
      <c r="AG199" s="55"/>
      <c r="AH199" s="55"/>
      <c r="AI199" s="55"/>
      <c r="AJ199" s="54">
        <v>2897</v>
      </c>
      <c r="AK199" s="54">
        <v>555</v>
      </c>
      <c r="AL199" s="36">
        <f t="shared" si="56"/>
        <v>3452</v>
      </c>
      <c r="AM199" s="54">
        <v>100</v>
      </c>
      <c r="AN199" s="54">
        <v>13</v>
      </c>
      <c r="AO199" s="36">
        <f t="shared" si="57"/>
        <v>113</v>
      </c>
      <c r="AP199" s="54">
        <v>79</v>
      </c>
      <c r="AQ199" s="54">
        <v>4</v>
      </c>
      <c r="AR199" s="36">
        <f t="shared" si="58"/>
        <v>83</v>
      </c>
      <c r="AS199" s="36">
        <f t="shared" si="59"/>
        <v>3076</v>
      </c>
      <c r="AT199" s="36">
        <f t="shared" si="60"/>
        <v>572</v>
      </c>
      <c r="AU199" s="36">
        <f t="shared" si="61"/>
        <v>3648</v>
      </c>
      <c r="AV199" s="55">
        <v>333</v>
      </c>
      <c r="AW199" s="55">
        <v>206</v>
      </c>
      <c r="AX199" s="55">
        <f t="shared" si="62"/>
        <v>539</v>
      </c>
      <c r="AY199" s="55">
        <v>33</v>
      </c>
      <c r="AZ199" s="55">
        <v>14</v>
      </c>
      <c r="BA199" s="55">
        <f t="shared" si="63"/>
        <v>47</v>
      </c>
      <c r="BB199" s="55">
        <v>7</v>
      </c>
      <c r="BC199" s="55">
        <v>3</v>
      </c>
      <c r="BD199" s="55">
        <f t="shared" si="64"/>
        <v>10</v>
      </c>
      <c r="BE199" s="55">
        <f t="shared" si="65"/>
        <v>373</v>
      </c>
      <c r="BF199" s="55">
        <f t="shared" si="66"/>
        <v>223</v>
      </c>
      <c r="BG199" s="55">
        <f t="shared" si="67"/>
        <v>596</v>
      </c>
      <c r="BH199" s="54">
        <v>10455</v>
      </c>
      <c r="BI199" s="54">
        <v>118</v>
      </c>
      <c r="BJ199" s="36">
        <f t="shared" si="68"/>
        <v>10573</v>
      </c>
      <c r="BK199" s="54">
        <v>147</v>
      </c>
      <c r="BL199" s="54">
        <v>4</v>
      </c>
      <c r="BM199" s="36">
        <f t="shared" si="69"/>
        <v>151</v>
      </c>
      <c r="BN199" s="54">
        <v>40</v>
      </c>
      <c r="BO199" s="54">
        <v>0</v>
      </c>
      <c r="BP199" s="36">
        <f t="shared" si="70"/>
        <v>40</v>
      </c>
      <c r="BQ199" s="36">
        <f t="shared" si="71"/>
        <v>10642</v>
      </c>
      <c r="BR199" s="36">
        <f t="shared" si="72"/>
        <v>122</v>
      </c>
      <c r="BS199" s="36">
        <f t="shared" si="73"/>
        <v>10764</v>
      </c>
      <c r="BT199" s="90">
        <f t="shared" si="74"/>
        <v>344</v>
      </c>
      <c r="BU199" s="90">
        <f t="shared" si="75"/>
        <v>6</v>
      </c>
      <c r="BV199" s="91">
        <f t="shared" si="76"/>
        <v>350</v>
      </c>
      <c r="BW199" s="36"/>
      <c r="BX199" s="84">
        <f t="shared" si="77"/>
        <v>2.6059116968207886E-2</v>
      </c>
      <c r="BY199" s="83">
        <f t="shared" si="78"/>
        <v>0.72972972972972971</v>
      </c>
      <c r="BZ199" s="83">
        <f t="shared" si="79"/>
        <v>1.9016112382205755E-2</v>
      </c>
      <c r="CA199" s="71">
        <f t="shared" si="80"/>
        <v>1.8646108342691354</v>
      </c>
      <c r="CB199" s="70">
        <v>13430.999999999996</v>
      </c>
      <c r="CC199" s="70">
        <v>296</v>
      </c>
      <c r="CD199" s="80">
        <v>4</v>
      </c>
    </row>
    <row r="200" spans="1:82" x14ac:dyDescent="0.25">
      <c r="A200">
        <v>13</v>
      </c>
      <c r="B200" t="s">
        <v>2119</v>
      </c>
      <c r="C200" t="s">
        <v>44</v>
      </c>
      <c r="D200" t="s">
        <v>1144</v>
      </c>
      <c r="E200" s="36">
        <v>19716</v>
      </c>
      <c r="F200" s="36">
        <v>247</v>
      </c>
      <c r="G200" s="36">
        <v>98</v>
      </c>
      <c r="H200" s="36">
        <v>20061</v>
      </c>
      <c r="I200" s="36">
        <v>11</v>
      </c>
      <c r="J200" s="36">
        <f t="shared" si="82"/>
        <v>20072</v>
      </c>
      <c r="K200" s="36">
        <v>10</v>
      </c>
      <c r="L200" s="36">
        <v>0</v>
      </c>
      <c r="M200" s="36">
        <v>0</v>
      </c>
      <c r="N200" s="36">
        <v>10</v>
      </c>
      <c r="O200" s="54">
        <v>15</v>
      </c>
      <c r="P200" s="54">
        <v>0</v>
      </c>
      <c r="Q200" s="54">
        <v>0</v>
      </c>
      <c r="R200" s="54">
        <v>15</v>
      </c>
      <c r="S200" s="55"/>
      <c r="T200" s="55"/>
      <c r="U200" s="55"/>
      <c r="V200" s="55"/>
      <c r="W200" s="54">
        <v>85</v>
      </c>
      <c r="X200" s="54">
        <v>1</v>
      </c>
      <c r="Y200" s="54">
        <v>1</v>
      </c>
      <c r="Z200" s="54">
        <v>87</v>
      </c>
      <c r="AA200" s="36"/>
      <c r="AB200" s="36"/>
      <c r="AC200" s="36"/>
      <c r="AD200" s="36"/>
      <c r="AE200" s="36"/>
      <c r="AF200" s="36"/>
      <c r="AG200" s="55"/>
      <c r="AH200" s="55"/>
      <c r="AI200" s="55"/>
      <c r="AJ200" s="54">
        <v>3885</v>
      </c>
      <c r="AK200" s="54">
        <v>333</v>
      </c>
      <c r="AL200" s="36">
        <f t="shared" si="56"/>
        <v>4218</v>
      </c>
      <c r="AM200" s="54">
        <v>97</v>
      </c>
      <c r="AN200" s="54">
        <v>7</v>
      </c>
      <c r="AO200" s="36">
        <f t="shared" si="57"/>
        <v>104</v>
      </c>
      <c r="AP200" s="54">
        <v>24</v>
      </c>
      <c r="AQ200" s="54">
        <v>4</v>
      </c>
      <c r="AR200" s="36">
        <f t="shared" si="58"/>
        <v>28</v>
      </c>
      <c r="AS200" s="36">
        <f t="shared" si="59"/>
        <v>4006</v>
      </c>
      <c r="AT200" s="36">
        <f t="shared" si="60"/>
        <v>344</v>
      </c>
      <c r="AU200" s="36">
        <f t="shared" si="61"/>
        <v>4350</v>
      </c>
      <c r="AV200" s="55">
        <v>297</v>
      </c>
      <c r="AW200" s="55">
        <v>201</v>
      </c>
      <c r="AX200" s="55">
        <f t="shared" si="62"/>
        <v>498</v>
      </c>
      <c r="AY200" s="55">
        <v>13</v>
      </c>
      <c r="AZ200" s="55">
        <v>4</v>
      </c>
      <c r="BA200" s="55">
        <f t="shared" si="63"/>
        <v>17</v>
      </c>
      <c r="BB200" s="55">
        <v>2</v>
      </c>
      <c r="BC200" s="55">
        <v>4</v>
      </c>
      <c r="BD200" s="55">
        <f t="shared" si="64"/>
        <v>6</v>
      </c>
      <c r="BE200" s="55">
        <f t="shared" si="65"/>
        <v>312</v>
      </c>
      <c r="BF200" s="55">
        <f t="shared" si="66"/>
        <v>209</v>
      </c>
      <c r="BG200" s="55">
        <f t="shared" si="67"/>
        <v>521</v>
      </c>
      <c r="BH200" s="54">
        <v>14363</v>
      </c>
      <c r="BI200" s="54">
        <v>121</v>
      </c>
      <c r="BJ200" s="36">
        <f t="shared" si="68"/>
        <v>14484</v>
      </c>
      <c r="BK200" s="54">
        <v>123</v>
      </c>
      <c r="BL200" s="54">
        <v>1</v>
      </c>
      <c r="BM200" s="36">
        <f t="shared" si="69"/>
        <v>124</v>
      </c>
      <c r="BN200" s="54">
        <v>60</v>
      </c>
      <c r="BO200" s="54">
        <v>0</v>
      </c>
      <c r="BP200" s="36">
        <f t="shared" si="70"/>
        <v>60</v>
      </c>
      <c r="BQ200" s="36">
        <f t="shared" si="71"/>
        <v>14546</v>
      </c>
      <c r="BR200" s="36">
        <f t="shared" si="72"/>
        <v>122</v>
      </c>
      <c r="BS200" s="36">
        <f t="shared" si="73"/>
        <v>14668</v>
      </c>
      <c r="BT200" s="90">
        <f t="shared" si="74"/>
        <v>406</v>
      </c>
      <c r="BU200" s="90">
        <f t="shared" si="75"/>
        <v>1</v>
      </c>
      <c r="BV200" s="91">
        <f t="shared" si="76"/>
        <v>407</v>
      </c>
      <c r="BW200" s="36"/>
      <c r="BX200" s="84">
        <f t="shared" si="77"/>
        <v>1.7228242465289534E-2</v>
      </c>
      <c r="BY200" s="83">
        <f t="shared" si="78"/>
        <v>-0.18735362997658081</v>
      </c>
      <c r="BZ200" s="83">
        <f t="shared" si="79"/>
        <v>-3.2277737639886716E-3</v>
      </c>
      <c r="CA200" s="71">
        <f t="shared" si="80"/>
        <v>-8.8718726723137926E-3</v>
      </c>
      <c r="CB200" s="70">
        <v>23624.000000000004</v>
      </c>
      <c r="CC200" s="70">
        <v>427</v>
      </c>
      <c r="CD200" s="74">
        <v>3</v>
      </c>
    </row>
    <row r="201" spans="1:82" x14ac:dyDescent="0.25">
      <c r="A201">
        <v>13</v>
      </c>
      <c r="B201" t="s">
        <v>2119</v>
      </c>
      <c r="C201" t="s">
        <v>45</v>
      </c>
      <c r="D201" t="s">
        <v>1145</v>
      </c>
      <c r="E201" s="36">
        <v>32750</v>
      </c>
      <c r="F201" s="36">
        <v>1546</v>
      </c>
      <c r="G201" s="36">
        <v>1470</v>
      </c>
      <c r="H201" s="36">
        <v>35766</v>
      </c>
      <c r="I201" s="36">
        <v>1</v>
      </c>
      <c r="J201" s="36">
        <f t="shared" si="82"/>
        <v>35767</v>
      </c>
      <c r="K201" s="36">
        <v>58</v>
      </c>
      <c r="L201" s="36">
        <v>2</v>
      </c>
      <c r="M201" s="36">
        <v>2</v>
      </c>
      <c r="N201" s="36">
        <v>62</v>
      </c>
      <c r="O201" s="54">
        <v>30</v>
      </c>
      <c r="P201" s="54">
        <v>2</v>
      </c>
      <c r="Q201" s="54">
        <v>2</v>
      </c>
      <c r="R201" s="54">
        <v>34</v>
      </c>
      <c r="S201" s="55">
        <v>1</v>
      </c>
      <c r="T201" s="55">
        <v>1</v>
      </c>
      <c r="U201" s="55">
        <v>0</v>
      </c>
      <c r="V201" s="55">
        <v>2</v>
      </c>
      <c r="W201" s="54">
        <v>80</v>
      </c>
      <c r="X201" s="54">
        <v>1</v>
      </c>
      <c r="Y201" s="54">
        <v>4</v>
      </c>
      <c r="Z201" s="54">
        <v>85</v>
      </c>
      <c r="AA201" s="36"/>
      <c r="AB201" s="36"/>
      <c r="AC201" s="36"/>
      <c r="AD201" s="36"/>
      <c r="AE201" s="36"/>
      <c r="AF201" s="36"/>
      <c r="AG201" s="55"/>
      <c r="AH201" s="55"/>
      <c r="AI201" s="55"/>
      <c r="AJ201" s="54">
        <v>2673</v>
      </c>
      <c r="AK201" s="54">
        <v>813</v>
      </c>
      <c r="AL201" s="36">
        <f t="shared" si="56"/>
        <v>3486</v>
      </c>
      <c r="AM201" s="54">
        <v>319</v>
      </c>
      <c r="AN201" s="54">
        <v>67</v>
      </c>
      <c r="AO201" s="36">
        <f t="shared" si="57"/>
        <v>386</v>
      </c>
      <c r="AP201" s="54">
        <v>531</v>
      </c>
      <c r="AQ201" s="54">
        <v>94</v>
      </c>
      <c r="AR201" s="36">
        <f t="shared" si="58"/>
        <v>625</v>
      </c>
      <c r="AS201" s="36">
        <f t="shared" si="59"/>
        <v>3523</v>
      </c>
      <c r="AT201" s="36">
        <f t="shared" si="60"/>
        <v>974</v>
      </c>
      <c r="AU201" s="36">
        <f t="shared" si="61"/>
        <v>4497</v>
      </c>
      <c r="AV201" s="55">
        <v>372</v>
      </c>
      <c r="AW201" s="55">
        <v>270</v>
      </c>
      <c r="AX201" s="55">
        <f t="shared" si="62"/>
        <v>642</v>
      </c>
      <c r="AY201" s="55">
        <v>68</v>
      </c>
      <c r="AZ201" s="55">
        <v>32</v>
      </c>
      <c r="BA201" s="55">
        <f t="shared" si="63"/>
        <v>100</v>
      </c>
      <c r="BB201" s="55">
        <v>143</v>
      </c>
      <c r="BC201" s="55">
        <v>44</v>
      </c>
      <c r="BD201" s="55">
        <f t="shared" si="64"/>
        <v>187</v>
      </c>
      <c r="BE201" s="55">
        <f t="shared" si="65"/>
        <v>583</v>
      </c>
      <c r="BF201" s="55">
        <f t="shared" si="66"/>
        <v>346</v>
      </c>
      <c r="BG201" s="55">
        <f t="shared" si="67"/>
        <v>929</v>
      </c>
      <c r="BH201" s="54">
        <v>27736</v>
      </c>
      <c r="BI201" s="54">
        <v>212</v>
      </c>
      <c r="BJ201" s="36">
        <f t="shared" si="68"/>
        <v>27948</v>
      </c>
      <c r="BK201" s="54">
        <v>1025</v>
      </c>
      <c r="BL201" s="54">
        <v>10</v>
      </c>
      <c r="BM201" s="36">
        <f t="shared" si="69"/>
        <v>1035</v>
      </c>
      <c r="BN201" s="54">
        <v>616</v>
      </c>
      <c r="BO201" s="54">
        <v>8</v>
      </c>
      <c r="BP201" s="36">
        <f t="shared" si="70"/>
        <v>624</v>
      </c>
      <c r="BQ201" s="36">
        <f t="shared" si="71"/>
        <v>29377</v>
      </c>
      <c r="BR201" s="36">
        <f t="shared" si="72"/>
        <v>230</v>
      </c>
      <c r="BS201" s="36">
        <f t="shared" si="73"/>
        <v>29607</v>
      </c>
      <c r="BT201" s="90">
        <f t="shared" si="74"/>
        <v>505</v>
      </c>
      <c r="BU201" s="90">
        <f t="shared" si="75"/>
        <v>19</v>
      </c>
      <c r="BV201" s="91">
        <f t="shared" si="76"/>
        <v>524</v>
      </c>
      <c r="BW201" s="36"/>
      <c r="BX201" s="84">
        <f t="shared" si="77"/>
        <v>1.1921283130474353E-2</v>
      </c>
      <c r="BY201" s="83">
        <f t="shared" si="78"/>
        <v>7.6481835564053535E-3</v>
      </c>
      <c r="BZ201" s="83">
        <f t="shared" si="79"/>
        <v>9.1176161609746482E-5</v>
      </c>
      <c r="CA201" s="71">
        <f t="shared" si="80"/>
        <v>0.27066540107322035</v>
      </c>
      <c r="CB201" s="70">
        <v>43954.999999999985</v>
      </c>
      <c r="CC201" s="70">
        <v>523</v>
      </c>
      <c r="CD201" s="80">
        <v>4</v>
      </c>
    </row>
    <row r="202" spans="1:82" x14ac:dyDescent="0.25">
      <c r="A202">
        <v>13</v>
      </c>
      <c r="B202" t="s">
        <v>2119</v>
      </c>
      <c r="C202" t="s">
        <v>47</v>
      </c>
      <c r="D202" t="s">
        <v>1147</v>
      </c>
      <c r="E202" s="36">
        <v>17710</v>
      </c>
      <c r="F202" s="36">
        <v>617</v>
      </c>
      <c r="G202" s="36">
        <v>474</v>
      </c>
      <c r="H202" s="36">
        <v>18801</v>
      </c>
      <c r="I202" s="36">
        <v>3</v>
      </c>
      <c r="J202" s="36">
        <f t="shared" si="82"/>
        <v>18804</v>
      </c>
      <c r="K202" s="36">
        <v>25</v>
      </c>
      <c r="L202" s="36">
        <v>1</v>
      </c>
      <c r="M202" s="36">
        <v>1</v>
      </c>
      <c r="N202" s="36">
        <v>27</v>
      </c>
      <c r="O202" s="54">
        <v>22</v>
      </c>
      <c r="P202" s="54">
        <v>2</v>
      </c>
      <c r="Q202" s="54">
        <v>0</v>
      </c>
      <c r="R202" s="54">
        <v>24</v>
      </c>
      <c r="S202" s="55">
        <v>2</v>
      </c>
      <c r="T202" s="55">
        <v>0</v>
      </c>
      <c r="U202" s="55">
        <v>0</v>
      </c>
      <c r="V202" s="55">
        <v>2</v>
      </c>
      <c r="W202" s="54">
        <v>40</v>
      </c>
      <c r="X202" s="54">
        <v>1</v>
      </c>
      <c r="Y202" s="54">
        <v>5</v>
      </c>
      <c r="Z202" s="54">
        <v>46</v>
      </c>
      <c r="AA202" s="36"/>
      <c r="AB202" s="36"/>
      <c r="AC202" s="36"/>
      <c r="AD202" s="36"/>
      <c r="AE202" s="36"/>
      <c r="AF202" s="36"/>
      <c r="AG202" s="55"/>
      <c r="AH202" s="55"/>
      <c r="AI202" s="55"/>
      <c r="AJ202" s="54">
        <v>1558</v>
      </c>
      <c r="AK202" s="54">
        <v>268</v>
      </c>
      <c r="AL202" s="36">
        <f t="shared" si="56"/>
        <v>1826</v>
      </c>
      <c r="AM202" s="54">
        <v>124</v>
      </c>
      <c r="AN202" s="54">
        <v>17</v>
      </c>
      <c r="AO202" s="36">
        <f t="shared" si="57"/>
        <v>141</v>
      </c>
      <c r="AP202" s="54">
        <v>139</v>
      </c>
      <c r="AQ202" s="54">
        <v>14</v>
      </c>
      <c r="AR202" s="36">
        <f t="shared" si="58"/>
        <v>153</v>
      </c>
      <c r="AS202" s="36">
        <f t="shared" si="59"/>
        <v>1821</v>
      </c>
      <c r="AT202" s="36">
        <f t="shared" si="60"/>
        <v>299</v>
      </c>
      <c r="AU202" s="36">
        <f t="shared" si="61"/>
        <v>2120</v>
      </c>
      <c r="AV202" s="55">
        <v>327</v>
      </c>
      <c r="AW202" s="55">
        <v>221</v>
      </c>
      <c r="AX202" s="55">
        <f t="shared" si="62"/>
        <v>548</v>
      </c>
      <c r="AY202" s="55">
        <v>104</v>
      </c>
      <c r="AZ202" s="55">
        <v>37</v>
      </c>
      <c r="BA202" s="55">
        <f t="shared" si="63"/>
        <v>141</v>
      </c>
      <c r="BB202" s="55">
        <v>82</v>
      </c>
      <c r="BC202" s="55">
        <v>29</v>
      </c>
      <c r="BD202" s="55">
        <f t="shared" si="64"/>
        <v>111</v>
      </c>
      <c r="BE202" s="55">
        <f t="shared" si="65"/>
        <v>513</v>
      </c>
      <c r="BF202" s="55">
        <f t="shared" si="66"/>
        <v>287</v>
      </c>
      <c r="BG202" s="55">
        <f t="shared" si="67"/>
        <v>800</v>
      </c>
      <c r="BH202" s="54">
        <v>14713</v>
      </c>
      <c r="BI202" s="54">
        <v>107</v>
      </c>
      <c r="BJ202" s="36">
        <f t="shared" si="68"/>
        <v>14820</v>
      </c>
      <c r="BK202" s="54">
        <v>318</v>
      </c>
      <c r="BL202" s="54">
        <v>5</v>
      </c>
      <c r="BM202" s="36">
        <f t="shared" si="69"/>
        <v>323</v>
      </c>
      <c r="BN202" s="54">
        <v>198</v>
      </c>
      <c r="BO202" s="54">
        <v>3</v>
      </c>
      <c r="BP202" s="36">
        <f t="shared" si="70"/>
        <v>201</v>
      </c>
      <c r="BQ202" s="36">
        <f t="shared" si="71"/>
        <v>15229</v>
      </c>
      <c r="BR202" s="36">
        <f t="shared" si="72"/>
        <v>115</v>
      </c>
      <c r="BS202" s="36">
        <f t="shared" si="73"/>
        <v>15344</v>
      </c>
      <c r="BT202" s="90">
        <f t="shared" si="74"/>
        <v>427</v>
      </c>
      <c r="BU202" s="90">
        <f t="shared" si="75"/>
        <v>8</v>
      </c>
      <c r="BV202" s="91">
        <f t="shared" si="76"/>
        <v>435</v>
      </c>
      <c r="BW202" s="36"/>
      <c r="BX202" s="84">
        <f t="shared" si="77"/>
        <v>2.0811405607118871E-2</v>
      </c>
      <c r="BY202" s="83">
        <f t="shared" si="78"/>
        <v>0.8066298342541437</v>
      </c>
      <c r="BZ202" s="83">
        <f t="shared" si="79"/>
        <v>1.6787100655466052E-2</v>
      </c>
      <c r="CA202" s="71">
        <f t="shared" si="80"/>
        <v>1.676873183744837</v>
      </c>
      <c r="CB202" s="70">
        <v>20902.000000000065</v>
      </c>
      <c r="CC202" s="70">
        <v>362</v>
      </c>
      <c r="CD202" s="80">
        <v>4</v>
      </c>
    </row>
    <row r="203" spans="1:82" x14ac:dyDescent="0.25">
      <c r="A203">
        <v>13</v>
      </c>
      <c r="B203" t="s">
        <v>2119</v>
      </c>
      <c r="C203" t="s">
        <v>48</v>
      </c>
      <c r="D203" t="s">
        <v>1148</v>
      </c>
      <c r="E203" s="36">
        <v>10425</v>
      </c>
      <c r="F203" s="36">
        <v>136</v>
      </c>
      <c r="G203" s="36">
        <v>89</v>
      </c>
      <c r="H203" s="36">
        <v>10650</v>
      </c>
      <c r="I203" s="36"/>
      <c r="J203" s="36"/>
      <c r="K203" s="36">
        <v>10</v>
      </c>
      <c r="L203" s="36">
        <v>0</v>
      </c>
      <c r="M203" s="36">
        <v>0</v>
      </c>
      <c r="N203" s="36">
        <v>10</v>
      </c>
      <c r="O203" s="54">
        <v>11</v>
      </c>
      <c r="P203" s="54">
        <v>0</v>
      </c>
      <c r="Q203" s="54">
        <v>0</v>
      </c>
      <c r="R203" s="54">
        <v>11</v>
      </c>
      <c r="S203" s="55"/>
      <c r="T203" s="55"/>
      <c r="U203" s="55"/>
      <c r="V203" s="55"/>
      <c r="W203" s="54">
        <v>21</v>
      </c>
      <c r="X203" s="54">
        <v>0</v>
      </c>
      <c r="Y203" s="54">
        <v>0</v>
      </c>
      <c r="Z203" s="54">
        <v>21</v>
      </c>
      <c r="AA203" s="36"/>
      <c r="AB203" s="36"/>
      <c r="AC203" s="36"/>
      <c r="AD203" s="36"/>
      <c r="AE203" s="36"/>
      <c r="AF203" s="36"/>
      <c r="AG203" s="55"/>
      <c r="AH203" s="55"/>
      <c r="AI203" s="55"/>
      <c r="AJ203" s="54">
        <v>2260</v>
      </c>
      <c r="AK203" s="54">
        <v>250</v>
      </c>
      <c r="AL203" s="36">
        <f t="shared" si="56"/>
        <v>2510</v>
      </c>
      <c r="AM203" s="54">
        <v>55</v>
      </c>
      <c r="AN203" s="54">
        <v>4</v>
      </c>
      <c r="AO203" s="36">
        <f t="shared" si="57"/>
        <v>59</v>
      </c>
      <c r="AP203" s="54">
        <v>43</v>
      </c>
      <c r="AQ203" s="54">
        <v>4</v>
      </c>
      <c r="AR203" s="36">
        <f t="shared" si="58"/>
        <v>47</v>
      </c>
      <c r="AS203" s="36">
        <f t="shared" si="59"/>
        <v>2358</v>
      </c>
      <c r="AT203" s="36">
        <f t="shared" si="60"/>
        <v>258</v>
      </c>
      <c r="AU203" s="36">
        <f t="shared" si="61"/>
        <v>2616</v>
      </c>
      <c r="AV203" s="55">
        <v>551</v>
      </c>
      <c r="AW203" s="55">
        <v>297</v>
      </c>
      <c r="AX203" s="55">
        <f t="shared" si="62"/>
        <v>848</v>
      </c>
      <c r="AY203" s="55">
        <v>32</v>
      </c>
      <c r="AZ203" s="55">
        <v>5</v>
      </c>
      <c r="BA203" s="55">
        <f t="shared" si="63"/>
        <v>37</v>
      </c>
      <c r="BB203" s="55">
        <v>26</v>
      </c>
      <c r="BC203" s="55">
        <v>6</v>
      </c>
      <c r="BD203" s="55">
        <f t="shared" si="64"/>
        <v>32</v>
      </c>
      <c r="BE203" s="55">
        <f t="shared" si="65"/>
        <v>609</v>
      </c>
      <c r="BF203" s="55">
        <f t="shared" si="66"/>
        <v>308</v>
      </c>
      <c r="BG203" s="55">
        <f t="shared" si="67"/>
        <v>917</v>
      </c>
      <c r="BH203" s="54">
        <v>6683</v>
      </c>
      <c r="BI203" s="54">
        <v>169</v>
      </c>
      <c r="BJ203" s="36">
        <f t="shared" si="68"/>
        <v>6852</v>
      </c>
      <c r="BK203" s="54">
        <v>40</v>
      </c>
      <c r="BL203" s="54">
        <v>0</v>
      </c>
      <c r="BM203" s="36">
        <f t="shared" si="69"/>
        <v>40</v>
      </c>
      <c r="BN203" s="54">
        <v>9</v>
      </c>
      <c r="BO203" s="54">
        <v>0</v>
      </c>
      <c r="BP203" s="36">
        <f t="shared" si="70"/>
        <v>9</v>
      </c>
      <c r="BQ203" s="36">
        <f t="shared" si="71"/>
        <v>6732</v>
      </c>
      <c r="BR203" s="36">
        <f t="shared" si="72"/>
        <v>169</v>
      </c>
      <c r="BS203" s="36">
        <f t="shared" si="73"/>
        <v>6901</v>
      </c>
      <c r="BT203" s="90">
        <f t="shared" si="74"/>
        <v>173</v>
      </c>
      <c r="BU203" s="90">
        <f t="shared" si="75"/>
        <v>0</v>
      </c>
      <c r="BV203" s="91">
        <f t="shared" si="76"/>
        <v>173</v>
      </c>
      <c r="BW203" s="36"/>
      <c r="BX203" s="84">
        <f t="shared" si="77"/>
        <v>2.0400943396226424E-2</v>
      </c>
      <c r="BY203" s="83">
        <f t="shared" si="78"/>
        <v>1.40625</v>
      </c>
      <c r="BZ203" s="83">
        <f t="shared" si="79"/>
        <v>2.8688826650943411E-2</v>
      </c>
      <c r="CA203" s="71">
        <f t="shared" si="80"/>
        <v>2.6792914522404758</v>
      </c>
      <c r="CB203" s="70">
        <v>8479.9999999999964</v>
      </c>
      <c r="CC203" s="70">
        <v>128</v>
      </c>
      <c r="CD203" s="80">
        <v>4</v>
      </c>
    </row>
    <row r="204" spans="1:82" x14ac:dyDescent="0.25">
      <c r="A204">
        <v>13</v>
      </c>
      <c r="B204" t="s">
        <v>2119</v>
      </c>
      <c r="C204" t="s">
        <v>49</v>
      </c>
      <c r="D204" t="s">
        <v>1149</v>
      </c>
      <c r="E204" s="36">
        <v>13060</v>
      </c>
      <c r="F204" s="36">
        <v>166</v>
      </c>
      <c r="G204" s="36">
        <v>269</v>
      </c>
      <c r="H204" s="36">
        <v>13495</v>
      </c>
      <c r="I204" s="36">
        <v>1</v>
      </c>
      <c r="J204" s="36">
        <f>H204+I204</f>
        <v>13496</v>
      </c>
      <c r="K204" s="36">
        <v>18</v>
      </c>
      <c r="L204" s="36">
        <v>0</v>
      </c>
      <c r="M204" s="36">
        <v>1</v>
      </c>
      <c r="N204" s="36">
        <v>19</v>
      </c>
      <c r="O204" s="54">
        <v>20</v>
      </c>
      <c r="P204" s="54">
        <v>0</v>
      </c>
      <c r="Q204" s="54">
        <v>0</v>
      </c>
      <c r="R204" s="54">
        <v>20</v>
      </c>
      <c r="S204" s="55"/>
      <c r="T204" s="55"/>
      <c r="U204" s="55"/>
      <c r="V204" s="55"/>
      <c r="W204" s="54">
        <v>47</v>
      </c>
      <c r="X204" s="54">
        <v>1</v>
      </c>
      <c r="Y204" s="54">
        <v>3</v>
      </c>
      <c r="Z204" s="54">
        <v>51</v>
      </c>
      <c r="AA204" s="36"/>
      <c r="AB204" s="36"/>
      <c r="AC204" s="36"/>
      <c r="AD204" s="36"/>
      <c r="AE204" s="36"/>
      <c r="AF204" s="36"/>
      <c r="AG204" s="55"/>
      <c r="AH204" s="55"/>
      <c r="AI204" s="55"/>
      <c r="AJ204" s="54">
        <v>1259</v>
      </c>
      <c r="AK204" s="54">
        <v>215</v>
      </c>
      <c r="AL204" s="36">
        <f t="shared" si="56"/>
        <v>1474</v>
      </c>
      <c r="AM204" s="54">
        <v>22</v>
      </c>
      <c r="AN204" s="54">
        <v>4</v>
      </c>
      <c r="AO204" s="36">
        <f t="shared" si="57"/>
        <v>26</v>
      </c>
      <c r="AP204" s="54">
        <v>68</v>
      </c>
      <c r="AQ204" s="54">
        <v>11</v>
      </c>
      <c r="AR204" s="36">
        <f t="shared" si="58"/>
        <v>79</v>
      </c>
      <c r="AS204" s="36">
        <f t="shared" si="59"/>
        <v>1349</v>
      </c>
      <c r="AT204" s="36">
        <f t="shared" si="60"/>
        <v>230</v>
      </c>
      <c r="AU204" s="36">
        <f t="shared" si="61"/>
        <v>1579</v>
      </c>
      <c r="AV204" s="55">
        <v>381</v>
      </c>
      <c r="AW204" s="55">
        <v>200</v>
      </c>
      <c r="AX204" s="55">
        <f t="shared" si="62"/>
        <v>581</v>
      </c>
      <c r="AY204" s="55">
        <v>33</v>
      </c>
      <c r="AZ204" s="55">
        <v>10</v>
      </c>
      <c r="BA204" s="55">
        <f t="shared" si="63"/>
        <v>43</v>
      </c>
      <c r="BB204" s="55">
        <v>71</v>
      </c>
      <c r="BC204" s="55">
        <v>22</v>
      </c>
      <c r="BD204" s="55">
        <f t="shared" si="64"/>
        <v>93</v>
      </c>
      <c r="BE204" s="55">
        <f t="shared" si="65"/>
        <v>485</v>
      </c>
      <c r="BF204" s="55">
        <f t="shared" si="66"/>
        <v>232</v>
      </c>
      <c r="BG204" s="55">
        <f t="shared" si="67"/>
        <v>717</v>
      </c>
      <c r="BH204" s="54">
        <v>10536</v>
      </c>
      <c r="BI204" s="54">
        <v>123</v>
      </c>
      <c r="BJ204" s="36">
        <f t="shared" si="68"/>
        <v>10659</v>
      </c>
      <c r="BK204" s="54">
        <v>93</v>
      </c>
      <c r="BL204" s="54">
        <v>1</v>
      </c>
      <c r="BM204" s="36">
        <f t="shared" si="69"/>
        <v>94</v>
      </c>
      <c r="BN204" s="54">
        <v>88</v>
      </c>
      <c r="BO204" s="54">
        <v>0</v>
      </c>
      <c r="BP204" s="36">
        <f t="shared" si="70"/>
        <v>88</v>
      </c>
      <c r="BQ204" s="36">
        <f t="shared" si="71"/>
        <v>10717</v>
      </c>
      <c r="BR204" s="36">
        <f t="shared" si="72"/>
        <v>124</v>
      </c>
      <c r="BS204" s="36">
        <f t="shared" si="73"/>
        <v>10841</v>
      </c>
      <c r="BT204" s="90">
        <f t="shared" si="74"/>
        <v>261</v>
      </c>
      <c r="BU204" s="90">
        <f t="shared" si="75"/>
        <v>2</v>
      </c>
      <c r="BV204" s="91">
        <f t="shared" si="76"/>
        <v>263</v>
      </c>
      <c r="BW204" s="36"/>
      <c r="BX204" s="84">
        <f t="shared" si="77"/>
        <v>2.3041878394953572E-2</v>
      </c>
      <c r="BY204" s="83">
        <f t="shared" si="78"/>
        <v>-0.49333333333333335</v>
      </c>
      <c r="BZ204" s="83">
        <f t="shared" si="79"/>
        <v>-1.1367326674843763E-2</v>
      </c>
      <c r="CA204" s="71">
        <f t="shared" si="80"/>
        <v>-0.69442256828810045</v>
      </c>
      <c r="CB204" s="70">
        <v>11413.999999999996</v>
      </c>
      <c r="CC204" s="70">
        <v>300</v>
      </c>
      <c r="CD204" s="79">
        <v>1</v>
      </c>
    </row>
    <row r="205" spans="1:82" x14ac:dyDescent="0.25">
      <c r="A205">
        <v>13</v>
      </c>
      <c r="B205" t="s">
        <v>2119</v>
      </c>
      <c r="C205" t="s">
        <v>50</v>
      </c>
      <c r="D205" t="s">
        <v>1150</v>
      </c>
      <c r="E205" s="36">
        <v>20245</v>
      </c>
      <c r="F205" s="36">
        <v>90</v>
      </c>
      <c r="G205" s="36">
        <v>8</v>
      </c>
      <c r="H205" s="36">
        <v>20343</v>
      </c>
      <c r="I205" s="36">
        <v>1</v>
      </c>
      <c r="J205" s="36">
        <f>H205+I205</f>
        <v>20344</v>
      </c>
      <c r="K205" s="36">
        <v>28</v>
      </c>
      <c r="L205" s="36">
        <v>0</v>
      </c>
      <c r="M205" s="36">
        <v>0</v>
      </c>
      <c r="N205" s="36">
        <v>28</v>
      </c>
      <c r="O205" s="54">
        <v>33</v>
      </c>
      <c r="P205" s="54">
        <v>0</v>
      </c>
      <c r="Q205" s="54">
        <v>0</v>
      </c>
      <c r="R205" s="54">
        <v>33</v>
      </c>
      <c r="S205" s="55">
        <v>2</v>
      </c>
      <c r="T205" s="55">
        <v>0</v>
      </c>
      <c r="U205" s="55">
        <v>0</v>
      </c>
      <c r="V205" s="55">
        <v>2</v>
      </c>
      <c r="W205" s="54">
        <v>210</v>
      </c>
      <c r="X205" s="54">
        <v>0</v>
      </c>
      <c r="Y205" s="54">
        <v>0</v>
      </c>
      <c r="Z205" s="54">
        <v>210</v>
      </c>
      <c r="AA205" s="36"/>
      <c r="AB205" s="36"/>
      <c r="AC205" s="36"/>
      <c r="AD205" s="36"/>
      <c r="AE205" s="36"/>
      <c r="AF205" s="36"/>
      <c r="AG205" s="55"/>
      <c r="AH205" s="55"/>
      <c r="AI205" s="55"/>
      <c r="AJ205" s="54">
        <v>983</v>
      </c>
      <c r="AK205" s="54">
        <v>253</v>
      </c>
      <c r="AL205" s="36">
        <f t="shared" si="56"/>
        <v>1236</v>
      </c>
      <c r="AM205" s="54">
        <v>16</v>
      </c>
      <c r="AN205" s="54">
        <v>7</v>
      </c>
      <c r="AO205" s="36">
        <f t="shared" si="57"/>
        <v>23</v>
      </c>
      <c r="AP205" s="54">
        <v>5</v>
      </c>
      <c r="AQ205" s="54">
        <v>0</v>
      </c>
      <c r="AR205" s="36">
        <f t="shared" si="58"/>
        <v>5</v>
      </c>
      <c r="AS205" s="36">
        <f t="shared" si="59"/>
        <v>1004</v>
      </c>
      <c r="AT205" s="36">
        <f t="shared" si="60"/>
        <v>260</v>
      </c>
      <c r="AU205" s="36">
        <f t="shared" si="61"/>
        <v>1264</v>
      </c>
      <c r="AV205" s="55">
        <v>340</v>
      </c>
      <c r="AW205" s="55">
        <v>158</v>
      </c>
      <c r="AX205" s="55">
        <f t="shared" si="62"/>
        <v>498</v>
      </c>
      <c r="AY205" s="55">
        <v>10</v>
      </c>
      <c r="AZ205" s="55">
        <v>8</v>
      </c>
      <c r="BA205" s="55">
        <f t="shared" si="63"/>
        <v>18</v>
      </c>
      <c r="BB205" s="55">
        <v>0</v>
      </c>
      <c r="BC205" s="55">
        <v>0</v>
      </c>
      <c r="BD205" s="55">
        <f t="shared" si="64"/>
        <v>0</v>
      </c>
      <c r="BE205" s="55">
        <f t="shared" si="65"/>
        <v>350</v>
      </c>
      <c r="BF205" s="55">
        <f t="shared" si="66"/>
        <v>166</v>
      </c>
      <c r="BG205" s="55">
        <f t="shared" si="67"/>
        <v>516</v>
      </c>
      <c r="BH205" s="54">
        <v>16647</v>
      </c>
      <c r="BI205" s="54">
        <v>373</v>
      </c>
      <c r="BJ205" s="36">
        <f t="shared" si="68"/>
        <v>17020</v>
      </c>
      <c r="BK205" s="54">
        <v>47</v>
      </c>
      <c r="BL205" s="54">
        <v>0</v>
      </c>
      <c r="BM205" s="36">
        <f t="shared" si="69"/>
        <v>47</v>
      </c>
      <c r="BN205" s="54">
        <v>3</v>
      </c>
      <c r="BO205" s="54">
        <v>0</v>
      </c>
      <c r="BP205" s="36">
        <f t="shared" si="70"/>
        <v>3</v>
      </c>
      <c r="BQ205" s="36">
        <f t="shared" si="71"/>
        <v>16697</v>
      </c>
      <c r="BR205" s="36">
        <f t="shared" si="72"/>
        <v>373</v>
      </c>
      <c r="BS205" s="36">
        <f t="shared" si="73"/>
        <v>17070</v>
      </c>
      <c r="BT205" s="90">
        <f t="shared" si="74"/>
        <v>1218</v>
      </c>
      <c r="BU205" s="90">
        <f t="shared" si="75"/>
        <v>2</v>
      </c>
      <c r="BV205" s="91">
        <f t="shared" si="76"/>
        <v>1220</v>
      </c>
      <c r="BW205" s="36"/>
      <c r="BX205" s="84">
        <f t="shared" si="77"/>
        <v>5.3210048848569384E-2</v>
      </c>
      <c r="BY205" s="83">
        <f t="shared" si="78"/>
        <v>0.26573426573426573</v>
      </c>
      <c r="BZ205" s="83">
        <f t="shared" si="79"/>
        <v>1.4139733260458996E-2</v>
      </c>
      <c r="CA205" s="71">
        <f t="shared" si="80"/>
        <v>1.45389968887668</v>
      </c>
      <c r="CB205" s="70">
        <v>22928.000000000022</v>
      </c>
      <c r="CC205" s="70">
        <v>1144</v>
      </c>
      <c r="CD205" s="80">
        <v>4</v>
      </c>
    </row>
    <row r="206" spans="1:82" x14ac:dyDescent="0.25">
      <c r="A206">
        <v>13</v>
      </c>
      <c r="B206" t="s">
        <v>2119</v>
      </c>
      <c r="C206" t="s">
        <v>51</v>
      </c>
      <c r="D206" t="s">
        <v>1151</v>
      </c>
      <c r="E206" s="36">
        <v>87533</v>
      </c>
      <c r="F206" s="36">
        <v>2081</v>
      </c>
      <c r="G206" s="36">
        <v>4229</v>
      </c>
      <c r="H206" s="36">
        <v>93843</v>
      </c>
      <c r="I206" s="36">
        <v>19</v>
      </c>
      <c r="J206" s="36">
        <f>H206+I206</f>
        <v>93862</v>
      </c>
      <c r="K206" s="36">
        <v>87</v>
      </c>
      <c r="L206" s="36">
        <v>6</v>
      </c>
      <c r="M206" s="36">
        <v>7</v>
      </c>
      <c r="N206" s="36">
        <v>100</v>
      </c>
      <c r="O206" s="54">
        <v>70</v>
      </c>
      <c r="P206" s="54">
        <v>4</v>
      </c>
      <c r="Q206" s="54">
        <v>10</v>
      </c>
      <c r="R206" s="54">
        <v>84</v>
      </c>
      <c r="S206" s="55">
        <v>7</v>
      </c>
      <c r="T206" s="55">
        <v>0</v>
      </c>
      <c r="U206" s="55">
        <v>1</v>
      </c>
      <c r="V206" s="55">
        <v>8</v>
      </c>
      <c r="W206" s="54">
        <v>363</v>
      </c>
      <c r="X206" s="54">
        <v>17</v>
      </c>
      <c r="Y206" s="54">
        <v>51</v>
      </c>
      <c r="Z206" s="54">
        <v>431</v>
      </c>
      <c r="AA206" s="36"/>
      <c r="AB206" s="36"/>
      <c r="AC206" s="36"/>
      <c r="AD206" s="36"/>
      <c r="AE206" s="36"/>
      <c r="AF206" s="36"/>
      <c r="AG206" s="55"/>
      <c r="AH206" s="55"/>
      <c r="AI206" s="55"/>
      <c r="AJ206" s="54">
        <v>31280</v>
      </c>
      <c r="AK206" s="54">
        <v>3803</v>
      </c>
      <c r="AL206" s="36">
        <f t="shared" si="56"/>
        <v>35083</v>
      </c>
      <c r="AM206" s="54">
        <v>1026</v>
      </c>
      <c r="AN206" s="54">
        <v>100</v>
      </c>
      <c r="AO206" s="36">
        <f t="shared" si="57"/>
        <v>1126</v>
      </c>
      <c r="AP206" s="54">
        <v>2601</v>
      </c>
      <c r="AQ206" s="54">
        <v>264</v>
      </c>
      <c r="AR206" s="36">
        <f t="shared" si="58"/>
        <v>2865</v>
      </c>
      <c r="AS206" s="36">
        <f t="shared" si="59"/>
        <v>34907</v>
      </c>
      <c r="AT206" s="36">
        <f t="shared" si="60"/>
        <v>4167</v>
      </c>
      <c r="AU206" s="36">
        <f t="shared" si="61"/>
        <v>39074</v>
      </c>
      <c r="AV206" s="55">
        <v>2120</v>
      </c>
      <c r="AW206" s="55">
        <v>1430</v>
      </c>
      <c r="AX206" s="55">
        <f t="shared" si="62"/>
        <v>3550</v>
      </c>
      <c r="AY206" s="55">
        <v>80</v>
      </c>
      <c r="AZ206" s="55">
        <v>45</v>
      </c>
      <c r="BA206" s="55">
        <f t="shared" si="63"/>
        <v>125</v>
      </c>
      <c r="BB206" s="55">
        <v>424</v>
      </c>
      <c r="BC206" s="55">
        <v>135</v>
      </c>
      <c r="BD206" s="55">
        <f t="shared" si="64"/>
        <v>559</v>
      </c>
      <c r="BE206" s="55">
        <f t="shared" si="65"/>
        <v>2624</v>
      </c>
      <c r="BF206" s="55">
        <f t="shared" si="66"/>
        <v>1610</v>
      </c>
      <c r="BG206" s="55">
        <f t="shared" si="67"/>
        <v>4234</v>
      </c>
      <c r="BH206" s="54">
        <v>45825</v>
      </c>
      <c r="BI206" s="54">
        <v>879</v>
      </c>
      <c r="BJ206" s="36">
        <f t="shared" si="68"/>
        <v>46704</v>
      </c>
      <c r="BK206" s="54">
        <v>760</v>
      </c>
      <c r="BL206" s="54">
        <v>11</v>
      </c>
      <c r="BM206" s="36">
        <f t="shared" si="69"/>
        <v>771</v>
      </c>
      <c r="BN206" s="54">
        <v>610</v>
      </c>
      <c r="BO206" s="54">
        <v>26</v>
      </c>
      <c r="BP206" s="36">
        <f t="shared" si="70"/>
        <v>636</v>
      </c>
      <c r="BQ206" s="36">
        <f t="shared" si="71"/>
        <v>47195</v>
      </c>
      <c r="BR206" s="36">
        <f t="shared" si="72"/>
        <v>916</v>
      </c>
      <c r="BS206" s="36">
        <f t="shared" si="73"/>
        <v>48111</v>
      </c>
      <c r="BT206" s="90">
        <f t="shared" si="74"/>
        <v>1669</v>
      </c>
      <c r="BU206" s="90">
        <f t="shared" si="75"/>
        <v>32</v>
      </c>
      <c r="BV206" s="91">
        <f t="shared" si="76"/>
        <v>1701</v>
      </c>
      <c r="BW206" s="36"/>
      <c r="BX206" s="84">
        <f t="shared" si="77"/>
        <v>2.2921748035952469E-2</v>
      </c>
      <c r="BY206" s="83">
        <f t="shared" si="78"/>
        <v>0.71517671517671522</v>
      </c>
      <c r="BZ206" s="83">
        <f t="shared" si="79"/>
        <v>1.6393100466460812E-2</v>
      </c>
      <c r="CA206" s="71">
        <f t="shared" si="80"/>
        <v>1.6436886702213642</v>
      </c>
      <c r="CB206" s="70">
        <v>74209.000000000146</v>
      </c>
      <c r="CC206" s="70">
        <v>1443</v>
      </c>
      <c r="CD206" s="80">
        <v>4</v>
      </c>
    </row>
    <row r="207" spans="1:82" x14ac:dyDescent="0.25">
      <c r="A207">
        <v>13</v>
      </c>
      <c r="B207" t="s">
        <v>2119</v>
      </c>
      <c r="C207" t="s">
        <v>52</v>
      </c>
      <c r="D207" t="s">
        <v>1152</v>
      </c>
      <c r="E207" s="36">
        <v>16841</v>
      </c>
      <c r="F207" s="36">
        <v>330</v>
      </c>
      <c r="G207" s="36">
        <v>399</v>
      </c>
      <c r="H207" s="36">
        <v>17570</v>
      </c>
      <c r="I207" s="36">
        <v>3</v>
      </c>
      <c r="J207" s="36">
        <f>H207+I207</f>
        <v>17573</v>
      </c>
      <c r="K207" s="36">
        <v>34</v>
      </c>
      <c r="L207" s="36">
        <v>2</v>
      </c>
      <c r="M207" s="36">
        <v>0</v>
      </c>
      <c r="N207" s="36">
        <v>36</v>
      </c>
      <c r="O207" s="54">
        <v>16</v>
      </c>
      <c r="P207" s="54">
        <v>1</v>
      </c>
      <c r="Q207" s="54">
        <v>0</v>
      </c>
      <c r="R207" s="54">
        <v>17</v>
      </c>
      <c r="S207" s="55">
        <v>1</v>
      </c>
      <c r="T207" s="55">
        <v>0</v>
      </c>
      <c r="U207" s="55">
        <v>0</v>
      </c>
      <c r="V207" s="55">
        <v>1</v>
      </c>
      <c r="W207" s="54">
        <v>21</v>
      </c>
      <c r="X207" s="54">
        <v>1</v>
      </c>
      <c r="Y207" s="54">
        <v>0</v>
      </c>
      <c r="Z207" s="54">
        <v>22</v>
      </c>
      <c r="AA207" s="36"/>
      <c r="AB207" s="36"/>
      <c r="AC207" s="36"/>
      <c r="AD207" s="36"/>
      <c r="AE207" s="36"/>
      <c r="AF207" s="36"/>
      <c r="AG207" s="55"/>
      <c r="AH207" s="55"/>
      <c r="AI207" s="55"/>
      <c r="AJ207" s="54">
        <v>5066</v>
      </c>
      <c r="AK207" s="54">
        <v>496</v>
      </c>
      <c r="AL207" s="36">
        <f t="shared" ref="AL207:AL270" si="83">AJ207+AK207</f>
        <v>5562</v>
      </c>
      <c r="AM207" s="54">
        <v>144</v>
      </c>
      <c r="AN207" s="54">
        <v>16</v>
      </c>
      <c r="AO207" s="36">
        <f t="shared" ref="AO207:AO270" si="84">AM207+AN207</f>
        <v>160</v>
      </c>
      <c r="AP207" s="54">
        <v>221</v>
      </c>
      <c r="AQ207" s="54">
        <v>23</v>
      </c>
      <c r="AR207" s="36">
        <f t="shared" ref="AR207:AR270" si="85">AP207+AQ207</f>
        <v>244</v>
      </c>
      <c r="AS207" s="36">
        <f t="shared" ref="AS207:AS270" si="86">AJ207+AM207+AP207</f>
        <v>5431</v>
      </c>
      <c r="AT207" s="36">
        <f t="shared" ref="AT207:AT270" si="87">AK207+AN207+AQ207</f>
        <v>535</v>
      </c>
      <c r="AU207" s="36">
        <f t="shared" ref="AU207:AU270" si="88">AS207+AT207</f>
        <v>5966</v>
      </c>
      <c r="AV207" s="55">
        <v>176</v>
      </c>
      <c r="AW207" s="55">
        <v>145</v>
      </c>
      <c r="AX207" s="55">
        <f t="shared" ref="AX207:AX270" si="89">AV207+AW207</f>
        <v>321</v>
      </c>
      <c r="AY207" s="55">
        <v>13</v>
      </c>
      <c r="AZ207" s="55">
        <v>7</v>
      </c>
      <c r="BA207" s="55">
        <f t="shared" ref="BA207:BA270" si="90">AY207+AZ207</f>
        <v>20</v>
      </c>
      <c r="BB207" s="55">
        <v>38</v>
      </c>
      <c r="BC207" s="55">
        <v>16</v>
      </c>
      <c r="BD207" s="55">
        <f t="shared" ref="BD207:BD270" si="91">BB207+BC207</f>
        <v>54</v>
      </c>
      <c r="BE207" s="55">
        <f t="shared" ref="BE207:BE270" si="92">AV207+AY207+BB207</f>
        <v>227</v>
      </c>
      <c r="BF207" s="55">
        <f t="shared" ref="BF207:BF270" si="93">AW207+AZ207+BC207</f>
        <v>168</v>
      </c>
      <c r="BG207" s="55">
        <f t="shared" ref="BG207:BG270" si="94">BE207+BF207</f>
        <v>395</v>
      </c>
      <c r="BH207" s="54">
        <v>10664</v>
      </c>
      <c r="BI207" s="54">
        <v>77</v>
      </c>
      <c r="BJ207" s="36">
        <f t="shared" ref="BJ207:BJ270" si="95">BH207+BI207</f>
        <v>10741</v>
      </c>
      <c r="BK207" s="54">
        <v>143</v>
      </c>
      <c r="BL207" s="54">
        <v>3</v>
      </c>
      <c r="BM207" s="36">
        <f t="shared" ref="BM207:BM270" si="96">BK207+BL207</f>
        <v>146</v>
      </c>
      <c r="BN207" s="54">
        <v>98</v>
      </c>
      <c r="BO207" s="54">
        <v>1</v>
      </c>
      <c r="BP207" s="36">
        <f t="shared" ref="BP207:BP270" si="97">BN207+BO207</f>
        <v>99</v>
      </c>
      <c r="BQ207" s="36">
        <f t="shared" ref="BQ207:BQ270" si="98">BH207+BK207+BN207</f>
        <v>10905</v>
      </c>
      <c r="BR207" s="36">
        <f t="shared" ref="BR207:BR270" si="99">BI207+BL207+BO207</f>
        <v>81</v>
      </c>
      <c r="BS207" s="36">
        <f t="shared" ref="BS207:BS270" si="100">BQ207+BR207</f>
        <v>10986</v>
      </c>
      <c r="BT207" s="90">
        <f t="shared" ref="BT207:BT270" si="101">E207-K207-O207-S207-W207-AA207-AB207-AG207-AL207-AX207-BJ207</f>
        <v>145</v>
      </c>
      <c r="BU207" s="90">
        <f t="shared" ref="BU207:BU270" si="102">F207-L207-P207-T207-X207-AC207-AD207-AH207-AO207-BA207-BM207</f>
        <v>0</v>
      </c>
      <c r="BV207" s="91">
        <f t="shared" ref="BV207:BV270" si="103">BT207+BU207</f>
        <v>145</v>
      </c>
      <c r="BW207" s="36"/>
      <c r="BX207" s="84">
        <f t="shared" ref="BX207:BX270" si="104">BV207/CB207</f>
        <v>9.5438688869874319E-3</v>
      </c>
      <c r="BY207" s="83">
        <f t="shared" ref="BY207:BY270" si="105">(BV207-CC207)/(CC207/4)</f>
        <v>2.7777777777777776E-2</v>
      </c>
      <c r="BZ207" s="83">
        <f t="shared" ref="BZ207:BZ270" si="106">BY207*BX207</f>
        <v>2.651074690829842E-4</v>
      </c>
      <c r="CA207" s="71">
        <f t="shared" ref="CA207:CA270" si="107">(BZ207-$CA$7)/$CA$8</f>
        <v>0.28531469817019262</v>
      </c>
      <c r="CB207" s="70">
        <v>15192.999999999995</v>
      </c>
      <c r="CC207" s="70">
        <v>144</v>
      </c>
      <c r="CD207" s="80">
        <v>4</v>
      </c>
    </row>
    <row r="208" spans="1:82" x14ac:dyDescent="0.25">
      <c r="A208">
        <v>13</v>
      </c>
      <c r="B208" t="s">
        <v>2119</v>
      </c>
      <c r="C208" t="s">
        <v>53</v>
      </c>
      <c r="D208" t="s">
        <v>1153</v>
      </c>
      <c r="E208" s="36">
        <v>21835</v>
      </c>
      <c r="F208" s="36">
        <v>294</v>
      </c>
      <c r="G208" s="36">
        <v>255</v>
      </c>
      <c r="H208" s="36">
        <v>22384</v>
      </c>
      <c r="I208" s="36">
        <v>1</v>
      </c>
      <c r="J208" s="36">
        <f>H208+I208</f>
        <v>22385</v>
      </c>
      <c r="K208" s="36">
        <v>31</v>
      </c>
      <c r="L208" s="36">
        <v>0</v>
      </c>
      <c r="M208" s="36">
        <v>1</v>
      </c>
      <c r="N208" s="36">
        <v>32</v>
      </c>
      <c r="O208" s="54">
        <v>13</v>
      </c>
      <c r="P208" s="54">
        <v>0</v>
      </c>
      <c r="Q208" s="54">
        <v>0</v>
      </c>
      <c r="R208" s="54">
        <v>13</v>
      </c>
      <c r="S208" s="55">
        <v>1</v>
      </c>
      <c r="T208" s="55">
        <v>0</v>
      </c>
      <c r="U208" s="55">
        <v>0</v>
      </c>
      <c r="V208" s="55">
        <v>1</v>
      </c>
      <c r="W208" s="54">
        <v>55</v>
      </c>
      <c r="X208" s="54">
        <v>1</v>
      </c>
      <c r="Y208" s="54">
        <v>1</v>
      </c>
      <c r="Z208" s="54">
        <v>57</v>
      </c>
      <c r="AA208" s="36"/>
      <c r="AB208" s="36"/>
      <c r="AC208" s="36"/>
      <c r="AD208" s="36"/>
      <c r="AE208" s="36"/>
      <c r="AF208" s="36"/>
      <c r="AG208" s="55"/>
      <c r="AH208" s="55"/>
      <c r="AI208" s="55"/>
      <c r="AJ208" s="54">
        <v>3247</v>
      </c>
      <c r="AK208" s="54">
        <v>401</v>
      </c>
      <c r="AL208" s="36">
        <f t="shared" si="83"/>
        <v>3648</v>
      </c>
      <c r="AM208" s="54">
        <v>124</v>
      </c>
      <c r="AN208" s="54">
        <v>7</v>
      </c>
      <c r="AO208" s="36">
        <f t="shared" si="84"/>
        <v>131</v>
      </c>
      <c r="AP208" s="54">
        <v>99</v>
      </c>
      <c r="AQ208" s="54">
        <v>13</v>
      </c>
      <c r="AR208" s="36">
        <f t="shared" si="85"/>
        <v>112</v>
      </c>
      <c r="AS208" s="36">
        <f t="shared" si="86"/>
        <v>3470</v>
      </c>
      <c r="AT208" s="36">
        <f t="shared" si="87"/>
        <v>421</v>
      </c>
      <c r="AU208" s="36">
        <f t="shared" si="88"/>
        <v>3891</v>
      </c>
      <c r="AV208" s="55">
        <v>699</v>
      </c>
      <c r="AW208" s="55">
        <v>337</v>
      </c>
      <c r="AX208" s="55">
        <f t="shared" si="89"/>
        <v>1036</v>
      </c>
      <c r="AY208" s="55">
        <v>31</v>
      </c>
      <c r="AZ208" s="55">
        <v>15</v>
      </c>
      <c r="BA208" s="55">
        <f t="shared" si="90"/>
        <v>46</v>
      </c>
      <c r="BB208" s="55">
        <v>66</v>
      </c>
      <c r="BC208" s="55">
        <v>20</v>
      </c>
      <c r="BD208" s="55">
        <f t="shared" si="91"/>
        <v>86</v>
      </c>
      <c r="BE208" s="55">
        <f t="shared" si="92"/>
        <v>796</v>
      </c>
      <c r="BF208" s="55">
        <f t="shared" si="93"/>
        <v>372</v>
      </c>
      <c r="BG208" s="55">
        <f t="shared" si="94"/>
        <v>1168</v>
      </c>
      <c r="BH208" s="54">
        <v>16613</v>
      </c>
      <c r="BI208" s="54">
        <v>148</v>
      </c>
      <c r="BJ208" s="36">
        <f t="shared" si="95"/>
        <v>16761</v>
      </c>
      <c r="BK208" s="54">
        <v>110</v>
      </c>
      <c r="BL208" s="54">
        <v>2</v>
      </c>
      <c r="BM208" s="36">
        <f t="shared" si="96"/>
        <v>112</v>
      </c>
      <c r="BN208" s="54">
        <v>51</v>
      </c>
      <c r="BO208" s="54">
        <v>2</v>
      </c>
      <c r="BP208" s="36">
        <f t="shared" si="97"/>
        <v>53</v>
      </c>
      <c r="BQ208" s="36">
        <f t="shared" si="98"/>
        <v>16774</v>
      </c>
      <c r="BR208" s="36">
        <f t="shared" si="99"/>
        <v>152</v>
      </c>
      <c r="BS208" s="36">
        <f t="shared" si="100"/>
        <v>16926</v>
      </c>
      <c r="BT208" s="90">
        <f t="shared" si="101"/>
        <v>290</v>
      </c>
      <c r="BU208" s="90">
        <f t="shared" si="102"/>
        <v>4</v>
      </c>
      <c r="BV208" s="91">
        <f t="shared" si="103"/>
        <v>294</v>
      </c>
      <c r="BW208" s="36"/>
      <c r="BX208" s="84">
        <f t="shared" si="104"/>
        <v>1.4589122667725302E-2</v>
      </c>
      <c r="BY208" s="83">
        <f t="shared" si="105"/>
        <v>0.66666666666666663</v>
      </c>
      <c r="BZ208" s="83">
        <f t="shared" si="106"/>
        <v>9.7260817784835338E-3</v>
      </c>
      <c r="CA208" s="71">
        <f t="shared" si="107"/>
        <v>1.08216159996535</v>
      </c>
      <c r="CB208" s="70">
        <v>20151.999999999982</v>
      </c>
      <c r="CC208" s="70">
        <v>252</v>
      </c>
      <c r="CD208" s="80">
        <v>4</v>
      </c>
    </row>
    <row r="209" spans="1:82" x14ac:dyDescent="0.25">
      <c r="A209">
        <v>13</v>
      </c>
      <c r="B209" t="s">
        <v>2119</v>
      </c>
      <c r="C209" t="s">
        <v>54</v>
      </c>
      <c r="D209" t="s">
        <v>1154</v>
      </c>
      <c r="E209" s="36">
        <v>12070</v>
      </c>
      <c r="F209" s="36">
        <v>235</v>
      </c>
      <c r="G209" s="36">
        <v>89</v>
      </c>
      <c r="H209" s="36">
        <v>12394</v>
      </c>
      <c r="I209" s="36"/>
      <c r="J209" s="36"/>
      <c r="K209" s="36">
        <v>12</v>
      </c>
      <c r="L209" s="36">
        <v>0</v>
      </c>
      <c r="M209" s="36">
        <v>0</v>
      </c>
      <c r="N209" s="36">
        <v>12</v>
      </c>
      <c r="O209" s="54">
        <v>30</v>
      </c>
      <c r="P209" s="54">
        <v>1</v>
      </c>
      <c r="Q209" s="54">
        <v>0</v>
      </c>
      <c r="R209" s="54">
        <v>31</v>
      </c>
      <c r="S209" s="55">
        <v>1</v>
      </c>
      <c r="T209" s="55">
        <v>0</v>
      </c>
      <c r="U209" s="55">
        <v>0</v>
      </c>
      <c r="V209" s="55">
        <v>1</v>
      </c>
      <c r="W209" s="54">
        <v>29</v>
      </c>
      <c r="X209" s="54">
        <v>0</v>
      </c>
      <c r="Y209" s="54">
        <v>0</v>
      </c>
      <c r="Z209" s="54">
        <v>29</v>
      </c>
      <c r="AA209" s="36"/>
      <c r="AB209" s="36"/>
      <c r="AC209" s="36"/>
      <c r="AD209" s="36"/>
      <c r="AE209" s="36"/>
      <c r="AF209" s="36"/>
      <c r="AG209" s="55"/>
      <c r="AH209" s="55"/>
      <c r="AI209" s="55"/>
      <c r="AJ209" s="54">
        <v>1918</v>
      </c>
      <c r="AK209" s="54">
        <v>154</v>
      </c>
      <c r="AL209" s="36">
        <f t="shared" si="83"/>
        <v>2072</v>
      </c>
      <c r="AM209" s="54">
        <v>66</v>
      </c>
      <c r="AN209" s="54">
        <v>9</v>
      </c>
      <c r="AO209" s="36">
        <f t="shared" si="84"/>
        <v>75</v>
      </c>
      <c r="AP209" s="54">
        <v>31</v>
      </c>
      <c r="AQ209" s="54">
        <v>4</v>
      </c>
      <c r="AR209" s="36">
        <f t="shared" si="85"/>
        <v>35</v>
      </c>
      <c r="AS209" s="36">
        <f t="shared" si="86"/>
        <v>2015</v>
      </c>
      <c r="AT209" s="36">
        <f t="shared" si="87"/>
        <v>167</v>
      </c>
      <c r="AU209" s="36">
        <f t="shared" si="88"/>
        <v>2182</v>
      </c>
      <c r="AV209" s="55">
        <v>197</v>
      </c>
      <c r="AW209" s="55">
        <v>187</v>
      </c>
      <c r="AX209" s="55">
        <f t="shared" si="89"/>
        <v>384</v>
      </c>
      <c r="AY209" s="55">
        <v>25</v>
      </c>
      <c r="AZ209" s="55">
        <v>14</v>
      </c>
      <c r="BA209" s="55">
        <f t="shared" si="90"/>
        <v>39</v>
      </c>
      <c r="BB209" s="55">
        <v>17</v>
      </c>
      <c r="BC209" s="55">
        <v>3</v>
      </c>
      <c r="BD209" s="55">
        <f t="shared" si="91"/>
        <v>20</v>
      </c>
      <c r="BE209" s="55">
        <f t="shared" si="92"/>
        <v>239</v>
      </c>
      <c r="BF209" s="55">
        <f t="shared" si="93"/>
        <v>204</v>
      </c>
      <c r="BG209" s="55">
        <f t="shared" si="94"/>
        <v>443</v>
      </c>
      <c r="BH209" s="54">
        <v>9278</v>
      </c>
      <c r="BI209" s="54">
        <v>73</v>
      </c>
      <c r="BJ209" s="36">
        <f t="shared" si="95"/>
        <v>9351</v>
      </c>
      <c r="BK209" s="54">
        <v>119</v>
      </c>
      <c r="BL209" s="54">
        <v>1</v>
      </c>
      <c r="BM209" s="36">
        <f t="shared" si="96"/>
        <v>120</v>
      </c>
      <c r="BN209" s="54">
        <v>31</v>
      </c>
      <c r="BO209" s="54">
        <v>0</v>
      </c>
      <c r="BP209" s="36">
        <f t="shared" si="97"/>
        <v>31</v>
      </c>
      <c r="BQ209" s="36">
        <f t="shared" si="98"/>
        <v>9428</v>
      </c>
      <c r="BR209" s="36">
        <f t="shared" si="99"/>
        <v>74</v>
      </c>
      <c r="BS209" s="36">
        <f t="shared" si="100"/>
        <v>9502</v>
      </c>
      <c r="BT209" s="90">
        <f t="shared" si="101"/>
        <v>191</v>
      </c>
      <c r="BU209" s="90">
        <f t="shared" si="102"/>
        <v>0</v>
      </c>
      <c r="BV209" s="91">
        <f t="shared" si="103"/>
        <v>191</v>
      </c>
      <c r="BW209" s="36"/>
      <c r="BX209" s="84">
        <f t="shared" si="104"/>
        <v>1.6231834792215533E-2</v>
      </c>
      <c r="BY209" s="83">
        <f t="shared" si="105"/>
        <v>-0.60444444444444445</v>
      </c>
      <c r="BZ209" s="83">
        <f t="shared" si="106"/>
        <v>-9.811242363294722E-3</v>
      </c>
      <c r="CA209" s="71">
        <f t="shared" si="107"/>
        <v>-0.5633619690263667</v>
      </c>
      <c r="CB209" s="70">
        <v>11766.999999999989</v>
      </c>
      <c r="CC209" s="70">
        <v>225</v>
      </c>
      <c r="CD209" s="79">
        <v>1</v>
      </c>
    </row>
    <row r="210" spans="1:82" x14ac:dyDescent="0.25">
      <c r="A210">
        <v>15</v>
      </c>
      <c r="B210" t="s">
        <v>2120</v>
      </c>
      <c r="C210" t="s">
        <v>55</v>
      </c>
      <c r="D210" t="s">
        <v>1155</v>
      </c>
      <c r="E210" s="36">
        <v>50061</v>
      </c>
      <c r="F210" s="36">
        <v>8928</v>
      </c>
      <c r="G210" s="36">
        <v>36381</v>
      </c>
      <c r="H210" s="36">
        <v>95370</v>
      </c>
      <c r="I210" s="36">
        <v>47</v>
      </c>
      <c r="J210" s="36">
        <f>H210+I210</f>
        <v>95417</v>
      </c>
      <c r="K210" s="36">
        <v>45</v>
      </c>
      <c r="L210" s="36">
        <v>7</v>
      </c>
      <c r="M210" s="36">
        <v>38</v>
      </c>
      <c r="N210" s="36">
        <v>90</v>
      </c>
      <c r="O210" s="54">
        <v>22</v>
      </c>
      <c r="P210" s="54">
        <v>7</v>
      </c>
      <c r="Q210" s="54">
        <v>29</v>
      </c>
      <c r="R210" s="54">
        <v>58</v>
      </c>
      <c r="S210" s="55">
        <v>2</v>
      </c>
      <c r="T210" s="55">
        <v>0</v>
      </c>
      <c r="U210" s="55">
        <v>0</v>
      </c>
      <c r="V210" s="55">
        <v>2</v>
      </c>
      <c r="W210" s="54">
        <v>78</v>
      </c>
      <c r="X210" s="54">
        <v>18</v>
      </c>
      <c r="Y210" s="54">
        <v>147</v>
      </c>
      <c r="Z210" s="54">
        <v>243</v>
      </c>
      <c r="AA210" s="36"/>
      <c r="AB210" s="36"/>
      <c r="AC210" s="36"/>
      <c r="AD210" s="36"/>
      <c r="AE210" s="36"/>
      <c r="AF210" s="36"/>
      <c r="AG210" s="55">
        <v>1</v>
      </c>
      <c r="AH210" s="55">
        <v>0</v>
      </c>
      <c r="AI210" s="55">
        <v>0</v>
      </c>
      <c r="AJ210" s="54">
        <v>14392</v>
      </c>
      <c r="AK210" s="54">
        <v>1799</v>
      </c>
      <c r="AL210" s="36">
        <f t="shared" si="83"/>
        <v>16191</v>
      </c>
      <c r="AM210" s="54">
        <v>3276</v>
      </c>
      <c r="AN210" s="54">
        <v>374</v>
      </c>
      <c r="AO210" s="36">
        <f t="shared" si="84"/>
        <v>3650</v>
      </c>
      <c r="AP210" s="54">
        <v>18827</v>
      </c>
      <c r="AQ210" s="54">
        <v>2614</v>
      </c>
      <c r="AR210" s="36">
        <f t="shared" si="85"/>
        <v>21441</v>
      </c>
      <c r="AS210" s="36">
        <f t="shared" si="86"/>
        <v>36495</v>
      </c>
      <c r="AT210" s="36">
        <f t="shared" si="87"/>
        <v>4787</v>
      </c>
      <c r="AU210" s="36">
        <f t="shared" si="88"/>
        <v>41282</v>
      </c>
      <c r="AV210" s="55">
        <v>1072</v>
      </c>
      <c r="AW210" s="55">
        <v>1122</v>
      </c>
      <c r="AX210" s="55">
        <f t="shared" si="89"/>
        <v>2194</v>
      </c>
      <c r="AY210" s="55">
        <v>327</v>
      </c>
      <c r="AZ210" s="55">
        <v>240</v>
      </c>
      <c r="BA210" s="55">
        <f t="shared" si="90"/>
        <v>567</v>
      </c>
      <c r="BB210" s="55">
        <v>2840</v>
      </c>
      <c r="BC210" s="55">
        <v>1099</v>
      </c>
      <c r="BD210" s="55">
        <f t="shared" si="91"/>
        <v>3939</v>
      </c>
      <c r="BE210" s="55">
        <f t="shared" si="92"/>
        <v>4239</v>
      </c>
      <c r="BF210" s="55">
        <f t="shared" si="93"/>
        <v>2461</v>
      </c>
      <c r="BG210" s="55">
        <f t="shared" si="94"/>
        <v>6700</v>
      </c>
      <c r="BH210" s="54">
        <v>31026</v>
      </c>
      <c r="BI210" s="54">
        <v>233</v>
      </c>
      <c r="BJ210" s="36">
        <f t="shared" si="95"/>
        <v>31259</v>
      </c>
      <c r="BK210" s="54">
        <v>4582</v>
      </c>
      <c r="BL210" s="54">
        <v>41</v>
      </c>
      <c r="BM210" s="36">
        <f t="shared" si="96"/>
        <v>4623</v>
      </c>
      <c r="BN210" s="54">
        <v>10218</v>
      </c>
      <c r="BO210" s="54">
        <v>165</v>
      </c>
      <c r="BP210" s="36">
        <f t="shared" si="97"/>
        <v>10383</v>
      </c>
      <c r="BQ210" s="36">
        <f t="shared" si="98"/>
        <v>45826</v>
      </c>
      <c r="BR210" s="36">
        <f t="shared" si="99"/>
        <v>439</v>
      </c>
      <c r="BS210" s="36">
        <f t="shared" si="100"/>
        <v>46265</v>
      </c>
      <c r="BT210" s="90">
        <f t="shared" si="101"/>
        <v>269</v>
      </c>
      <c r="BU210" s="90">
        <f t="shared" si="102"/>
        <v>56</v>
      </c>
      <c r="BV210" s="91">
        <f t="shared" si="103"/>
        <v>325</v>
      </c>
      <c r="BW210" s="36"/>
      <c r="BX210" s="84">
        <f t="shared" si="104"/>
        <v>1.6620810277286333E-3</v>
      </c>
      <c r="BY210" s="83">
        <f t="shared" si="105"/>
        <v>0.23452768729641693</v>
      </c>
      <c r="BZ210" s="83">
        <f t="shared" si="106"/>
        <v>3.8980401953244819E-4</v>
      </c>
      <c r="CA210" s="71">
        <f t="shared" si="107"/>
        <v>0.29581721690036922</v>
      </c>
      <c r="CB210" s="70">
        <v>195537.9999999991</v>
      </c>
      <c r="CC210" s="70">
        <v>307</v>
      </c>
      <c r="CD210" s="80">
        <v>4</v>
      </c>
    </row>
    <row r="211" spans="1:82" x14ac:dyDescent="0.25">
      <c r="A211">
        <v>15</v>
      </c>
      <c r="B211" t="s">
        <v>2120</v>
      </c>
      <c r="C211" t="s">
        <v>74</v>
      </c>
      <c r="D211" t="s">
        <v>1174</v>
      </c>
      <c r="E211" s="36">
        <v>1047</v>
      </c>
      <c r="F211" s="36">
        <v>240</v>
      </c>
      <c r="G211" s="36">
        <v>451</v>
      </c>
      <c r="H211" s="36">
        <v>1738</v>
      </c>
      <c r="I211" s="36"/>
      <c r="J211" s="36"/>
      <c r="K211" s="36">
        <v>3</v>
      </c>
      <c r="L211" s="36">
        <v>1</v>
      </c>
      <c r="M211" s="36">
        <v>1</v>
      </c>
      <c r="N211" s="36">
        <v>5</v>
      </c>
      <c r="O211" s="54"/>
      <c r="P211" s="54"/>
      <c r="Q211" s="54"/>
      <c r="R211" s="54"/>
      <c r="S211" s="55"/>
      <c r="T211" s="55"/>
      <c r="U211" s="55"/>
      <c r="V211" s="55"/>
      <c r="W211" s="54">
        <v>2</v>
      </c>
      <c r="X211" s="54">
        <v>0</v>
      </c>
      <c r="Y211" s="54">
        <v>0</v>
      </c>
      <c r="Z211" s="54">
        <v>2</v>
      </c>
      <c r="AA211" s="36"/>
      <c r="AB211" s="36"/>
      <c r="AC211" s="36"/>
      <c r="AD211" s="36"/>
      <c r="AE211" s="36"/>
      <c r="AF211" s="36"/>
      <c r="AG211" s="55"/>
      <c r="AH211" s="55"/>
      <c r="AI211" s="55"/>
      <c r="AJ211" s="54">
        <v>217</v>
      </c>
      <c r="AK211" s="54">
        <v>41</v>
      </c>
      <c r="AL211" s="36">
        <f t="shared" si="83"/>
        <v>258</v>
      </c>
      <c r="AM211" s="54">
        <v>67</v>
      </c>
      <c r="AN211" s="54">
        <v>12</v>
      </c>
      <c r="AO211" s="36">
        <f t="shared" si="84"/>
        <v>79</v>
      </c>
      <c r="AP211" s="54">
        <v>153</v>
      </c>
      <c r="AQ211" s="54">
        <v>26</v>
      </c>
      <c r="AR211" s="36">
        <f t="shared" si="85"/>
        <v>179</v>
      </c>
      <c r="AS211" s="36">
        <f t="shared" si="86"/>
        <v>437</v>
      </c>
      <c r="AT211" s="36">
        <f t="shared" si="87"/>
        <v>79</v>
      </c>
      <c r="AU211" s="36">
        <f t="shared" si="88"/>
        <v>516</v>
      </c>
      <c r="AV211" s="55">
        <v>13</v>
      </c>
      <c r="AW211" s="55">
        <v>11</v>
      </c>
      <c r="AX211" s="55">
        <f t="shared" si="89"/>
        <v>24</v>
      </c>
      <c r="AY211" s="55">
        <v>2</v>
      </c>
      <c r="AZ211" s="55">
        <v>0</v>
      </c>
      <c r="BA211" s="55">
        <f t="shared" si="90"/>
        <v>2</v>
      </c>
      <c r="BB211" s="55">
        <v>8</v>
      </c>
      <c r="BC211" s="55">
        <v>6</v>
      </c>
      <c r="BD211" s="55">
        <f t="shared" si="91"/>
        <v>14</v>
      </c>
      <c r="BE211" s="55">
        <f t="shared" si="92"/>
        <v>23</v>
      </c>
      <c r="BF211" s="55">
        <f t="shared" si="93"/>
        <v>17</v>
      </c>
      <c r="BG211" s="55">
        <f t="shared" si="94"/>
        <v>40</v>
      </c>
      <c r="BH211" s="54">
        <v>744</v>
      </c>
      <c r="BI211" s="54">
        <v>7</v>
      </c>
      <c r="BJ211" s="36">
        <f t="shared" si="95"/>
        <v>751</v>
      </c>
      <c r="BK211" s="54">
        <v>155</v>
      </c>
      <c r="BL211" s="54">
        <v>2</v>
      </c>
      <c r="BM211" s="36">
        <f t="shared" si="96"/>
        <v>157</v>
      </c>
      <c r="BN211" s="54">
        <v>255</v>
      </c>
      <c r="BO211" s="54">
        <v>0</v>
      </c>
      <c r="BP211" s="36">
        <f t="shared" si="97"/>
        <v>255</v>
      </c>
      <c r="BQ211" s="36">
        <f t="shared" si="98"/>
        <v>1154</v>
      </c>
      <c r="BR211" s="36">
        <f t="shared" si="99"/>
        <v>9</v>
      </c>
      <c r="BS211" s="36">
        <f t="shared" si="100"/>
        <v>1163</v>
      </c>
      <c r="BT211" s="90">
        <f t="shared" si="101"/>
        <v>9</v>
      </c>
      <c r="BU211" s="90">
        <f t="shared" si="102"/>
        <v>1</v>
      </c>
      <c r="BV211" s="91">
        <f t="shared" si="103"/>
        <v>10</v>
      </c>
      <c r="BW211" s="36"/>
      <c r="BX211" s="84">
        <f t="shared" si="104"/>
        <v>6.0642813826561502E-3</v>
      </c>
      <c r="BY211" s="83">
        <f t="shared" si="105"/>
        <v>-0.66666666666666663</v>
      </c>
      <c r="BZ211" s="83">
        <f t="shared" si="106"/>
        <v>-4.0428542551040995E-3</v>
      </c>
      <c r="CA211" s="71">
        <f t="shared" si="107"/>
        <v>-7.7521711771195795E-2</v>
      </c>
      <c r="CB211" s="70">
        <v>1649.0000000000014</v>
      </c>
      <c r="CC211" s="70">
        <v>12</v>
      </c>
      <c r="CD211" s="72">
        <v>2</v>
      </c>
    </row>
    <row r="212" spans="1:82" x14ac:dyDescent="0.25">
      <c r="A212">
        <v>15</v>
      </c>
      <c r="B212" t="s">
        <v>2120</v>
      </c>
      <c r="C212" t="s">
        <v>106</v>
      </c>
      <c r="D212" t="s">
        <v>1206</v>
      </c>
      <c r="E212" s="36">
        <v>9853</v>
      </c>
      <c r="F212" s="36">
        <v>1716</v>
      </c>
      <c r="G212" s="36">
        <v>4091</v>
      </c>
      <c r="H212" s="36">
        <v>15660</v>
      </c>
      <c r="I212" s="36">
        <v>5</v>
      </c>
      <c r="J212" s="36">
        <f>H212+I212</f>
        <v>15665</v>
      </c>
      <c r="K212" s="36">
        <v>17</v>
      </c>
      <c r="L212" s="36">
        <v>3</v>
      </c>
      <c r="M212" s="36">
        <v>4</v>
      </c>
      <c r="N212" s="36">
        <v>24</v>
      </c>
      <c r="O212" s="54">
        <v>6</v>
      </c>
      <c r="P212" s="54">
        <v>1</v>
      </c>
      <c r="Q212" s="54">
        <v>2</v>
      </c>
      <c r="R212" s="54">
        <v>9</v>
      </c>
      <c r="S212" s="55"/>
      <c r="T212" s="55"/>
      <c r="U212" s="55"/>
      <c r="V212" s="55"/>
      <c r="W212" s="54">
        <v>12</v>
      </c>
      <c r="X212" s="54">
        <v>6</v>
      </c>
      <c r="Y212" s="54">
        <v>9</v>
      </c>
      <c r="Z212" s="54">
        <v>27</v>
      </c>
      <c r="AA212" s="36"/>
      <c r="AB212" s="36"/>
      <c r="AC212" s="36"/>
      <c r="AD212" s="36"/>
      <c r="AE212" s="36"/>
      <c r="AF212" s="36"/>
      <c r="AG212" s="55"/>
      <c r="AH212" s="55"/>
      <c r="AI212" s="55"/>
      <c r="AJ212" s="54">
        <v>882</v>
      </c>
      <c r="AK212" s="54">
        <v>136</v>
      </c>
      <c r="AL212" s="36">
        <f t="shared" si="83"/>
        <v>1018</v>
      </c>
      <c r="AM212" s="54">
        <v>298</v>
      </c>
      <c r="AN212" s="54">
        <v>38</v>
      </c>
      <c r="AO212" s="36">
        <f t="shared" si="84"/>
        <v>336</v>
      </c>
      <c r="AP212" s="54">
        <v>935</v>
      </c>
      <c r="AQ212" s="54">
        <v>158</v>
      </c>
      <c r="AR212" s="36">
        <f t="shared" si="85"/>
        <v>1093</v>
      </c>
      <c r="AS212" s="36">
        <f t="shared" si="86"/>
        <v>2115</v>
      </c>
      <c r="AT212" s="36">
        <f t="shared" si="87"/>
        <v>332</v>
      </c>
      <c r="AU212" s="36">
        <f t="shared" si="88"/>
        <v>2447</v>
      </c>
      <c r="AV212" s="55">
        <v>150</v>
      </c>
      <c r="AW212" s="55">
        <v>148</v>
      </c>
      <c r="AX212" s="55">
        <f t="shared" si="89"/>
        <v>298</v>
      </c>
      <c r="AY212" s="55">
        <v>29</v>
      </c>
      <c r="AZ212" s="55">
        <v>20</v>
      </c>
      <c r="BA212" s="55">
        <f t="shared" si="90"/>
        <v>49</v>
      </c>
      <c r="BB212" s="55">
        <v>139</v>
      </c>
      <c r="BC212" s="55">
        <v>78</v>
      </c>
      <c r="BD212" s="55">
        <f t="shared" si="91"/>
        <v>217</v>
      </c>
      <c r="BE212" s="55">
        <f t="shared" si="92"/>
        <v>318</v>
      </c>
      <c r="BF212" s="55">
        <f t="shared" si="93"/>
        <v>246</v>
      </c>
      <c r="BG212" s="55">
        <f t="shared" si="94"/>
        <v>564</v>
      </c>
      <c r="BH212" s="54">
        <v>8409</v>
      </c>
      <c r="BI212" s="54">
        <v>52</v>
      </c>
      <c r="BJ212" s="36">
        <f t="shared" si="95"/>
        <v>8461</v>
      </c>
      <c r="BK212" s="54">
        <v>1308</v>
      </c>
      <c r="BL212" s="54">
        <v>1</v>
      </c>
      <c r="BM212" s="36">
        <f t="shared" si="96"/>
        <v>1309</v>
      </c>
      <c r="BN212" s="54">
        <v>2730</v>
      </c>
      <c r="BO212" s="54">
        <v>12</v>
      </c>
      <c r="BP212" s="36">
        <f t="shared" si="97"/>
        <v>2742</v>
      </c>
      <c r="BQ212" s="36">
        <f t="shared" si="98"/>
        <v>12447</v>
      </c>
      <c r="BR212" s="36">
        <f t="shared" si="99"/>
        <v>65</v>
      </c>
      <c r="BS212" s="36">
        <f t="shared" si="100"/>
        <v>12512</v>
      </c>
      <c r="BT212" s="90">
        <f t="shared" si="101"/>
        <v>41</v>
      </c>
      <c r="BU212" s="90">
        <f t="shared" si="102"/>
        <v>12</v>
      </c>
      <c r="BV212" s="91">
        <f t="shared" si="103"/>
        <v>53</v>
      </c>
      <c r="BW212" s="36"/>
      <c r="BX212" s="84">
        <f t="shared" si="104"/>
        <v>3.5637439483593336E-3</v>
      </c>
      <c r="BY212" s="83">
        <f t="shared" si="105"/>
        <v>-1.7204301075268817</v>
      </c>
      <c r="BZ212" s="83">
        <f t="shared" si="106"/>
        <v>-6.1311723842741228E-3</v>
      </c>
      <c r="CA212" s="71">
        <f t="shared" si="107"/>
        <v>-0.25340949845912181</v>
      </c>
      <c r="CB212" s="70">
        <v>14871.999999999996</v>
      </c>
      <c r="CC212" s="70">
        <v>93</v>
      </c>
      <c r="CD212" s="72">
        <v>2</v>
      </c>
    </row>
    <row r="213" spans="1:82" x14ac:dyDescent="0.25">
      <c r="A213">
        <v>15</v>
      </c>
      <c r="B213" t="s">
        <v>2120</v>
      </c>
      <c r="C213" t="s">
        <v>113</v>
      </c>
      <c r="D213" t="s">
        <v>1213</v>
      </c>
      <c r="E213" s="36">
        <v>3808</v>
      </c>
      <c r="F213" s="36">
        <v>677</v>
      </c>
      <c r="G213" s="36">
        <v>1112</v>
      </c>
      <c r="H213" s="36">
        <v>5597</v>
      </c>
      <c r="I213" s="36"/>
      <c r="J213" s="36"/>
      <c r="K213" s="36">
        <v>2</v>
      </c>
      <c r="L213" s="36">
        <v>3</v>
      </c>
      <c r="M213" s="36">
        <v>1</v>
      </c>
      <c r="N213" s="36">
        <v>6</v>
      </c>
      <c r="O213" s="54">
        <v>2</v>
      </c>
      <c r="P213" s="54">
        <v>2</v>
      </c>
      <c r="Q213" s="54">
        <v>1</v>
      </c>
      <c r="R213" s="54">
        <v>5</v>
      </c>
      <c r="S213" s="55"/>
      <c r="T213" s="55"/>
      <c r="U213" s="55"/>
      <c r="V213" s="55"/>
      <c r="W213" s="54">
        <v>6</v>
      </c>
      <c r="X213" s="54">
        <v>1</v>
      </c>
      <c r="Y213" s="54">
        <v>5</v>
      </c>
      <c r="Z213" s="54">
        <v>12</v>
      </c>
      <c r="AA213" s="36"/>
      <c r="AB213" s="36"/>
      <c r="AC213" s="36"/>
      <c r="AD213" s="36"/>
      <c r="AE213" s="36"/>
      <c r="AF213" s="36"/>
      <c r="AG213" s="55"/>
      <c r="AH213" s="55"/>
      <c r="AI213" s="55"/>
      <c r="AJ213" s="54">
        <v>802</v>
      </c>
      <c r="AK213" s="54">
        <v>113</v>
      </c>
      <c r="AL213" s="36">
        <f t="shared" si="83"/>
        <v>915</v>
      </c>
      <c r="AM213" s="54">
        <v>216</v>
      </c>
      <c r="AN213" s="54">
        <v>38</v>
      </c>
      <c r="AO213" s="36">
        <f t="shared" si="84"/>
        <v>254</v>
      </c>
      <c r="AP213" s="54">
        <v>473</v>
      </c>
      <c r="AQ213" s="54">
        <v>56</v>
      </c>
      <c r="AR213" s="36">
        <f t="shared" si="85"/>
        <v>529</v>
      </c>
      <c r="AS213" s="36">
        <f t="shared" si="86"/>
        <v>1491</v>
      </c>
      <c r="AT213" s="36">
        <f t="shared" si="87"/>
        <v>207</v>
      </c>
      <c r="AU213" s="36">
        <f t="shared" si="88"/>
        <v>1698</v>
      </c>
      <c r="AV213" s="55">
        <v>45</v>
      </c>
      <c r="AW213" s="55">
        <v>46</v>
      </c>
      <c r="AX213" s="55">
        <f t="shared" si="89"/>
        <v>91</v>
      </c>
      <c r="AY213" s="55">
        <v>25</v>
      </c>
      <c r="AZ213" s="55">
        <v>12</v>
      </c>
      <c r="BA213" s="55">
        <f t="shared" si="90"/>
        <v>37</v>
      </c>
      <c r="BB213" s="55">
        <v>44</v>
      </c>
      <c r="BC213" s="55">
        <v>14</v>
      </c>
      <c r="BD213" s="55">
        <f t="shared" si="91"/>
        <v>58</v>
      </c>
      <c r="BE213" s="55">
        <f t="shared" si="92"/>
        <v>114</v>
      </c>
      <c r="BF213" s="55">
        <f t="shared" si="93"/>
        <v>72</v>
      </c>
      <c r="BG213" s="55">
        <f t="shared" si="94"/>
        <v>186</v>
      </c>
      <c r="BH213" s="54">
        <v>2765</v>
      </c>
      <c r="BI213" s="54">
        <v>9</v>
      </c>
      <c r="BJ213" s="36">
        <f t="shared" si="95"/>
        <v>2774</v>
      </c>
      <c r="BK213" s="54">
        <v>377</v>
      </c>
      <c r="BL213" s="54">
        <v>0</v>
      </c>
      <c r="BM213" s="36">
        <f t="shared" si="96"/>
        <v>377</v>
      </c>
      <c r="BN213" s="54">
        <v>505</v>
      </c>
      <c r="BO213" s="54">
        <v>2</v>
      </c>
      <c r="BP213" s="36">
        <f t="shared" si="97"/>
        <v>507</v>
      </c>
      <c r="BQ213" s="36">
        <f t="shared" si="98"/>
        <v>3647</v>
      </c>
      <c r="BR213" s="36">
        <f t="shared" si="99"/>
        <v>11</v>
      </c>
      <c r="BS213" s="36">
        <f t="shared" si="100"/>
        <v>3658</v>
      </c>
      <c r="BT213" s="90">
        <f t="shared" si="101"/>
        <v>18</v>
      </c>
      <c r="BU213" s="90">
        <f t="shared" si="102"/>
        <v>3</v>
      </c>
      <c r="BV213" s="91">
        <f t="shared" si="103"/>
        <v>21</v>
      </c>
      <c r="BW213" s="36"/>
      <c r="BX213" s="84">
        <f t="shared" si="104"/>
        <v>4.0038131553860783E-3</v>
      </c>
      <c r="BY213" s="83">
        <f t="shared" si="105"/>
        <v>-0.76923076923076927</v>
      </c>
      <c r="BZ213" s="83">
        <f t="shared" si="106"/>
        <v>-3.0798562733739066E-3</v>
      </c>
      <c r="CA213" s="71">
        <f t="shared" si="107"/>
        <v>3.586420761648387E-3</v>
      </c>
      <c r="CB213" s="70">
        <v>5245.0000000000045</v>
      </c>
      <c r="CC213" s="70">
        <v>26</v>
      </c>
      <c r="CD213" s="74">
        <v>3</v>
      </c>
    </row>
    <row r="214" spans="1:82" x14ac:dyDescent="0.25">
      <c r="A214">
        <v>15</v>
      </c>
      <c r="B214" t="s">
        <v>2120</v>
      </c>
      <c r="C214" t="s">
        <v>172</v>
      </c>
      <c r="D214" t="s">
        <v>1272</v>
      </c>
      <c r="E214" s="36">
        <v>5034</v>
      </c>
      <c r="F214" s="36">
        <v>922</v>
      </c>
      <c r="G214" s="36">
        <v>2057</v>
      </c>
      <c r="H214" s="36">
        <v>8013</v>
      </c>
      <c r="I214" s="36"/>
      <c r="J214" s="36"/>
      <c r="K214" s="36">
        <v>5</v>
      </c>
      <c r="L214" s="36">
        <v>6</v>
      </c>
      <c r="M214" s="36">
        <v>9</v>
      </c>
      <c r="N214" s="36">
        <v>20</v>
      </c>
      <c r="O214" s="54">
        <v>4</v>
      </c>
      <c r="P214" s="54">
        <v>1</v>
      </c>
      <c r="Q214" s="54">
        <v>2</v>
      </c>
      <c r="R214" s="54">
        <v>7</v>
      </c>
      <c r="S214" s="55"/>
      <c r="T214" s="55"/>
      <c r="U214" s="55"/>
      <c r="V214" s="55"/>
      <c r="W214" s="54">
        <v>7</v>
      </c>
      <c r="X214" s="54">
        <v>0</v>
      </c>
      <c r="Y214" s="54">
        <v>4</v>
      </c>
      <c r="Z214" s="54">
        <v>11</v>
      </c>
      <c r="AA214" s="36"/>
      <c r="AB214" s="36"/>
      <c r="AC214" s="36"/>
      <c r="AD214" s="36"/>
      <c r="AE214" s="36"/>
      <c r="AF214" s="36"/>
      <c r="AG214" s="55"/>
      <c r="AH214" s="55"/>
      <c r="AI214" s="55"/>
      <c r="AJ214" s="54">
        <v>1121</v>
      </c>
      <c r="AK214" s="54">
        <v>150</v>
      </c>
      <c r="AL214" s="36">
        <f t="shared" si="83"/>
        <v>1271</v>
      </c>
      <c r="AM214" s="54">
        <v>313</v>
      </c>
      <c r="AN214" s="54">
        <v>19</v>
      </c>
      <c r="AO214" s="36">
        <f t="shared" si="84"/>
        <v>332</v>
      </c>
      <c r="AP214" s="54">
        <v>990</v>
      </c>
      <c r="AQ214" s="54">
        <v>66</v>
      </c>
      <c r="AR214" s="36">
        <f t="shared" si="85"/>
        <v>1056</v>
      </c>
      <c r="AS214" s="36">
        <f t="shared" si="86"/>
        <v>2424</v>
      </c>
      <c r="AT214" s="36">
        <f t="shared" si="87"/>
        <v>235</v>
      </c>
      <c r="AU214" s="36">
        <f t="shared" si="88"/>
        <v>2659</v>
      </c>
      <c r="AV214" s="55">
        <v>113</v>
      </c>
      <c r="AW214" s="55">
        <v>72</v>
      </c>
      <c r="AX214" s="55">
        <f t="shared" si="89"/>
        <v>185</v>
      </c>
      <c r="AY214" s="55">
        <v>47</v>
      </c>
      <c r="AZ214" s="55">
        <v>12</v>
      </c>
      <c r="BA214" s="55">
        <f t="shared" si="90"/>
        <v>59</v>
      </c>
      <c r="BB214" s="55">
        <v>180</v>
      </c>
      <c r="BC214" s="55">
        <v>44</v>
      </c>
      <c r="BD214" s="55">
        <f t="shared" si="91"/>
        <v>224</v>
      </c>
      <c r="BE214" s="55">
        <f t="shared" si="92"/>
        <v>340</v>
      </c>
      <c r="BF214" s="55">
        <f t="shared" si="93"/>
        <v>128</v>
      </c>
      <c r="BG214" s="55">
        <f t="shared" si="94"/>
        <v>468</v>
      </c>
      <c r="BH214" s="54">
        <v>3518</v>
      </c>
      <c r="BI214" s="54">
        <v>17</v>
      </c>
      <c r="BJ214" s="36">
        <f t="shared" si="95"/>
        <v>3535</v>
      </c>
      <c r="BK214" s="54">
        <v>517</v>
      </c>
      <c r="BL214" s="54">
        <v>1</v>
      </c>
      <c r="BM214" s="36">
        <f t="shared" si="96"/>
        <v>518</v>
      </c>
      <c r="BN214" s="54">
        <v>739</v>
      </c>
      <c r="BO214" s="54">
        <v>4</v>
      </c>
      <c r="BP214" s="36">
        <f t="shared" si="97"/>
        <v>743</v>
      </c>
      <c r="BQ214" s="36">
        <f t="shared" si="98"/>
        <v>4774</v>
      </c>
      <c r="BR214" s="36">
        <f t="shared" si="99"/>
        <v>22</v>
      </c>
      <c r="BS214" s="36">
        <f t="shared" si="100"/>
        <v>4796</v>
      </c>
      <c r="BT214" s="90">
        <f t="shared" si="101"/>
        <v>27</v>
      </c>
      <c r="BU214" s="90">
        <f t="shared" si="102"/>
        <v>6</v>
      </c>
      <c r="BV214" s="91">
        <f t="shared" si="103"/>
        <v>33</v>
      </c>
      <c r="BW214" s="36"/>
      <c r="BX214" s="84">
        <f t="shared" si="104"/>
        <v>4.6374367622259638E-3</v>
      </c>
      <c r="BY214" s="83">
        <f t="shared" si="105"/>
        <v>0.125</v>
      </c>
      <c r="BZ214" s="83">
        <f t="shared" si="106"/>
        <v>5.7967959527824547E-4</v>
      </c>
      <c r="CA214" s="71">
        <f t="shared" si="107"/>
        <v>0.31180941382550775</v>
      </c>
      <c r="CB214" s="70">
        <v>7116.0000000000091</v>
      </c>
      <c r="CC214" s="70">
        <v>32</v>
      </c>
      <c r="CD214" s="80">
        <v>4</v>
      </c>
    </row>
    <row r="215" spans="1:82" x14ac:dyDescent="0.25">
      <c r="A215">
        <v>15</v>
      </c>
      <c r="B215" t="s">
        <v>2120</v>
      </c>
      <c r="C215" t="s">
        <v>175</v>
      </c>
      <c r="D215" t="s">
        <v>1275</v>
      </c>
      <c r="E215" s="36">
        <v>1317</v>
      </c>
      <c r="F215" s="36">
        <v>237</v>
      </c>
      <c r="G215" s="36">
        <v>211</v>
      </c>
      <c r="H215" s="36">
        <v>1765</v>
      </c>
      <c r="I215" s="36"/>
      <c r="J215" s="36"/>
      <c r="K215" s="36">
        <v>1</v>
      </c>
      <c r="L215" s="36">
        <v>0</v>
      </c>
      <c r="M215" s="36">
        <v>0</v>
      </c>
      <c r="N215" s="36">
        <v>1</v>
      </c>
      <c r="O215" s="54">
        <v>1</v>
      </c>
      <c r="P215" s="54">
        <v>1</v>
      </c>
      <c r="Q215" s="54">
        <v>0</v>
      </c>
      <c r="R215" s="54">
        <v>2</v>
      </c>
      <c r="S215" s="55"/>
      <c r="T215" s="55"/>
      <c r="U215" s="55"/>
      <c r="V215" s="55"/>
      <c r="W215" s="54"/>
      <c r="X215" s="54"/>
      <c r="Y215" s="54"/>
      <c r="Z215" s="54"/>
      <c r="AA215" s="36"/>
      <c r="AB215" s="36"/>
      <c r="AC215" s="36"/>
      <c r="AD215" s="36"/>
      <c r="AE215" s="36"/>
      <c r="AF215" s="36"/>
      <c r="AG215" s="55"/>
      <c r="AH215" s="55"/>
      <c r="AI215" s="55"/>
      <c r="AJ215" s="54">
        <v>304</v>
      </c>
      <c r="AK215" s="54">
        <v>37</v>
      </c>
      <c r="AL215" s="36">
        <f t="shared" si="83"/>
        <v>341</v>
      </c>
      <c r="AM215" s="54">
        <v>69</v>
      </c>
      <c r="AN215" s="54">
        <v>3</v>
      </c>
      <c r="AO215" s="36">
        <f t="shared" si="84"/>
        <v>72</v>
      </c>
      <c r="AP215" s="54">
        <v>80</v>
      </c>
      <c r="AQ215" s="54">
        <v>9</v>
      </c>
      <c r="AR215" s="36">
        <f t="shared" si="85"/>
        <v>89</v>
      </c>
      <c r="AS215" s="36">
        <f t="shared" si="86"/>
        <v>453</v>
      </c>
      <c r="AT215" s="36">
        <f t="shared" si="87"/>
        <v>49</v>
      </c>
      <c r="AU215" s="36">
        <f t="shared" si="88"/>
        <v>502</v>
      </c>
      <c r="AV215" s="55">
        <v>27</v>
      </c>
      <c r="AW215" s="55">
        <v>22</v>
      </c>
      <c r="AX215" s="55">
        <f t="shared" si="89"/>
        <v>49</v>
      </c>
      <c r="AY215" s="55">
        <v>2</v>
      </c>
      <c r="AZ215" s="55">
        <v>1</v>
      </c>
      <c r="BA215" s="55">
        <f t="shared" si="90"/>
        <v>3</v>
      </c>
      <c r="BB215" s="55">
        <v>17</v>
      </c>
      <c r="BC215" s="55">
        <v>2</v>
      </c>
      <c r="BD215" s="55">
        <f t="shared" si="91"/>
        <v>19</v>
      </c>
      <c r="BE215" s="55">
        <f t="shared" si="92"/>
        <v>46</v>
      </c>
      <c r="BF215" s="55">
        <f t="shared" si="93"/>
        <v>25</v>
      </c>
      <c r="BG215" s="55">
        <f t="shared" si="94"/>
        <v>71</v>
      </c>
      <c r="BH215" s="54">
        <v>907</v>
      </c>
      <c r="BI215" s="54">
        <v>9</v>
      </c>
      <c r="BJ215" s="36">
        <f t="shared" si="95"/>
        <v>916</v>
      </c>
      <c r="BK215" s="54">
        <v>159</v>
      </c>
      <c r="BL215" s="54">
        <v>1</v>
      </c>
      <c r="BM215" s="36">
        <f t="shared" si="96"/>
        <v>160</v>
      </c>
      <c r="BN215" s="54">
        <v>100</v>
      </c>
      <c r="BO215" s="54">
        <v>0</v>
      </c>
      <c r="BP215" s="36">
        <f t="shared" si="97"/>
        <v>100</v>
      </c>
      <c r="BQ215" s="36">
        <f t="shared" si="98"/>
        <v>1166</v>
      </c>
      <c r="BR215" s="36">
        <f t="shared" si="99"/>
        <v>10</v>
      </c>
      <c r="BS215" s="36">
        <f t="shared" si="100"/>
        <v>1176</v>
      </c>
      <c r="BT215" s="90">
        <f t="shared" si="101"/>
        <v>9</v>
      </c>
      <c r="BU215" s="90">
        <f t="shared" si="102"/>
        <v>1</v>
      </c>
      <c r="BV215" s="91">
        <f t="shared" si="103"/>
        <v>10</v>
      </c>
      <c r="BW215" s="36"/>
      <c r="BX215" s="84">
        <f t="shared" si="104"/>
        <v>5.1652892561983681E-3</v>
      </c>
      <c r="BY215" s="83">
        <f t="shared" si="105"/>
        <v>-0.36363636363636365</v>
      </c>
      <c r="BZ215" s="83">
        <f t="shared" si="106"/>
        <v>-1.878287002253952E-3</v>
      </c>
      <c r="CA215" s="71">
        <f t="shared" si="107"/>
        <v>0.10478812786625911</v>
      </c>
      <c r="CB215" s="70">
        <v>1935.9999999999923</v>
      </c>
      <c r="CC215" s="70">
        <v>11</v>
      </c>
      <c r="CD215" s="74">
        <v>3</v>
      </c>
    </row>
    <row r="216" spans="1:82" x14ac:dyDescent="0.25">
      <c r="A216">
        <v>15</v>
      </c>
      <c r="B216" t="s">
        <v>2120</v>
      </c>
      <c r="C216" t="s">
        <v>176</v>
      </c>
      <c r="D216" t="s">
        <v>1276</v>
      </c>
      <c r="E216" s="36">
        <v>1740</v>
      </c>
      <c r="F216" s="36">
        <v>60</v>
      </c>
      <c r="G216" s="36">
        <v>150</v>
      </c>
      <c r="H216" s="36">
        <v>1950</v>
      </c>
      <c r="I216" s="36"/>
      <c r="J216" s="36"/>
      <c r="K216" s="36">
        <v>2</v>
      </c>
      <c r="L216" s="36">
        <v>0</v>
      </c>
      <c r="M216" s="36">
        <v>0</v>
      </c>
      <c r="N216" s="36">
        <v>2</v>
      </c>
      <c r="O216" s="54">
        <v>3</v>
      </c>
      <c r="P216" s="54">
        <v>0</v>
      </c>
      <c r="Q216" s="54">
        <v>0</v>
      </c>
      <c r="R216" s="54">
        <v>3</v>
      </c>
      <c r="S216" s="55"/>
      <c r="T216" s="55"/>
      <c r="U216" s="55"/>
      <c r="V216" s="55"/>
      <c r="W216" s="54">
        <v>0</v>
      </c>
      <c r="X216" s="54">
        <v>0</v>
      </c>
      <c r="Y216" s="54">
        <v>1</v>
      </c>
      <c r="Z216" s="54">
        <v>1</v>
      </c>
      <c r="AA216" s="36"/>
      <c r="AB216" s="36"/>
      <c r="AC216" s="36"/>
      <c r="AD216" s="36"/>
      <c r="AE216" s="36"/>
      <c r="AF216" s="36"/>
      <c r="AG216" s="55"/>
      <c r="AH216" s="55"/>
      <c r="AI216" s="55"/>
      <c r="AJ216" s="54">
        <v>532</v>
      </c>
      <c r="AK216" s="54">
        <v>56</v>
      </c>
      <c r="AL216" s="36">
        <f t="shared" si="83"/>
        <v>588</v>
      </c>
      <c r="AM216" s="54">
        <v>21</v>
      </c>
      <c r="AN216" s="54">
        <v>3</v>
      </c>
      <c r="AO216" s="36">
        <f t="shared" si="84"/>
        <v>24</v>
      </c>
      <c r="AP216" s="54">
        <v>72</v>
      </c>
      <c r="AQ216" s="54">
        <v>10</v>
      </c>
      <c r="AR216" s="36">
        <f t="shared" si="85"/>
        <v>82</v>
      </c>
      <c r="AS216" s="36">
        <f t="shared" si="86"/>
        <v>625</v>
      </c>
      <c r="AT216" s="36">
        <f t="shared" si="87"/>
        <v>69</v>
      </c>
      <c r="AU216" s="36">
        <f t="shared" si="88"/>
        <v>694</v>
      </c>
      <c r="AV216" s="55">
        <v>90</v>
      </c>
      <c r="AW216" s="55">
        <v>22</v>
      </c>
      <c r="AX216" s="55">
        <f t="shared" si="89"/>
        <v>112</v>
      </c>
      <c r="AY216" s="55">
        <v>3</v>
      </c>
      <c r="AZ216" s="55">
        <v>3</v>
      </c>
      <c r="BA216" s="55">
        <f t="shared" si="90"/>
        <v>6</v>
      </c>
      <c r="BB216" s="55">
        <v>19</v>
      </c>
      <c r="BC216" s="55">
        <v>3</v>
      </c>
      <c r="BD216" s="55">
        <f t="shared" si="91"/>
        <v>22</v>
      </c>
      <c r="BE216" s="55">
        <f t="shared" si="92"/>
        <v>112</v>
      </c>
      <c r="BF216" s="55">
        <f t="shared" si="93"/>
        <v>28</v>
      </c>
      <c r="BG216" s="55">
        <f t="shared" si="94"/>
        <v>140</v>
      </c>
      <c r="BH216" s="54">
        <v>1025</v>
      </c>
      <c r="BI216" s="54">
        <v>7</v>
      </c>
      <c r="BJ216" s="36">
        <f t="shared" si="95"/>
        <v>1032</v>
      </c>
      <c r="BK216" s="54">
        <v>30</v>
      </c>
      <c r="BL216" s="54">
        <v>0</v>
      </c>
      <c r="BM216" s="36">
        <f t="shared" si="96"/>
        <v>30</v>
      </c>
      <c r="BN216" s="54">
        <v>40</v>
      </c>
      <c r="BO216" s="54">
        <v>0</v>
      </c>
      <c r="BP216" s="36">
        <f t="shared" si="97"/>
        <v>40</v>
      </c>
      <c r="BQ216" s="36">
        <f t="shared" si="98"/>
        <v>1095</v>
      </c>
      <c r="BR216" s="36">
        <f t="shared" si="99"/>
        <v>7</v>
      </c>
      <c r="BS216" s="36">
        <f t="shared" si="100"/>
        <v>1102</v>
      </c>
      <c r="BT216" s="90">
        <f t="shared" si="101"/>
        <v>3</v>
      </c>
      <c r="BU216" s="90">
        <f t="shared" si="102"/>
        <v>0</v>
      </c>
      <c r="BV216" s="91">
        <f t="shared" si="103"/>
        <v>3</v>
      </c>
      <c r="BW216" s="36"/>
      <c r="BX216" s="84">
        <f t="shared" si="104"/>
        <v>1.5159171298635725E-3</v>
      </c>
      <c r="BY216" s="83">
        <f t="shared" si="105"/>
        <v>-2.8</v>
      </c>
      <c r="BZ216" s="83">
        <f t="shared" si="106"/>
        <v>-4.2445679636180025E-3</v>
      </c>
      <c r="CA216" s="71">
        <f t="shared" si="107"/>
        <v>-9.4510970849851855E-2</v>
      </c>
      <c r="CB216" s="70">
        <v>1978.9999999999934</v>
      </c>
      <c r="CC216" s="70">
        <v>10</v>
      </c>
      <c r="CD216" s="72">
        <v>2</v>
      </c>
    </row>
    <row r="217" spans="1:82" x14ac:dyDescent="0.25">
      <c r="A217">
        <v>15</v>
      </c>
      <c r="B217" t="s">
        <v>2120</v>
      </c>
      <c r="C217" t="s">
        <v>177</v>
      </c>
      <c r="D217" t="s">
        <v>1277</v>
      </c>
      <c r="E217" s="36">
        <v>4832</v>
      </c>
      <c r="F217" s="36">
        <v>267</v>
      </c>
      <c r="G217" s="36">
        <v>394</v>
      </c>
      <c r="H217" s="36">
        <v>5493</v>
      </c>
      <c r="I217" s="36"/>
      <c r="J217" s="36"/>
      <c r="K217" s="36">
        <v>10</v>
      </c>
      <c r="L217" s="36">
        <v>0</v>
      </c>
      <c r="M217" s="36">
        <v>1</v>
      </c>
      <c r="N217" s="36">
        <v>11</v>
      </c>
      <c r="O217" s="54">
        <v>3</v>
      </c>
      <c r="P217" s="54">
        <v>0</v>
      </c>
      <c r="Q217" s="54">
        <v>1</v>
      </c>
      <c r="R217" s="54">
        <v>4</v>
      </c>
      <c r="S217" s="55"/>
      <c r="T217" s="55"/>
      <c r="U217" s="55"/>
      <c r="V217" s="55"/>
      <c r="W217" s="54">
        <v>19</v>
      </c>
      <c r="X217" s="54">
        <v>0</v>
      </c>
      <c r="Y217" s="54">
        <v>1</v>
      </c>
      <c r="Z217" s="54">
        <v>20</v>
      </c>
      <c r="AA217" s="36"/>
      <c r="AB217" s="36"/>
      <c r="AC217" s="36"/>
      <c r="AD217" s="36"/>
      <c r="AE217" s="36"/>
      <c r="AF217" s="36"/>
      <c r="AG217" s="55"/>
      <c r="AH217" s="55"/>
      <c r="AI217" s="55"/>
      <c r="AJ217" s="54">
        <v>904</v>
      </c>
      <c r="AK217" s="54">
        <v>137</v>
      </c>
      <c r="AL217" s="36">
        <f t="shared" si="83"/>
        <v>1041</v>
      </c>
      <c r="AM217" s="54">
        <v>60</v>
      </c>
      <c r="AN217" s="54">
        <v>9</v>
      </c>
      <c r="AO217" s="36">
        <f t="shared" si="84"/>
        <v>69</v>
      </c>
      <c r="AP217" s="54">
        <v>153</v>
      </c>
      <c r="AQ217" s="54">
        <v>11</v>
      </c>
      <c r="AR217" s="36">
        <f t="shared" si="85"/>
        <v>164</v>
      </c>
      <c r="AS217" s="36">
        <f t="shared" si="86"/>
        <v>1117</v>
      </c>
      <c r="AT217" s="36">
        <f t="shared" si="87"/>
        <v>157</v>
      </c>
      <c r="AU217" s="36">
        <f t="shared" si="88"/>
        <v>1274</v>
      </c>
      <c r="AV217" s="55">
        <v>162</v>
      </c>
      <c r="AW217" s="55">
        <v>103</v>
      </c>
      <c r="AX217" s="55">
        <f t="shared" si="89"/>
        <v>265</v>
      </c>
      <c r="AY217" s="55">
        <v>30</v>
      </c>
      <c r="AZ217" s="55">
        <v>7</v>
      </c>
      <c r="BA217" s="55">
        <f t="shared" si="90"/>
        <v>37</v>
      </c>
      <c r="BB217" s="55">
        <v>92</v>
      </c>
      <c r="BC217" s="55">
        <v>23</v>
      </c>
      <c r="BD217" s="55">
        <f t="shared" si="91"/>
        <v>115</v>
      </c>
      <c r="BE217" s="55">
        <f t="shared" si="92"/>
        <v>284</v>
      </c>
      <c r="BF217" s="55">
        <f t="shared" si="93"/>
        <v>133</v>
      </c>
      <c r="BG217" s="55">
        <f t="shared" si="94"/>
        <v>417</v>
      </c>
      <c r="BH217" s="54">
        <v>3408</v>
      </c>
      <c r="BI217" s="54">
        <v>27</v>
      </c>
      <c r="BJ217" s="36">
        <f t="shared" si="95"/>
        <v>3435</v>
      </c>
      <c r="BK217" s="54">
        <v>156</v>
      </c>
      <c r="BL217" s="54">
        <v>4</v>
      </c>
      <c r="BM217" s="36">
        <f t="shared" si="96"/>
        <v>160</v>
      </c>
      <c r="BN217" s="54">
        <v>105</v>
      </c>
      <c r="BO217" s="54">
        <v>4</v>
      </c>
      <c r="BP217" s="36">
        <f t="shared" si="97"/>
        <v>109</v>
      </c>
      <c r="BQ217" s="36">
        <f t="shared" si="98"/>
        <v>3669</v>
      </c>
      <c r="BR217" s="36">
        <f t="shared" si="99"/>
        <v>35</v>
      </c>
      <c r="BS217" s="36">
        <f t="shared" si="100"/>
        <v>3704</v>
      </c>
      <c r="BT217" s="90">
        <f t="shared" si="101"/>
        <v>59</v>
      </c>
      <c r="BU217" s="90">
        <f t="shared" si="102"/>
        <v>1</v>
      </c>
      <c r="BV217" s="91">
        <f t="shared" si="103"/>
        <v>60</v>
      </c>
      <c r="BW217" s="36"/>
      <c r="BX217" s="84">
        <f t="shared" si="104"/>
        <v>8.8757396449704196E-3</v>
      </c>
      <c r="BY217" s="83">
        <f t="shared" si="105"/>
        <v>0.61538461538461542</v>
      </c>
      <c r="BZ217" s="83">
        <f t="shared" si="106"/>
        <v>5.4619936276741046E-3</v>
      </c>
      <c r="CA217" s="71">
        <f t="shared" si="107"/>
        <v>0.72302042477181727</v>
      </c>
      <c r="CB217" s="70">
        <v>6759.9999999999964</v>
      </c>
      <c r="CC217" s="70">
        <v>52</v>
      </c>
      <c r="CD217" s="80">
        <v>4</v>
      </c>
    </row>
    <row r="218" spans="1:82" x14ac:dyDescent="0.25">
      <c r="A218">
        <v>15</v>
      </c>
      <c r="B218" t="s">
        <v>2120</v>
      </c>
      <c r="C218" t="s">
        <v>56</v>
      </c>
      <c r="D218" t="s">
        <v>1156</v>
      </c>
      <c r="E218" s="36">
        <v>3406</v>
      </c>
      <c r="F218" s="36">
        <v>561</v>
      </c>
      <c r="G218" s="36">
        <v>742</v>
      </c>
      <c r="H218" s="36">
        <v>4709</v>
      </c>
      <c r="I218" s="36"/>
      <c r="J218" s="36"/>
      <c r="K218" s="36">
        <v>1</v>
      </c>
      <c r="L218" s="36">
        <v>0</v>
      </c>
      <c r="M218" s="36">
        <v>1</v>
      </c>
      <c r="N218" s="36">
        <v>2</v>
      </c>
      <c r="O218" s="54">
        <v>0</v>
      </c>
      <c r="P218" s="54">
        <v>0</v>
      </c>
      <c r="Q218" s="54">
        <v>1</v>
      </c>
      <c r="R218" s="54">
        <v>1</v>
      </c>
      <c r="S218" s="55"/>
      <c r="T218" s="55"/>
      <c r="U218" s="55"/>
      <c r="V218" s="55"/>
      <c r="W218" s="54">
        <v>3</v>
      </c>
      <c r="X218" s="54">
        <v>0</v>
      </c>
      <c r="Y218" s="54">
        <v>1</v>
      </c>
      <c r="Z218" s="54">
        <v>4</v>
      </c>
      <c r="AA218" s="36"/>
      <c r="AB218" s="36"/>
      <c r="AC218" s="36"/>
      <c r="AD218" s="36"/>
      <c r="AE218" s="36"/>
      <c r="AF218" s="36"/>
      <c r="AG218" s="55"/>
      <c r="AH218" s="55"/>
      <c r="AI218" s="55"/>
      <c r="AJ218" s="54">
        <v>500</v>
      </c>
      <c r="AK218" s="54">
        <v>67</v>
      </c>
      <c r="AL218" s="36">
        <f t="shared" si="83"/>
        <v>567</v>
      </c>
      <c r="AM218" s="54">
        <v>77</v>
      </c>
      <c r="AN218" s="54">
        <v>19</v>
      </c>
      <c r="AO218" s="36">
        <f t="shared" si="84"/>
        <v>96</v>
      </c>
      <c r="AP218" s="54">
        <v>140</v>
      </c>
      <c r="AQ218" s="54">
        <v>30</v>
      </c>
      <c r="AR218" s="36">
        <f t="shared" si="85"/>
        <v>170</v>
      </c>
      <c r="AS218" s="36">
        <f t="shared" si="86"/>
        <v>717</v>
      </c>
      <c r="AT218" s="36">
        <f t="shared" si="87"/>
        <v>116</v>
      </c>
      <c r="AU218" s="36">
        <f t="shared" si="88"/>
        <v>833</v>
      </c>
      <c r="AV218" s="55">
        <v>40</v>
      </c>
      <c r="AW218" s="55">
        <v>32</v>
      </c>
      <c r="AX218" s="55">
        <f t="shared" si="89"/>
        <v>72</v>
      </c>
      <c r="AY218" s="55">
        <v>5</v>
      </c>
      <c r="AZ218" s="55">
        <v>8</v>
      </c>
      <c r="BA218" s="55">
        <f t="shared" si="90"/>
        <v>13</v>
      </c>
      <c r="BB218" s="55">
        <v>23</v>
      </c>
      <c r="BC218" s="55">
        <v>6</v>
      </c>
      <c r="BD218" s="55">
        <f t="shared" si="91"/>
        <v>29</v>
      </c>
      <c r="BE218" s="55">
        <f t="shared" si="92"/>
        <v>68</v>
      </c>
      <c r="BF218" s="55">
        <f t="shared" si="93"/>
        <v>46</v>
      </c>
      <c r="BG218" s="55">
        <f t="shared" si="94"/>
        <v>114</v>
      </c>
      <c r="BH218" s="54">
        <v>2740</v>
      </c>
      <c r="BI218" s="54">
        <v>11</v>
      </c>
      <c r="BJ218" s="36">
        <f t="shared" si="95"/>
        <v>2751</v>
      </c>
      <c r="BK218" s="54">
        <v>450</v>
      </c>
      <c r="BL218" s="54">
        <v>0</v>
      </c>
      <c r="BM218" s="36">
        <f t="shared" si="96"/>
        <v>450</v>
      </c>
      <c r="BN218" s="54">
        <v>533</v>
      </c>
      <c r="BO218" s="54">
        <v>5</v>
      </c>
      <c r="BP218" s="36">
        <f t="shared" si="97"/>
        <v>538</v>
      </c>
      <c r="BQ218" s="36">
        <f t="shared" si="98"/>
        <v>3723</v>
      </c>
      <c r="BR218" s="36">
        <f t="shared" si="99"/>
        <v>16</v>
      </c>
      <c r="BS218" s="36">
        <f t="shared" si="100"/>
        <v>3739</v>
      </c>
      <c r="BT218" s="90">
        <f t="shared" si="101"/>
        <v>12</v>
      </c>
      <c r="BU218" s="90">
        <f t="shared" si="102"/>
        <v>2</v>
      </c>
      <c r="BV218" s="91">
        <f t="shared" si="103"/>
        <v>14</v>
      </c>
      <c r="BW218" s="36"/>
      <c r="BX218" s="84">
        <f t="shared" si="104"/>
        <v>3.2183908045977012E-3</v>
      </c>
      <c r="BY218" s="83">
        <f t="shared" si="105"/>
        <v>2.2222222222222223</v>
      </c>
      <c r="BZ218" s="83">
        <f t="shared" si="106"/>
        <v>7.1519795657726693E-3</v>
      </c>
      <c r="CA218" s="71">
        <f t="shared" si="107"/>
        <v>0.86535883673781988</v>
      </c>
      <c r="CB218" s="70">
        <v>4350</v>
      </c>
      <c r="CC218" s="70">
        <v>9</v>
      </c>
      <c r="CD218" s="80">
        <v>4</v>
      </c>
    </row>
    <row r="219" spans="1:82" x14ac:dyDescent="0.25">
      <c r="A219">
        <v>15</v>
      </c>
      <c r="B219" t="s">
        <v>2120</v>
      </c>
      <c r="C219" t="s">
        <v>57</v>
      </c>
      <c r="D219" t="s">
        <v>1157</v>
      </c>
      <c r="E219" s="36">
        <v>1801</v>
      </c>
      <c r="F219" s="36">
        <v>276</v>
      </c>
      <c r="G219" s="36">
        <v>281</v>
      </c>
      <c r="H219" s="36">
        <v>2358</v>
      </c>
      <c r="I219" s="36"/>
      <c r="J219" s="36"/>
      <c r="K219" s="36">
        <v>4</v>
      </c>
      <c r="L219" s="36">
        <v>0</v>
      </c>
      <c r="M219" s="36">
        <v>2</v>
      </c>
      <c r="N219" s="36">
        <v>6</v>
      </c>
      <c r="O219" s="54">
        <v>0</v>
      </c>
      <c r="P219" s="54">
        <v>1</v>
      </c>
      <c r="Q219" s="54">
        <v>1</v>
      </c>
      <c r="R219" s="54">
        <v>2</v>
      </c>
      <c r="S219" s="55"/>
      <c r="T219" s="55"/>
      <c r="U219" s="55"/>
      <c r="V219" s="55"/>
      <c r="W219" s="54">
        <v>1</v>
      </c>
      <c r="X219" s="54">
        <v>0</v>
      </c>
      <c r="Y219" s="54">
        <v>0</v>
      </c>
      <c r="Z219" s="54">
        <v>1</v>
      </c>
      <c r="AA219" s="36"/>
      <c r="AB219" s="36"/>
      <c r="AC219" s="36"/>
      <c r="AD219" s="36"/>
      <c r="AE219" s="36"/>
      <c r="AF219" s="36"/>
      <c r="AG219" s="55"/>
      <c r="AH219" s="55"/>
      <c r="AI219" s="55"/>
      <c r="AJ219" s="54">
        <v>319</v>
      </c>
      <c r="AK219" s="54">
        <v>53</v>
      </c>
      <c r="AL219" s="36">
        <f t="shared" si="83"/>
        <v>372</v>
      </c>
      <c r="AM219" s="54">
        <v>57</v>
      </c>
      <c r="AN219" s="54">
        <v>7</v>
      </c>
      <c r="AO219" s="36">
        <f t="shared" si="84"/>
        <v>64</v>
      </c>
      <c r="AP219" s="54">
        <v>105</v>
      </c>
      <c r="AQ219" s="54">
        <v>20</v>
      </c>
      <c r="AR219" s="36">
        <f t="shared" si="85"/>
        <v>125</v>
      </c>
      <c r="AS219" s="36">
        <f t="shared" si="86"/>
        <v>481</v>
      </c>
      <c r="AT219" s="36">
        <f t="shared" si="87"/>
        <v>80</v>
      </c>
      <c r="AU219" s="36">
        <f t="shared" si="88"/>
        <v>561</v>
      </c>
      <c r="AV219" s="55">
        <v>30</v>
      </c>
      <c r="AW219" s="55">
        <v>34</v>
      </c>
      <c r="AX219" s="55">
        <f t="shared" si="89"/>
        <v>64</v>
      </c>
      <c r="AY219" s="55">
        <v>10</v>
      </c>
      <c r="AZ219" s="55">
        <v>6</v>
      </c>
      <c r="BA219" s="55">
        <f t="shared" si="90"/>
        <v>16</v>
      </c>
      <c r="BB219" s="55">
        <v>24</v>
      </c>
      <c r="BC219" s="55">
        <v>9</v>
      </c>
      <c r="BD219" s="55">
        <f t="shared" si="91"/>
        <v>33</v>
      </c>
      <c r="BE219" s="55">
        <f t="shared" si="92"/>
        <v>64</v>
      </c>
      <c r="BF219" s="55">
        <f t="shared" si="93"/>
        <v>49</v>
      </c>
      <c r="BG219" s="55">
        <f t="shared" si="94"/>
        <v>113</v>
      </c>
      <c r="BH219" s="54">
        <v>1315</v>
      </c>
      <c r="BI219" s="54">
        <v>31</v>
      </c>
      <c r="BJ219" s="36">
        <f t="shared" si="95"/>
        <v>1346</v>
      </c>
      <c r="BK219" s="54">
        <v>188</v>
      </c>
      <c r="BL219" s="54">
        <v>6</v>
      </c>
      <c r="BM219" s="36">
        <f t="shared" si="96"/>
        <v>194</v>
      </c>
      <c r="BN219" s="54">
        <v>113</v>
      </c>
      <c r="BO219" s="54">
        <v>5</v>
      </c>
      <c r="BP219" s="36">
        <f t="shared" si="97"/>
        <v>118</v>
      </c>
      <c r="BQ219" s="36">
        <f t="shared" si="98"/>
        <v>1616</v>
      </c>
      <c r="BR219" s="36">
        <f t="shared" si="99"/>
        <v>42</v>
      </c>
      <c r="BS219" s="36">
        <f t="shared" si="100"/>
        <v>1658</v>
      </c>
      <c r="BT219" s="90">
        <f t="shared" si="101"/>
        <v>14</v>
      </c>
      <c r="BU219" s="90">
        <f t="shared" si="102"/>
        <v>1</v>
      </c>
      <c r="BV219" s="91">
        <f t="shared" si="103"/>
        <v>15</v>
      </c>
      <c r="BW219" s="36"/>
      <c r="BX219" s="84">
        <f t="shared" si="104"/>
        <v>5.8777429467084643E-3</v>
      </c>
      <c r="BY219" s="83">
        <f t="shared" si="105"/>
        <v>0</v>
      </c>
      <c r="BZ219" s="83">
        <f t="shared" si="106"/>
        <v>0</v>
      </c>
      <c r="CA219" s="71">
        <f t="shared" si="107"/>
        <v>0.26298612412770411</v>
      </c>
      <c r="CB219" s="70">
        <v>2552</v>
      </c>
      <c r="CC219" s="70">
        <v>15</v>
      </c>
      <c r="CD219" s="80">
        <v>4</v>
      </c>
    </row>
    <row r="220" spans="1:82" x14ac:dyDescent="0.25">
      <c r="A220">
        <v>15</v>
      </c>
      <c r="B220" t="s">
        <v>2120</v>
      </c>
      <c r="C220" t="s">
        <v>58</v>
      </c>
      <c r="D220" t="s">
        <v>1158</v>
      </c>
      <c r="E220" s="36">
        <v>3641</v>
      </c>
      <c r="F220" s="36">
        <v>560</v>
      </c>
      <c r="G220" s="36">
        <v>863</v>
      </c>
      <c r="H220" s="36">
        <v>5064</v>
      </c>
      <c r="I220" s="36"/>
      <c r="J220" s="36"/>
      <c r="K220" s="36">
        <v>11</v>
      </c>
      <c r="L220" s="36">
        <v>1</v>
      </c>
      <c r="M220" s="36">
        <v>1</v>
      </c>
      <c r="N220" s="36">
        <v>13</v>
      </c>
      <c r="O220" s="54">
        <v>1</v>
      </c>
      <c r="P220" s="54">
        <v>0</v>
      </c>
      <c r="Q220" s="54">
        <v>0</v>
      </c>
      <c r="R220" s="54">
        <v>1</v>
      </c>
      <c r="S220" s="55"/>
      <c r="T220" s="55"/>
      <c r="U220" s="55"/>
      <c r="V220" s="55"/>
      <c r="W220" s="54">
        <v>1</v>
      </c>
      <c r="X220" s="54">
        <v>2</v>
      </c>
      <c r="Y220" s="54">
        <v>1</v>
      </c>
      <c r="Z220" s="54">
        <v>4</v>
      </c>
      <c r="AA220" s="36"/>
      <c r="AB220" s="36"/>
      <c r="AC220" s="36"/>
      <c r="AD220" s="36"/>
      <c r="AE220" s="36"/>
      <c r="AF220" s="36"/>
      <c r="AG220" s="55"/>
      <c r="AH220" s="55"/>
      <c r="AI220" s="55"/>
      <c r="AJ220" s="54">
        <v>553</v>
      </c>
      <c r="AK220" s="54">
        <v>142</v>
      </c>
      <c r="AL220" s="36">
        <f t="shared" si="83"/>
        <v>695</v>
      </c>
      <c r="AM220" s="54">
        <v>102</v>
      </c>
      <c r="AN220" s="54">
        <v>29</v>
      </c>
      <c r="AO220" s="36">
        <f t="shared" si="84"/>
        <v>131</v>
      </c>
      <c r="AP220" s="54">
        <v>252</v>
      </c>
      <c r="AQ220" s="54">
        <v>57</v>
      </c>
      <c r="AR220" s="36">
        <f t="shared" si="85"/>
        <v>309</v>
      </c>
      <c r="AS220" s="36">
        <f t="shared" si="86"/>
        <v>907</v>
      </c>
      <c r="AT220" s="36">
        <f t="shared" si="87"/>
        <v>228</v>
      </c>
      <c r="AU220" s="36">
        <f t="shared" si="88"/>
        <v>1135</v>
      </c>
      <c r="AV220" s="55">
        <v>41</v>
      </c>
      <c r="AW220" s="55">
        <v>40</v>
      </c>
      <c r="AX220" s="55">
        <f t="shared" si="89"/>
        <v>81</v>
      </c>
      <c r="AY220" s="55">
        <v>14</v>
      </c>
      <c r="AZ220" s="55">
        <v>11</v>
      </c>
      <c r="BA220" s="55">
        <f t="shared" si="90"/>
        <v>25</v>
      </c>
      <c r="BB220" s="55">
        <v>35</v>
      </c>
      <c r="BC220" s="55">
        <v>10</v>
      </c>
      <c r="BD220" s="55">
        <f t="shared" si="91"/>
        <v>45</v>
      </c>
      <c r="BE220" s="55">
        <f t="shared" si="92"/>
        <v>90</v>
      </c>
      <c r="BF220" s="55">
        <f t="shared" si="93"/>
        <v>61</v>
      </c>
      <c r="BG220" s="55">
        <f t="shared" si="94"/>
        <v>151</v>
      </c>
      <c r="BH220" s="54">
        <v>2813</v>
      </c>
      <c r="BI220" s="54">
        <v>28</v>
      </c>
      <c r="BJ220" s="36">
        <f t="shared" si="95"/>
        <v>2841</v>
      </c>
      <c r="BK220" s="54">
        <v>400</v>
      </c>
      <c r="BL220" s="54">
        <v>1</v>
      </c>
      <c r="BM220" s="36">
        <f t="shared" si="96"/>
        <v>401</v>
      </c>
      <c r="BN220" s="54">
        <v>497</v>
      </c>
      <c r="BO220" s="54">
        <v>9</v>
      </c>
      <c r="BP220" s="36">
        <f t="shared" si="97"/>
        <v>506</v>
      </c>
      <c r="BQ220" s="36">
        <f t="shared" si="98"/>
        <v>3710</v>
      </c>
      <c r="BR220" s="36">
        <f t="shared" si="99"/>
        <v>38</v>
      </c>
      <c r="BS220" s="36">
        <f t="shared" si="100"/>
        <v>3748</v>
      </c>
      <c r="BT220" s="90">
        <f t="shared" si="101"/>
        <v>11</v>
      </c>
      <c r="BU220" s="90">
        <f t="shared" si="102"/>
        <v>0</v>
      </c>
      <c r="BV220" s="91">
        <f t="shared" si="103"/>
        <v>11</v>
      </c>
      <c r="BW220" s="36"/>
      <c r="BX220" s="84">
        <f t="shared" si="104"/>
        <v>1.9083969465648882E-3</v>
      </c>
      <c r="BY220" s="83">
        <f t="shared" si="105"/>
        <v>-1.411764705882353</v>
      </c>
      <c r="BZ220" s="83">
        <f t="shared" si="106"/>
        <v>-2.6942074539739601E-3</v>
      </c>
      <c r="CA220" s="71">
        <f t="shared" si="107"/>
        <v>3.6067543410345057E-2</v>
      </c>
      <c r="CB220" s="70">
        <v>5763.9999999999918</v>
      </c>
      <c r="CC220" s="70">
        <v>17</v>
      </c>
      <c r="CD220" s="74">
        <v>3</v>
      </c>
    </row>
    <row r="221" spans="1:82" x14ac:dyDescent="0.25">
      <c r="A221">
        <v>15</v>
      </c>
      <c r="B221" t="s">
        <v>2120</v>
      </c>
      <c r="C221" t="s">
        <v>59</v>
      </c>
      <c r="D221" t="s">
        <v>1159</v>
      </c>
      <c r="E221" s="36">
        <v>645</v>
      </c>
      <c r="F221" s="36">
        <v>81</v>
      </c>
      <c r="G221" s="36">
        <v>76</v>
      </c>
      <c r="H221" s="36">
        <v>802</v>
      </c>
      <c r="I221" s="36"/>
      <c r="J221" s="36"/>
      <c r="K221" s="36"/>
      <c r="L221" s="36"/>
      <c r="M221" s="36"/>
      <c r="N221" s="36"/>
      <c r="O221" s="54"/>
      <c r="P221" s="54"/>
      <c r="Q221" s="54"/>
      <c r="R221" s="54"/>
      <c r="S221" s="55"/>
      <c r="T221" s="55"/>
      <c r="U221" s="55"/>
      <c r="V221" s="55"/>
      <c r="W221" s="54"/>
      <c r="X221" s="54"/>
      <c r="Y221" s="54"/>
      <c r="Z221" s="54"/>
      <c r="AA221" s="36"/>
      <c r="AB221" s="36"/>
      <c r="AC221" s="36"/>
      <c r="AD221" s="36"/>
      <c r="AE221" s="36"/>
      <c r="AF221" s="36"/>
      <c r="AG221" s="55"/>
      <c r="AH221" s="55"/>
      <c r="AI221" s="55"/>
      <c r="AJ221" s="54">
        <v>218</v>
      </c>
      <c r="AK221" s="54">
        <v>14</v>
      </c>
      <c r="AL221" s="36">
        <f t="shared" si="83"/>
        <v>232</v>
      </c>
      <c r="AM221" s="54">
        <v>31</v>
      </c>
      <c r="AN221" s="54">
        <v>2</v>
      </c>
      <c r="AO221" s="36">
        <f t="shared" si="84"/>
        <v>33</v>
      </c>
      <c r="AP221" s="54">
        <v>56</v>
      </c>
      <c r="AQ221" s="54">
        <v>3</v>
      </c>
      <c r="AR221" s="36">
        <f t="shared" si="85"/>
        <v>59</v>
      </c>
      <c r="AS221" s="36">
        <f t="shared" si="86"/>
        <v>305</v>
      </c>
      <c r="AT221" s="36">
        <f t="shared" si="87"/>
        <v>19</v>
      </c>
      <c r="AU221" s="36">
        <f t="shared" si="88"/>
        <v>324</v>
      </c>
      <c r="AV221" s="55">
        <v>7</v>
      </c>
      <c r="AW221" s="55">
        <v>3</v>
      </c>
      <c r="AX221" s="55">
        <f t="shared" si="89"/>
        <v>10</v>
      </c>
      <c r="AY221" s="55">
        <v>6</v>
      </c>
      <c r="AZ221" s="55">
        <v>0</v>
      </c>
      <c r="BA221" s="55">
        <f t="shared" si="90"/>
        <v>6</v>
      </c>
      <c r="BB221" s="55">
        <v>3</v>
      </c>
      <c r="BC221" s="55">
        <v>4</v>
      </c>
      <c r="BD221" s="55">
        <f t="shared" si="91"/>
        <v>7</v>
      </c>
      <c r="BE221" s="55">
        <f t="shared" si="92"/>
        <v>16</v>
      </c>
      <c r="BF221" s="55">
        <f t="shared" si="93"/>
        <v>7</v>
      </c>
      <c r="BG221" s="55">
        <f t="shared" si="94"/>
        <v>23</v>
      </c>
      <c r="BH221" s="54">
        <v>399</v>
      </c>
      <c r="BI221" s="54">
        <v>2</v>
      </c>
      <c r="BJ221" s="36">
        <f t="shared" si="95"/>
        <v>401</v>
      </c>
      <c r="BK221" s="54">
        <v>41</v>
      </c>
      <c r="BL221" s="54">
        <v>1</v>
      </c>
      <c r="BM221" s="36">
        <f t="shared" si="96"/>
        <v>42</v>
      </c>
      <c r="BN221" s="54">
        <v>9</v>
      </c>
      <c r="BO221" s="54">
        <v>0</v>
      </c>
      <c r="BP221" s="36">
        <f t="shared" si="97"/>
        <v>9</v>
      </c>
      <c r="BQ221" s="36">
        <f t="shared" si="98"/>
        <v>449</v>
      </c>
      <c r="BR221" s="36">
        <f t="shared" si="99"/>
        <v>3</v>
      </c>
      <c r="BS221" s="36">
        <f t="shared" si="100"/>
        <v>452</v>
      </c>
      <c r="BT221" s="90">
        <f t="shared" si="101"/>
        <v>2</v>
      </c>
      <c r="BU221" s="90">
        <f t="shared" si="102"/>
        <v>0</v>
      </c>
      <c r="BV221" s="91">
        <f t="shared" si="103"/>
        <v>2</v>
      </c>
      <c r="BW221" s="36"/>
      <c r="BX221" s="84">
        <f t="shared" si="104"/>
        <v>1.6366612111292928E-3</v>
      </c>
      <c r="BY221" s="83">
        <f t="shared" si="105"/>
        <v>-2</v>
      </c>
      <c r="BZ221" s="83">
        <f t="shared" si="106"/>
        <v>-3.2733224222585857E-3</v>
      </c>
      <c r="CA221" s="71">
        <f t="shared" si="107"/>
        <v>-1.2708190797313237E-2</v>
      </c>
      <c r="CB221" s="70">
        <v>1222.0000000000025</v>
      </c>
      <c r="CC221" s="70">
        <v>4</v>
      </c>
      <c r="CD221" s="74">
        <v>3</v>
      </c>
    </row>
    <row r="222" spans="1:82" x14ac:dyDescent="0.25">
      <c r="A222">
        <v>15</v>
      </c>
      <c r="B222" t="s">
        <v>2120</v>
      </c>
      <c r="C222" t="s">
        <v>60</v>
      </c>
      <c r="D222" t="s">
        <v>1160</v>
      </c>
      <c r="E222" s="36">
        <v>2416</v>
      </c>
      <c r="F222" s="36">
        <v>294</v>
      </c>
      <c r="G222" s="36">
        <v>584</v>
      </c>
      <c r="H222" s="36">
        <v>3294</v>
      </c>
      <c r="I222" s="36"/>
      <c r="J222" s="36"/>
      <c r="K222" s="36">
        <v>4</v>
      </c>
      <c r="L222" s="36">
        <v>0</v>
      </c>
      <c r="M222" s="36">
        <v>0</v>
      </c>
      <c r="N222" s="36">
        <v>4</v>
      </c>
      <c r="O222" s="54">
        <v>1</v>
      </c>
      <c r="P222" s="54">
        <v>0</v>
      </c>
      <c r="Q222" s="54">
        <v>0</v>
      </c>
      <c r="R222" s="54">
        <v>1</v>
      </c>
      <c r="S222" s="55"/>
      <c r="T222" s="55"/>
      <c r="U222" s="55"/>
      <c r="V222" s="55"/>
      <c r="W222" s="54">
        <v>1</v>
      </c>
      <c r="X222" s="54">
        <v>0</v>
      </c>
      <c r="Y222" s="54">
        <v>1</v>
      </c>
      <c r="Z222" s="54">
        <v>2</v>
      </c>
      <c r="AA222" s="36"/>
      <c r="AB222" s="36"/>
      <c r="AC222" s="36"/>
      <c r="AD222" s="36"/>
      <c r="AE222" s="36"/>
      <c r="AF222" s="36"/>
      <c r="AG222" s="55"/>
      <c r="AH222" s="55"/>
      <c r="AI222" s="55"/>
      <c r="AJ222" s="54">
        <v>476</v>
      </c>
      <c r="AK222" s="54">
        <v>70</v>
      </c>
      <c r="AL222" s="36">
        <f t="shared" si="83"/>
        <v>546</v>
      </c>
      <c r="AM222" s="54">
        <v>62</v>
      </c>
      <c r="AN222" s="54">
        <v>10</v>
      </c>
      <c r="AO222" s="36">
        <f t="shared" si="84"/>
        <v>72</v>
      </c>
      <c r="AP222" s="54">
        <v>160</v>
      </c>
      <c r="AQ222" s="54">
        <v>25</v>
      </c>
      <c r="AR222" s="36">
        <f t="shared" si="85"/>
        <v>185</v>
      </c>
      <c r="AS222" s="36">
        <f t="shared" si="86"/>
        <v>698</v>
      </c>
      <c r="AT222" s="36">
        <f t="shared" si="87"/>
        <v>105</v>
      </c>
      <c r="AU222" s="36">
        <f t="shared" si="88"/>
        <v>803</v>
      </c>
      <c r="AV222" s="55">
        <v>72</v>
      </c>
      <c r="AW222" s="55">
        <v>42</v>
      </c>
      <c r="AX222" s="55">
        <f t="shared" si="89"/>
        <v>114</v>
      </c>
      <c r="AY222" s="55">
        <v>10</v>
      </c>
      <c r="AZ222" s="55">
        <v>10</v>
      </c>
      <c r="BA222" s="55">
        <f t="shared" si="90"/>
        <v>20</v>
      </c>
      <c r="BB222" s="55">
        <v>36</v>
      </c>
      <c r="BC222" s="55">
        <v>15</v>
      </c>
      <c r="BD222" s="55">
        <f t="shared" si="91"/>
        <v>51</v>
      </c>
      <c r="BE222" s="55">
        <f t="shared" si="92"/>
        <v>118</v>
      </c>
      <c r="BF222" s="55">
        <f t="shared" si="93"/>
        <v>67</v>
      </c>
      <c r="BG222" s="55">
        <f t="shared" si="94"/>
        <v>185</v>
      </c>
      <c r="BH222" s="54">
        <v>1735</v>
      </c>
      <c r="BI222" s="54">
        <v>10</v>
      </c>
      <c r="BJ222" s="36">
        <f t="shared" si="95"/>
        <v>1745</v>
      </c>
      <c r="BK222" s="54">
        <v>200</v>
      </c>
      <c r="BL222" s="54">
        <v>2</v>
      </c>
      <c r="BM222" s="36">
        <f t="shared" si="96"/>
        <v>202</v>
      </c>
      <c r="BN222" s="54">
        <v>344</v>
      </c>
      <c r="BO222" s="54">
        <v>2</v>
      </c>
      <c r="BP222" s="36">
        <f t="shared" si="97"/>
        <v>346</v>
      </c>
      <c r="BQ222" s="36">
        <f t="shared" si="98"/>
        <v>2279</v>
      </c>
      <c r="BR222" s="36">
        <f t="shared" si="99"/>
        <v>14</v>
      </c>
      <c r="BS222" s="36">
        <f t="shared" si="100"/>
        <v>2293</v>
      </c>
      <c r="BT222" s="90">
        <f t="shared" si="101"/>
        <v>5</v>
      </c>
      <c r="BU222" s="90">
        <f t="shared" si="102"/>
        <v>0</v>
      </c>
      <c r="BV222" s="91">
        <f t="shared" si="103"/>
        <v>5</v>
      </c>
      <c r="BW222" s="36"/>
      <c r="BX222" s="84">
        <f t="shared" si="104"/>
        <v>1.4084507042253522E-3</v>
      </c>
      <c r="BY222" s="83">
        <f t="shared" si="105"/>
        <v>-1.7777777777777777</v>
      </c>
      <c r="BZ222" s="83">
        <f t="shared" si="106"/>
        <v>-2.5039123630672924E-3</v>
      </c>
      <c r="CA222" s="71">
        <f t="shared" si="107"/>
        <v>5.2095073837643474E-2</v>
      </c>
      <c r="CB222" s="70">
        <v>3550</v>
      </c>
      <c r="CC222" s="70">
        <v>9</v>
      </c>
      <c r="CD222" s="74">
        <v>3</v>
      </c>
    </row>
    <row r="223" spans="1:82" x14ac:dyDescent="0.25">
      <c r="A223">
        <v>15</v>
      </c>
      <c r="B223" t="s">
        <v>2120</v>
      </c>
      <c r="C223" t="s">
        <v>61</v>
      </c>
      <c r="D223" t="s">
        <v>1161</v>
      </c>
      <c r="E223" s="36">
        <v>2504</v>
      </c>
      <c r="F223" s="36">
        <v>217</v>
      </c>
      <c r="G223" s="36">
        <v>162</v>
      </c>
      <c r="H223" s="36">
        <v>2883</v>
      </c>
      <c r="I223" s="36"/>
      <c r="J223" s="36"/>
      <c r="K223" s="36">
        <v>2</v>
      </c>
      <c r="L223" s="36">
        <v>0</v>
      </c>
      <c r="M223" s="36">
        <v>0</v>
      </c>
      <c r="N223" s="36">
        <v>2</v>
      </c>
      <c r="O223" s="54">
        <v>1</v>
      </c>
      <c r="P223" s="54">
        <v>0</v>
      </c>
      <c r="Q223" s="54">
        <v>0</v>
      </c>
      <c r="R223" s="54">
        <v>1</v>
      </c>
      <c r="S223" s="55"/>
      <c r="T223" s="55"/>
      <c r="U223" s="55"/>
      <c r="V223" s="55"/>
      <c r="W223" s="54">
        <v>2</v>
      </c>
      <c r="X223" s="54">
        <v>0</v>
      </c>
      <c r="Y223" s="54">
        <v>0</v>
      </c>
      <c r="Z223" s="54">
        <v>2</v>
      </c>
      <c r="AA223" s="36"/>
      <c r="AB223" s="36"/>
      <c r="AC223" s="36"/>
      <c r="AD223" s="36"/>
      <c r="AE223" s="36"/>
      <c r="AF223" s="36"/>
      <c r="AG223" s="55"/>
      <c r="AH223" s="55"/>
      <c r="AI223" s="55"/>
      <c r="AJ223" s="54">
        <v>351</v>
      </c>
      <c r="AK223" s="54">
        <v>68</v>
      </c>
      <c r="AL223" s="36">
        <f t="shared" si="83"/>
        <v>419</v>
      </c>
      <c r="AM223" s="54">
        <v>74</v>
      </c>
      <c r="AN223" s="54">
        <v>7</v>
      </c>
      <c r="AO223" s="36">
        <f t="shared" si="84"/>
        <v>81</v>
      </c>
      <c r="AP223" s="54">
        <v>44</v>
      </c>
      <c r="AQ223" s="54">
        <v>3</v>
      </c>
      <c r="AR223" s="36">
        <f t="shared" si="85"/>
        <v>47</v>
      </c>
      <c r="AS223" s="36">
        <f t="shared" si="86"/>
        <v>469</v>
      </c>
      <c r="AT223" s="36">
        <f t="shared" si="87"/>
        <v>78</v>
      </c>
      <c r="AU223" s="36">
        <f t="shared" si="88"/>
        <v>547</v>
      </c>
      <c r="AV223" s="55">
        <v>74</v>
      </c>
      <c r="AW223" s="55">
        <v>36</v>
      </c>
      <c r="AX223" s="55">
        <f t="shared" si="89"/>
        <v>110</v>
      </c>
      <c r="AY223" s="55">
        <v>9</v>
      </c>
      <c r="AZ223" s="55">
        <v>4</v>
      </c>
      <c r="BA223" s="55">
        <f t="shared" si="90"/>
        <v>13</v>
      </c>
      <c r="BB223" s="55">
        <v>15</v>
      </c>
      <c r="BC223" s="55">
        <v>2</v>
      </c>
      <c r="BD223" s="55">
        <f t="shared" si="91"/>
        <v>17</v>
      </c>
      <c r="BE223" s="55">
        <f t="shared" si="92"/>
        <v>98</v>
      </c>
      <c r="BF223" s="55">
        <f t="shared" si="93"/>
        <v>42</v>
      </c>
      <c r="BG223" s="55">
        <f t="shared" si="94"/>
        <v>140</v>
      </c>
      <c r="BH223" s="54">
        <v>1958</v>
      </c>
      <c r="BI223" s="54">
        <v>7</v>
      </c>
      <c r="BJ223" s="36">
        <f t="shared" si="95"/>
        <v>1965</v>
      </c>
      <c r="BK223" s="54">
        <v>123</v>
      </c>
      <c r="BL223" s="54">
        <v>0</v>
      </c>
      <c r="BM223" s="36">
        <f t="shared" si="96"/>
        <v>123</v>
      </c>
      <c r="BN223" s="54">
        <v>95</v>
      </c>
      <c r="BO223" s="54">
        <v>1</v>
      </c>
      <c r="BP223" s="36">
        <f t="shared" si="97"/>
        <v>96</v>
      </c>
      <c r="BQ223" s="36">
        <f t="shared" si="98"/>
        <v>2176</v>
      </c>
      <c r="BR223" s="36">
        <f t="shared" si="99"/>
        <v>8</v>
      </c>
      <c r="BS223" s="36">
        <f t="shared" si="100"/>
        <v>2184</v>
      </c>
      <c r="BT223" s="90">
        <f t="shared" si="101"/>
        <v>5</v>
      </c>
      <c r="BU223" s="90">
        <f t="shared" si="102"/>
        <v>0</v>
      </c>
      <c r="BV223" s="91">
        <f t="shared" si="103"/>
        <v>5</v>
      </c>
      <c r="BW223" s="36"/>
      <c r="BX223" s="84">
        <f t="shared" si="104"/>
        <v>1.3210039630118895E-3</v>
      </c>
      <c r="BY223" s="83">
        <f t="shared" si="105"/>
        <v>-2.1818181818181817</v>
      </c>
      <c r="BZ223" s="83">
        <f t="shared" si="106"/>
        <v>-2.8821904647532131E-3</v>
      </c>
      <c r="CA223" s="71">
        <f t="shared" si="107"/>
        <v>2.0234747037487726E-2</v>
      </c>
      <c r="CB223" s="70">
        <v>3784.9999999999986</v>
      </c>
      <c r="CC223" s="70">
        <v>11</v>
      </c>
      <c r="CD223" s="74">
        <v>3</v>
      </c>
    </row>
    <row r="224" spans="1:82" x14ac:dyDescent="0.25">
      <c r="A224">
        <v>15</v>
      </c>
      <c r="B224" t="s">
        <v>2120</v>
      </c>
      <c r="C224" t="s">
        <v>62</v>
      </c>
      <c r="D224" t="s">
        <v>1162</v>
      </c>
      <c r="E224" s="36">
        <v>2963</v>
      </c>
      <c r="F224" s="36">
        <v>272</v>
      </c>
      <c r="G224" s="36">
        <v>483</v>
      </c>
      <c r="H224" s="36">
        <v>3718</v>
      </c>
      <c r="I224" s="36"/>
      <c r="J224" s="36"/>
      <c r="K224" s="36">
        <v>7</v>
      </c>
      <c r="L224" s="36">
        <v>1</v>
      </c>
      <c r="M224" s="36">
        <v>2</v>
      </c>
      <c r="N224" s="36">
        <v>10</v>
      </c>
      <c r="O224" s="54">
        <v>0</v>
      </c>
      <c r="P224" s="54">
        <v>1</v>
      </c>
      <c r="Q224" s="54">
        <v>0</v>
      </c>
      <c r="R224" s="54">
        <v>1</v>
      </c>
      <c r="S224" s="55"/>
      <c r="T224" s="55"/>
      <c r="U224" s="55"/>
      <c r="V224" s="55"/>
      <c r="W224" s="54"/>
      <c r="X224" s="54"/>
      <c r="Y224" s="54"/>
      <c r="Z224" s="54"/>
      <c r="AA224" s="36"/>
      <c r="AB224" s="36"/>
      <c r="AC224" s="36"/>
      <c r="AD224" s="36"/>
      <c r="AE224" s="36"/>
      <c r="AF224" s="36"/>
      <c r="AG224" s="55"/>
      <c r="AH224" s="55"/>
      <c r="AI224" s="55"/>
      <c r="AJ224" s="54">
        <v>860</v>
      </c>
      <c r="AK224" s="54">
        <v>90</v>
      </c>
      <c r="AL224" s="36">
        <f t="shared" si="83"/>
        <v>950</v>
      </c>
      <c r="AM224" s="54">
        <v>110</v>
      </c>
      <c r="AN224" s="54">
        <v>14</v>
      </c>
      <c r="AO224" s="36">
        <f t="shared" si="84"/>
        <v>124</v>
      </c>
      <c r="AP224" s="54">
        <v>278</v>
      </c>
      <c r="AQ224" s="54">
        <v>25</v>
      </c>
      <c r="AR224" s="36">
        <f t="shared" si="85"/>
        <v>303</v>
      </c>
      <c r="AS224" s="36">
        <f t="shared" si="86"/>
        <v>1248</v>
      </c>
      <c r="AT224" s="36">
        <f t="shared" si="87"/>
        <v>129</v>
      </c>
      <c r="AU224" s="36">
        <f t="shared" si="88"/>
        <v>1377</v>
      </c>
      <c r="AV224" s="55">
        <v>75</v>
      </c>
      <c r="AW224" s="55">
        <v>40</v>
      </c>
      <c r="AX224" s="55">
        <f t="shared" si="89"/>
        <v>115</v>
      </c>
      <c r="AY224" s="55">
        <v>6</v>
      </c>
      <c r="AZ224" s="55">
        <v>2</v>
      </c>
      <c r="BA224" s="55">
        <f t="shared" si="90"/>
        <v>8</v>
      </c>
      <c r="BB224" s="55">
        <v>36</v>
      </c>
      <c r="BC224" s="55">
        <v>7</v>
      </c>
      <c r="BD224" s="55">
        <f t="shared" si="91"/>
        <v>43</v>
      </c>
      <c r="BE224" s="55">
        <f t="shared" si="92"/>
        <v>117</v>
      </c>
      <c r="BF224" s="55">
        <f t="shared" si="93"/>
        <v>49</v>
      </c>
      <c r="BG224" s="55">
        <f t="shared" si="94"/>
        <v>166</v>
      </c>
      <c r="BH224" s="54">
        <v>1867</v>
      </c>
      <c r="BI224" s="54">
        <v>7</v>
      </c>
      <c r="BJ224" s="36">
        <f t="shared" si="95"/>
        <v>1874</v>
      </c>
      <c r="BK224" s="54">
        <v>138</v>
      </c>
      <c r="BL224" s="54">
        <v>0</v>
      </c>
      <c r="BM224" s="36">
        <f t="shared" si="96"/>
        <v>138</v>
      </c>
      <c r="BN224" s="54">
        <v>124</v>
      </c>
      <c r="BO224" s="54">
        <v>3</v>
      </c>
      <c r="BP224" s="36">
        <f t="shared" si="97"/>
        <v>127</v>
      </c>
      <c r="BQ224" s="36">
        <f t="shared" si="98"/>
        <v>2129</v>
      </c>
      <c r="BR224" s="36">
        <f t="shared" si="99"/>
        <v>10</v>
      </c>
      <c r="BS224" s="36">
        <f t="shared" si="100"/>
        <v>2139</v>
      </c>
      <c r="BT224" s="90">
        <f t="shared" si="101"/>
        <v>17</v>
      </c>
      <c r="BU224" s="90">
        <f t="shared" si="102"/>
        <v>0</v>
      </c>
      <c r="BV224" s="91">
        <f t="shared" si="103"/>
        <v>17</v>
      </c>
      <c r="BW224" s="36"/>
      <c r="BX224" s="84">
        <f t="shared" si="104"/>
        <v>4.6562585592988173E-3</v>
      </c>
      <c r="BY224" s="83">
        <f t="shared" si="105"/>
        <v>0.25</v>
      </c>
      <c r="BZ224" s="83">
        <f t="shared" si="106"/>
        <v>1.1640646398247043E-3</v>
      </c>
      <c r="CA224" s="71">
        <f t="shared" si="107"/>
        <v>0.361029018167904</v>
      </c>
      <c r="CB224" s="70">
        <v>3651.0000000000036</v>
      </c>
      <c r="CC224" s="70">
        <v>16</v>
      </c>
      <c r="CD224" s="80">
        <v>4</v>
      </c>
    </row>
    <row r="225" spans="1:82" x14ac:dyDescent="0.25">
      <c r="A225">
        <v>15</v>
      </c>
      <c r="B225" t="s">
        <v>2120</v>
      </c>
      <c r="C225" t="s">
        <v>63</v>
      </c>
      <c r="D225" t="s">
        <v>1163</v>
      </c>
      <c r="E225" s="36">
        <v>2001</v>
      </c>
      <c r="F225" s="36">
        <v>449</v>
      </c>
      <c r="G225" s="36">
        <v>621</v>
      </c>
      <c r="H225" s="36">
        <v>3071</v>
      </c>
      <c r="I225" s="36"/>
      <c r="J225" s="36"/>
      <c r="K225" s="36">
        <v>1</v>
      </c>
      <c r="L225" s="36">
        <v>1</v>
      </c>
      <c r="M225" s="36">
        <v>1</v>
      </c>
      <c r="N225" s="36">
        <v>3</v>
      </c>
      <c r="O225" s="54"/>
      <c r="P225" s="54"/>
      <c r="Q225" s="54"/>
      <c r="R225" s="54"/>
      <c r="S225" s="55"/>
      <c r="T225" s="55"/>
      <c r="U225" s="55"/>
      <c r="V225" s="55"/>
      <c r="W225" s="54">
        <v>0</v>
      </c>
      <c r="X225" s="54">
        <v>0</v>
      </c>
      <c r="Y225" s="54">
        <v>1</v>
      </c>
      <c r="Z225" s="54">
        <v>1</v>
      </c>
      <c r="AA225" s="36"/>
      <c r="AB225" s="36"/>
      <c r="AC225" s="36"/>
      <c r="AD225" s="36"/>
      <c r="AE225" s="36"/>
      <c r="AF225" s="36"/>
      <c r="AG225" s="55"/>
      <c r="AH225" s="55"/>
      <c r="AI225" s="55"/>
      <c r="AJ225" s="54">
        <v>349</v>
      </c>
      <c r="AK225" s="54">
        <v>70</v>
      </c>
      <c r="AL225" s="36">
        <f t="shared" si="83"/>
        <v>419</v>
      </c>
      <c r="AM225" s="54">
        <v>95</v>
      </c>
      <c r="AN225" s="54">
        <v>16</v>
      </c>
      <c r="AO225" s="36">
        <f t="shared" si="84"/>
        <v>111</v>
      </c>
      <c r="AP225" s="54">
        <v>153</v>
      </c>
      <c r="AQ225" s="54">
        <v>38</v>
      </c>
      <c r="AR225" s="36">
        <f t="shared" si="85"/>
        <v>191</v>
      </c>
      <c r="AS225" s="36">
        <f t="shared" si="86"/>
        <v>597</v>
      </c>
      <c r="AT225" s="36">
        <f t="shared" si="87"/>
        <v>124</v>
      </c>
      <c r="AU225" s="36">
        <f t="shared" si="88"/>
        <v>721</v>
      </c>
      <c r="AV225" s="55">
        <v>64</v>
      </c>
      <c r="AW225" s="55">
        <v>30</v>
      </c>
      <c r="AX225" s="55">
        <f t="shared" si="89"/>
        <v>94</v>
      </c>
      <c r="AY225" s="55">
        <v>28</v>
      </c>
      <c r="AZ225" s="55">
        <v>4</v>
      </c>
      <c r="BA225" s="55">
        <f t="shared" si="90"/>
        <v>32</v>
      </c>
      <c r="BB225" s="55">
        <v>63</v>
      </c>
      <c r="BC225" s="55">
        <v>15</v>
      </c>
      <c r="BD225" s="55">
        <f t="shared" si="91"/>
        <v>78</v>
      </c>
      <c r="BE225" s="55">
        <f t="shared" si="92"/>
        <v>155</v>
      </c>
      <c r="BF225" s="55">
        <f t="shared" si="93"/>
        <v>49</v>
      </c>
      <c r="BG225" s="55">
        <f t="shared" si="94"/>
        <v>204</v>
      </c>
      <c r="BH225" s="54">
        <v>1472</v>
      </c>
      <c r="BI225" s="54">
        <v>9</v>
      </c>
      <c r="BJ225" s="36">
        <f t="shared" si="95"/>
        <v>1481</v>
      </c>
      <c r="BK225" s="54">
        <v>299</v>
      </c>
      <c r="BL225" s="54">
        <v>2</v>
      </c>
      <c r="BM225" s="36">
        <f t="shared" si="96"/>
        <v>301</v>
      </c>
      <c r="BN225" s="54">
        <v>342</v>
      </c>
      <c r="BO225" s="54">
        <v>4</v>
      </c>
      <c r="BP225" s="36">
        <f t="shared" si="97"/>
        <v>346</v>
      </c>
      <c r="BQ225" s="36">
        <f t="shared" si="98"/>
        <v>2113</v>
      </c>
      <c r="BR225" s="36">
        <f t="shared" si="99"/>
        <v>15</v>
      </c>
      <c r="BS225" s="36">
        <f t="shared" si="100"/>
        <v>2128</v>
      </c>
      <c r="BT225" s="90">
        <f t="shared" si="101"/>
        <v>6</v>
      </c>
      <c r="BU225" s="90">
        <f t="shared" si="102"/>
        <v>4</v>
      </c>
      <c r="BV225" s="91">
        <f t="shared" si="103"/>
        <v>10</v>
      </c>
      <c r="BW225" s="36"/>
      <c r="BX225" s="84">
        <f t="shared" si="104"/>
        <v>2.8826751225136888E-3</v>
      </c>
      <c r="BY225" s="83">
        <f t="shared" si="105"/>
        <v>-1.3333333333333333</v>
      </c>
      <c r="BZ225" s="83">
        <f t="shared" si="106"/>
        <v>-3.8435668300182517E-3</v>
      </c>
      <c r="CA225" s="71">
        <f t="shared" si="107"/>
        <v>-6.0736805475804526E-2</v>
      </c>
      <c r="CB225" s="70">
        <v>3469.0000000000045</v>
      </c>
      <c r="CC225" s="70">
        <v>15</v>
      </c>
      <c r="CD225" s="72">
        <v>2</v>
      </c>
    </row>
    <row r="226" spans="1:82" x14ac:dyDescent="0.25">
      <c r="A226">
        <v>15</v>
      </c>
      <c r="B226" t="s">
        <v>2120</v>
      </c>
      <c r="C226" t="s">
        <v>64</v>
      </c>
      <c r="D226" t="s">
        <v>1164</v>
      </c>
      <c r="E226" s="36">
        <v>39345</v>
      </c>
      <c r="F226" s="36">
        <v>2093</v>
      </c>
      <c r="G226" s="36">
        <v>3912</v>
      </c>
      <c r="H226" s="36">
        <v>45350</v>
      </c>
      <c r="I226" s="36"/>
      <c r="J226" s="36"/>
      <c r="K226" s="36">
        <v>44</v>
      </c>
      <c r="L226" s="36">
        <v>4</v>
      </c>
      <c r="M226" s="36">
        <v>7</v>
      </c>
      <c r="N226" s="36">
        <v>55</v>
      </c>
      <c r="O226" s="54">
        <v>11</v>
      </c>
      <c r="P226" s="54">
        <v>1</v>
      </c>
      <c r="Q226" s="54">
        <v>3</v>
      </c>
      <c r="R226" s="54">
        <v>15</v>
      </c>
      <c r="S226" s="55">
        <v>1</v>
      </c>
      <c r="T226" s="55">
        <v>0</v>
      </c>
      <c r="U226" s="55">
        <v>1</v>
      </c>
      <c r="V226" s="55">
        <v>2</v>
      </c>
      <c r="W226" s="54">
        <v>46</v>
      </c>
      <c r="X226" s="54">
        <v>7</v>
      </c>
      <c r="Y226" s="54">
        <v>28</v>
      </c>
      <c r="Z226" s="54">
        <v>81</v>
      </c>
      <c r="AA226" s="36"/>
      <c r="AB226" s="36"/>
      <c r="AC226" s="36"/>
      <c r="AD226" s="36"/>
      <c r="AE226" s="36"/>
      <c r="AF226" s="36"/>
      <c r="AG226" s="55"/>
      <c r="AH226" s="55"/>
      <c r="AI226" s="55"/>
      <c r="AJ226" s="54">
        <v>10745</v>
      </c>
      <c r="AK226" s="54">
        <v>1314</v>
      </c>
      <c r="AL226" s="36">
        <f t="shared" si="83"/>
        <v>12059</v>
      </c>
      <c r="AM226" s="54">
        <v>659</v>
      </c>
      <c r="AN226" s="54">
        <v>78</v>
      </c>
      <c r="AO226" s="36">
        <f t="shared" si="84"/>
        <v>737</v>
      </c>
      <c r="AP226" s="54">
        <v>2143</v>
      </c>
      <c r="AQ226" s="54">
        <v>253</v>
      </c>
      <c r="AR226" s="36">
        <f t="shared" si="85"/>
        <v>2396</v>
      </c>
      <c r="AS226" s="36">
        <f t="shared" si="86"/>
        <v>13547</v>
      </c>
      <c r="AT226" s="36">
        <f t="shared" si="87"/>
        <v>1645</v>
      </c>
      <c r="AU226" s="36">
        <f t="shared" si="88"/>
        <v>15192</v>
      </c>
      <c r="AV226" s="55">
        <v>985</v>
      </c>
      <c r="AW226" s="55">
        <v>769</v>
      </c>
      <c r="AX226" s="55">
        <f t="shared" si="89"/>
        <v>1754</v>
      </c>
      <c r="AY226" s="55">
        <v>88</v>
      </c>
      <c r="AZ226" s="55">
        <v>33</v>
      </c>
      <c r="BA226" s="55">
        <f t="shared" si="90"/>
        <v>121</v>
      </c>
      <c r="BB226" s="55">
        <v>284</v>
      </c>
      <c r="BC226" s="55">
        <v>73</v>
      </c>
      <c r="BD226" s="55">
        <f t="shared" si="91"/>
        <v>357</v>
      </c>
      <c r="BE226" s="55">
        <f t="shared" si="92"/>
        <v>1357</v>
      </c>
      <c r="BF226" s="55">
        <f t="shared" si="93"/>
        <v>875</v>
      </c>
      <c r="BG226" s="55">
        <f t="shared" si="94"/>
        <v>2232</v>
      </c>
      <c r="BH226" s="54">
        <v>24756</v>
      </c>
      <c r="BI226" s="54">
        <v>389</v>
      </c>
      <c r="BJ226" s="36">
        <f t="shared" si="95"/>
        <v>25145</v>
      </c>
      <c r="BK226" s="54">
        <v>1171</v>
      </c>
      <c r="BL226" s="54">
        <v>29</v>
      </c>
      <c r="BM226" s="36">
        <f t="shared" si="96"/>
        <v>1200</v>
      </c>
      <c r="BN226" s="54">
        <v>1027</v>
      </c>
      <c r="BO226" s="54">
        <v>33</v>
      </c>
      <c r="BP226" s="36">
        <f t="shared" si="97"/>
        <v>1060</v>
      </c>
      <c r="BQ226" s="36">
        <f t="shared" si="98"/>
        <v>26954</v>
      </c>
      <c r="BR226" s="36">
        <f t="shared" si="99"/>
        <v>451</v>
      </c>
      <c r="BS226" s="36">
        <f t="shared" si="100"/>
        <v>27405</v>
      </c>
      <c r="BT226" s="90">
        <f t="shared" si="101"/>
        <v>285</v>
      </c>
      <c r="BU226" s="90">
        <f t="shared" si="102"/>
        <v>23</v>
      </c>
      <c r="BV226" s="91">
        <f t="shared" si="103"/>
        <v>308</v>
      </c>
      <c r="BW226" s="36"/>
      <c r="BX226" s="84">
        <f t="shared" si="104"/>
        <v>4.5868827068565052E-3</v>
      </c>
      <c r="BY226" s="83">
        <f t="shared" si="105"/>
        <v>-0.12578616352201258</v>
      </c>
      <c r="BZ226" s="83">
        <f t="shared" si="106"/>
        <v>-5.7696637822094408E-4</v>
      </c>
      <c r="CA226" s="71">
        <f t="shared" si="107"/>
        <v>0.21439135408710536</v>
      </c>
      <c r="CB226" s="70">
        <v>67147.999999999869</v>
      </c>
      <c r="CC226" s="70">
        <v>318</v>
      </c>
      <c r="CD226" s="74">
        <v>3</v>
      </c>
    </row>
    <row r="227" spans="1:82" x14ac:dyDescent="0.25">
      <c r="A227">
        <v>15</v>
      </c>
      <c r="B227" t="s">
        <v>2120</v>
      </c>
      <c r="C227" t="s">
        <v>65</v>
      </c>
      <c r="D227" t="s">
        <v>1165</v>
      </c>
      <c r="E227" s="36">
        <v>2901</v>
      </c>
      <c r="F227" s="36">
        <v>388</v>
      </c>
      <c r="G227" s="36">
        <v>435</v>
      </c>
      <c r="H227" s="36">
        <v>3724</v>
      </c>
      <c r="I227" s="36">
        <v>2</v>
      </c>
      <c r="J227" s="36">
        <f>H227+I227</f>
        <v>3726</v>
      </c>
      <c r="K227" s="36">
        <v>8</v>
      </c>
      <c r="L227" s="36">
        <v>0</v>
      </c>
      <c r="M227" s="36">
        <v>1</v>
      </c>
      <c r="N227" s="36">
        <v>9</v>
      </c>
      <c r="O227" s="54">
        <v>0</v>
      </c>
      <c r="P227" s="54">
        <v>0</v>
      </c>
      <c r="Q227" s="54">
        <v>2</v>
      </c>
      <c r="R227" s="54">
        <v>2</v>
      </c>
      <c r="S227" s="55"/>
      <c r="T227" s="55"/>
      <c r="U227" s="55"/>
      <c r="V227" s="55"/>
      <c r="W227" s="54">
        <v>13</v>
      </c>
      <c r="X227" s="54">
        <v>2</v>
      </c>
      <c r="Y227" s="54">
        <v>1</v>
      </c>
      <c r="Z227" s="54">
        <v>16</v>
      </c>
      <c r="AA227" s="36"/>
      <c r="AB227" s="36"/>
      <c r="AC227" s="36"/>
      <c r="AD227" s="36"/>
      <c r="AE227" s="36"/>
      <c r="AF227" s="36"/>
      <c r="AG227" s="55"/>
      <c r="AH227" s="55"/>
      <c r="AI227" s="55"/>
      <c r="AJ227" s="54">
        <v>421</v>
      </c>
      <c r="AK227" s="54">
        <v>68</v>
      </c>
      <c r="AL227" s="36">
        <f t="shared" si="83"/>
        <v>489</v>
      </c>
      <c r="AM227" s="54">
        <v>72</v>
      </c>
      <c r="AN227" s="54">
        <v>16</v>
      </c>
      <c r="AO227" s="36">
        <f t="shared" si="84"/>
        <v>88</v>
      </c>
      <c r="AP227" s="54">
        <v>117</v>
      </c>
      <c r="AQ227" s="54">
        <v>16</v>
      </c>
      <c r="AR227" s="36">
        <f t="shared" si="85"/>
        <v>133</v>
      </c>
      <c r="AS227" s="36">
        <f t="shared" si="86"/>
        <v>610</v>
      </c>
      <c r="AT227" s="36">
        <f t="shared" si="87"/>
        <v>100</v>
      </c>
      <c r="AU227" s="36">
        <f t="shared" si="88"/>
        <v>710</v>
      </c>
      <c r="AV227" s="55">
        <v>76</v>
      </c>
      <c r="AW227" s="55">
        <v>46</v>
      </c>
      <c r="AX227" s="55">
        <f t="shared" si="89"/>
        <v>122</v>
      </c>
      <c r="AY227" s="55">
        <v>23</v>
      </c>
      <c r="AZ227" s="55">
        <v>18</v>
      </c>
      <c r="BA227" s="55">
        <f t="shared" si="90"/>
        <v>41</v>
      </c>
      <c r="BB227" s="55">
        <v>45</v>
      </c>
      <c r="BC227" s="55">
        <v>18</v>
      </c>
      <c r="BD227" s="55">
        <f t="shared" si="91"/>
        <v>63</v>
      </c>
      <c r="BE227" s="55">
        <f t="shared" si="92"/>
        <v>144</v>
      </c>
      <c r="BF227" s="55">
        <f t="shared" si="93"/>
        <v>82</v>
      </c>
      <c r="BG227" s="55">
        <f t="shared" si="94"/>
        <v>226</v>
      </c>
      <c r="BH227" s="54">
        <v>2203</v>
      </c>
      <c r="BI227" s="54">
        <v>5</v>
      </c>
      <c r="BJ227" s="36">
        <f t="shared" si="95"/>
        <v>2208</v>
      </c>
      <c r="BK227" s="54">
        <v>246</v>
      </c>
      <c r="BL227" s="54">
        <v>1</v>
      </c>
      <c r="BM227" s="36">
        <f t="shared" si="96"/>
        <v>247</v>
      </c>
      <c r="BN227" s="54">
        <v>225</v>
      </c>
      <c r="BO227" s="54">
        <v>1</v>
      </c>
      <c r="BP227" s="36">
        <f t="shared" si="97"/>
        <v>226</v>
      </c>
      <c r="BQ227" s="36">
        <f t="shared" si="98"/>
        <v>2674</v>
      </c>
      <c r="BR227" s="36">
        <f t="shared" si="99"/>
        <v>7</v>
      </c>
      <c r="BS227" s="36">
        <f t="shared" si="100"/>
        <v>2681</v>
      </c>
      <c r="BT227" s="90">
        <f t="shared" si="101"/>
        <v>61</v>
      </c>
      <c r="BU227" s="90">
        <f t="shared" si="102"/>
        <v>10</v>
      </c>
      <c r="BV227" s="91">
        <f t="shared" si="103"/>
        <v>71</v>
      </c>
      <c r="BW227" s="36"/>
      <c r="BX227" s="84">
        <f t="shared" si="104"/>
        <v>1.7342452369320995E-2</v>
      </c>
      <c r="BY227" s="83">
        <f t="shared" si="105"/>
        <v>0.81355932203389836</v>
      </c>
      <c r="BZ227" s="83">
        <f t="shared" si="106"/>
        <v>1.4109113791989963E-2</v>
      </c>
      <c r="CA227" s="71">
        <f t="shared" si="107"/>
        <v>1.4513207759881923</v>
      </c>
      <c r="CB227" s="70">
        <v>4093.9999999999914</v>
      </c>
      <c r="CC227" s="70">
        <v>59</v>
      </c>
      <c r="CD227" s="80">
        <v>4</v>
      </c>
    </row>
    <row r="228" spans="1:82" x14ac:dyDescent="0.25">
      <c r="A228">
        <v>15</v>
      </c>
      <c r="B228" t="s">
        <v>2120</v>
      </c>
      <c r="C228" t="s">
        <v>66</v>
      </c>
      <c r="D228" t="s">
        <v>1166</v>
      </c>
      <c r="E228" s="36">
        <v>8154</v>
      </c>
      <c r="F228" s="36">
        <v>211</v>
      </c>
      <c r="G228" s="36">
        <v>124</v>
      </c>
      <c r="H228" s="36">
        <v>8489</v>
      </c>
      <c r="I228" s="36"/>
      <c r="J228" s="36"/>
      <c r="K228" s="36">
        <v>17</v>
      </c>
      <c r="L228" s="36">
        <v>0</v>
      </c>
      <c r="M228" s="36">
        <v>0</v>
      </c>
      <c r="N228" s="36">
        <v>17</v>
      </c>
      <c r="O228" s="54">
        <v>13</v>
      </c>
      <c r="P228" s="54">
        <v>0</v>
      </c>
      <c r="Q228" s="54">
        <v>0</v>
      </c>
      <c r="R228" s="54">
        <v>13</v>
      </c>
      <c r="S228" s="55"/>
      <c r="T228" s="55"/>
      <c r="U228" s="55"/>
      <c r="V228" s="55"/>
      <c r="W228" s="54">
        <v>14</v>
      </c>
      <c r="X228" s="54">
        <v>0</v>
      </c>
      <c r="Y228" s="54">
        <v>0</v>
      </c>
      <c r="Z228" s="54">
        <v>14</v>
      </c>
      <c r="AA228" s="36"/>
      <c r="AB228" s="36"/>
      <c r="AC228" s="36"/>
      <c r="AD228" s="36"/>
      <c r="AE228" s="36"/>
      <c r="AF228" s="36"/>
      <c r="AG228" s="55"/>
      <c r="AH228" s="55"/>
      <c r="AI228" s="55"/>
      <c r="AJ228" s="54">
        <v>949</v>
      </c>
      <c r="AK228" s="54">
        <v>138</v>
      </c>
      <c r="AL228" s="36">
        <f t="shared" si="83"/>
        <v>1087</v>
      </c>
      <c r="AM228" s="54">
        <v>62</v>
      </c>
      <c r="AN228" s="54">
        <v>1</v>
      </c>
      <c r="AO228" s="36">
        <f t="shared" si="84"/>
        <v>63</v>
      </c>
      <c r="AP228" s="54">
        <v>44</v>
      </c>
      <c r="AQ228" s="54">
        <v>1</v>
      </c>
      <c r="AR228" s="36">
        <f t="shared" si="85"/>
        <v>45</v>
      </c>
      <c r="AS228" s="36">
        <f t="shared" si="86"/>
        <v>1055</v>
      </c>
      <c r="AT228" s="36">
        <f t="shared" si="87"/>
        <v>140</v>
      </c>
      <c r="AU228" s="36">
        <f t="shared" si="88"/>
        <v>1195</v>
      </c>
      <c r="AV228" s="55">
        <v>277</v>
      </c>
      <c r="AW228" s="55">
        <v>153</v>
      </c>
      <c r="AX228" s="55">
        <f t="shared" si="89"/>
        <v>430</v>
      </c>
      <c r="AY228" s="55">
        <v>13</v>
      </c>
      <c r="AZ228" s="55">
        <v>11</v>
      </c>
      <c r="BA228" s="55">
        <f t="shared" si="90"/>
        <v>24</v>
      </c>
      <c r="BB228" s="55">
        <v>29</v>
      </c>
      <c r="BC228" s="55">
        <v>3</v>
      </c>
      <c r="BD228" s="55">
        <f t="shared" si="91"/>
        <v>32</v>
      </c>
      <c r="BE228" s="55">
        <f t="shared" si="92"/>
        <v>319</v>
      </c>
      <c r="BF228" s="55">
        <f t="shared" si="93"/>
        <v>167</v>
      </c>
      <c r="BG228" s="55">
        <f t="shared" si="94"/>
        <v>486</v>
      </c>
      <c r="BH228" s="54">
        <v>6459</v>
      </c>
      <c r="BI228" s="54">
        <v>61</v>
      </c>
      <c r="BJ228" s="36">
        <f t="shared" si="95"/>
        <v>6520</v>
      </c>
      <c r="BK228" s="54">
        <v>121</v>
      </c>
      <c r="BL228" s="54">
        <v>2</v>
      </c>
      <c r="BM228" s="36">
        <f t="shared" si="96"/>
        <v>123</v>
      </c>
      <c r="BN228" s="54">
        <v>43</v>
      </c>
      <c r="BO228" s="54">
        <v>1</v>
      </c>
      <c r="BP228" s="36">
        <f t="shared" si="97"/>
        <v>44</v>
      </c>
      <c r="BQ228" s="36">
        <f t="shared" si="98"/>
        <v>6623</v>
      </c>
      <c r="BR228" s="36">
        <f t="shared" si="99"/>
        <v>64</v>
      </c>
      <c r="BS228" s="36">
        <f t="shared" si="100"/>
        <v>6687</v>
      </c>
      <c r="BT228" s="90">
        <f t="shared" si="101"/>
        <v>73</v>
      </c>
      <c r="BU228" s="90">
        <f t="shared" si="102"/>
        <v>1</v>
      </c>
      <c r="BV228" s="91">
        <f t="shared" si="103"/>
        <v>74</v>
      </c>
      <c r="BW228" s="36"/>
      <c r="BX228" s="84">
        <f t="shared" si="104"/>
        <v>7.9629828903475686E-3</v>
      </c>
      <c r="BY228" s="83">
        <f t="shared" si="105"/>
        <v>-1.0980392156862746</v>
      </c>
      <c r="BZ228" s="83">
        <f t="shared" si="106"/>
        <v>-8.7436674874404683E-3</v>
      </c>
      <c r="CA228" s="71">
        <f t="shared" si="107"/>
        <v>-0.473445888035263</v>
      </c>
      <c r="CB228" s="70">
        <v>9293.0000000000055</v>
      </c>
      <c r="CC228" s="70">
        <v>102</v>
      </c>
      <c r="CD228" s="79">
        <v>1</v>
      </c>
    </row>
    <row r="229" spans="1:82" x14ac:dyDescent="0.25">
      <c r="A229">
        <v>15</v>
      </c>
      <c r="B229" t="s">
        <v>2120</v>
      </c>
      <c r="C229" t="s">
        <v>67</v>
      </c>
      <c r="D229" t="s">
        <v>1167</v>
      </c>
      <c r="E229" s="36">
        <v>4774</v>
      </c>
      <c r="F229" s="36">
        <v>503</v>
      </c>
      <c r="G229" s="36">
        <v>820</v>
      </c>
      <c r="H229" s="36">
        <v>6097</v>
      </c>
      <c r="I229" s="36"/>
      <c r="J229" s="36"/>
      <c r="K229" s="36">
        <v>10</v>
      </c>
      <c r="L229" s="36">
        <v>3</v>
      </c>
      <c r="M229" s="36">
        <v>0</v>
      </c>
      <c r="N229" s="36">
        <v>13</v>
      </c>
      <c r="O229" s="54">
        <v>1</v>
      </c>
      <c r="P229" s="54">
        <v>0</v>
      </c>
      <c r="Q229" s="54">
        <v>0</v>
      </c>
      <c r="R229" s="54">
        <v>1</v>
      </c>
      <c r="S229" s="55"/>
      <c r="T229" s="55"/>
      <c r="U229" s="55"/>
      <c r="V229" s="55"/>
      <c r="W229" s="54">
        <v>8</v>
      </c>
      <c r="X229" s="54">
        <v>2</v>
      </c>
      <c r="Y229" s="54">
        <v>0</v>
      </c>
      <c r="Z229" s="54">
        <v>10</v>
      </c>
      <c r="AA229" s="36"/>
      <c r="AB229" s="36"/>
      <c r="AC229" s="36"/>
      <c r="AD229" s="36"/>
      <c r="AE229" s="36"/>
      <c r="AF229" s="36"/>
      <c r="AG229" s="55"/>
      <c r="AH229" s="55"/>
      <c r="AI229" s="55"/>
      <c r="AJ229" s="54">
        <v>464</v>
      </c>
      <c r="AK229" s="54">
        <v>150</v>
      </c>
      <c r="AL229" s="36">
        <f t="shared" si="83"/>
        <v>614</v>
      </c>
      <c r="AM229" s="54">
        <v>113</v>
      </c>
      <c r="AN229" s="54">
        <v>9</v>
      </c>
      <c r="AO229" s="36">
        <f t="shared" si="84"/>
        <v>122</v>
      </c>
      <c r="AP229" s="54">
        <v>287</v>
      </c>
      <c r="AQ229" s="54">
        <v>48</v>
      </c>
      <c r="AR229" s="36">
        <f t="shared" si="85"/>
        <v>335</v>
      </c>
      <c r="AS229" s="36">
        <f t="shared" si="86"/>
        <v>864</v>
      </c>
      <c r="AT229" s="36">
        <f t="shared" si="87"/>
        <v>207</v>
      </c>
      <c r="AU229" s="36">
        <f t="shared" si="88"/>
        <v>1071</v>
      </c>
      <c r="AV229" s="55">
        <v>37</v>
      </c>
      <c r="AW229" s="55">
        <v>50</v>
      </c>
      <c r="AX229" s="55">
        <f t="shared" si="89"/>
        <v>87</v>
      </c>
      <c r="AY229" s="55">
        <v>13</v>
      </c>
      <c r="AZ229" s="55">
        <v>9</v>
      </c>
      <c r="BA229" s="55">
        <f t="shared" si="90"/>
        <v>22</v>
      </c>
      <c r="BB229" s="55">
        <v>81</v>
      </c>
      <c r="BC229" s="55">
        <v>28</v>
      </c>
      <c r="BD229" s="55">
        <f t="shared" si="91"/>
        <v>109</v>
      </c>
      <c r="BE229" s="55">
        <f t="shared" si="92"/>
        <v>131</v>
      </c>
      <c r="BF229" s="55">
        <f t="shared" si="93"/>
        <v>87</v>
      </c>
      <c r="BG229" s="55">
        <f t="shared" si="94"/>
        <v>218</v>
      </c>
      <c r="BH229" s="54">
        <v>4020</v>
      </c>
      <c r="BI229" s="54">
        <v>14</v>
      </c>
      <c r="BJ229" s="36">
        <f t="shared" si="95"/>
        <v>4034</v>
      </c>
      <c r="BK229" s="54">
        <v>349</v>
      </c>
      <c r="BL229" s="54">
        <v>2</v>
      </c>
      <c r="BM229" s="36">
        <f t="shared" si="96"/>
        <v>351</v>
      </c>
      <c r="BN229" s="54">
        <v>365</v>
      </c>
      <c r="BO229" s="54">
        <v>1</v>
      </c>
      <c r="BP229" s="36">
        <f t="shared" si="97"/>
        <v>366</v>
      </c>
      <c r="BQ229" s="36">
        <f t="shared" si="98"/>
        <v>4734</v>
      </c>
      <c r="BR229" s="36">
        <f t="shared" si="99"/>
        <v>17</v>
      </c>
      <c r="BS229" s="36">
        <f t="shared" si="100"/>
        <v>4751</v>
      </c>
      <c r="BT229" s="90">
        <f t="shared" si="101"/>
        <v>20</v>
      </c>
      <c r="BU229" s="90">
        <f t="shared" si="102"/>
        <v>3</v>
      </c>
      <c r="BV229" s="91">
        <f t="shared" si="103"/>
        <v>23</v>
      </c>
      <c r="BW229" s="36"/>
      <c r="BX229" s="84">
        <f t="shared" si="104"/>
        <v>4.1848617176128066E-3</v>
      </c>
      <c r="BY229" s="83">
        <f t="shared" si="105"/>
        <v>-1.5135135135135136</v>
      </c>
      <c r="BZ229" s="83">
        <f t="shared" si="106"/>
        <v>-6.3338447617923566E-3</v>
      </c>
      <c r="CA229" s="71">
        <f t="shared" si="107"/>
        <v>-0.27047950106386365</v>
      </c>
      <c r="CB229" s="70">
        <v>5496.0000000000036</v>
      </c>
      <c r="CC229" s="70">
        <v>37</v>
      </c>
      <c r="CD229" s="72">
        <v>2</v>
      </c>
    </row>
    <row r="230" spans="1:82" x14ac:dyDescent="0.25">
      <c r="A230">
        <v>15</v>
      </c>
      <c r="B230" t="s">
        <v>2120</v>
      </c>
      <c r="C230" t="s">
        <v>68</v>
      </c>
      <c r="D230" t="s">
        <v>1168</v>
      </c>
      <c r="E230" s="36">
        <v>2427</v>
      </c>
      <c r="F230" s="36">
        <v>190</v>
      </c>
      <c r="G230" s="36">
        <v>178</v>
      </c>
      <c r="H230" s="36">
        <v>2795</v>
      </c>
      <c r="I230" s="36"/>
      <c r="J230" s="36"/>
      <c r="K230" s="36">
        <v>1</v>
      </c>
      <c r="L230" s="36">
        <v>0</v>
      </c>
      <c r="M230" s="36">
        <v>0</v>
      </c>
      <c r="N230" s="36">
        <v>1</v>
      </c>
      <c r="O230" s="54">
        <v>2</v>
      </c>
      <c r="P230" s="54">
        <v>0</v>
      </c>
      <c r="Q230" s="54">
        <v>0</v>
      </c>
      <c r="R230" s="54">
        <v>2</v>
      </c>
      <c r="S230" s="55"/>
      <c r="T230" s="55"/>
      <c r="U230" s="55"/>
      <c r="V230" s="55"/>
      <c r="W230" s="54">
        <v>2</v>
      </c>
      <c r="X230" s="54">
        <v>0</v>
      </c>
      <c r="Y230" s="54">
        <v>1</v>
      </c>
      <c r="Z230" s="54">
        <v>3</v>
      </c>
      <c r="AA230" s="36"/>
      <c r="AB230" s="36"/>
      <c r="AC230" s="36"/>
      <c r="AD230" s="36"/>
      <c r="AE230" s="36"/>
      <c r="AF230" s="36"/>
      <c r="AG230" s="55"/>
      <c r="AH230" s="55"/>
      <c r="AI230" s="55"/>
      <c r="AJ230" s="54">
        <v>630</v>
      </c>
      <c r="AK230" s="54">
        <v>69</v>
      </c>
      <c r="AL230" s="36">
        <f t="shared" si="83"/>
        <v>699</v>
      </c>
      <c r="AM230" s="54">
        <v>64</v>
      </c>
      <c r="AN230" s="54">
        <v>9</v>
      </c>
      <c r="AO230" s="36">
        <f t="shared" si="84"/>
        <v>73</v>
      </c>
      <c r="AP230" s="54">
        <v>65</v>
      </c>
      <c r="AQ230" s="54">
        <v>7</v>
      </c>
      <c r="AR230" s="36">
        <f t="shared" si="85"/>
        <v>72</v>
      </c>
      <c r="AS230" s="36">
        <f t="shared" si="86"/>
        <v>759</v>
      </c>
      <c r="AT230" s="36">
        <f t="shared" si="87"/>
        <v>85</v>
      </c>
      <c r="AU230" s="36">
        <f t="shared" si="88"/>
        <v>844</v>
      </c>
      <c r="AV230" s="55">
        <v>42</v>
      </c>
      <c r="AW230" s="55">
        <v>36</v>
      </c>
      <c r="AX230" s="55">
        <f t="shared" si="89"/>
        <v>78</v>
      </c>
      <c r="AY230" s="55">
        <v>10</v>
      </c>
      <c r="AZ230" s="55">
        <v>1</v>
      </c>
      <c r="BA230" s="55">
        <f t="shared" si="90"/>
        <v>11</v>
      </c>
      <c r="BB230" s="55">
        <v>12</v>
      </c>
      <c r="BC230" s="55">
        <v>3</v>
      </c>
      <c r="BD230" s="55">
        <f t="shared" si="91"/>
        <v>15</v>
      </c>
      <c r="BE230" s="55">
        <f t="shared" si="92"/>
        <v>64</v>
      </c>
      <c r="BF230" s="55">
        <f t="shared" si="93"/>
        <v>40</v>
      </c>
      <c r="BG230" s="55">
        <f t="shared" si="94"/>
        <v>104</v>
      </c>
      <c r="BH230" s="54">
        <v>1622</v>
      </c>
      <c r="BI230" s="54">
        <v>5</v>
      </c>
      <c r="BJ230" s="36">
        <f t="shared" si="95"/>
        <v>1627</v>
      </c>
      <c r="BK230" s="54">
        <v>102</v>
      </c>
      <c r="BL230" s="54">
        <v>2</v>
      </c>
      <c r="BM230" s="36">
        <f t="shared" si="96"/>
        <v>104</v>
      </c>
      <c r="BN230" s="54">
        <v>86</v>
      </c>
      <c r="BO230" s="54">
        <v>0</v>
      </c>
      <c r="BP230" s="36">
        <f t="shared" si="97"/>
        <v>86</v>
      </c>
      <c r="BQ230" s="36">
        <f t="shared" si="98"/>
        <v>1810</v>
      </c>
      <c r="BR230" s="36">
        <f t="shared" si="99"/>
        <v>7</v>
      </c>
      <c r="BS230" s="36">
        <f t="shared" si="100"/>
        <v>1817</v>
      </c>
      <c r="BT230" s="90">
        <f t="shared" si="101"/>
        <v>18</v>
      </c>
      <c r="BU230" s="90">
        <f t="shared" si="102"/>
        <v>2</v>
      </c>
      <c r="BV230" s="91">
        <f t="shared" si="103"/>
        <v>20</v>
      </c>
      <c r="BW230" s="36"/>
      <c r="BX230" s="84">
        <f t="shared" si="104"/>
        <v>3.0983733539891533E-3</v>
      </c>
      <c r="BY230" s="83">
        <f t="shared" si="105"/>
        <v>-1.2413793103448276</v>
      </c>
      <c r="BZ230" s="83">
        <f t="shared" si="106"/>
        <v>-3.8462565773658454E-3</v>
      </c>
      <c r="CA230" s="71">
        <f t="shared" si="107"/>
        <v>-6.0963348405787134E-2</v>
      </c>
      <c r="CB230" s="70">
        <v>6455.0000000000055</v>
      </c>
      <c r="CC230" s="70">
        <v>29</v>
      </c>
      <c r="CD230" s="72">
        <v>2</v>
      </c>
    </row>
    <row r="231" spans="1:82" x14ac:dyDescent="0.25">
      <c r="A231">
        <v>15</v>
      </c>
      <c r="B231" t="s">
        <v>2120</v>
      </c>
      <c r="C231" t="s">
        <v>69</v>
      </c>
      <c r="D231" t="s">
        <v>1169</v>
      </c>
      <c r="E231" s="36">
        <v>3410</v>
      </c>
      <c r="F231" s="36">
        <v>351</v>
      </c>
      <c r="G231" s="36">
        <v>727</v>
      </c>
      <c r="H231" s="36">
        <v>4488</v>
      </c>
      <c r="I231" s="36"/>
      <c r="J231" s="36"/>
      <c r="K231" s="36">
        <v>9</v>
      </c>
      <c r="L231" s="36">
        <v>0</v>
      </c>
      <c r="M231" s="36">
        <v>0</v>
      </c>
      <c r="N231" s="36">
        <v>9</v>
      </c>
      <c r="O231" s="54">
        <v>2</v>
      </c>
      <c r="P231" s="54">
        <v>1</v>
      </c>
      <c r="Q231" s="54">
        <v>0</v>
      </c>
      <c r="R231" s="54">
        <v>3</v>
      </c>
      <c r="S231" s="55"/>
      <c r="T231" s="55"/>
      <c r="U231" s="55"/>
      <c r="V231" s="55"/>
      <c r="W231" s="54"/>
      <c r="X231" s="54"/>
      <c r="Y231" s="54"/>
      <c r="Z231" s="54"/>
      <c r="AA231" s="36"/>
      <c r="AB231" s="36"/>
      <c r="AC231" s="36"/>
      <c r="AD231" s="36"/>
      <c r="AE231" s="36"/>
      <c r="AF231" s="36"/>
      <c r="AG231" s="55"/>
      <c r="AH231" s="55"/>
      <c r="AI231" s="55"/>
      <c r="AJ231" s="54">
        <v>525</v>
      </c>
      <c r="AK231" s="54">
        <v>90</v>
      </c>
      <c r="AL231" s="36">
        <f t="shared" si="83"/>
        <v>615</v>
      </c>
      <c r="AM231" s="54">
        <v>96</v>
      </c>
      <c r="AN231" s="54">
        <v>4</v>
      </c>
      <c r="AO231" s="36">
        <f t="shared" si="84"/>
        <v>100</v>
      </c>
      <c r="AP231" s="54">
        <v>209</v>
      </c>
      <c r="AQ231" s="54">
        <v>27</v>
      </c>
      <c r="AR231" s="36">
        <f t="shared" si="85"/>
        <v>236</v>
      </c>
      <c r="AS231" s="36">
        <f t="shared" si="86"/>
        <v>830</v>
      </c>
      <c r="AT231" s="36">
        <f t="shared" si="87"/>
        <v>121</v>
      </c>
      <c r="AU231" s="36">
        <f t="shared" si="88"/>
        <v>951</v>
      </c>
      <c r="AV231" s="55">
        <v>40</v>
      </c>
      <c r="AW231" s="55">
        <v>23</v>
      </c>
      <c r="AX231" s="55">
        <f t="shared" si="89"/>
        <v>63</v>
      </c>
      <c r="AY231" s="55">
        <v>11</v>
      </c>
      <c r="AZ231" s="55">
        <v>1</v>
      </c>
      <c r="BA231" s="55">
        <f t="shared" si="90"/>
        <v>12</v>
      </c>
      <c r="BB231" s="55">
        <v>48</v>
      </c>
      <c r="BC231" s="55">
        <v>14</v>
      </c>
      <c r="BD231" s="55">
        <f t="shared" si="91"/>
        <v>62</v>
      </c>
      <c r="BE231" s="55">
        <f t="shared" si="92"/>
        <v>99</v>
      </c>
      <c r="BF231" s="55">
        <f t="shared" si="93"/>
        <v>38</v>
      </c>
      <c r="BG231" s="55">
        <f t="shared" si="94"/>
        <v>137</v>
      </c>
      <c r="BH231" s="54">
        <v>2688</v>
      </c>
      <c r="BI231" s="54">
        <v>13</v>
      </c>
      <c r="BJ231" s="36">
        <f t="shared" si="95"/>
        <v>2701</v>
      </c>
      <c r="BK231" s="54">
        <v>232</v>
      </c>
      <c r="BL231" s="54">
        <v>3</v>
      </c>
      <c r="BM231" s="36">
        <f t="shared" si="96"/>
        <v>235</v>
      </c>
      <c r="BN231" s="54">
        <v>427</v>
      </c>
      <c r="BO231" s="54">
        <v>1</v>
      </c>
      <c r="BP231" s="36">
        <f t="shared" si="97"/>
        <v>428</v>
      </c>
      <c r="BQ231" s="36">
        <f t="shared" si="98"/>
        <v>3347</v>
      </c>
      <c r="BR231" s="36">
        <f t="shared" si="99"/>
        <v>17</v>
      </c>
      <c r="BS231" s="36">
        <f t="shared" si="100"/>
        <v>3364</v>
      </c>
      <c r="BT231" s="90">
        <f t="shared" si="101"/>
        <v>20</v>
      </c>
      <c r="BU231" s="90">
        <f t="shared" si="102"/>
        <v>3</v>
      </c>
      <c r="BV231" s="91">
        <f t="shared" si="103"/>
        <v>23</v>
      </c>
      <c r="BW231" s="36"/>
      <c r="BX231" s="84">
        <f t="shared" si="104"/>
        <v>4.9676025917926641E-3</v>
      </c>
      <c r="BY231" s="83">
        <f t="shared" si="105"/>
        <v>0.18181818181818182</v>
      </c>
      <c r="BZ231" s="83">
        <f t="shared" si="106"/>
        <v>9.0320047123502989E-4</v>
      </c>
      <c r="CA231" s="71">
        <f t="shared" si="107"/>
        <v>0.33905783446819659</v>
      </c>
      <c r="CB231" s="70">
        <v>4629.9999999999927</v>
      </c>
      <c r="CC231" s="70">
        <v>22</v>
      </c>
      <c r="CD231" s="80">
        <v>4</v>
      </c>
    </row>
    <row r="232" spans="1:82" x14ac:dyDescent="0.25">
      <c r="A232">
        <v>15</v>
      </c>
      <c r="B232" t="s">
        <v>2120</v>
      </c>
      <c r="C232" t="s">
        <v>70</v>
      </c>
      <c r="D232" t="s">
        <v>1170</v>
      </c>
      <c r="E232" s="36">
        <v>6519</v>
      </c>
      <c r="F232" s="36">
        <v>787</v>
      </c>
      <c r="G232" s="36">
        <v>2450</v>
      </c>
      <c r="H232" s="36">
        <v>9756</v>
      </c>
      <c r="I232" s="36"/>
      <c r="J232" s="36"/>
      <c r="K232" s="36">
        <v>14</v>
      </c>
      <c r="L232" s="36">
        <v>1</v>
      </c>
      <c r="M232" s="36">
        <v>3</v>
      </c>
      <c r="N232" s="36">
        <v>18</v>
      </c>
      <c r="O232" s="54">
        <v>4</v>
      </c>
      <c r="P232" s="54">
        <v>1</v>
      </c>
      <c r="Q232" s="54">
        <v>2</v>
      </c>
      <c r="R232" s="54">
        <v>7</v>
      </c>
      <c r="S232" s="55"/>
      <c r="T232" s="55"/>
      <c r="U232" s="55"/>
      <c r="V232" s="55"/>
      <c r="W232" s="54">
        <v>15</v>
      </c>
      <c r="X232" s="54">
        <v>6</v>
      </c>
      <c r="Y232" s="54">
        <v>9</v>
      </c>
      <c r="Z232" s="54">
        <v>30</v>
      </c>
      <c r="AA232" s="36"/>
      <c r="AB232" s="36"/>
      <c r="AC232" s="36"/>
      <c r="AD232" s="36"/>
      <c r="AE232" s="36"/>
      <c r="AF232" s="36"/>
      <c r="AG232" s="55"/>
      <c r="AH232" s="55"/>
      <c r="AI232" s="55"/>
      <c r="AJ232" s="54">
        <v>1417</v>
      </c>
      <c r="AK232" s="54">
        <v>221</v>
      </c>
      <c r="AL232" s="36">
        <f t="shared" si="83"/>
        <v>1638</v>
      </c>
      <c r="AM232" s="54">
        <v>197</v>
      </c>
      <c r="AN232" s="54">
        <v>32</v>
      </c>
      <c r="AO232" s="36">
        <f t="shared" si="84"/>
        <v>229</v>
      </c>
      <c r="AP232" s="54">
        <v>964</v>
      </c>
      <c r="AQ232" s="54">
        <v>126</v>
      </c>
      <c r="AR232" s="36">
        <f t="shared" si="85"/>
        <v>1090</v>
      </c>
      <c r="AS232" s="36">
        <f t="shared" si="86"/>
        <v>2578</v>
      </c>
      <c r="AT232" s="36">
        <f t="shared" si="87"/>
        <v>379</v>
      </c>
      <c r="AU232" s="36">
        <f t="shared" si="88"/>
        <v>2957</v>
      </c>
      <c r="AV232" s="55">
        <v>119</v>
      </c>
      <c r="AW232" s="55">
        <v>87</v>
      </c>
      <c r="AX232" s="55">
        <f t="shared" si="89"/>
        <v>206</v>
      </c>
      <c r="AY232" s="55">
        <v>30</v>
      </c>
      <c r="AZ232" s="55">
        <v>18</v>
      </c>
      <c r="BA232" s="55">
        <f t="shared" si="90"/>
        <v>48</v>
      </c>
      <c r="BB232" s="55">
        <v>120</v>
      </c>
      <c r="BC232" s="55">
        <v>35</v>
      </c>
      <c r="BD232" s="55">
        <f t="shared" si="91"/>
        <v>155</v>
      </c>
      <c r="BE232" s="55">
        <f t="shared" si="92"/>
        <v>269</v>
      </c>
      <c r="BF232" s="55">
        <f t="shared" si="93"/>
        <v>140</v>
      </c>
      <c r="BG232" s="55">
        <f t="shared" si="94"/>
        <v>409</v>
      </c>
      <c r="BH232" s="54">
        <v>4554</v>
      </c>
      <c r="BI232" s="54">
        <v>25</v>
      </c>
      <c r="BJ232" s="36">
        <f t="shared" si="95"/>
        <v>4579</v>
      </c>
      <c r="BK232" s="54">
        <v>489</v>
      </c>
      <c r="BL232" s="54">
        <v>5</v>
      </c>
      <c r="BM232" s="36">
        <f t="shared" si="96"/>
        <v>494</v>
      </c>
      <c r="BN232" s="54">
        <v>1170</v>
      </c>
      <c r="BO232" s="54">
        <v>7</v>
      </c>
      <c r="BP232" s="36">
        <f t="shared" si="97"/>
        <v>1177</v>
      </c>
      <c r="BQ232" s="36">
        <f t="shared" si="98"/>
        <v>6213</v>
      </c>
      <c r="BR232" s="36">
        <f t="shared" si="99"/>
        <v>37</v>
      </c>
      <c r="BS232" s="36">
        <f t="shared" si="100"/>
        <v>6250</v>
      </c>
      <c r="BT232" s="90">
        <f t="shared" si="101"/>
        <v>63</v>
      </c>
      <c r="BU232" s="90">
        <f t="shared" si="102"/>
        <v>8</v>
      </c>
      <c r="BV232" s="91">
        <f t="shared" si="103"/>
        <v>71</v>
      </c>
      <c r="BW232" s="36"/>
      <c r="BX232" s="84">
        <f t="shared" si="104"/>
        <v>4.7387038643796273E-3</v>
      </c>
      <c r="BY232" s="83">
        <f t="shared" si="105"/>
        <v>-1.1881188118811881</v>
      </c>
      <c r="BZ232" s="83">
        <f t="shared" si="106"/>
        <v>-5.6301432052035172E-3</v>
      </c>
      <c r="CA232" s="71">
        <f t="shared" si="107"/>
        <v>-0.21121050964518018</v>
      </c>
      <c r="CB232" s="70">
        <v>14983.000000000009</v>
      </c>
      <c r="CC232" s="70">
        <v>101</v>
      </c>
      <c r="CD232" s="72">
        <v>2</v>
      </c>
    </row>
    <row r="233" spans="1:82" x14ac:dyDescent="0.25">
      <c r="A233">
        <v>15</v>
      </c>
      <c r="B233" t="s">
        <v>2120</v>
      </c>
      <c r="C233" t="s">
        <v>71</v>
      </c>
      <c r="D233" t="s">
        <v>1171</v>
      </c>
      <c r="E233" s="36">
        <v>3214</v>
      </c>
      <c r="F233" s="36">
        <v>157</v>
      </c>
      <c r="G233" s="36">
        <v>172</v>
      </c>
      <c r="H233" s="36">
        <v>3543</v>
      </c>
      <c r="I233" s="36"/>
      <c r="J233" s="36"/>
      <c r="K233" s="36">
        <v>3</v>
      </c>
      <c r="L233" s="36">
        <v>0</v>
      </c>
      <c r="M233" s="36">
        <v>0</v>
      </c>
      <c r="N233" s="36">
        <v>3</v>
      </c>
      <c r="O233" s="54">
        <v>2</v>
      </c>
      <c r="P233" s="54">
        <v>0</v>
      </c>
      <c r="Q233" s="54">
        <v>0</v>
      </c>
      <c r="R233" s="54">
        <v>2</v>
      </c>
      <c r="S233" s="55"/>
      <c r="T233" s="55"/>
      <c r="U233" s="55"/>
      <c r="V233" s="55"/>
      <c r="W233" s="54">
        <v>10</v>
      </c>
      <c r="X233" s="54">
        <v>0</v>
      </c>
      <c r="Y233" s="54">
        <v>0</v>
      </c>
      <c r="Z233" s="54">
        <v>10</v>
      </c>
      <c r="AA233" s="36"/>
      <c r="AB233" s="36"/>
      <c r="AC233" s="36"/>
      <c r="AD233" s="36"/>
      <c r="AE233" s="36"/>
      <c r="AF233" s="36"/>
      <c r="AG233" s="55"/>
      <c r="AH233" s="55"/>
      <c r="AI233" s="55"/>
      <c r="AJ233" s="54">
        <v>598</v>
      </c>
      <c r="AK233" s="54">
        <v>101</v>
      </c>
      <c r="AL233" s="36">
        <f t="shared" si="83"/>
        <v>699</v>
      </c>
      <c r="AM233" s="54">
        <v>39</v>
      </c>
      <c r="AN233" s="54">
        <v>9</v>
      </c>
      <c r="AO233" s="36">
        <f t="shared" si="84"/>
        <v>48</v>
      </c>
      <c r="AP233" s="54">
        <v>58</v>
      </c>
      <c r="AQ233" s="54">
        <v>10</v>
      </c>
      <c r="AR233" s="36">
        <f t="shared" si="85"/>
        <v>68</v>
      </c>
      <c r="AS233" s="36">
        <f t="shared" si="86"/>
        <v>695</v>
      </c>
      <c r="AT233" s="36">
        <f t="shared" si="87"/>
        <v>120</v>
      </c>
      <c r="AU233" s="36">
        <f t="shared" si="88"/>
        <v>815</v>
      </c>
      <c r="AV233" s="55">
        <v>64</v>
      </c>
      <c r="AW233" s="55">
        <v>41</v>
      </c>
      <c r="AX233" s="55">
        <f t="shared" si="89"/>
        <v>105</v>
      </c>
      <c r="AY233" s="55">
        <v>4</v>
      </c>
      <c r="AZ233" s="55">
        <v>5</v>
      </c>
      <c r="BA233" s="55">
        <f t="shared" si="90"/>
        <v>9</v>
      </c>
      <c r="BB233" s="55">
        <v>14</v>
      </c>
      <c r="BC233" s="55">
        <v>8</v>
      </c>
      <c r="BD233" s="55">
        <f t="shared" si="91"/>
        <v>22</v>
      </c>
      <c r="BE233" s="55">
        <f t="shared" si="92"/>
        <v>82</v>
      </c>
      <c r="BF233" s="55">
        <f t="shared" si="93"/>
        <v>54</v>
      </c>
      <c r="BG233" s="55">
        <f t="shared" si="94"/>
        <v>136</v>
      </c>
      <c r="BH233" s="54">
        <v>2349</v>
      </c>
      <c r="BI233" s="54">
        <v>22</v>
      </c>
      <c r="BJ233" s="36">
        <f t="shared" si="95"/>
        <v>2371</v>
      </c>
      <c r="BK233" s="54">
        <v>97</v>
      </c>
      <c r="BL233" s="54">
        <v>1</v>
      </c>
      <c r="BM233" s="36">
        <f t="shared" si="96"/>
        <v>98</v>
      </c>
      <c r="BN233" s="54">
        <v>77</v>
      </c>
      <c r="BO233" s="54">
        <v>3</v>
      </c>
      <c r="BP233" s="36">
        <f t="shared" si="97"/>
        <v>80</v>
      </c>
      <c r="BQ233" s="36">
        <f t="shared" si="98"/>
        <v>2523</v>
      </c>
      <c r="BR233" s="36">
        <f t="shared" si="99"/>
        <v>26</v>
      </c>
      <c r="BS233" s="36">
        <f t="shared" si="100"/>
        <v>2549</v>
      </c>
      <c r="BT233" s="90">
        <f t="shared" si="101"/>
        <v>24</v>
      </c>
      <c r="BU233" s="90">
        <f t="shared" si="102"/>
        <v>2</v>
      </c>
      <c r="BV233" s="91">
        <f t="shared" si="103"/>
        <v>26</v>
      </c>
      <c r="BW233" s="36"/>
      <c r="BX233" s="84">
        <f t="shared" si="104"/>
        <v>7.2869955156950571E-3</v>
      </c>
      <c r="BY233" s="83">
        <f t="shared" si="105"/>
        <v>-1.5813953488372092</v>
      </c>
      <c r="BZ233" s="83">
        <f t="shared" si="106"/>
        <v>-1.1523620815517764E-2</v>
      </c>
      <c r="CA233" s="71">
        <f t="shared" si="107"/>
        <v>-0.70758638183329392</v>
      </c>
      <c r="CB233" s="70">
        <v>3568.000000000005</v>
      </c>
      <c r="CC233" s="70">
        <v>43</v>
      </c>
      <c r="CD233" s="79">
        <v>1</v>
      </c>
    </row>
    <row r="234" spans="1:82" x14ac:dyDescent="0.25">
      <c r="A234">
        <v>15</v>
      </c>
      <c r="B234" t="s">
        <v>2120</v>
      </c>
      <c r="C234" t="s">
        <v>72</v>
      </c>
      <c r="D234" t="s">
        <v>1172</v>
      </c>
      <c r="E234" s="36">
        <v>1539</v>
      </c>
      <c r="F234" s="36">
        <v>339</v>
      </c>
      <c r="G234" s="36">
        <v>610</v>
      </c>
      <c r="H234" s="36">
        <v>2488</v>
      </c>
      <c r="I234" s="36"/>
      <c r="J234" s="36"/>
      <c r="K234" s="36">
        <v>1</v>
      </c>
      <c r="L234" s="36">
        <v>0</v>
      </c>
      <c r="M234" s="36">
        <v>1</v>
      </c>
      <c r="N234" s="36">
        <v>2</v>
      </c>
      <c r="O234" s="54">
        <v>0</v>
      </c>
      <c r="P234" s="54">
        <v>0</v>
      </c>
      <c r="Q234" s="54">
        <v>1</v>
      </c>
      <c r="R234" s="54">
        <v>1</v>
      </c>
      <c r="S234" s="55"/>
      <c r="T234" s="55"/>
      <c r="U234" s="55"/>
      <c r="V234" s="55"/>
      <c r="W234" s="54">
        <v>0</v>
      </c>
      <c r="X234" s="54">
        <v>0</v>
      </c>
      <c r="Y234" s="54">
        <v>4</v>
      </c>
      <c r="Z234" s="54">
        <v>4</v>
      </c>
      <c r="AA234" s="36"/>
      <c r="AB234" s="36"/>
      <c r="AC234" s="36"/>
      <c r="AD234" s="36"/>
      <c r="AE234" s="36"/>
      <c r="AF234" s="36"/>
      <c r="AG234" s="55"/>
      <c r="AH234" s="55"/>
      <c r="AI234" s="55"/>
      <c r="AJ234" s="54">
        <v>589</v>
      </c>
      <c r="AK234" s="54">
        <v>56</v>
      </c>
      <c r="AL234" s="36">
        <f t="shared" si="83"/>
        <v>645</v>
      </c>
      <c r="AM234" s="54">
        <v>190</v>
      </c>
      <c r="AN234" s="54">
        <v>13</v>
      </c>
      <c r="AO234" s="36">
        <f t="shared" si="84"/>
        <v>203</v>
      </c>
      <c r="AP234" s="54">
        <v>411</v>
      </c>
      <c r="AQ234" s="54">
        <v>38</v>
      </c>
      <c r="AR234" s="36">
        <f t="shared" si="85"/>
        <v>449</v>
      </c>
      <c r="AS234" s="36">
        <f t="shared" si="86"/>
        <v>1190</v>
      </c>
      <c r="AT234" s="36">
        <f t="shared" si="87"/>
        <v>107</v>
      </c>
      <c r="AU234" s="36">
        <f t="shared" si="88"/>
        <v>1297</v>
      </c>
      <c r="AV234" s="55">
        <v>25</v>
      </c>
      <c r="AW234" s="55">
        <v>18</v>
      </c>
      <c r="AX234" s="55">
        <f t="shared" si="89"/>
        <v>43</v>
      </c>
      <c r="AY234" s="55">
        <v>8</v>
      </c>
      <c r="AZ234" s="55">
        <v>3</v>
      </c>
      <c r="BA234" s="55">
        <f t="shared" si="90"/>
        <v>11</v>
      </c>
      <c r="BB234" s="55">
        <v>40</v>
      </c>
      <c r="BC234" s="55">
        <v>7</v>
      </c>
      <c r="BD234" s="55">
        <f t="shared" si="91"/>
        <v>47</v>
      </c>
      <c r="BE234" s="55">
        <f t="shared" si="92"/>
        <v>73</v>
      </c>
      <c r="BF234" s="55">
        <f t="shared" si="93"/>
        <v>28</v>
      </c>
      <c r="BG234" s="55">
        <f t="shared" si="94"/>
        <v>101</v>
      </c>
      <c r="BH234" s="54">
        <v>839</v>
      </c>
      <c r="BI234" s="54">
        <v>4</v>
      </c>
      <c r="BJ234" s="36">
        <f t="shared" si="95"/>
        <v>843</v>
      </c>
      <c r="BK234" s="54">
        <v>125</v>
      </c>
      <c r="BL234" s="54">
        <v>0</v>
      </c>
      <c r="BM234" s="36">
        <f t="shared" si="96"/>
        <v>125</v>
      </c>
      <c r="BN234" s="54">
        <v>106</v>
      </c>
      <c r="BO234" s="54">
        <v>0</v>
      </c>
      <c r="BP234" s="36">
        <f t="shared" si="97"/>
        <v>106</v>
      </c>
      <c r="BQ234" s="36">
        <f t="shared" si="98"/>
        <v>1070</v>
      </c>
      <c r="BR234" s="36">
        <f t="shared" si="99"/>
        <v>4</v>
      </c>
      <c r="BS234" s="36">
        <f t="shared" si="100"/>
        <v>1074</v>
      </c>
      <c r="BT234" s="90">
        <f t="shared" si="101"/>
        <v>7</v>
      </c>
      <c r="BU234" s="90">
        <f t="shared" si="102"/>
        <v>0</v>
      </c>
      <c r="BV234" s="91">
        <f t="shared" si="103"/>
        <v>7</v>
      </c>
      <c r="BW234" s="36"/>
      <c r="BX234" s="84">
        <f t="shared" si="104"/>
        <v>3.148897885739996E-3</v>
      </c>
      <c r="BY234" s="83">
        <f t="shared" si="105"/>
        <v>0</v>
      </c>
      <c r="BZ234" s="83">
        <f t="shared" si="106"/>
        <v>0</v>
      </c>
      <c r="CA234" s="71">
        <f t="shared" si="107"/>
        <v>0.26298612412770411</v>
      </c>
      <c r="CB234" s="70">
        <v>2222.9999999999964</v>
      </c>
      <c r="CC234" s="70">
        <v>7</v>
      </c>
      <c r="CD234" s="80">
        <v>4</v>
      </c>
    </row>
    <row r="235" spans="1:82" x14ac:dyDescent="0.25">
      <c r="A235">
        <v>15</v>
      </c>
      <c r="B235" t="s">
        <v>2120</v>
      </c>
      <c r="C235" t="s">
        <v>73</v>
      </c>
      <c r="D235" t="s">
        <v>1173</v>
      </c>
      <c r="E235" s="36">
        <v>2612</v>
      </c>
      <c r="F235" s="36">
        <v>124</v>
      </c>
      <c r="G235" s="36">
        <v>90</v>
      </c>
      <c r="H235" s="36">
        <v>2826</v>
      </c>
      <c r="I235" s="36"/>
      <c r="J235" s="36"/>
      <c r="K235" s="36">
        <v>4</v>
      </c>
      <c r="L235" s="36">
        <v>0</v>
      </c>
      <c r="M235" s="36">
        <v>0</v>
      </c>
      <c r="N235" s="36">
        <v>4</v>
      </c>
      <c r="O235" s="54">
        <v>2</v>
      </c>
      <c r="P235" s="54">
        <v>0</v>
      </c>
      <c r="Q235" s="54">
        <v>0</v>
      </c>
      <c r="R235" s="54">
        <v>2</v>
      </c>
      <c r="S235" s="55"/>
      <c r="T235" s="55"/>
      <c r="U235" s="55"/>
      <c r="V235" s="55"/>
      <c r="W235" s="54">
        <v>2</v>
      </c>
      <c r="X235" s="54">
        <v>0</v>
      </c>
      <c r="Y235" s="54">
        <v>0</v>
      </c>
      <c r="Z235" s="54">
        <v>2</v>
      </c>
      <c r="AA235" s="36"/>
      <c r="AB235" s="36"/>
      <c r="AC235" s="36"/>
      <c r="AD235" s="36"/>
      <c r="AE235" s="36"/>
      <c r="AF235" s="36"/>
      <c r="AG235" s="55"/>
      <c r="AH235" s="55"/>
      <c r="AI235" s="55"/>
      <c r="AJ235" s="54">
        <v>353</v>
      </c>
      <c r="AK235" s="54">
        <v>48</v>
      </c>
      <c r="AL235" s="36">
        <f t="shared" si="83"/>
        <v>401</v>
      </c>
      <c r="AM235" s="54">
        <v>27</v>
      </c>
      <c r="AN235" s="54">
        <v>5</v>
      </c>
      <c r="AO235" s="36">
        <f t="shared" si="84"/>
        <v>32</v>
      </c>
      <c r="AP235" s="54">
        <v>25</v>
      </c>
      <c r="AQ235" s="54">
        <v>5</v>
      </c>
      <c r="AR235" s="36">
        <f t="shared" si="85"/>
        <v>30</v>
      </c>
      <c r="AS235" s="36">
        <f t="shared" si="86"/>
        <v>405</v>
      </c>
      <c r="AT235" s="36">
        <f t="shared" si="87"/>
        <v>58</v>
      </c>
      <c r="AU235" s="36">
        <f t="shared" si="88"/>
        <v>463</v>
      </c>
      <c r="AV235" s="55">
        <v>68</v>
      </c>
      <c r="AW235" s="55">
        <v>44</v>
      </c>
      <c r="AX235" s="55">
        <f t="shared" si="89"/>
        <v>112</v>
      </c>
      <c r="AY235" s="55">
        <v>7</v>
      </c>
      <c r="AZ235" s="55">
        <v>1</v>
      </c>
      <c r="BA235" s="55">
        <f t="shared" si="90"/>
        <v>8</v>
      </c>
      <c r="BB235" s="55">
        <v>18</v>
      </c>
      <c r="BC235" s="55">
        <v>6</v>
      </c>
      <c r="BD235" s="55">
        <f t="shared" si="91"/>
        <v>24</v>
      </c>
      <c r="BE235" s="55">
        <f t="shared" si="92"/>
        <v>93</v>
      </c>
      <c r="BF235" s="55">
        <f t="shared" si="93"/>
        <v>51</v>
      </c>
      <c r="BG235" s="55">
        <f t="shared" si="94"/>
        <v>144</v>
      </c>
      <c r="BH235" s="54">
        <v>2056</v>
      </c>
      <c r="BI235" s="54">
        <v>8</v>
      </c>
      <c r="BJ235" s="36">
        <f t="shared" si="95"/>
        <v>2064</v>
      </c>
      <c r="BK235" s="54">
        <v>82</v>
      </c>
      <c r="BL235" s="54">
        <v>0</v>
      </c>
      <c r="BM235" s="36">
        <f t="shared" si="96"/>
        <v>82</v>
      </c>
      <c r="BN235" s="54">
        <v>32</v>
      </c>
      <c r="BO235" s="54">
        <v>0</v>
      </c>
      <c r="BP235" s="36">
        <f t="shared" si="97"/>
        <v>32</v>
      </c>
      <c r="BQ235" s="36">
        <f t="shared" si="98"/>
        <v>2170</v>
      </c>
      <c r="BR235" s="36">
        <f t="shared" si="99"/>
        <v>8</v>
      </c>
      <c r="BS235" s="36">
        <f t="shared" si="100"/>
        <v>2178</v>
      </c>
      <c r="BT235" s="90">
        <f t="shared" si="101"/>
        <v>27</v>
      </c>
      <c r="BU235" s="90">
        <f t="shared" si="102"/>
        <v>2</v>
      </c>
      <c r="BV235" s="91">
        <f t="shared" si="103"/>
        <v>29</v>
      </c>
      <c r="BW235" s="36"/>
      <c r="BX235" s="84">
        <f t="shared" si="104"/>
        <v>1.0431654676258985E-2</v>
      </c>
      <c r="BY235" s="83">
        <f t="shared" si="105"/>
        <v>-1.1707317073170731</v>
      </c>
      <c r="BZ235" s="83">
        <f t="shared" si="106"/>
        <v>-1.2212668889278811E-2</v>
      </c>
      <c r="CA235" s="71">
        <f t="shared" si="107"/>
        <v>-0.76562118932863321</v>
      </c>
      <c r="CB235" s="70">
        <v>2780.0000000000023</v>
      </c>
      <c r="CC235" s="70">
        <v>41</v>
      </c>
      <c r="CD235" s="79">
        <v>1</v>
      </c>
    </row>
    <row r="236" spans="1:82" x14ac:dyDescent="0.25">
      <c r="A236">
        <v>15</v>
      </c>
      <c r="B236" t="s">
        <v>2120</v>
      </c>
      <c r="C236" t="s">
        <v>75</v>
      </c>
      <c r="D236" t="s">
        <v>1175</v>
      </c>
      <c r="E236" s="36">
        <v>3847</v>
      </c>
      <c r="F236" s="36">
        <v>243</v>
      </c>
      <c r="G236" s="36">
        <v>260</v>
      </c>
      <c r="H236" s="36">
        <v>4350</v>
      </c>
      <c r="I236" s="36">
        <v>3776</v>
      </c>
      <c r="J236" s="36">
        <f>H236+I236</f>
        <v>8126</v>
      </c>
      <c r="K236" s="36">
        <v>5</v>
      </c>
      <c r="L236" s="36">
        <v>0</v>
      </c>
      <c r="M236" s="36">
        <v>1</v>
      </c>
      <c r="N236" s="36">
        <v>6</v>
      </c>
      <c r="O236" s="54">
        <v>2</v>
      </c>
      <c r="P236" s="54">
        <v>0</v>
      </c>
      <c r="Q236" s="54">
        <v>0</v>
      </c>
      <c r="R236" s="54">
        <v>2</v>
      </c>
      <c r="S236" s="55">
        <v>2</v>
      </c>
      <c r="T236" s="55">
        <v>0</v>
      </c>
      <c r="U236" s="55">
        <v>0</v>
      </c>
      <c r="V236" s="55">
        <v>2</v>
      </c>
      <c r="W236" s="54">
        <v>13</v>
      </c>
      <c r="X236" s="54">
        <v>1</v>
      </c>
      <c r="Y236" s="54">
        <v>0</v>
      </c>
      <c r="Z236" s="54">
        <v>14</v>
      </c>
      <c r="AA236" s="36"/>
      <c r="AB236" s="36"/>
      <c r="AC236" s="36"/>
      <c r="AD236" s="36"/>
      <c r="AE236" s="36"/>
      <c r="AF236" s="36"/>
      <c r="AG236" s="55"/>
      <c r="AH236" s="55"/>
      <c r="AI236" s="55"/>
      <c r="AJ236" s="54">
        <v>532</v>
      </c>
      <c r="AK236" s="54">
        <v>129</v>
      </c>
      <c r="AL236" s="36">
        <f t="shared" si="83"/>
        <v>661</v>
      </c>
      <c r="AM236" s="54">
        <v>81</v>
      </c>
      <c r="AN236" s="54">
        <v>23</v>
      </c>
      <c r="AO236" s="36">
        <f t="shared" si="84"/>
        <v>104</v>
      </c>
      <c r="AP236" s="54">
        <v>91</v>
      </c>
      <c r="AQ236" s="54">
        <v>23</v>
      </c>
      <c r="AR236" s="36">
        <f t="shared" si="85"/>
        <v>114</v>
      </c>
      <c r="AS236" s="36">
        <f t="shared" si="86"/>
        <v>704</v>
      </c>
      <c r="AT236" s="36">
        <f t="shared" si="87"/>
        <v>175</v>
      </c>
      <c r="AU236" s="36">
        <f t="shared" si="88"/>
        <v>879</v>
      </c>
      <c r="AV236" s="55">
        <v>90</v>
      </c>
      <c r="AW236" s="55">
        <v>61</v>
      </c>
      <c r="AX236" s="55">
        <f t="shared" si="89"/>
        <v>151</v>
      </c>
      <c r="AY236" s="55">
        <v>25</v>
      </c>
      <c r="AZ236" s="55">
        <v>4</v>
      </c>
      <c r="BA236" s="55">
        <f t="shared" si="90"/>
        <v>29</v>
      </c>
      <c r="BB236" s="55">
        <v>49</v>
      </c>
      <c r="BC236" s="55">
        <v>8</v>
      </c>
      <c r="BD236" s="55">
        <f t="shared" si="91"/>
        <v>57</v>
      </c>
      <c r="BE236" s="55">
        <f t="shared" si="92"/>
        <v>164</v>
      </c>
      <c r="BF236" s="55">
        <f t="shared" si="93"/>
        <v>73</v>
      </c>
      <c r="BG236" s="55">
        <f t="shared" si="94"/>
        <v>237</v>
      </c>
      <c r="BH236" s="54">
        <v>2895</v>
      </c>
      <c r="BI236" s="54">
        <v>30</v>
      </c>
      <c r="BJ236" s="36">
        <f t="shared" si="95"/>
        <v>2925</v>
      </c>
      <c r="BK236" s="54">
        <v>100</v>
      </c>
      <c r="BL236" s="54">
        <v>2</v>
      </c>
      <c r="BM236" s="36">
        <f t="shared" si="96"/>
        <v>102</v>
      </c>
      <c r="BN236" s="54">
        <v>83</v>
      </c>
      <c r="BO236" s="54">
        <v>1</v>
      </c>
      <c r="BP236" s="36">
        <f t="shared" si="97"/>
        <v>84</v>
      </c>
      <c r="BQ236" s="36">
        <f t="shared" si="98"/>
        <v>3078</v>
      </c>
      <c r="BR236" s="36">
        <f t="shared" si="99"/>
        <v>33</v>
      </c>
      <c r="BS236" s="36">
        <f t="shared" si="100"/>
        <v>3111</v>
      </c>
      <c r="BT236" s="90">
        <f t="shared" si="101"/>
        <v>88</v>
      </c>
      <c r="BU236" s="90">
        <f t="shared" si="102"/>
        <v>7</v>
      </c>
      <c r="BV236" s="91">
        <f t="shared" si="103"/>
        <v>95</v>
      </c>
      <c r="BW236" s="36"/>
      <c r="BX236" s="84">
        <f t="shared" si="104"/>
        <v>1.4105419450631032E-2</v>
      </c>
      <c r="BY236" s="83">
        <f t="shared" si="105"/>
        <v>0.75</v>
      </c>
      <c r="BZ236" s="83">
        <f t="shared" si="106"/>
        <v>1.0579064587973273E-2</v>
      </c>
      <c r="CA236" s="71">
        <f t="shared" si="107"/>
        <v>1.1540037471690552</v>
      </c>
      <c r="CB236" s="70">
        <v>6735</v>
      </c>
      <c r="CC236" s="70">
        <v>80</v>
      </c>
      <c r="CD236" s="80">
        <v>4</v>
      </c>
    </row>
    <row r="237" spans="1:82" x14ac:dyDescent="0.25">
      <c r="A237">
        <v>15</v>
      </c>
      <c r="B237" t="s">
        <v>2120</v>
      </c>
      <c r="C237" t="s">
        <v>76</v>
      </c>
      <c r="D237" t="s">
        <v>1176</v>
      </c>
      <c r="E237" s="36">
        <v>3665</v>
      </c>
      <c r="F237" s="36">
        <v>138</v>
      </c>
      <c r="G237" s="36">
        <v>189</v>
      </c>
      <c r="H237" s="36">
        <v>3992</v>
      </c>
      <c r="I237" s="36"/>
      <c r="J237" s="36"/>
      <c r="K237" s="36">
        <v>7</v>
      </c>
      <c r="L237" s="36">
        <v>0</v>
      </c>
      <c r="M237" s="36">
        <v>0</v>
      </c>
      <c r="N237" s="36">
        <v>7</v>
      </c>
      <c r="O237" s="54">
        <v>2</v>
      </c>
      <c r="P237" s="54">
        <v>0</v>
      </c>
      <c r="Q237" s="54">
        <v>0</v>
      </c>
      <c r="R237" s="54">
        <v>2</v>
      </c>
      <c r="S237" s="55">
        <v>2</v>
      </c>
      <c r="T237" s="55">
        <v>0</v>
      </c>
      <c r="U237" s="55">
        <v>0</v>
      </c>
      <c r="V237" s="55">
        <v>2</v>
      </c>
      <c r="W237" s="54">
        <v>7</v>
      </c>
      <c r="X237" s="54">
        <v>0</v>
      </c>
      <c r="Y237" s="54">
        <v>0</v>
      </c>
      <c r="Z237" s="54">
        <v>7</v>
      </c>
      <c r="AA237" s="36"/>
      <c r="AB237" s="36"/>
      <c r="AC237" s="36"/>
      <c r="AD237" s="36"/>
      <c r="AE237" s="36"/>
      <c r="AF237" s="36"/>
      <c r="AG237" s="55"/>
      <c r="AH237" s="55"/>
      <c r="AI237" s="55"/>
      <c r="AJ237" s="54">
        <v>656</v>
      </c>
      <c r="AK237" s="54">
        <v>86</v>
      </c>
      <c r="AL237" s="36">
        <f t="shared" si="83"/>
        <v>742</v>
      </c>
      <c r="AM237" s="54">
        <v>49</v>
      </c>
      <c r="AN237" s="54">
        <v>4</v>
      </c>
      <c r="AO237" s="36">
        <f t="shared" si="84"/>
        <v>53</v>
      </c>
      <c r="AP237" s="54">
        <v>68</v>
      </c>
      <c r="AQ237" s="54">
        <v>10</v>
      </c>
      <c r="AR237" s="36">
        <f t="shared" si="85"/>
        <v>78</v>
      </c>
      <c r="AS237" s="36">
        <f t="shared" si="86"/>
        <v>773</v>
      </c>
      <c r="AT237" s="36">
        <f t="shared" si="87"/>
        <v>100</v>
      </c>
      <c r="AU237" s="36">
        <f t="shared" si="88"/>
        <v>873</v>
      </c>
      <c r="AV237" s="55">
        <v>42</v>
      </c>
      <c r="AW237" s="55">
        <v>46</v>
      </c>
      <c r="AX237" s="55">
        <f t="shared" si="89"/>
        <v>88</v>
      </c>
      <c r="AY237" s="55">
        <v>7</v>
      </c>
      <c r="AZ237" s="55">
        <v>0</v>
      </c>
      <c r="BA237" s="55">
        <f t="shared" si="90"/>
        <v>7</v>
      </c>
      <c r="BB237" s="55">
        <v>12</v>
      </c>
      <c r="BC237" s="55">
        <v>0</v>
      </c>
      <c r="BD237" s="55">
        <f t="shared" si="91"/>
        <v>12</v>
      </c>
      <c r="BE237" s="55">
        <f t="shared" si="92"/>
        <v>61</v>
      </c>
      <c r="BF237" s="55">
        <f t="shared" si="93"/>
        <v>46</v>
      </c>
      <c r="BG237" s="55">
        <f t="shared" si="94"/>
        <v>107</v>
      </c>
      <c r="BH237" s="54">
        <v>2795</v>
      </c>
      <c r="BI237" s="54">
        <v>11</v>
      </c>
      <c r="BJ237" s="36">
        <f t="shared" si="95"/>
        <v>2806</v>
      </c>
      <c r="BK237" s="54">
        <v>77</v>
      </c>
      <c r="BL237" s="54">
        <v>0</v>
      </c>
      <c r="BM237" s="36">
        <f t="shared" si="96"/>
        <v>77</v>
      </c>
      <c r="BN237" s="54">
        <v>97</v>
      </c>
      <c r="BO237" s="54">
        <v>1</v>
      </c>
      <c r="BP237" s="36">
        <f t="shared" si="97"/>
        <v>98</v>
      </c>
      <c r="BQ237" s="36">
        <f t="shared" si="98"/>
        <v>2969</v>
      </c>
      <c r="BR237" s="36">
        <f t="shared" si="99"/>
        <v>12</v>
      </c>
      <c r="BS237" s="36">
        <f t="shared" si="100"/>
        <v>2981</v>
      </c>
      <c r="BT237" s="90">
        <f t="shared" si="101"/>
        <v>11</v>
      </c>
      <c r="BU237" s="90">
        <f t="shared" si="102"/>
        <v>1</v>
      </c>
      <c r="BV237" s="91">
        <f t="shared" si="103"/>
        <v>12</v>
      </c>
      <c r="BW237" s="36"/>
      <c r="BX237" s="84">
        <f t="shared" si="104"/>
        <v>2.5591810620601342E-3</v>
      </c>
      <c r="BY237" s="83">
        <f t="shared" si="105"/>
        <v>-0.8</v>
      </c>
      <c r="BZ237" s="83">
        <f t="shared" si="106"/>
        <v>-2.0473448496481075E-3</v>
      </c>
      <c r="CA237" s="71">
        <f t="shared" si="107"/>
        <v>9.0549296059439968E-2</v>
      </c>
      <c r="CB237" s="70">
        <v>4689.0000000000118</v>
      </c>
      <c r="CC237" s="70">
        <v>15</v>
      </c>
      <c r="CD237" s="74">
        <v>3</v>
      </c>
    </row>
    <row r="238" spans="1:82" x14ac:dyDescent="0.25">
      <c r="A238">
        <v>15</v>
      </c>
      <c r="B238" t="s">
        <v>2120</v>
      </c>
      <c r="C238" t="s">
        <v>77</v>
      </c>
      <c r="D238" t="s">
        <v>1177</v>
      </c>
      <c r="E238" s="36">
        <v>1885</v>
      </c>
      <c r="F238" s="36">
        <v>74</v>
      </c>
      <c r="G238" s="36">
        <v>64</v>
      </c>
      <c r="H238" s="36">
        <v>2023</v>
      </c>
      <c r="I238" s="36"/>
      <c r="J238" s="36"/>
      <c r="K238" s="36"/>
      <c r="L238" s="36"/>
      <c r="M238" s="36"/>
      <c r="N238" s="36"/>
      <c r="O238" s="54"/>
      <c r="P238" s="54"/>
      <c r="Q238" s="54"/>
      <c r="R238" s="54"/>
      <c r="S238" s="55"/>
      <c r="T238" s="55"/>
      <c r="U238" s="55"/>
      <c r="V238" s="55"/>
      <c r="W238" s="54">
        <v>1</v>
      </c>
      <c r="X238" s="54">
        <v>0</v>
      </c>
      <c r="Y238" s="54">
        <v>0</v>
      </c>
      <c r="Z238" s="54">
        <v>1</v>
      </c>
      <c r="AA238" s="36"/>
      <c r="AB238" s="36"/>
      <c r="AC238" s="36"/>
      <c r="AD238" s="36"/>
      <c r="AE238" s="36"/>
      <c r="AF238" s="36"/>
      <c r="AG238" s="55"/>
      <c r="AH238" s="55"/>
      <c r="AI238" s="55"/>
      <c r="AJ238" s="54">
        <v>380</v>
      </c>
      <c r="AK238" s="54">
        <v>89</v>
      </c>
      <c r="AL238" s="36">
        <f t="shared" si="83"/>
        <v>469</v>
      </c>
      <c r="AM238" s="54">
        <v>34</v>
      </c>
      <c r="AN238" s="54">
        <v>4</v>
      </c>
      <c r="AO238" s="36">
        <f t="shared" si="84"/>
        <v>38</v>
      </c>
      <c r="AP238" s="54">
        <v>31</v>
      </c>
      <c r="AQ238" s="54">
        <v>0</v>
      </c>
      <c r="AR238" s="36">
        <f t="shared" si="85"/>
        <v>31</v>
      </c>
      <c r="AS238" s="36">
        <f t="shared" si="86"/>
        <v>445</v>
      </c>
      <c r="AT238" s="36">
        <f t="shared" si="87"/>
        <v>93</v>
      </c>
      <c r="AU238" s="36">
        <f t="shared" si="88"/>
        <v>538</v>
      </c>
      <c r="AV238" s="55">
        <v>96</v>
      </c>
      <c r="AW238" s="55">
        <v>36</v>
      </c>
      <c r="AX238" s="55">
        <f t="shared" si="89"/>
        <v>132</v>
      </c>
      <c r="AY238" s="55">
        <v>11</v>
      </c>
      <c r="AZ238" s="55">
        <v>1</v>
      </c>
      <c r="BA238" s="55">
        <f t="shared" si="90"/>
        <v>12</v>
      </c>
      <c r="BB238" s="55">
        <v>12</v>
      </c>
      <c r="BC238" s="55">
        <v>2</v>
      </c>
      <c r="BD238" s="55">
        <f t="shared" si="91"/>
        <v>14</v>
      </c>
      <c r="BE238" s="55">
        <f t="shared" si="92"/>
        <v>119</v>
      </c>
      <c r="BF238" s="55">
        <f t="shared" si="93"/>
        <v>39</v>
      </c>
      <c r="BG238" s="55">
        <f t="shared" si="94"/>
        <v>158</v>
      </c>
      <c r="BH238" s="54">
        <v>1276</v>
      </c>
      <c r="BI238" s="54">
        <v>5</v>
      </c>
      <c r="BJ238" s="36">
        <f t="shared" si="95"/>
        <v>1281</v>
      </c>
      <c r="BK238" s="54">
        <v>24</v>
      </c>
      <c r="BL238" s="54">
        <v>0</v>
      </c>
      <c r="BM238" s="36">
        <f t="shared" si="96"/>
        <v>24</v>
      </c>
      <c r="BN238" s="54">
        <v>19</v>
      </c>
      <c r="BO238" s="54">
        <v>0</v>
      </c>
      <c r="BP238" s="36">
        <f t="shared" si="97"/>
        <v>19</v>
      </c>
      <c r="BQ238" s="36">
        <f t="shared" si="98"/>
        <v>1319</v>
      </c>
      <c r="BR238" s="36">
        <f t="shared" si="99"/>
        <v>5</v>
      </c>
      <c r="BS238" s="36">
        <f t="shared" si="100"/>
        <v>1324</v>
      </c>
      <c r="BT238" s="90">
        <f t="shared" si="101"/>
        <v>2</v>
      </c>
      <c r="BU238" s="90">
        <f t="shared" si="102"/>
        <v>0</v>
      </c>
      <c r="BV238" s="91">
        <f t="shared" si="103"/>
        <v>2</v>
      </c>
      <c r="BW238" s="36"/>
      <c r="BX238" s="84">
        <f t="shared" si="104"/>
        <v>1.0655301012253604E-3</v>
      </c>
      <c r="BY238" s="83">
        <f t="shared" si="105"/>
        <v>-2</v>
      </c>
      <c r="BZ238" s="83">
        <f t="shared" si="106"/>
        <v>-2.1310602024507208E-3</v>
      </c>
      <c r="CA238" s="71">
        <f t="shared" si="107"/>
        <v>8.3498402849935247E-2</v>
      </c>
      <c r="CB238" s="70">
        <v>1876.9999999999986</v>
      </c>
      <c r="CC238" s="70">
        <v>4</v>
      </c>
      <c r="CD238" s="74">
        <v>3</v>
      </c>
    </row>
    <row r="239" spans="1:82" x14ac:dyDescent="0.25">
      <c r="A239">
        <v>15</v>
      </c>
      <c r="B239" t="s">
        <v>2120</v>
      </c>
      <c r="C239" t="s">
        <v>78</v>
      </c>
      <c r="D239" t="s">
        <v>1178</v>
      </c>
      <c r="E239" s="36">
        <v>4431</v>
      </c>
      <c r="F239" s="36">
        <v>314</v>
      </c>
      <c r="G239" s="36">
        <v>558</v>
      </c>
      <c r="H239" s="36">
        <v>5303</v>
      </c>
      <c r="I239" s="36"/>
      <c r="J239" s="36"/>
      <c r="K239" s="36">
        <v>3</v>
      </c>
      <c r="L239" s="36">
        <v>0</v>
      </c>
      <c r="M239" s="36">
        <v>0</v>
      </c>
      <c r="N239" s="36">
        <v>3</v>
      </c>
      <c r="O239" s="54"/>
      <c r="P239" s="54"/>
      <c r="Q239" s="54"/>
      <c r="R239" s="54"/>
      <c r="S239" s="55"/>
      <c r="T239" s="55"/>
      <c r="U239" s="55"/>
      <c r="V239" s="55"/>
      <c r="W239" s="54">
        <v>13</v>
      </c>
      <c r="X239" s="54">
        <v>1</v>
      </c>
      <c r="Y239" s="54">
        <v>3</v>
      </c>
      <c r="Z239" s="54">
        <v>17</v>
      </c>
      <c r="AA239" s="36"/>
      <c r="AB239" s="36"/>
      <c r="AC239" s="36"/>
      <c r="AD239" s="36"/>
      <c r="AE239" s="36"/>
      <c r="AF239" s="36"/>
      <c r="AG239" s="55"/>
      <c r="AH239" s="55"/>
      <c r="AI239" s="55"/>
      <c r="AJ239" s="54">
        <v>609</v>
      </c>
      <c r="AK239" s="54">
        <v>98</v>
      </c>
      <c r="AL239" s="36">
        <f t="shared" si="83"/>
        <v>707</v>
      </c>
      <c r="AM239" s="54">
        <v>52</v>
      </c>
      <c r="AN239" s="54">
        <v>4</v>
      </c>
      <c r="AO239" s="36">
        <f t="shared" si="84"/>
        <v>56</v>
      </c>
      <c r="AP239" s="54">
        <v>113</v>
      </c>
      <c r="AQ239" s="54">
        <v>21</v>
      </c>
      <c r="AR239" s="36">
        <f t="shared" si="85"/>
        <v>134</v>
      </c>
      <c r="AS239" s="36">
        <f t="shared" si="86"/>
        <v>774</v>
      </c>
      <c r="AT239" s="36">
        <f t="shared" si="87"/>
        <v>123</v>
      </c>
      <c r="AU239" s="36">
        <f t="shared" si="88"/>
        <v>897</v>
      </c>
      <c r="AV239" s="55">
        <v>26</v>
      </c>
      <c r="AW239" s="55">
        <v>32</v>
      </c>
      <c r="AX239" s="55">
        <f t="shared" si="89"/>
        <v>58</v>
      </c>
      <c r="AY239" s="55">
        <v>5</v>
      </c>
      <c r="AZ239" s="55">
        <v>5</v>
      </c>
      <c r="BA239" s="55">
        <f t="shared" si="90"/>
        <v>10</v>
      </c>
      <c r="BB239" s="55">
        <v>10</v>
      </c>
      <c r="BC239" s="55">
        <v>7</v>
      </c>
      <c r="BD239" s="55">
        <f t="shared" si="91"/>
        <v>17</v>
      </c>
      <c r="BE239" s="55">
        <f t="shared" si="92"/>
        <v>41</v>
      </c>
      <c r="BF239" s="55">
        <f t="shared" si="93"/>
        <v>44</v>
      </c>
      <c r="BG239" s="55">
        <f t="shared" si="94"/>
        <v>85</v>
      </c>
      <c r="BH239" s="54">
        <v>3615</v>
      </c>
      <c r="BI239" s="54">
        <v>8</v>
      </c>
      <c r="BJ239" s="36">
        <f t="shared" si="95"/>
        <v>3623</v>
      </c>
      <c r="BK239" s="54">
        <v>245</v>
      </c>
      <c r="BL239" s="54">
        <v>0</v>
      </c>
      <c r="BM239" s="36">
        <f t="shared" si="96"/>
        <v>245</v>
      </c>
      <c r="BN239" s="54">
        <v>398</v>
      </c>
      <c r="BO239" s="54">
        <v>3</v>
      </c>
      <c r="BP239" s="36">
        <f t="shared" si="97"/>
        <v>401</v>
      </c>
      <c r="BQ239" s="36">
        <f t="shared" si="98"/>
        <v>4258</v>
      </c>
      <c r="BR239" s="36">
        <f t="shared" si="99"/>
        <v>11</v>
      </c>
      <c r="BS239" s="36">
        <f t="shared" si="100"/>
        <v>4269</v>
      </c>
      <c r="BT239" s="90">
        <f t="shared" si="101"/>
        <v>27</v>
      </c>
      <c r="BU239" s="90">
        <f t="shared" si="102"/>
        <v>2</v>
      </c>
      <c r="BV239" s="91">
        <f t="shared" si="103"/>
        <v>29</v>
      </c>
      <c r="BW239" s="36"/>
      <c r="BX239" s="84">
        <f t="shared" si="104"/>
        <v>5.4023845007451525E-3</v>
      </c>
      <c r="BY239" s="83">
        <f t="shared" si="105"/>
        <v>-1.8518518518518519</v>
      </c>
      <c r="BZ239" s="83">
        <f t="shared" si="106"/>
        <v>-1.0004415742120652E-2</v>
      </c>
      <c r="CA239" s="71">
        <f t="shared" si="107"/>
        <v>-0.57963192214037085</v>
      </c>
      <c r="CB239" s="70">
        <v>5368.0000000000036</v>
      </c>
      <c r="CC239" s="70">
        <v>54</v>
      </c>
      <c r="CD239" s="79">
        <v>1</v>
      </c>
    </row>
    <row r="240" spans="1:82" x14ac:dyDescent="0.25">
      <c r="A240">
        <v>15</v>
      </c>
      <c r="B240" t="s">
        <v>2120</v>
      </c>
      <c r="C240" t="s">
        <v>79</v>
      </c>
      <c r="D240" t="s">
        <v>1179</v>
      </c>
      <c r="E240" s="36">
        <v>1065</v>
      </c>
      <c r="F240" s="36">
        <v>288</v>
      </c>
      <c r="G240" s="36">
        <v>309</v>
      </c>
      <c r="H240" s="36">
        <v>1662</v>
      </c>
      <c r="I240" s="36"/>
      <c r="J240" s="36"/>
      <c r="K240" s="36">
        <v>4</v>
      </c>
      <c r="L240" s="36">
        <v>0</v>
      </c>
      <c r="M240" s="36">
        <v>0</v>
      </c>
      <c r="N240" s="36">
        <v>4</v>
      </c>
      <c r="O240" s="54">
        <v>0</v>
      </c>
      <c r="P240" s="54">
        <v>1</v>
      </c>
      <c r="Q240" s="54">
        <v>0</v>
      </c>
      <c r="R240" s="54">
        <v>1</v>
      </c>
      <c r="S240" s="55"/>
      <c r="T240" s="55"/>
      <c r="U240" s="55"/>
      <c r="V240" s="55"/>
      <c r="W240" s="54">
        <v>3</v>
      </c>
      <c r="X240" s="54">
        <v>0</v>
      </c>
      <c r="Y240" s="54">
        <v>2</v>
      </c>
      <c r="Z240" s="54">
        <v>5</v>
      </c>
      <c r="AA240" s="36"/>
      <c r="AB240" s="36"/>
      <c r="AC240" s="36"/>
      <c r="AD240" s="36"/>
      <c r="AE240" s="36"/>
      <c r="AF240" s="36"/>
      <c r="AG240" s="55"/>
      <c r="AH240" s="55"/>
      <c r="AI240" s="55"/>
      <c r="AJ240" s="54">
        <v>126</v>
      </c>
      <c r="AK240" s="54">
        <v>30</v>
      </c>
      <c r="AL240" s="36">
        <f t="shared" si="83"/>
        <v>156</v>
      </c>
      <c r="AM240" s="54">
        <v>81</v>
      </c>
      <c r="AN240" s="54">
        <v>12</v>
      </c>
      <c r="AO240" s="36">
        <f t="shared" si="84"/>
        <v>93</v>
      </c>
      <c r="AP240" s="54">
        <v>94</v>
      </c>
      <c r="AQ240" s="54">
        <v>17</v>
      </c>
      <c r="AR240" s="36">
        <f t="shared" si="85"/>
        <v>111</v>
      </c>
      <c r="AS240" s="36">
        <f t="shared" si="86"/>
        <v>301</v>
      </c>
      <c r="AT240" s="36">
        <f t="shared" si="87"/>
        <v>59</v>
      </c>
      <c r="AU240" s="36">
        <f t="shared" si="88"/>
        <v>360</v>
      </c>
      <c r="AV240" s="55">
        <v>14</v>
      </c>
      <c r="AW240" s="55">
        <v>12</v>
      </c>
      <c r="AX240" s="55">
        <f t="shared" si="89"/>
        <v>26</v>
      </c>
      <c r="AY240" s="55">
        <v>2</v>
      </c>
      <c r="AZ240" s="55">
        <v>5</v>
      </c>
      <c r="BA240" s="55">
        <f t="shared" si="90"/>
        <v>7</v>
      </c>
      <c r="BB240" s="55">
        <v>4</v>
      </c>
      <c r="BC240" s="55">
        <v>3</v>
      </c>
      <c r="BD240" s="55">
        <f t="shared" si="91"/>
        <v>7</v>
      </c>
      <c r="BE240" s="55">
        <f t="shared" si="92"/>
        <v>20</v>
      </c>
      <c r="BF240" s="55">
        <f t="shared" si="93"/>
        <v>20</v>
      </c>
      <c r="BG240" s="55">
        <f t="shared" si="94"/>
        <v>40</v>
      </c>
      <c r="BH240" s="54">
        <v>865</v>
      </c>
      <c r="BI240" s="54">
        <v>2</v>
      </c>
      <c r="BJ240" s="36">
        <f t="shared" si="95"/>
        <v>867</v>
      </c>
      <c r="BK240" s="54">
        <v>187</v>
      </c>
      <c r="BL240" s="54">
        <v>0</v>
      </c>
      <c r="BM240" s="36">
        <f t="shared" si="96"/>
        <v>187</v>
      </c>
      <c r="BN240" s="54">
        <v>186</v>
      </c>
      <c r="BO240" s="54">
        <v>1</v>
      </c>
      <c r="BP240" s="36">
        <f t="shared" si="97"/>
        <v>187</v>
      </c>
      <c r="BQ240" s="36">
        <f t="shared" si="98"/>
        <v>1238</v>
      </c>
      <c r="BR240" s="36">
        <f t="shared" si="99"/>
        <v>3</v>
      </c>
      <c r="BS240" s="36">
        <f t="shared" si="100"/>
        <v>1241</v>
      </c>
      <c r="BT240" s="90">
        <f t="shared" si="101"/>
        <v>9</v>
      </c>
      <c r="BU240" s="90">
        <f t="shared" si="102"/>
        <v>0</v>
      </c>
      <c r="BV240" s="91">
        <f t="shared" si="103"/>
        <v>9</v>
      </c>
      <c r="BW240" s="36"/>
      <c r="BX240" s="84">
        <f t="shared" si="104"/>
        <v>5.2508751458576492E-3</v>
      </c>
      <c r="BY240" s="83">
        <f t="shared" si="105"/>
        <v>-1.75</v>
      </c>
      <c r="BZ240" s="83">
        <f t="shared" si="106"/>
        <v>-9.1890315052508866E-3</v>
      </c>
      <c r="CA240" s="71">
        <f t="shared" si="107"/>
        <v>-0.51095650017281569</v>
      </c>
      <c r="CB240" s="70">
        <v>1713.999999999998</v>
      </c>
      <c r="CC240" s="70">
        <v>16</v>
      </c>
      <c r="CD240" s="79">
        <v>1</v>
      </c>
    </row>
    <row r="241" spans="1:82" x14ac:dyDescent="0.25">
      <c r="A241">
        <v>15</v>
      </c>
      <c r="B241" t="s">
        <v>2120</v>
      </c>
      <c r="C241" t="s">
        <v>80</v>
      </c>
      <c r="D241" t="s">
        <v>1180</v>
      </c>
      <c r="E241" s="36">
        <v>43257</v>
      </c>
      <c r="F241" s="36">
        <v>6771</v>
      </c>
      <c r="G241" s="36">
        <v>29198</v>
      </c>
      <c r="H241" s="36">
        <v>79226</v>
      </c>
      <c r="I241" s="36">
        <v>2</v>
      </c>
      <c r="J241" s="36">
        <f>H241+I241</f>
        <v>79228</v>
      </c>
      <c r="K241" s="36">
        <v>44</v>
      </c>
      <c r="L241" s="36">
        <v>10</v>
      </c>
      <c r="M241" s="36">
        <v>36</v>
      </c>
      <c r="N241" s="36">
        <v>90</v>
      </c>
      <c r="O241" s="54">
        <v>8</v>
      </c>
      <c r="P241" s="54">
        <v>7</v>
      </c>
      <c r="Q241" s="54">
        <v>20</v>
      </c>
      <c r="R241" s="54">
        <v>35</v>
      </c>
      <c r="S241" s="55"/>
      <c r="T241" s="55"/>
      <c r="U241" s="55"/>
      <c r="V241" s="55"/>
      <c r="W241" s="54">
        <v>61</v>
      </c>
      <c r="X241" s="54">
        <v>4</v>
      </c>
      <c r="Y241" s="54">
        <v>105</v>
      </c>
      <c r="Z241" s="54">
        <v>170</v>
      </c>
      <c r="AA241" s="36"/>
      <c r="AB241" s="36"/>
      <c r="AC241" s="36"/>
      <c r="AD241" s="36"/>
      <c r="AE241" s="36"/>
      <c r="AF241" s="36"/>
      <c r="AG241" s="55">
        <v>0</v>
      </c>
      <c r="AH241" s="55">
        <v>0</v>
      </c>
      <c r="AI241" s="55">
        <v>1</v>
      </c>
      <c r="AJ241" s="54">
        <v>13427</v>
      </c>
      <c r="AK241" s="54">
        <v>1488</v>
      </c>
      <c r="AL241" s="36">
        <f t="shared" si="83"/>
        <v>14915</v>
      </c>
      <c r="AM241" s="54">
        <v>2350</v>
      </c>
      <c r="AN241" s="54">
        <v>232</v>
      </c>
      <c r="AO241" s="36">
        <f t="shared" si="84"/>
        <v>2582</v>
      </c>
      <c r="AP241" s="54">
        <v>16834</v>
      </c>
      <c r="AQ241" s="54">
        <v>1702</v>
      </c>
      <c r="AR241" s="36">
        <f t="shared" si="85"/>
        <v>18536</v>
      </c>
      <c r="AS241" s="36">
        <f t="shared" si="86"/>
        <v>32611</v>
      </c>
      <c r="AT241" s="36">
        <f t="shared" si="87"/>
        <v>3422</v>
      </c>
      <c r="AU241" s="36">
        <f t="shared" si="88"/>
        <v>36033</v>
      </c>
      <c r="AV241" s="55">
        <v>960</v>
      </c>
      <c r="AW241" s="55">
        <v>854</v>
      </c>
      <c r="AX241" s="55">
        <f t="shared" si="89"/>
        <v>1814</v>
      </c>
      <c r="AY241" s="55">
        <v>182</v>
      </c>
      <c r="AZ241" s="55">
        <v>116</v>
      </c>
      <c r="BA241" s="55">
        <f t="shared" si="90"/>
        <v>298</v>
      </c>
      <c r="BB241" s="55">
        <v>1677</v>
      </c>
      <c r="BC241" s="55">
        <v>580</v>
      </c>
      <c r="BD241" s="55">
        <f t="shared" si="91"/>
        <v>2257</v>
      </c>
      <c r="BE241" s="55">
        <f t="shared" si="92"/>
        <v>2819</v>
      </c>
      <c r="BF241" s="55">
        <f t="shared" si="93"/>
        <v>1550</v>
      </c>
      <c r="BG241" s="55">
        <f t="shared" si="94"/>
        <v>4369</v>
      </c>
      <c r="BH241" s="54">
        <v>25978</v>
      </c>
      <c r="BI241" s="54">
        <v>200</v>
      </c>
      <c r="BJ241" s="36">
        <f t="shared" si="95"/>
        <v>26178</v>
      </c>
      <c r="BK241" s="54">
        <v>3785</v>
      </c>
      <c r="BL241" s="54">
        <v>38</v>
      </c>
      <c r="BM241" s="36">
        <f t="shared" si="96"/>
        <v>3823</v>
      </c>
      <c r="BN241" s="54">
        <v>7810</v>
      </c>
      <c r="BO241" s="54">
        <v>120</v>
      </c>
      <c r="BP241" s="36">
        <f t="shared" si="97"/>
        <v>7930</v>
      </c>
      <c r="BQ241" s="36">
        <f t="shared" si="98"/>
        <v>37573</v>
      </c>
      <c r="BR241" s="36">
        <f t="shared" si="99"/>
        <v>358</v>
      </c>
      <c r="BS241" s="36">
        <f t="shared" si="100"/>
        <v>37931</v>
      </c>
      <c r="BT241" s="90">
        <f t="shared" si="101"/>
        <v>237</v>
      </c>
      <c r="BU241" s="90">
        <f t="shared" si="102"/>
        <v>47</v>
      </c>
      <c r="BV241" s="91">
        <f t="shared" si="103"/>
        <v>284</v>
      </c>
      <c r="BW241" s="36"/>
      <c r="BX241" s="84">
        <f t="shared" si="104"/>
        <v>2.5018499594770729E-3</v>
      </c>
      <c r="BY241" s="83">
        <f t="shared" si="105"/>
        <v>0.98245614035087714</v>
      </c>
      <c r="BZ241" s="83">
        <f t="shared" si="106"/>
        <v>2.4579578549248434E-3</v>
      </c>
      <c r="CA241" s="71">
        <f t="shared" si="107"/>
        <v>0.47000667374422983</v>
      </c>
      <c r="CB241" s="70">
        <v>113516.00000000025</v>
      </c>
      <c r="CC241" s="70">
        <v>228</v>
      </c>
      <c r="CD241" s="80">
        <v>4</v>
      </c>
    </row>
    <row r="242" spans="1:82" x14ac:dyDescent="0.25">
      <c r="A242">
        <v>15</v>
      </c>
      <c r="B242" t="s">
        <v>2120</v>
      </c>
      <c r="C242" t="s">
        <v>81</v>
      </c>
      <c r="D242" t="s">
        <v>1181</v>
      </c>
      <c r="E242" s="36">
        <v>3098</v>
      </c>
      <c r="F242" s="36">
        <v>471</v>
      </c>
      <c r="G242" s="36">
        <v>611</v>
      </c>
      <c r="H242" s="36">
        <v>4180</v>
      </c>
      <c r="I242" s="36"/>
      <c r="J242" s="36"/>
      <c r="K242" s="36">
        <v>8</v>
      </c>
      <c r="L242" s="36">
        <v>1</v>
      </c>
      <c r="M242" s="36">
        <v>2</v>
      </c>
      <c r="N242" s="36">
        <v>11</v>
      </c>
      <c r="O242" s="54">
        <v>1</v>
      </c>
      <c r="P242" s="54">
        <v>1</v>
      </c>
      <c r="Q242" s="54">
        <v>0</v>
      </c>
      <c r="R242" s="54">
        <v>2</v>
      </c>
      <c r="S242" s="55">
        <v>0</v>
      </c>
      <c r="T242" s="55">
        <v>0</v>
      </c>
      <c r="U242" s="55">
        <v>1</v>
      </c>
      <c r="V242" s="55">
        <v>1</v>
      </c>
      <c r="W242" s="54">
        <v>4</v>
      </c>
      <c r="X242" s="54">
        <v>1</v>
      </c>
      <c r="Y242" s="54">
        <v>0</v>
      </c>
      <c r="Z242" s="54">
        <v>5</v>
      </c>
      <c r="AA242" s="36"/>
      <c r="AB242" s="36"/>
      <c r="AC242" s="36"/>
      <c r="AD242" s="36"/>
      <c r="AE242" s="36"/>
      <c r="AF242" s="36"/>
      <c r="AG242" s="55"/>
      <c r="AH242" s="55"/>
      <c r="AI242" s="55"/>
      <c r="AJ242" s="54">
        <v>443</v>
      </c>
      <c r="AK242" s="54">
        <v>45</v>
      </c>
      <c r="AL242" s="36">
        <f t="shared" si="83"/>
        <v>488</v>
      </c>
      <c r="AM242" s="54">
        <v>116</v>
      </c>
      <c r="AN242" s="54">
        <v>13</v>
      </c>
      <c r="AO242" s="36">
        <f t="shared" si="84"/>
        <v>129</v>
      </c>
      <c r="AP242" s="54">
        <v>178</v>
      </c>
      <c r="AQ242" s="54">
        <v>24</v>
      </c>
      <c r="AR242" s="36">
        <f t="shared" si="85"/>
        <v>202</v>
      </c>
      <c r="AS242" s="36">
        <f t="shared" si="86"/>
        <v>737</v>
      </c>
      <c r="AT242" s="36">
        <f t="shared" si="87"/>
        <v>82</v>
      </c>
      <c r="AU242" s="36">
        <f t="shared" si="88"/>
        <v>819</v>
      </c>
      <c r="AV242" s="55">
        <v>43</v>
      </c>
      <c r="AW242" s="55">
        <v>37</v>
      </c>
      <c r="AX242" s="55">
        <f t="shared" si="89"/>
        <v>80</v>
      </c>
      <c r="AY242" s="55">
        <v>11</v>
      </c>
      <c r="AZ242" s="55">
        <v>6</v>
      </c>
      <c r="BA242" s="55">
        <f t="shared" si="90"/>
        <v>17</v>
      </c>
      <c r="BB242" s="55">
        <v>48</v>
      </c>
      <c r="BC242" s="55">
        <v>12</v>
      </c>
      <c r="BD242" s="55">
        <f t="shared" si="91"/>
        <v>60</v>
      </c>
      <c r="BE242" s="55">
        <f t="shared" si="92"/>
        <v>102</v>
      </c>
      <c r="BF242" s="55">
        <f t="shared" si="93"/>
        <v>55</v>
      </c>
      <c r="BG242" s="55">
        <f t="shared" si="94"/>
        <v>157</v>
      </c>
      <c r="BH242" s="54">
        <v>2501</v>
      </c>
      <c r="BI242" s="54">
        <v>7</v>
      </c>
      <c r="BJ242" s="36">
        <f t="shared" si="95"/>
        <v>2508</v>
      </c>
      <c r="BK242" s="54">
        <v>319</v>
      </c>
      <c r="BL242" s="54">
        <v>0</v>
      </c>
      <c r="BM242" s="36">
        <f t="shared" si="96"/>
        <v>319</v>
      </c>
      <c r="BN242" s="54">
        <v>343</v>
      </c>
      <c r="BO242" s="54">
        <v>0</v>
      </c>
      <c r="BP242" s="36">
        <f t="shared" si="97"/>
        <v>343</v>
      </c>
      <c r="BQ242" s="36">
        <f t="shared" si="98"/>
        <v>3163</v>
      </c>
      <c r="BR242" s="36">
        <f t="shared" si="99"/>
        <v>7</v>
      </c>
      <c r="BS242" s="36">
        <f t="shared" si="100"/>
        <v>3170</v>
      </c>
      <c r="BT242" s="90">
        <f t="shared" si="101"/>
        <v>9</v>
      </c>
      <c r="BU242" s="90">
        <f t="shared" si="102"/>
        <v>3</v>
      </c>
      <c r="BV242" s="91">
        <f t="shared" si="103"/>
        <v>12</v>
      </c>
      <c r="BW242" s="36"/>
      <c r="BX242" s="84">
        <f t="shared" si="104"/>
        <v>2.3269342641070441E-3</v>
      </c>
      <c r="BY242" s="83">
        <f t="shared" si="105"/>
        <v>0.8</v>
      </c>
      <c r="BZ242" s="83">
        <f t="shared" si="106"/>
        <v>1.8615474112856354E-3</v>
      </c>
      <c r="CA242" s="71">
        <f t="shared" si="107"/>
        <v>0.41977423481455589</v>
      </c>
      <c r="CB242" s="70">
        <v>5156.9999999999891</v>
      </c>
      <c r="CC242" s="70">
        <v>10</v>
      </c>
      <c r="CD242" s="80">
        <v>4</v>
      </c>
    </row>
    <row r="243" spans="1:82" x14ac:dyDescent="0.25">
      <c r="A243">
        <v>15</v>
      </c>
      <c r="B243" t="s">
        <v>2120</v>
      </c>
      <c r="C243" t="s">
        <v>82</v>
      </c>
      <c r="D243" t="s">
        <v>1182</v>
      </c>
      <c r="E243" s="36">
        <v>2305</v>
      </c>
      <c r="F243" s="36">
        <v>204</v>
      </c>
      <c r="G243" s="36">
        <v>201</v>
      </c>
      <c r="H243" s="36">
        <v>2710</v>
      </c>
      <c r="I243" s="36"/>
      <c r="J243" s="36"/>
      <c r="K243" s="36">
        <v>1</v>
      </c>
      <c r="L243" s="36">
        <v>1</v>
      </c>
      <c r="M243" s="36">
        <v>0</v>
      </c>
      <c r="N243" s="36">
        <v>2</v>
      </c>
      <c r="O243" s="54">
        <v>1</v>
      </c>
      <c r="P243" s="54">
        <v>1</v>
      </c>
      <c r="Q243" s="54">
        <v>0</v>
      </c>
      <c r="R243" s="54">
        <v>2</v>
      </c>
      <c r="S243" s="55"/>
      <c r="T243" s="55"/>
      <c r="U243" s="55"/>
      <c r="V243" s="55"/>
      <c r="W243" s="54">
        <v>3</v>
      </c>
      <c r="X243" s="54">
        <v>0</v>
      </c>
      <c r="Y243" s="54">
        <v>0</v>
      </c>
      <c r="Z243" s="54">
        <v>3</v>
      </c>
      <c r="AA243" s="36"/>
      <c r="AB243" s="36"/>
      <c r="AC243" s="36"/>
      <c r="AD243" s="36"/>
      <c r="AE243" s="36"/>
      <c r="AF243" s="36"/>
      <c r="AG243" s="55"/>
      <c r="AH243" s="55"/>
      <c r="AI243" s="55"/>
      <c r="AJ243" s="54">
        <v>419</v>
      </c>
      <c r="AK243" s="54">
        <v>66</v>
      </c>
      <c r="AL243" s="36">
        <f t="shared" si="83"/>
        <v>485</v>
      </c>
      <c r="AM243" s="54">
        <v>51</v>
      </c>
      <c r="AN243" s="54">
        <v>5</v>
      </c>
      <c r="AO243" s="36">
        <f t="shared" si="84"/>
        <v>56</v>
      </c>
      <c r="AP243" s="54">
        <v>68</v>
      </c>
      <c r="AQ243" s="54">
        <v>9</v>
      </c>
      <c r="AR243" s="36">
        <f t="shared" si="85"/>
        <v>77</v>
      </c>
      <c r="AS243" s="36">
        <f t="shared" si="86"/>
        <v>538</v>
      </c>
      <c r="AT243" s="36">
        <f t="shared" si="87"/>
        <v>80</v>
      </c>
      <c r="AU243" s="36">
        <f t="shared" si="88"/>
        <v>618</v>
      </c>
      <c r="AV243" s="55">
        <v>91</v>
      </c>
      <c r="AW243" s="55">
        <v>37</v>
      </c>
      <c r="AX243" s="55">
        <f t="shared" si="89"/>
        <v>128</v>
      </c>
      <c r="AY243" s="55">
        <v>19</v>
      </c>
      <c r="AZ243" s="55">
        <v>10</v>
      </c>
      <c r="BA243" s="55">
        <f t="shared" si="90"/>
        <v>29</v>
      </c>
      <c r="BB243" s="55">
        <v>49</v>
      </c>
      <c r="BC243" s="55">
        <v>6</v>
      </c>
      <c r="BD243" s="55">
        <f t="shared" si="91"/>
        <v>55</v>
      </c>
      <c r="BE243" s="55">
        <f t="shared" si="92"/>
        <v>159</v>
      </c>
      <c r="BF243" s="55">
        <f t="shared" si="93"/>
        <v>53</v>
      </c>
      <c r="BG243" s="55">
        <f t="shared" si="94"/>
        <v>212</v>
      </c>
      <c r="BH243" s="54">
        <v>1666</v>
      </c>
      <c r="BI243" s="54">
        <v>5</v>
      </c>
      <c r="BJ243" s="36">
        <f t="shared" si="95"/>
        <v>1671</v>
      </c>
      <c r="BK243" s="54">
        <v>115</v>
      </c>
      <c r="BL243" s="54">
        <v>2</v>
      </c>
      <c r="BM243" s="36">
        <f t="shared" si="96"/>
        <v>117</v>
      </c>
      <c r="BN243" s="54">
        <v>65</v>
      </c>
      <c r="BO243" s="54">
        <v>2</v>
      </c>
      <c r="BP243" s="36">
        <f t="shared" si="97"/>
        <v>67</v>
      </c>
      <c r="BQ243" s="36">
        <f t="shared" si="98"/>
        <v>1846</v>
      </c>
      <c r="BR243" s="36">
        <f t="shared" si="99"/>
        <v>9</v>
      </c>
      <c r="BS243" s="36">
        <f t="shared" si="100"/>
        <v>1855</v>
      </c>
      <c r="BT243" s="90">
        <f t="shared" si="101"/>
        <v>16</v>
      </c>
      <c r="BU243" s="90">
        <f t="shared" si="102"/>
        <v>0</v>
      </c>
      <c r="BV243" s="91">
        <f t="shared" si="103"/>
        <v>16</v>
      </c>
      <c r="BW243" s="36"/>
      <c r="BX243" s="84">
        <f t="shared" si="104"/>
        <v>3.7968675842430053E-3</v>
      </c>
      <c r="BY243" s="83">
        <f t="shared" si="105"/>
        <v>-1.2173913043478262</v>
      </c>
      <c r="BZ243" s="83">
        <f t="shared" si="106"/>
        <v>-4.6222735808175716E-3</v>
      </c>
      <c r="CA243" s="71">
        <f t="shared" si="107"/>
        <v>-0.12632308036557616</v>
      </c>
      <c r="CB243" s="70">
        <v>4213.9999999999936</v>
      </c>
      <c r="CC243" s="70">
        <v>23</v>
      </c>
      <c r="CD243" s="72">
        <v>2</v>
      </c>
    </row>
    <row r="244" spans="1:82" x14ac:dyDescent="0.25">
      <c r="A244">
        <v>15</v>
      </c>
      <c r="B244" t="s">
        <v>2120</v>
      </c>
      <c r="C244" t="s">
        <v>83</v>
      </c>
      <c r="D244" t="s">
        <v>1183</v>
      </c>
      <c r="E244" s="36">
        <v>4815</v>
      </c>
      <c r="F244" s="36">
        <v>402</v>
      </c>
      <c r="G244" s="36">
        <v>838</v>
      </c>
      <c r="H244" s="36">
        <v>6055</v>
      </c>
      <c r="I244" s="36"/>
      <c r="J244" s="36"/>
      <c r="K244" s="36">
        <v>5</v>
      </c>
      <c r="L244" s="36">
        <v>1</v>
      </c>
      <c r="M244" s="36">
        <v>5</v>
      </c>
      <c r="N244" s="36">
        <v>11</v>
      </c>
      <c r="O244" s="54">
        <v>1</v>
      </c>
      <c r="P244" s="54">
        <v>0</v>
      </c>
      <c r="Q244" s="54">
        <v>3</v>
      </c>
      <c r="R244" s="54">
        <v>4</v>
      </c>
      <c r="S244" s="55">
        <v>1</v>
      </c>
      <c r="T244" s="55">
        <v>0</v>
      </c>
      <c r="U244" s="55">
        <v>0</v>
      </c>
      <c r="V244" s="55">
        <v>1</v>
      </c>
      <c r="W244" s="54">
        <v>11</v>
      </c>
      <c r="X244" s="54">
        <v>1</v>
      </c>
      <c r="Y244" s="54">
        <v>3</v>
      </c>
      <c r="Z244" s="54">
        <v>15</v>
      </c>
      <c r="AA244" s="36"/>
      <c r="AB244" s="36"/>
      <c r="AC244" s="36"/>
      <c r="AD244" s="36"/>
      <c r="AE244" s="36"/>
      <c r="AF244" s="36"/>
      <c r="AG244" s="55"/>
      <c r="AH244" s="55"/>
      <c r="AI244" s="55"/>
      <c r="AJ244" s="54">
        <v>1304</v>
      </c>
      <c r="AK244" s="54">
        <v>175</v>
      </c>
      <c r="AL244" s="36">
        <f t="shared" si="83"/>
        <v>1479</v>
      </c>
      <c r="AM244" s="54">
        <v>156</v>
      </c>
      <c r="AN244" s="54">
        <v>9</v>
      </c>
      <c r="AO244" s="36">
        <f t="shared" si="84"/>
        <v>165</v>
      </c>
      <c r="AP244" s="54">
        <v>500</v>
      </c>
      <c r="AQ244" s="54">
        <v>31</v>
      </c>
      <c r="AR244" s="36">
        <f t="shared" si="85"/>
        <v>531</v>
      </c>
      <c r="AS244" s="36">
        <f t="shared" si="86"/>
        <v>1960</v>
      </c>
      <c r="AT244" s="36">
        <f t="shared" si="87"/>
        <v>215</v>
      </c>
      <c r="AU244" s="36">
        <f t="shared" si="88"/>
        <v>2175</v>
      </c>
      <c r="AV244" s="55">
        <v>132</v>
      </c>
      <c r="AW244" s="55">
        <v>74</v>
      </c>
      <c r="AX244" s="55">
        <f t="shared" si="89"/>
        <v>206</v>
      </c>
      <c r="AY244" s="55">
        <v>21</v>
      </c>
      <c r="AZ244" s="55">
        <v>7</v>
      </c>
      <c r="BA244" s="55">
        <f t="shared" si="90"/>
        <v>28</v>
      </c>
      <c r="BB244" s="55">
        <v>100</v>
      </c>
      <c r="BC244" s="55">
        <v>22</v>
      </c>
      <c r="BD244" s="55">
        <f t="shared" si="91"/>
        <v>122</v>
      </c>
      <c r="BE244" s="55">
        <f t="shared" si="92"/>
        <v>253</v>
      </c>
      <c r="BF244" s="55">
        <f t="shared" si="93"/>
        <v>103</v>
      </c>
      <c r="BG244" s="55">
        <f t="shared" si="94"/>
        <v>356</v>
      </c>
      <c r="BH244" s="54">
        <v>3074</v>
      </c>
      <c r="BI244" s="54">
        <v>14</v>
      </c>
      <c r="BJ244" s="36">
        <f t="shared" si="95"/>
        <v>3088</v>
      </c>
      <c r="BK244" s="54">
        <v>203</v>
      </c>
      <c r="BL244" s="54">
        <v>2</v>
      </c>
      <c r="BM244" s="36">
        <f t="shared" si="96"/>
        <v>205</v>
      </c>
      <c r="BN244" s="54">
        <v>166</v>
      </c>
      <c r="BO244" s="54">
        <v>1</v>
      </c>
      <c r="BP244" s="36">
        <f t="shared" si="97"/>
        <v>167</v>
      </c>
      <c r="BQ244" s="36">
        <f t="shared" si="98"/>
        <v>3443</v>
      </c>
      <c r="BR244" s="36">
        <f t="shared" si="99"/>
        <v>17</v>
      </c>
      <c r="BS244" s="36">
        <f t="shared" si="100"/>
        <v>3460</v>
      </c>
      <c r="BT244" s="90">
        <f t="shared" si="101"/>
        <v>24</v>
      </c>
      <c r="BU244" s="90">
        <f t="shared" si="102"/>
        <v>2</v>
      </c>
      <c r="BV244" s="91">
        <f t="shared" si="103"/>
        <v>26</v>
      </c>
      <c r="BW244" s="36"/>
      <c r="BX244" s="84">
        <f t="shared" si="104"/>
        <v>4.4658193060803913E-3</v>
      </c>
      <c r="BY244" s="83">
        <f t="shared" si="105"/>
        <v>-2.0377358490566038</v>
      </c>
      <c r="BZ244" s="83">
        <f t="shared" si="106"/>
        <v>-9.1001600954090985E-3</v>
      </c>
      <c r="CA244" s="71">
        <f t="shared" si="107"/>
        <v>-0.50347134005349992</v>
      </c>
      <c r="CB244" s="70">
        <v>5821.9999999999918</v>
      </c>
      <c r="CC244" s="70">
        <v>53</v>
      </c>
      <c r="CD244" s="79">
        <v>1</v>
      </c>
    </row>
    <row r="245" spans="1:82" x14ac:dyDescent="0.25">
      <c r="A245">
        <v>15</v>
      </c>
      <c r="B245" t="s">
        <v>2120</v>
      </c>
      <c r="C245" t="s">
        <v>84</v>
      </c>
      <c r="D245" t="s">
        <v>1184</v>
      </c>
      <c r="E245" s="36">
        <v>2960</v>
      </c>
      <c r="F245" s="36">
        <v>248</v>
      </c>
      <c r="G245" s="36">
        <v>268</v>
      </c>
      <c r="H245" s="36">
        <v>3476</v>
      </c>
      <c r="I245" s="36"/>
      <c r="J245" s="36"/>
      <c r="K245" s="36">
        <v>8</v>
      </c>
      <c r="L245" s="36">
        <v>2</v>
      </c>
      <c r="M245" s="36">
        <v>1</v>
      </c>
      <c r="N245" s="36">
        <v>11</v>
      </c>
      <c r="O245" s="54">
        <v>1</v>
      </c>
      <c r="P245" s="54">
        <v>0</v>
      </c>
      <c r="Q245" s="54">
        <v>0</v>
      </c>
      <c r="R245" s="54">
        <v>1</v>
      </c>
      <c r="S245" s="55"/>
      <c r="T245" s="55"/>
      <c r="U245" s="55"/>
      <c r="V245" s="55"/>
      <c r="W245" s="54">
        <v>4</v>
      </c>
      <c r="X245" s="54">
        <v>0</v>
      </c>
      <c r="Y245" s="54">
        <v>2</v>
      </c>
      <c r="Z245" s="54">
        <v>6</v>
      </c>
      <c r="AA245" s="36"/>
      <c r="AB245" s="36"/>
      <c r="AC245" s="36"/>
      <c r="AD245" s="36"/>
      <c r="AE245" s="36"/>
      <c r="AF245" s="36"/>
      <c r="AG245" s="55"/>
      <c r="AH245" s="55"/>
      <c r="AI245" s="55"/>
      <c r="AJ245" s="54">
        <v>538</v>
      </c>
      <c r="AK245" s="54">
        <v>50</v>
      </c>
      <c r="AL245" s="36">
        <f t="shared" si="83"/>
        <v>588</v>
      </c>
      <c r="AM245" s="54">
        <v>83</v>
      </c>
      <c r="AN245" s="54">
        <v>13</v>
      </c>
      <c r="AO245" s="36">
        <f t="shared" si="84"/>
        <v>96</v>
      </c>
      <c r="AP245" s="54">
        <v>114</v>
      </c>
      <c r="AQ245" s="54">
        <v>8</v>
      </c>
      <c r="AR245" s="36">
        <f t="shared" si="85"/>
        <v>122</v>
      </c>
      <c r="AS245" s="36">
        <f t="shared" si="86"/>
        <v>735</v>
      </c>
      <c r="AT245" s="36">
        <f t="shared" si="87"/>
        <v>71</v>
      </c>
      <c r="AU245" s="36">
        <f t="shared" si="88"/>
        <v>806</v>
      </c>
      <c r="AV245" s="55">
        <v>89</v>
      </c>
      <c r="AW245" s="55">
        <v>38</v>
      </c>
      <c r="AX245" s="55">
        <f t="shared" si="89"/>
        <v>127</v>
      </c>
      <c r="AY245" s="55">
        <v>9</v>
      </c>
      <c r="AZ245" s="55">
        <v>3</v>
      </c>
      <c r="BA245" s="55">
        <f t="shared" si="90"/>
        <v>12</v>
      </c>
      <c r="BB245" s="55">
        <v>48</v>
      </c>
      <c r="BC245" s="55">
        <v>6</v>
      </c>
      <c r="BD245" s="55">
        <f t="shared" si="91"/>
        <v>54</v>
      </c>
      <c r="BE245" s="55">
        <f t="shared" si="92"/>
        <v>146</v>
      </c>
      <c r="BF245" s="55">
        <f t="shared" si="93"/>
        <v>47</v>
      </c>
      <c r="BG245" s="55">
        <f t="shared" si="94"/>
        <v>193</v>
      </c>
      <c r="BH245" s="54">
        <v>2197</v>
      </c>
      <c r="BI245" s="54">
        <v>11</v>
      </c>
      <c r="BJ245" s="36">
        <f t="shared" si="95"/>
        <v>2208</v>
      </c>
      <c r="BK245" s="54">
        <v>138</v>
      </c>
      <c r="BL245" s="54">
        <v>0</v>
      </c>
      <c r="BM245" s="36">
        <f t="shared" si="96"/>
        <v>138</v>
      </c>
      <c r="BN245" s="54">
        <v>88</v>
      </c>
      <c r="BO245" s="54">
        <v>0</v>
      </c>
      <c r="BP245" s="36">
        <f t="shared" si="97"/>
        <v>88</v>
      </c>
      <c r="BQ245" s="36">
        <f t="shared" si="98"/>
        <v>2423</v>
      </c>
      <c r="BR245" s="36">
        <f t="shared" si="99"/>
        <v>11</v>
      </c>
      <c r="BS245" s="36">
        <f t="shared" si="100"/>
        <v>2434</v>
      </c>
      <c r="BT245" s="90">
        <f t="shared" si="101"/>
        <v>24</v>
      </c>
      <c r="BU245" s="90">
        <f t="shared" si="102"/>
        <v>0</v>
      </c>
      <c r="BV245" s="91">
        <f t="shared" si="103"/>
        <v>24</v>
      </c>
      <c r="BW245" s="36"/>
      <c r="BX245" s="84">
        <f t="shared" si="104"/>
        <v>5.4163845633039857E-3</v>
      </c>
      <c r="BY245" s="83">
        <f t="shared" si="105"/>
        <v>0.8</v>
      </c>
      <c r="BZ245" s="83">
        <f t="shared" si="106"/>
        <v>4.3331076506431887E-3</v>
      </c>
      <c r="CA245" s="71">
        <f t="shared" si="107"/>
        <v>0.62794043999865479</v>
      </c>
      <c r="CB245" s="70">
        <v>4431.0000000000073</v>
      </c>
      <c r="CC245" s="70">
        <v>20</v>
      </c>
      <c r="CD245" s="80">
        <v>4</v>
      </c>
    </row>
    <row r="246" spans="1:82" x14ac:dyDescent="0.25">
      <c r="A246">
        <v>15</v>
      </c>
      <c r="B246" t="s">
        <v>2120</v>
      </c>
      <c r="C246" t="s">
        <v>85</v>
      </c>
      <c r="D246" t="s">
        <v>1185</v>
      </c>
      <c r="E246" s="36">
        <v>2622</v>
      </c>
      <c r="F246" s="36">
        <v>114</v>
      </c>
      <c r="G246" s="36">
        <v>233</v>
      </c>
      <c r="H246" s="36">
        <v>2969</v>
      </c>
      <c r="I246" s="36"/>
      <c r="J246" s="36"/>
      <c r="K246" s="36">
        <v>5</v>
      </c>
      <c r="L246" s="36">
        <v>1</v>
      </c>
      <c r="M246" s="36">
        <v>2</v>
      </c>
      <c r="N246" s="36">
        <v>8</v>
      </c>
      <c r="O246" s="54">
        <v>7</v>
      </c>
      <c r="P246" s="54">
        <v>1</v>
      </c>
      <c r="Q246" s="54">
        <v>0</v>
      </c>
      <c r="R246" s="54">
        <v>8</v>
      </c>
      <c r="S246" s="55"/>
      <c r="T246" s="55"/>
      <c r="U246" s="55"/>
      <c r="V246" s="55"/>
      <c r="W246" s="54">
        <v>7</v>
      </c>
      <c r="X246" s="54">
        <v>3</v>
      </c>
      <c r="Y246" s="54">
        <v>2</v>
      </c>
      <c r="Z246" s="54">
        <v>12</v>
      </c>
      <c r="AA246" s="36"/>
      <c r="AB246" s="36"/>
      <c r="AC246" s="36"/>
      <c r="AD246" s="36"/>
      <c r="AE246" s="36"/>
      <c r="AF246" s="36"/>
      <c r="AG246" s="55"/>
      <c r="AH246" s="55"/>
      <c r="AI246" s="55"/>
      <c r="AJ246" s="54">
        <v>423</v>
      </c>
      <c r="AK246" s="54">
        <v>68</v>
      </c>
      <c r="AL246" s="36">
        <f t="shared" si="83"/>
        <v>491</v>
      </c>
      <c r="AM246" s="54">
        <v>28</v>
      </c>
      <c r="AN246" s="54">
        <v>4</v>
      </c>
      <c r="AO246" s="36">
        <f t="shared" si="84"/>
        <v>32</v>
      </c>
      <c r="AP246" s="54">
        <v>72</v>
      </c>
      <c r="AQ246" s="54">
        <v>6</v>
      </c>
      <c r="AR246" s="36">
        <f t="shared" si="85"/>
        <v>78</v>
      </c>
      <c r="AS246" s="36">
        <f t="shared" si="86"/>
        <v>523</v>
      </c>
      <c r="AT246" s="36">
        <f t="shared" si="87"/>
        <v>78</v>
      </c>
      <c r="AU246" s="36">
        <f t="shared" si="88"/>
        <v>601</v>
      </c>
      <c r="AV246" s="55">
        <v>49</v>
      </c>
      <c r="AW246" s="55">
        <v>36</v>
      </c>
      <c r="AX246" s="55">
        <f t="shared" si="89"/>
        <v>85</v>
      </c>
      <c r="AY246" s="55">
        <v>10</v>
      </c>
      <c r="AZ246" s="55">
        <v>5</v>
      </c>
      <c r="BA246" s="55">
        <f t="shared" si="90"/>
        <v>15</v>
      </c>
      <c r="BB246" s="55">
        <v>16</v>
      </c>
      <c r="BC246" s="55">
        <v>3</v>
      </c>
      <c r="BD246" s="55">
        <f t="shared" si="91"/>
        <v>19</v>
      </c>
      <c r="BE246" s="55">
        <f t="shared" si="92"/>
        <v>75</v>
      </c>
      <c r="BF246" s="55">
        <f t="shared" si="93"/>
        <v>44</v>
      </c>
      <c r="BG246" s="55">
        <f t="shared" si="94"/>
        <v>119</v>
      </c>
      <c r="BH246" s="54">
        <v>1982</v>
      </c>
      <c r="BI246" s="54">
        <v>13</v>
      </c>
      <c r="BJ246" s="36">
        <f t="shared" si="95"/>
        <v>1995</v>
      </c>
      <c r="BK246" s="54">
        <v>62</v>
      </c>
      <c r="BL246" s="54">
        <v>0</v>
      </c>
      <c r="BM246" s="36">
        <f t="shared" si="96"/>
        <v>62</v>
      </c>
      <c r="BN246" s="54">
        <v>129</v>
      </c>
      <c r="BO246" s="54">
        <v>0</v>
      </c>
      <c r="BP246" s="36">
        <f t="shared" si="97"/>
        <v>129</v>
      </c>
      <c r="BQ246" s="36">
        <f t="shared" si="98"/>
        <v>2173</v>
      </c>
      <c r="BR246" s="36">
        <f t="shared" si="99"/>
        <v>13</v>
      </c>
      <c r="BS246" s="36">
        <f t="shared" si="100"/>
        <v>2186</v>
      </c>
      <c r="BT246" s="90">
        <f t="shared" si="101"/>
        <v>32</v>
      </c>
      <c r="BU246" s="90">
        <f t="shared" si="102"/>
        <v>0</v>
      </c>
      <c r="BV246" s="91">
        <f t="shared" si="103"/>
        <v>32</v>
      </c>
      <c r="BW246" s="36"/>
      <c r="BX246" s="84">
        <f t="shared" si="104"/>
        <v>1.245620864149472E-2</v>
      </c>
      <c r="BY246" s="83">
        <f t="shared" si="105"/>
        <v>-1.2765957446808511</v>
      </c>
      <c r="BZ246" s="83">
        <f t="shared" si="106"/>
        <v>-1.5901542946589006E-2</v>
      </c>
      <c r="CA246" s="71">
        <f t="shared" si="107"/>
        <v>-1.0763151799844863</v>
      </c>
      <c r="CB246" s="70">
        <v>2569.000000000005</v>
      </c>
      <c r="CC246" s="70">
        <v>47</v>
      </c>
      <c r="CD246" s="79">
        <v>1</v>
      </c>
    </row>
    <row r="247" spans="1:82" x14ac:dyDescent="0.25">
      <c r="A247">
        <v>15</v>
      </c>
      <c r="B247" t="s">
        <v>2120</v>
      </c>
      <c r="C247" t="s">
        <v>86</v>
      </c>
      <c r="D247" t="s">
        <v>1186</v>
      </c>
      <c r="E247" s="36">
        <v>3500</v>
      </c>
      <c r="F247" s="36">
        <v>532</v>
      </c>
      <c r="G247" s="36">
        <v>689</v>
      </c>
      <c r="H247" s="36">
        <v>4721</v>
      </c>
      <c r="I247" s="36"/>
      <c r="J247" s="36"/>
      <c r="K247" s="36">
        <v>6</v>
      </c>
      <c r="L247" s="36">
        <v>0</v>
      </c>
      <c r="M247" s="36">
        <v>1</v>
      </c>
      <c r="N247" s="36">
        <v>7</v>
      </c>
      <c r="O247" s="54">
        <v>6</v>
      </c>
      <c r="P247" s="54">
        <v>0</v>
      </c>
      <c r="Q247" s="54">
        <v>0</v>
      </c>
      <c r="R247" s="54">
        <v>6</v>
      </c>
      <c r="S247" s="55"/>
      <c r="T247" s="55"/>
      <c r="U247" s="55"/>
      <c r="V247" s="55"/>
      <c r="W247" s="54">
        <v>3</v>
      </c>
      <c r="X247" s="54">
        <v>2</v>
      </c>
      <c r="Y247" s="54">
        <v>1</v>
      </c>
      <c r="Z247" s="54">
        <v>6</v>
      </c>
      <c r="AA247" s="36"/>
      <c r="AB247" s="36"/>
      <c r="AC247" s="36"/>
      <c r="AD247" s="36"/>
      <c r="AE247" s="36"/>
      <c r="AF247" s="36"/>
      <c r="AG247" s="55"/>
      <c r="AH247" s="55"/>
      <c r="AI247" s="55"/>
      <c r="AJ247" s="54">
        <v>966</v>
      </c>
      <c r="AK247" s="54">
        <v>137</v>
      </c>
      <c r="AL247" s="36">
        <f t="shared" si="83"/>
        <v>1103</v>
      </c>
      <c r="AM247" s="54">
        <v>156</v>
      </c>
      <c r="AN247" s="54">
        <v>21</v>
      </c>
      <c r="AO247" s="36">
        <f t="shared" si="84"/>
        <v>177</v>
      </c>
      <c r="AP247" s="54">
        <v>324</v>
      </c>
      <c r="AQ247" s="54">
        <v>37</v>
      </c>
      <c r="AR247" s="36">
        <f t="shared" si="85"/>
        <v>361</v>
      </c>
      <c r="AS247" s="36">
        <f t="shared" si="86"/>
        <v>1446</v>
      </c>
      <c r="AT247" s="36">
        <f t="shared" si="87"/>
        <v>195</v>
      </c>
      <c r="AU247" s="36">
        <f t="shared" si="88"/>
        <v>1641</v>
      </c>
      <c r="AV247" s="55">
        <v>48</v>
      </c>
      <c r="AW247" s="55">
        <v>26</v>
      </c>
      <c r="AX247" s="55">
        <f t="shared" si="89"/>
        <v>74</v>
      </c>
      <c r="AY247" s="55">
        <v>8</v>
      </c>
      <c r="AZ247" s="55">
        <v>4</v>
      </c>
      <c r="BA247" s="55">
        <f t="shared" si="90"/>
        <v>12</v>
      </c>
      <c r="BB247" s="55">
        <v>16</v>
      </c>
      <c r="BC247" s="55">
        <v>6</v>
      </c>
      <c r="BD247" s="55">
        <f t="shared" si="91"/>
        <v>22</v>
      </c>
      <c r="BE247" s="55">
        <f t="shared" si="92"/>
        <v>72</v>
      </c>
      <c r="BF247" s="55">
        <f t="shared" si="93"/>
        <v>36</v>
      </c>
      <c r="BG247" s="55">
        <f t="shared" si="94"/>
        <v>108</v>
      </c>
      <c r="BH247" s="54">
        <v>2259</v>
      </c>
      <c r="BI247" s="54">
        <v>25</v>
      </c>
      <c r="BJ247" s="36">
        <f t="shared" si="95"/>
        <v>2284</v>
      </c>
      <c r="BK247" s="54">
        <v>332</v>
      </c>
      <c r="BL247" s="54">
        <v>7</v>
      </c>
      <c r="BM247" s="36">
        <f t="shared" si="96"/>
        <v>339</v>
      </c>
      <c r="BN247" s="54">
        <v>297</v>
      </c>
      <c r="BO247" s="54">
        <v>5</v>
      </c>
      <c r="BP247" s="36">
        <f t="shared" si="97"/>
        <v>302</v>
      </c>
      <c r="BQ247" s="36">
        <f t="shared" si="98"/>
        <v>2888</v>
      </c>
      <c r="BR247" s="36">
        <f t="shared" si="99"/>
        <v>37</v>
      </c>
      <c r="BS247" s="36">
        <f t="shared" si="100"/>
        <v>2925</v>
      </c>
      <c r="BT247" s="90">
        <f t="shared" si="101"/>
        <v>24</v>
      </c>
      <c r="BU247" s="90">
        <f t="shared" si="102"/>
        <v>2</v>
      </c>
      <c r="BV247" s="91">
        <f t="shared" si="103"/>
        <v>26</v>
      </c>
      <c r="BW247" s="36"/>
      <c r="BX247" s="84">
        <f t="shared" si="104"/>
        <v>5.5354481583989789E-3</v>
      </c>
      <c r="BY247" s="83">
        <f t="shared" si="105"/>
        <v>-1.1111111111111112</v>
      </c>
      <c r="BZ247" s="83">
        <f t="shared" si="106"/>
        <v>-6.1504979537766432E-3</v>
      </c>
      <c r="CA247" s="71">
        <f t="shared" si="107"/>
        <v>-0.25503718707552669</v>
      </c>
      <c r="CB247" s="70">
        <v>4696.9999999999991</v>
      </c>
      <c r="CC247" s="70">
        <v>36</v>
      </c>
      <c r="CD247" s="72">
        <v>2</v>
      </c>
    </row>
    <row r="248" spans="1:82" x14ac:dyDescent="0.25">
      <c r="A248">
        <v>15</v>
      </c>
      <c r="B248" t="s">
        <v>2120</v>
      </c>
      <c r="C248" t="s">
        <v>87</v>
      </c>
      <c r="D248" t="s">
        <v>1187</v>
      </c>
      <c r="E248" s="36">
        <v>9841</v>
      </c>
      <c r="F248" s="36">
        <v>1294</v>
      </c>
      <c r="G248" s="36">
        <v>2843</v>
      </c>
      <c r="H248" s="36">
        <v>13978</v>
      </c>
      <c r="I248" s="36"/>
      <c r="J248" s="36"/>
      <c r="K248" s="36">
        <v>22</v>
      </c>
      <c r="L248" s="36">
        <v>7</v>
      </c>
      <c r="M248" s="36">
        <v>6</v>
      </c>
      <c r="N248" s="36">
        <v>35</v>
      </c>
      <c r="O248" s="54">
        <v>7</v>
      </c>
      <c r="P248" s="54">
        <v>3</v>
      </c>
      <c r="Q248" s="54">
        <v>4</v>
      </c>
      <c r="R248" s="54">
        <v>14</v>
      </c>
      <c r="S248" s="55"/>
      <c r="T248" s="55"/>
      <c r="U248" s="55"/>
      <c r="V248" s="55"/>
      <c r="W248" s="54">
        <v>12</v>
      </c>
      <c r="X248" s="54">
        <v>3</v>
      </c>
      <c r="Y248" s="54">
        <v>15</v>
      </c>
      <c r="Z248" s="54">
        <v>30</v>
      </c>
      <c r="AA248" s="36"/>
      <c r="AB248" s="36"/>
      <c r="AC248" s="36"/>
      <c r="AD248" s="36"/>
      <c r="AE248" s="36"/>
      <c r="AF248" s="36"/>
      <c r="AG248" s="55"/>
      <c r="AH248" s="55"/>
      <c r="AI248" s="55"/>
      <c r="AJ248" s="54">
        <v>2636</v>
      </c>
      <c r="AK248" s="54">
        <v>346</v>
      </c>
      <c r="AL248" s="36">
        <f t="shared" si="83"/>
        <v>2982</v>
      </c>
      <c r="AM248" s="54">
        <v>464</v>
      </c>
      <c r="AN248" s="54">
        <v>50</v>
      </c>
      <c r="AO248" s="36">
        <f t="shared" si="84"/>
        <v>514</v>
      </c>
      <c r="AP248" s="54">
        <v>1462</v>
      </c>
      <c r="AQ248" s="54">
        <v>170</v>
      </c>
      <c r="AR248" s="36">
        <f t="shared" si="85"/>
        <v>1632</v>
      </c>
      <c r="AS248" s="36">
        <f t="shared" si="86"/>
        <v>4562</v>
      </c>
      <c r="AT248" s="36">
        <f t="shared" si="87"/>
        <v>566</v>
      </c>
      <c r="AU248" s="36">
        <f t="shared" si="88"/>
        <v>5128</v>
      </c>
      <c r="AV248" s="55">
        <v>172</v>
      </c>
      <c r="AW248" s="55">
        <v>146</v>
      </c>
      <c r="AX248" s="55">
        <f t="shared" si="89"/>
        <v>318</v>
      </c>
      <c r="AY248" s="55">
        <v>37</v>
      </c>
      <c r="AZ248" s="55">
        <v>33</v>
      </c>
      <c r="BA248" s="55">
        <f t="shared" si="90"/>
        <v>70</v>
      </c>
      <c r="BB248" s="55">
        <v>270</v>
      </c>
      <c r="BC248" s="55">
        <v>72</v>
      </c>
      <c r="BD248" s="55">
        <f t="shared" si="91"/>
        <v>342</v>
      </c>
      <c r="BE248" s="55">
        <f t="shared" si="92"/>
        <v>479</v>
      </c>
      <c r="BF248" s="55">
        <f t="shared" si="93"/>
        <v>251</v>
      </c>
      <c r="BG248" s="55">
        <f t="shared" si="94"/>
        <v>730</v>
      </c>
      <c r="BH248" s="54">
        <v>6405</v>
      </c>
      <c r="BI248" s="54">
        <v>39</v>
      </c>
      <c r="BJ248" s="36">
        <f t="shared" si="95"/>
        <v>6444</v>
      </c>
      <c r="BK248" s="54">
        <v>673</v>
      </c>
      <c r="BL248" s="54">
        <v>5</v>
      </c>
      <c r="BM248" s="36">
        <f t="shared" si="96"/>
        <v>678</v>
      </c>
      <c r="BN248" s="54">
        <v>796</v>
      </c>
      <c r="BO248" s="54">
        <v>7</v>
      </c>
      <c r="BP248" s="36">
        <f t="shared" si="97"/>
        <v>803</v>
      </c>
      <c r="BQ248" s="36">
        <f t="shared" si="98"/>
        <v>7874</v>
      </c>
      <c r="BR248" s="36">
        <f t="shared" si="99"/>
        <v>51</v>
      </c>
      <c r="BS248" s="36">
        <f t="shared" si="100"/>
        <v>7925</v>
      </c>
      <c r="BT248" s="90">
        <f t="shared" si="101"/>
        <v>56</v>
      </c>
      <c r="BU248" s="90">
        <f t="shared" si="102"/>
        <v>19</v>
      </c>
      <c r="BV248" s="91">
        <f t="shared" si="103"/>
        <v>75</v>
      </c>
      <c r="BW248" s="36"/>
      <c r="BX248" s="84">
        <f t="shared" si="104"/>
        <v>4.4096895578551428E-3</v>
      </c>
      <c r="BY248" s="83">
        <f t="shared" si="105"/>
        <v>-1.1698113207547169</v>
      </c>
      <c r="BZ248" s="83">
        <f t="shared" si="106"/>
        <v>-5.158504765792808E-3</v>
      </c>
      <c r="CA248" s="71">
        <f t="shared" si="107"/>
        <v>-0.17148694451103713</v>
      </c>
      <c r="CB248" s="70">
        <v>17007.999999999938</v>
      </c>
      <c r="CC248" s="70">
        <v>106</v>
      </c>
      <c r="CD248" s="72">
        <v>2</v>
      </c>
    </row>
    <row r="249" spans="1:82" x14ac:dyDescent="0.25">
      <c r="A249">
        <v>15</v>
      </c>
      <c r="B249" t="s">
        <v>2120</v>
      </c>
      <c r="C249" t="s">
        <v>88</v>
      </c>
      <c r="D249" t="s">
        <v>1188</v>
      </c>
      <c r="E249" s="36">
        <v>1524</v>
      </c>
      <c r="F249" s="36">
        <v>49</v>
      </c>
      <c r="G249" s="36">
        <v>87</v>
      </c>
      <c r="H249" s="36">
        <v>1660</v>
      </c>
      <c r="I249" s="36"/>
      <c r="J249" s="36"/>
      <c r="K249" s="36">
        <v>1</v>
      </c>
      <c r="L249" s="36">
        <v>1</v>
      </c>
      <c r="M249" s="36">
        <v>0</v>
      </c>
      <c r="N249" s="36">
        <v>2</v>
      </c>
      <c r="O249" s="54"/>
      <c r="P249" s="54"/>
      <c r="Q249" s="54"/>
      <c r="R249" s="54"/>
      <c r="S249" s="55">
        <v>1</v>
      </c>
      <c r="T249" s="55">
        <v>0</v>
      </c>
      <c r="U249" s="55">
        <v>0</v>
      </c>
      <c r="V249" s="55">
        <v>1</v>
      </c>
      <c r="W249" s="54">
        <v>3</v>
      </c>
      <c r="X249" s="54">
        <v>0</v>
      </c>
      <c r="Y249" s="54">
        <v>0</v>
      </c>
      <c r="Z249" s="54">
        <v>3</v>
      </c>
      <c r="AA249" s="36"/>
      <c r="AB249" s="36"/>
      <c r="AC249" s="36"/>
      <c r="AD249" s="36"/>
      <c r="AE249" s="36"/>
      <c r="AF249" s="36"/>
      <c r="AG249" s="55"/>
      <c r="AH249" s="55"/>
      <c r="AI249" s="55"/>
      <c r="AJ249" s="54">
        <v>283</v>
      </c>
      <c r="AK249" s="54">
        <v>29</v>
      </c>
      <c r="AL249" s="36">
        <f t="shared" si="83"/>
        <v>312</v>
      </c>
      <c r="AM249" s="54">
        <v>22</v>
      </c>
      <c r="AN249" s="54">
        <v>2</v>
      </c>
      <c r="AO249" s="36">
        <f t="shared" si="84"/>
        <v>24</v>
      </c>
      <c r="AP249" s="54">
        <v>31</v>
      </c>
      <c r="AQ249" s="54">
        <v>6</v>
      </c>
      <c r="AR249" s="36">
        <f t="shared" si="85"/>
        <v>37</v>
      </c>
      <c r="AS249" s="36">
        <f t="shared" si="86"/>
        <v>336</v>
      </c>
      <c r="AT249" s="36">
        <f t="shared" si="87"/>
        <v>37</v>
      </c>
      <c r="AU249" s="36">
        <f t="shared" si="88"/>
        <v>373</v>
      </c>
      <c r="AV249" s="55">
        <v>64</v>
      </c>
      <c r="AW249" s="55">
        <v>33</v>
      </c>
      <c r="AX249" s="55">
        <f t="shared" si="89"/>
        <v>97</v>
      </c>
      <c r="AY249" s="55">
        <v>8</v>
      </c>
      <c r="AZ249" s="55">
        <v>1</v>
      </c>
      <c r="BA249" s="55">
        <f t="shared" si="90"/>
        <v>9</v>
      </c>
      <c r="BB249" s="55">
        <v>40</v>
      </c>
      <c r="BC249" s="55">
        <v>2</v>
      </c>
      <c r="BD249" s="55">
        <f t="shared" si="91"/>
        <v>42</v>
      </c>
      <c r="BE249" s="55">
        <f t="shared" si="92"/>
        <v>112</v>
      </c>
      <c r="BF249" s="55">
        <f t="shared" si="93"/>
        <v>36</v>
      </c>
      <c r="BG249" s="55">
        <f t="shared" si="94"/>
        <v>148</v>
      </c>
      <c r="BH249" s="54">
        <v>1088</v>
      </c>
      <c r="BI249" s="54">
        <v>11</v>
      </c>
      <c r="BJ249" s="36">
        <f t="shared" si="95"/>
        <v>1099</v>
      </c>
      <c r="BK249" s="54">
        <v>15</v>
      </c>
      <c r="BL249" s="54">
        <v>0</v>
      </c>
      <c r="BM249" s="36">
        <f t="shared" si="96"/>
        <v>15</v>
      </c>
      <c r="BN249" s="54">
        <v>7</v>
      </c>
      <c r="BO249" s="54">
        <v>0</v>
      </c>
      <c r="BP249" s="36">
        <f t="shared" si="97"/>
        <v>7</v>
      </c>
      <c r="BQ249" s="36">
        <f t="shared" si="98"/>
        <v>1110</v>
      </c>
      <c r="BR249" s="36">
        <f t="shared" si="99"/>
        <v>11</v>
      </c>
      <c r="BS249" s="36">
        <f t="shared" si="100"/>
        <v>1121</v>
      </c>
      <c r="BT249" s="90">
        <f t="shared" si="101"/>
        <v>11</v>
      </c>
      <c r="BU249" s="90">
        <f t="shared" si="102"/>
        <v>0</v>
      </c>
      <c r="BV249" s="91">
        <f t="shared" si="103"/>
        <v>11</v>
      </c>
      <c r="BW249" s="36"/>
      <c r="BX249" s="84">
        <f t="shared" si="104"/>
        <v>6.8027210884353791E-3</v>
      </c>
      <c r="BY249" s="83">
        <f t="shared" si="105"/>
        <v>-2.1666666666666665</v>
      </c>
      <c r="BZ249" s="83">
        <f t="shared" si="106"/>
        <v>-1.4739229024943321E-2</v>
      </c>
      <c r="CA249" s="71">
        <f t="shared" si="107"/>
        <v>-0.97841973950575334</v>
      </c>
      <c r="CB249" s="70">
        <v>1616.9999999999989</v>
      </c>
      <c r="CC249" s="70">
        <v>24</v>
      </c>
      <c r="CD249" s="79">
        <v>1</v>
      </c>
    </row>
    <row r="250" spans="1:82" x14ac:dyDescent="0.25">
      <c r="A250">
        <v>15</v>
      </c>
      <c r="B250" t="s">
        <v>2120</v>
      </c>
      <c r="C250" t="s">
        <v>89</v>
      </c>
      <c r="D250" t="s">
        <v>1189</v>
      </c>
      <c r="E250" s="36">
        <v>4680</v>
      </c>
      <c r="F250" s="36">
        <v>1196</v>
      </c>
      <c r="G250" s="36">
        <v>3176</v>
      </c>
      <c r="H250" s="36">
        <v>9052</v>
      </c>
      <c r="I250" s="36"/>
      <c r="J250" s="36"/>
      <c r="K250" s="36">
        <v>11</v>
      </c>
      <c r="L250" s="36">
        <v>3</v>
      </c>
      <c r="M250" s="36">
        <v>6</v>
      </c>
      <c r="N250" s="36">
        <v>20</v>
      </c>
      <c r="O250" s="54">
        <v>8</v>
      </c>
      <c r="P250" s="54">
        <v>3</v>
      </c>
      <c r="Q250" s="54">
        <v>1</v>
      </c>
      <c r="R250" s="54">
        <v>12</v>
      </c>
      <c r="S250" s="55"/>
      <c r="T250" s="55"/>
      <c r="U250" s="55"/>
      <c r="V250" s="55"/>
      <c r="W250" s="54">
        <v>8</v>
      </c>
      <c r="X250" s="54">
        <v>1</v>
      </c>
      <c r="Y250" s="54">
        <v>7</v>
      </c>
      <c r="Z250" s="54">
        <v>16</v>
      </c>
      <c r="AA250" s="36"/>
      <c r="AB250" s="36"/>
      <c r="AC250" s="36"/>
      <c r="AD250" s="36"/>
      <c r="AE250" s="36"/>
      <c r="AF250" s="36"/>
      <c r="AG250" s="55"/>
      <c r="AH250" s="55"/>
      <c r="AI250" s="55"/>
      <c r="AJ250" s="54">
        <v>1353</v>
      </c>
      <c r="AK250" s="54">
        <v>182</v>
      </c>
      <c r="AL250" s="36">
        <f t="shared" si="83"/>
        <v>1535</v>
      </c>
      <c r="AM250" s="54">
        <v>462</v>
      </c>
      <c r="AN250" s="54">
        <v>34</v>
      </c>
      <c r="AO250" s="36">
        <f t="shared" si="84"/>
        <v>496</v>
      </c>
      <c r="AP250" s="54">
        <v>1716</v>
      </c>
      <c r="AQ250" s="54">
        <v>201</v>
      </c>
      <c r="AR250" s="36">
        <f t="shared" si="85"/>
        <v>1917</v>
      </c>
      <c r="AS250" s="36">
        <f t="shared" si="86"/>
        <v>3531</v>
      </c>
      <c r="AT250" s="36">
        <f t="shared" si="87"/>
        <v>417</v>
      </c>
      <c r="AU250" s="36">
        <f t="shared" si="88"/>
        <v>3948</v>
      </c>
      <c r="AV250" s="55">
        <v>67</v>
      </c>
      <c r="AW250" s="55">
        <v>70</v>
      </c>
      <c r="AX250" s="55">
        <f t="shared" si="89"/>
        <v>137</v>
      </c>
      <c r="AY250" s="55">
        <v>42</v>
      </c>
      <c r="AZ250" s="55">
        <v>28</v>
      </c>
      <c r="BA250" s="55">
        <f t="shared" si="90"/>
        <v>70</v>
      </c>
      <c r="BB250" s="55">
        <v>198</v>
      </c>
      <c r="BC250" s="55">
        <v>70</v>
      </c>
      <c r="BD250" s="55">
        <f t="shared" si="91"/>
        <v>268</v>
      </c>
      <c r="BE250" s="55">
        <f t="shared" si="92"/>
        <v>307</v>
      </c>
      <c r="BF250" s="55">
        <f t="shared" si="93"/>
        <v>168</v>
      </c>
      <c r="BG250" s="55">
        <f t="shared" si="94"/>
        <v>475</v>
      </c>
      <c r="BH250" s="54">
        <v>2939</v>
      </c>
      <c r="BI250" s="54">
        <v>16</v>
      </c>
      <c r="BJ250" s="36">
        <f t="shared" si="95"/>
        <v>2955</v>
      </c>
      <c r="BK250" s="54">
        <v>616</v>
      </c>
      <c r="BL250" s="54">
        <v>4</v>
      </c>
      <c r="BM250" s="36">
        <f t="shared" si="96"/>
        <v>620</v>
      </c>
      <c r="BN250" s="54">
        <v>928</v>
      </c>
      <c r="BO250" s="54">
        <v>11</v>
      </c>
      <c r="BP250" s="36">
        <f t="shared" si="97"/>
        <v>939</v>
      </c>
      <c r="BQ250" s="36">
        <f t="shared" si="98"/>
        <v>4483</v>
      </c>
      <c r="BR250" s="36">
        <f t="shared" si="99"/>
        <v>31</v>
      </c>
      <c r="BS250" s="36">
        <f t="shared" si="100"/>
        <v>4514</v>
      </c>
      <c r="BT250" s="90">
        <f t="shared" si="101"/>
        <v>26</v>
      </c>
      <c r="BU250" s="90">
        <f t="shared" si="102"/>
        <v>3</v>
      </c>
      <c r="BV250" s="91">
        <f t="shared" si="103"/>
        <v>29</v>
      </c>
      <c r="BW250" s="36"/>
      <c r="BX250" s="84">
        <f t="shared" si="104"/>
        <v>3.0581039755351687E-3</v>
      </c>
      <c r="BY250" s="83">
        <f t="shared" si="105"/>
        <v>-1.0256410256410255</v>
      </c>
      <c r="BZ250" s="83">
        <f t="shared" si="106"/>
        <v>-3.1365168979847879E-3</v>
      </c>
      <c r="CA250" s="71">
        <f t="shared" si="107"/>
        <v>-1.1857984304170341E-3</v>
      </c>
      <c r="CB250" s="70">
        <v>9482.9999999999982</v>
      </c>
      <c r="CC250" s="70">
        <v>39</v>
      </c>
      <c r="CD250" s="74">
        <v>3</v>
      </c>
    </row>
    <row r="251" spans="1:82" x14ac:dyDescent="0.25">
      <c r="A251">
        <v>15</v>
      </c>
      <c r="B251" t="s">
        <v>2120</v>
      </c>
      <c r="C251" t="s">
        <v>90</v>
      </c>
      <c r="D251" t="s">
        <v>1190</v>
      </c>
      <c r="E251" s="36">
        <v>1906</v>
      </c>
      <c r="F251" s="36">
        <v>526</v>
      </c>
      <c r="G251" s="36">
        <v>853</v>
      </c>
      <c r="H251" s="36">
        <v>3285</v>
      </c>
      <c r="I251" s="36"/>
      <c r="J251" s="36"/>
      <c r="K251" s="36">
        <v>5</v>
      </c>
      <c r="L251" s="36">
        <v>1</v>
      </c>
      <c r="M251" s="36">
        <v>5</v>
      </c>
      <c r="N251" s="36">
        <v>11</v>
      </c>
      <c r="O251" s="54">
        <v>0</v>
      </c>
      <c r="P251" s="54">
        <v>0</v>
      </c>
      <c r="Q251" s="54">
        <v>1</v>
      </c>
      <c r="R251" s="54">
        <v>1</v>
      </c>
      <c r="S251" s="55"/>
      <c r="T251" s="55"/>
      <c r="U251" s="55"/>
      <c r="V251" s="55"/>
      <c r="W251" s="54">
        <v>2</v>
      </c>
      <c r="X251" s="54">
        <v>1</v>
      </c>
      <c r="Y251" s="54">
        <v>2</v>
      </c>
      <c r="Z251" s="54">
        <v>5</v>
      </c>
      <c r="AA251" s="36"/>
      <c r="AB251" s="36"/>
      <c r="AC251" s="36"/>
      <c r="AD251" s="36"/>
      <c r="AE251" s="36"/>
      <c r="AF251" s="36"/>
      <c r="AG251" s="55"/>
      <c r="AH251" s="55"/>
      <c r="AI251" s="55"/>
      <c r="AJ251" s="54">
        <v>304</v>
      </c>
      <c r="AK251" s="54">
        <v>46</v>
      </c>
      <c r="AL251" s="36">
        <f t="shared" si="83"/>
        <v>350</v>
      </c>
      <c r="AM251" s="54">
        <v>127</v>
      </c>
      <c r="AN251" s="54">
        <v>6</v>
      </c>
      <c r="AO251" s="36">
        <f t="shared" si="84"/>
        <v>133</v>
      </c>
      <c r="AP251" s="54">
        <v>254</v>
      </c>
      <c r="AQ251" s="54">
        <v>33</v>
      </c>
      <c r="AR251" s="36">
        <f t="shared" si="85"/>
        <v>287</v>
      </c>
      <c r="AS251" s="36">
        <f t="shared" si="86"/>
        <v>685</v>
      </c>
      <c r="AT251" s="36">
        <f t="shared" si="87"/>
        <v>85</v>
      </c>
      <c r="AU251" s="36">
        <f t="shared" si="88"/>
        <v>770</v>
      </c>
      <c r="AV251" s="55">
        <v>32</v>
      </c>
      <c r="AW251" s="55">
        <v>19</v>
      </c>
      <c r="AX251" s="55">
        <f t="shared" si="89"/>
        <v>51</v>
      </c>
      <c r="AY251" s="55">
        <v>4</v>
      </c>
      <c r="AZ251" s="55">
        <v>5</v>
      </c>
      <c r="BA251" s="55">
        <f t="shared" si="90"/>
        <v>9</v>
      </c>
      <c r="BB251" s="55">
        <v>47</v>
      </c>
      <c r="BC251" s="55">
        <v>21</v>
      </c>
      <c r="BD251" s="55">
        <f t="shared" si="91"/>
        <v>68</v>
      </c>
      <c r="BE251" s="55">
        <f t="shared" si="92"/>
        <v>83</v>
      </c>
      <c r="BF251" s="55">
        <f t="shared" si="93"/>
        <v>45</v>
      </c>
      <c r="BG251" s="55">
        <f t="shared" si="94"/>
        <v>128</v>
      </c>
      <c r="BH251" s="54">
        <v>1476</v>
      </c>
      <c r="BI251" s="54">
        <v>6</v>
      </c>
      <c r="BJ251" s="36">
        <f t="shared" si="95"/>
        <v>1482</v>
      </c>
      <c r="BK251" s="54">
        <v>379</v>
      </c>
      <c r="BL251" s="54">
        <v>0</v>
      </c>
      <c r="BM251" s="36">
        <f t="shared" si="96"/>
        <v>379</v>
      </c>
      <c r="BN251" s="54">
        <v>484</v>
      </c>
      <c r="BO251" s="54">
        <v>1</v>
      </c>
      <c r="BP251" s="36">
        <f t="shared" si="97"/>
        <v>485</v>
      </c>
      <c r="BQ251" s="36">
        <f t="shared" si="98"/>
        <v>2339</v>
      </c>
      <c r="BR251" s="36">
        <f t="shared" si="99"/>
        <v>7</v>
      </c>
      <c r="BS251" s="36">
        <f t="shared" si="100"/>
        <v>2346</v>
      </c>
      <c r="BT251" s="90">
        <f t="shared" si="101"/>
        <v>16</v>
      </c>
      <c r="BU251" s="90">
        <f t="shared" si="102"/>
        <v>3</v>
      </c>
      <c r="BV251" s="91">
        <f t="shared" si="103"/>
        <v>19</v>
      </c>
      <c r="BW251" s="36"/>
      <c r="BX251" s="84">
        <f t="shared" si="104"/>
        <v>3.8791343405471636E-3</v>
      </c>
      <c r="BY251" s="83">
        <f t="shared" si="105"/>
        <v>0.75</v>
      </c>
      <c r="BZ251" s="83">
        <f t="shared" si="106"/>
        <v>2.9093507554103729E-3</v>
      </c>
      <c r="CA251" s="71">
        <f t="shared" si="107"/>
        <v>0.50802506619317989</v>
      </c>
      <c r="CB251" s="70">
        <v>4897.9999999999982</v>
      </c>
      <c r="CC251" s="70">
        <v>16</v>
      </c>
      <c r="CD251" s="80">
        <v>4</v>
      </c>
    </row>
    <row r="252" spans="1:82" x14ac:dyDescent="0.25">
      <c r="A252">
        <v>15</v>
      </c>
      <c r="B252" t="s">
        <v>2120</v>
      </c>
      <c r="C252" t="s">
        <v>91</v>
      </c>
      <c r="D252" t="s">
        <v>1191</v>
      </c>
      <c r="E252" s="36">
        <v>2808</v>
      </c>
      <c r="F252" s="36">
        <v>235</v>
      </c>
      <c r="G252" s="36">
        <v>222</v>
      </c>
      <c r="H252" s="36">
        <v>3265</v>
      </c>
      <c r="I252" s="36">
        <v>1092</v>
      </c>
      <c r="J252" s="36">
        <f>H252+I252</f>
        <v>4357</v>
      </c>
      <c r="K252" s="36">
        <v>12</v>
      </c>
      <c r="L252" s="36">
        <v>1</v>
      </c>
      <c r="M252" s="36">
        <v>1</v>
      </c>
      <c r="N252" s="36">
        <v>14</v>
      </c>
      <c r="O252" s="54">
        <v>3</v>
      </c>
      <c r="P252" s="54">
        <v>0</v>
      </c>
      <c r="Q252" s="54">
        <v>0</v>
      </c>
      <c r="R252" s="54">
        <v>3</v>
      </c>
      <c r="S252" s="55"/>
      <c r="T252" s="55"/>
      <c r="U252" s="55"/>
      <c r="V252" s="55"/>
      <c r="W252" s="54">
        <v>6</v>
      </c>
      <c r="X252" s="54">
        <v>0</v>
      </c>
      <c r="Y252" s="54">
        <v>1</v>
      </c>
      <c r="Z252" s="54">
        <v>7</v>
      </c>
      <c r="AA252" s="36"/>
      <c r="AB252" s="36"/>
      <c r="AC252" s="36"/>
      <c r="AD252" s="36"/>
      <c r="AE252" s="36"/>
      <c r="AF252" s="36"/>
      <c r="AG252" s="55"/>
      <c r="AH252" s="55"/>
      <c r="AI252" s="55"/>
      <c r="AJ252" s="54">
        <v>429</v>
      </c>
      <c r="AK252" s="54">
        <v>46</v>
      </c>
      <c r="AL252" s="36">
        <f t="shared" si="83"/>
        <v>475</v>
      </c>
      <c r="AM252" s="54">
        <v>50</v>
      </c>
      <c r="AN252" s="54">
        <v>10</v>
      </c>
      <c r="AO252" s="36">
        <f t="shared" si="84"/>
        <v>60</v>
      </c>
      <c r="AP252" s="54">
        <v>91</v>
      </c>
      <c r="AQ252" s="54">
        <v>9</v>
      </c>
      <c r="AR252" s="36">
        <f t="shared" si="85"/>
        <v>100</v>
      </c>
      <c r="AS252" s="36">
        <f t="shared" si="86"/>
        <v>570</v>
      </c>
      <c r="AT252" s="36">
        <f t="shared" si="87"/>
        <v>65</v>
      </c>
      <c r="AU252" s="36">
        <f t="shared" si="88"/>
        <v>635</v>
      </c>
      <c r="AV252" s="55">
        <v>133</v>
      </c>
      <c r="AW252" s="55">
        <v>63</v>
      </c>
      <c r="AX252" s="55">
        <f t="shared" si="89"/>
        <v>196</v>
      </c>
      <c r="AY252" s="55">
        <v>34</v>
      </c>
      <c r="AZ252" s="55">
        <v>5</v>
      </c>
      <c r="BA252" s="55">
        <f t="shared" si="90"/>
        <v>39</v>
      </c>
      <c r="BB252" s="55">
        <v>37</v>
      </c>
      <c r="BC252" s="55">
        <v>13</v>
      </c>
      <c r="BD252" s="55">
        <f t="shared" si="91"/>
        <v>50</v>
      </c>
      <c r="BE252" s="55">
        <f t="shared" si="92"/>
        <v>204</v>
      </c>
      <c r="BF252" s="55">
        <f t="shared" si="93"/>
        <v>81</v>
      </c>
      <c r="BG252" s="55">
        <f t="shared" si="94"/>
        <v>285</v>
      </c>
      <c r="BH252" s="54">
        <v>2099</v>
      </c>
      <c r="BI252" s="54">
        <v>6</v>
      </c>
      <c r="BJ252" s="36">
        <f t="shared" si="95"/>
        <v>2105</v>
      </c>
      <c r="BK252" s="54">
        <v>133</v>
      </c>
      <c r="BL252" s="54">
        <v>0</v>
      </c>
      <c r="BM252" s="36">
        <f t="shared" si="96"/>
        <v>133</v>
      </c>
      <c r="BN252" s="54">
        <v>67</v>
      </c>
      <c r="BO252" s="54">
        <v>0</v>
      </c>
      <c r="BP252" s="36">
        <f t="shared" si="97"/>
        <v>67</v>
      </c>
      <c r="BQ252" s="36">
        <f t="shared" si="98"/>
        <v>2299</v>
      </c>
      <c r="BR252" s="36">
        <f t="shared" si="99"/>
        <v>6</v>
      </c>
      <c r="BS252" s="36">
        <f t="shared" si="100"/>
        <v>2305</v>
      </c>
      <c r="BT252" s="90">
        <f t="shared" si="101"/>
        <v>11</v>
      </c>
      <c r="BU252" s="90">
        <f t="shared" si="102"/>
        <v>2</v>
      </c>
      <c r="BV252" s="91">
        <f t="shared" si="103"/>
        <v>13</v>
      </c>
      <c r="BW252" s="36"/>
      <c r="BX252" s="84">
        <f t="shared" si="104"/>
        <v>1.9400089538874807E-3</v>
      </c>
      <c r="BY252" s="83">
        <f t="shared" si="105"/>
        <v>-2.074074074074074</v>
      </c>
      <c r="BZ252" s="83">
        <f t="shared" si="106"/>
        <v>-4.0237222747295893E-3</v>
      </c>
      <c r="CA252" s="71">
        <f t="shared" si="107"/>
        <v>-7.5910328124219148E-2</v>
      </c>
      <c r="CB252" s="70">
        <v>6700.9999999999955</v>
      </c>
      <c r="CC252" s="70">
        <v>27</v>
      </c>
      <c r="CD252" s="72">
        <v>2</v>
      </c>
    </row>
    <row r="253" spans="1:82" x14ac:dyDescent="0.25">
      <c r="A253">
        <v>15</v>
      </c>
      <c r="B253" t="s">
        <v>2120</v>
      </c>
      <c r="C253" t="s">
        <v>92</v>
      </c>
      <c r="D253" t="s">
        <v>1192</v>
      </c>
      <c r="E253" s="36">
        <v>1782</v>
      </c>
      <c r="F253" s="36">
        <v>79</v>
      </c>
      <c r="G253" s="36">
        <v>136</v>
      </c>
      <c r="H253" s="36">
        <v>1997</v>
      </c>
      <c r="I253" s="36"/>
      <c r="J253" s="36"/>
      <c r="K253" s="36">
        <v>4</v>
      </c>
      <c r="L253" s="36">
        <v>2</v>
      </c>
      <c r="M253" s="36">
        <v>0</v>
      </c>
      <c r="N253" s="36">
        <v>6</v>
      </c>
      <c r="O253" s="54">
        <v>1</v>
      </c>
      <c r="P253" s="54">
        <v>0</v>
      </c>
      <c r="Q253" s="54">
        <v>0</v>
      </c>
      <c r="R253" s="54">
        <v>1</v>
      </c>
      <c r="S253" s="55"/>
      <c r="T253" s="55"/>
      <c r="U253" s="55"/>
      <c r="V253" s="55"/>
      <c r="W253" s="54">
        <v>0</v>
      </c>
      <c r="X253" s="54">
        <v>0</v>
      </c>
      <c r="Y253" s="54">
        <v>1</v>
      </c>
      <c r="Z253" s="54">
        <v>1</v>
      </c>
      <c r="AA253" s="36"/>
      <c r="AB253" s="36"/>
      <c r="AC253" s="36"/>
      <c r="AD253" s="36"/>
      <c r="AE253" s="36"/>
      <c r="AF253" s="36"/>
      <c r="AG253" s="55"/>
      <c r="AH253" s="55"/>
      <c r="AI253" s="55"/>
      <c r="AJ253" s="54">
        <v>518</v>
      </c>
      <c r="AK253" s="54">
        <v>93</v>
      </c>
      <c r="AL253" s="36">
        <f t="shared" si="83"/>
        <v>611</v>
      </c>
      <c r="AM253" s="54">
        <v>39</v>
      </c>
      <c r="AN253" s="54">
        <v>4</v>
      </c>
      <c r="AO253" s="36">
        <f t="shared" si="84"/>
        <v>43</v>
      </c>
      <c r="AP253" s="54">
        <v>57</v>
      </c>
      <c r="AQ253" s="54">
        <v>14</v>
      </c>
      <c r="AR253" s="36">
        <f t="shared" si="85"/>
        <v>71</v>
      </c>
      <c r="AS253" s="36">
        <f t="shared" si="86"/>
        <v>614</v>
      </c>
      <c r="AT253" s="36">
        <f t="shared" si="87"/>
        <v>111</v>
      </c>
      <c r="AU253" s="36">
        <f t="shared" si="88"/>
        <v>725</v>
      </c>
      <c r="AV253" s="55">
        <v>74</v>
      </c>
      <c r="AW253" s="55">
        <v>39</v>
      </c>
      <c r="AX253" s="55">
        <f t="shared" si="89"/>
        <v>113</v>
      </c>
      <c r="AY253" s="55">
        <v>3</v>
      </c>
      <c r="AZ253" s="55">
        <v>1</v>
      </c>
      <c r="BA253" s="55">
        <f t="shared" si="90"/>
        <v>4</v>
      </c>
      <c r="BB253" s="55">
        <v>8</v>
      </c>
      <c r="BC253" s="55">
        <v>6</v>
      </c>
      <c r="BD253" s="55">
        <f t="shared" si="91"/>
        <v>14</v>
      </c>
      <c r="BE253" s="55">
        <f t="shared" si="92"/>
        <v>85</v>
      </c>
      <c r="BF253" s="55">
        <f t="shared" si="93"/>
        <v>46</v>
      </c>
      <c r="BG253" s="55">
        <f t="shared" si="94"/>
        <v>131</v>
      </c>
      <c r="BH253" s="54">
        <v>1031</v>
      </c>
      <c r="BI253" s="54">
        <v>11</v>
      </c>
      <c r="BJ253" s="36">
        <f t="shared" si="95"/>
        <v>1042</v>
      </c>
      <c r="BK253" s="54">
        <v>29</v>
      </c>
      <c r="BL253" s="54">
        <v>1</v>
      </c>
      <c r="BM253" s="36">
        <f t="shared" si="96"/>
        <v>30</v>
      </c>
      <c r="BN253" s="54">
        <v>49</v>
      </c>
      <c r="BO253" s="54">
        <v>0</v>
      </c>
      <c r="BP253" s="36">
        <f t="shared" si="97"/>
        <v>49</v>
      </c>
      <c r="BQ253" s="36">
        <f t="shared" si="98"/>
        <v>1109</v>
      </c>
      <c r="BR253" s="36">
        <f t="shared" si="99"/>
        <v>12</v>
      </c>
      <c r="BS253" s="36">
        <f t="shared" si="100"/>
        <v>1121</v>
      </c>
      <c r="BT253" s="90">
        <f t="shared" si="101"/>
        <v>11</v>
      </c>
      <c r="BU253" s="90">
        <f t="shared" si="102"/>
        <v>0</v>
      </c>
      <c r="BV253" s="91">
        <f t="shared" si="103"/>
        <v>11</v>
      </c>
      <c r="BW253" s="36"/>
      <c r="BX253" s="84">
        <f t="shared" si="104"/>
        <v>4.6044370029301148E-3</v>
      </c>
      <c r="BY253" s="83">
        <f t="shared" si="105"/>
        <v>-1.25</v>
      </c>
      <c r="BZ253" s="83">
        <f t="shared" si="106"/>
        <v>-5.7555462536626432E-3</v>
      </c>
      <c r="CA253" s="71">
        <f t="shared" si="107"/>
        <v>-0.22177253289695392</v>
      </c>
      <c r="CB253" s="70">
        <v>2388.9999999999905</v>
      </c>
      <c r="CC253" s="70">
        <v>16</v>
      </c>
      <c r="CD253" s="72">
        <v>2</v>
      </c>
    </row>
    <row r="254" spans="1:82" x14ac:dyDescent="0.25">
      <c r="A254">
        <v>15</v>
      </c>
      <c r="B254" t="s">
        <v>2120</v>
      </c>
      <c r="C254" t="s">
        <v>93</v>
      </c>
      <c r="D254" t="s">
        <v>1193</v>
      </c>
      <c r="E254" s="36">
        <v>5088</v>
      </c>
      <c r="F254" s="36">
        <v>539</v>
      </c>
      <c r="G254" s="36">
        <v>792</v>
      </c>
      <c r="H254" s="36">
        <v>6419</v>
      </c>
      <c r="I254" s="36"/>
      <c r="J254" s="36"/>
      <c r="K254" s="36">
        <v>10</v>
      </c>
      <c r="L254" s="36">
        <v>0</v>
      </c>
      <c r="M254" s="36">
        <v>2</v>
      </c>
      <c r="N254" s="36">
        <v>12</v>
      </c>
      <c r="O254" s="54">
        <v>3</v>
      </c>
      <c r="P254" s="54">
        <v>0</v>
      </c>
      <c r="Q254" s="54">
        <v>1</v>
      </c>
      <c r="R254" s="54">
        <v>4</v>
      </c>
      <c r="S254" s="55"/>
      <c r="T254" s="55"/>
      <c r="U254" s="55"/>
      <c r="V254" s="55"/>
      <c r="W254" s="54">
        <v>5</v>
      </c>
      <c r="X254" s="54">
        <v>0</v>
      </c>
      <c r="Y254" s="54">
        <v>4</v>
      </c>
      <c r="Z254" s="54">
        <v>9</v>
      </c>
      <c r="AA254" s="36"/>
      <c r="AB254" s="36"/>
      <c r="AC254" s="36"/>
      <c r="AD254" s="36"/>
      <c r="AE254" s="36"/>
      <c r="AF254" s="36"/>
      <c r="AG254" s="55"/>
      <c r="AH254" s="55"/>
      <c r="AI254" s="55"/>
      <c r="AJ254" s="54">
        <v>797</v>
      </c>
      <c r="AK254" s="54">
        <v>143</v>
      </c>
      <c r="AL254" s="36">
        <f t="shared" si="83"/>
        <v>940</v>
      </c>
      <c r="AM254" s="54">
        <v>135</v>
      </c>
      <c r="AN254" s="54">
        <v>9</v>
      </c>
      <c r="AO254" s="36">
        <f t="shared" si="84"/>
        <v>144</v>
      </c>
      <c r="AP254" s="54">
        <v>252</v>
      </c>
      <c r="AQ254" s="54">
        <v>42</v>
      </c>
      <c r="AR254" s="36">
        <f t="shared" si="85"/>
        <v>294</v>
      </c>
      <c r="AS254" s="36">
        <f t="shared" si="86"/>
        <v>1184</v>
      </c>
      <c r="AT254" s="36">
        <f t="shared" si="87"/>
        <v>194</v>
      </c>
      <c r="AU254" s="36">
        <f t="shared" si="88"/>
        <v>1378</v>
      </c>
      <c r="AV254" s="55">
        <v>36</v>
      </c>
      <c r="AW254" s="55">
        <v>20</v>
      </c>
      <c r="AX254" s="55">
        <f t="shared" si="89"/>
        <v>56</v>
      </c>
      <c r="AY254" s="55">
        <v>4</v>
      </c>
      <c r="AZ254" s="55">
        <v>4</v>
      </c>
      <c r="BA254" s="55">
        <f t="shared" si="90"/>
        <v>8</v>
      </c>
      <c r="BB254" s="55">
        <v>42</v>
      </c>
      <c r="BC254" s="55">
        <v>8</v>
      </c>
      <c r="BD254" s="55">
        <f t="shared" si="91"/>
        <v>50</v>
      </c>
      <c r="BE254" s="55">
        <f t="shared" si="92"/>
        <v>82</v>
      </c>
      <c r="BF254" s="55">
        <f t="shared" si="93"/>
        <v>32</v>
      </c>
      <c r="BG254" s="55">
        <f t="shared" si="94"/>
        <v>114</v>
      </c>
      <c r="BH254" s="54">
        <v>4033</v>
      </c>
      <c r="BI254" s="54">
        <v>15</v>
      </c>
      <c r="BJ254" s="36">
        <f t="shared" si="95"/>
        <v>4048</v>
      </c>
      <c r="BK254" s="54">
        <v>380</v>
      </c>
      <c r="BL254" s="54">
        <v>3</v>
      </c>
      <c r="BM254" s="36">
        <f t="shared" si="96"/>
        <v>383</v>
      </c>
      <c r="BN254" s="54">
        <v>428</v>
      </c>
      <c r="BO254" s="54">
        <v>5</v>
      </c>
      <c r="BP254" s="36">
        <f t="shared" si="97"/>
        <v>433</v>
      </c>
      <c r="BQ254" s="36">
        <f t="shared" si="98"/>
        <v>4841</v>
      </c>
      <c r="BR254" s="36">
        <f t="shared" si="99"/>
        <v>23</v>
      </c>
      <c r="BS254" s="36">
        <f t="shared" si="100"/>
        <v>4864</v>
      </c>
      <c r="BT254" s="90">
        <f t="shared" si="101"/>
        <v>26</v>
      </c>
      <c r="BU254" s="90">
        <f t="shared" si="102"/>
        <v>4</v>
      </c>
      <c r="BV254" s="91">
        <f t="shared" si="103"/>
        <v>30</v>
      </c>
      <c r="BW254" s="36"/>
      <c r="BX254" s="84">
        <f t="shared" si="104"/>
        <v>3.9098136322168742E-3</v>
      </c>
      <c r="BY254" s="83">
        <f t="shared" si="105"/>
        <v>0.13793103448275862</v>
      </c>
      <c r="BZ254" s="83">
        <f t="shared" si="106"/>
        <v>5.3928463892646535E-4</v>
      </c>
      <c r="CA254" s="71">
        <f t="shared" si="107"/>
        <v>0.30840716425116066</v>
      </c>
      <c r="CB254" s="70">
        <v>7672.99999999998</v>
      </c>
      <c r="CC254" s="70">
        <v>29</v>
      </c>
      <c r="CD254" s="80">
        <v>4</v>
      </c>
    </row>
    <row r="255" spans="1:82" x14ac:dyDescent="0.25">
      <c r="A255">
        <v>15</v>
      </c>
      <c r="B255" t="s">
        <v>2120</v>
      </c>
      <c r="C255" t="s">
        <v>94</v>
      </c>
      <c r="D255" t="s">
        <v>1194</v>
      </c>
      <c r="E255" s="36">
        <v>3606</v>
      </c>
      <c r="F255" s="36">
        <v>196</v>
      </c>
      <c r="G255" s="36">
        <v>88</v>
      </c>
      <c r="H255" s="36">
        <v>3890</v>
      </c>
      <c r="I255" s="36"/>
      <c r="J255" s="36"/>
      <c r="K255" s="36">
        <v>2</v>
      </c>
      <c r="L255" s="36">
        <v>0</v>
      </c>
      <c r="M255" s="36">
        <v>0</v>
      </c>
      <c r="N255" s="36">
        <v>2</v>
      </c>
      <c r="O255" s="54"/>
      <c r="P255" s="54"/>
      <c r="Q255" s="54"/>
      <c r="R255" s="54"/>
      <c r="S255" s="55"/>
      <c r="T255" s="55"/>
      <c r="U255" s="55"/>
      <c r="V255" s="55"/>
      <c r="W255" s="54">
        <v>4</v>
      </c>
      <c r="X255" s="54">
        <v>0</v>
      </c>
      <c r="Y255" s="54">
        <v>0</v>
      </c>
      <c r="Z255" s="54">
        <v>4</v>
      </c>
      <c r="AA255" s="36"/>
      <c r="AB255" s="36"/>
      <c r="AC255" s="36"/>
      <c r="AD255" s="36"/>
      <c r="AE255" s="36"/>
      <c r="AF255" s="36"/>
      <c r="AG255" s="55"/>
      <c r="AH255" s="55"/>
      <c r="AI255" s="55"/>
      <c r="AJ255" s="54">
        <v>722</v>
      </c>
      <c r="AK255" s="54">
        <v>101</v>
      </c>
      <c r="AL255" s="36">
        <f t="shared" si="83"/>
        <v>823</v>
      </c>
      <c r="AM255" s="54">
        <v>47</v>
      </c>
      <c r="AN255" s="54">
        <v>12</v>
      </c>
      <c r="AO255" s="36">
        <f t="shared" si="84"/>
        <v>59</v>
      </c>
      <c r="AP255" s="54">
        <v>18</v>
      </c>
      <c r="AQ255" s="54">
        <v>2</v>
      </c>
      <c r="AR255" s="36">
        <f t="shared" si="85"/>
        <v>20</v>
      </c>
      <c r="AS255" s="36">
        <f t="shared" si="86"/>
        <v>787</v>
      </c>
      <c r="AT255" s="36">
        <f t="shared" si="87"/>
        <v>115</v>
      </c>
      <c r="AU255" s="36">
        <f t="shared" si="88"/>
        <v>902</v>
      </c>
      <c r="AV255" s="55">
        <v>82</v>
      </c>
      <c r="AW255" s="55">
        <v>35</v>
      </c>
      <c r="AX255" s="55">
        <f t="shared" si="89"/>
        <v>117</v>
      </c>
      <c r="AY255" s="55">
        <v>5</v>
      </c>
      <c r="AZ255" s="55">
        <v>7</v>
      </c>
      <c r="BA255" s="55">
        <f t="shared" si="90"/>
        <v>12</v>
      </c>
      <c r="BB255" s="55">
        <v>8</v>
      </c>
      <c r="BC255" s="55">
        <v>2</v>
      </c>
      <c r="BD255" s="55">
        <f t="shared" si="91"/>
        <v>10</v>
      </c>
      <c r="BE255" s="55">
        <f t="shared" si="92"/>
        <v>95</v>
      </c>
      <c r="BF255" s="55">
        <f t="shared" si="93"/>
        <v>44</v>
      </c>
      <c r="BG255" s="55">
        <f t="shared" si="94"/>
        <v>139</v>
      </c>
      <c r="BH255" s="54">
        <v>2617</v>
      </c>
      <c r="BI255" s="54">
        <v>29</v>
      </c>
      <c r="BJ255" s="36">
        <f t="shared" si="95"/>
        <v>2646</v>
      </c>
      <c r="BK255" s="54">
        <v>122</v>
      </c>
      <c r="BL255" s="54">
        <v>2</v>
      </c>
      <c r="BM255" s="36">
        <f t="shared" si="96"/>
        <v>124</v>
      </c>
      <c r="BN255" s="54">
        <v>58</v>
      </c>
      <c r="BO255" s="54">
        <v>0</v>
      </c>
      <c r="BP255" s="36">
        <f t="shared" si="97"/>
        <v>58</v>
      </c>
      <c r="BQ255" s="36">
        <f t="shared" si="98"/>
        <v>2797</v>
      </c>
      <c r="BR255" s="36">
        <f t="shared" si="99"/>
        <v>31</v>
      </c>
      <c r="BS255" s="36">
        <f t="shared" si="100"/>
        <v>2828</v>
      </c>
      <c r="BT255" s="90">
        <f t="shared" si="101"/>
        <v>14</v>
      </c>
      <c r="BU255" s="90">
        <f t="shared" si="102"/>
        <v>1</v>
      </c>
      <c r="BV255" s="91">
        <f t="shared" si="103"/>
        <v>15</v>
      </c>
      <c r="BW255" s="36"/>
      <c r="BX255" s="84">
        <f t="shared" si="104"/>
        <v>3.8560411311054014E-3</v>
      </c>
      <c r="BY255" s="83">
        <f t="shared" si="105"/>
        <v>-0.84210526315789469</v>
      </c>
      <c r="BZ255" s="83">
        <f t="shared" si="106"/>
        <v>-3.2471925314571798E-3</v>
      </c>
      <c r="CA255" s="71">
        <f t="shared" si="107"/>
        <v>-1.0507410851355925E-2</v>
      </c>
      <c r="CB255" s="70">
        <v>3889.9999999999968</v>
      </c>
      <c r="CC255" s="70">
        <v>19</v>
      </c>
      <c r="CD255" s="74">
        <v>3</v>
      </c>
    </row>
    <row r="256" spans="1:82" x14ac:dyDescent="0.25">
      <c r="A256">
        <v>15</v>
      </c>
      <c r="B256" t="s">
        <v>2120</v>
      </c>
      <c r="C256" t="s">
        <v>95</v>
      </c>
      <c r="D256" t="s">
        <v>1195</v>
      </c>
      <c r="E256" s="36">
        <v>2804</v>
      </c>
      <c r="F256" s="36">
        <v>307</v>
      </c>
      <c r="G256" s="36">
        <v>170</v>
      </c>
      <c r="H256" s="36">
        <v>3281</v>
      </c>
      <c r="I256" s="36"/>
      <c r="J256" s="36"/>
      <c r="K256" s="36">
        <v>7</v>
      </c>
      <c r="L256" s="36">
        <v>0</v>
      </c>
      <c r="M256" s="36">
        <v>0</v>
      </c>
      <c r="N256" s="36">
        <v>7</v>
      </c>
      <c r="O256" s="54">
        <v>1</v>
      </c>
      <c r="P256" s="54">
        <v>2</v>
      </c>
      <c r="Q256" s="54">
        <v>0</v>
      </c>
      <c r="R256" s="54">
        <v>3</v>
      </c>
      <c r="S256" s="55"/>
      <c r="T256" s="55"/>
      <c r="U256" s="55"/>
      <c r="V256" s="55"/>
      <c r="W256" s="54">
        <v>7</v>
      </c>
      <c r="X256" s="54">
        <v>1</v>
      </c>
      <c r="Y256" s="54">
        <v>0</v>
      </c>
      <c r="Z256" s="54">
        <v>8</v>
      </c>
      <c r="AA256" s="36"/>
      <c r="AB256" s="36"/>
      <c r="AC256" s="36"/>
      <c r="AD256" s="36"/>
      <c r="AE256" s="36"/>
      <c r="AF256" s="36"/>
      <c r="AG256" s="55"/>
      <c r="AH256" s="55"/>
      <c r="AI256" s="55"/>
      <c r="AJ256" s="54">
        <v>277</v>
      </c>
      <c r="AK256" s="54">
        <v>46</v>
      </c>
      <c r="AL256" s="36">
        <f t="shared" si="83"/>
        <v>323</v>
      </c>
      <c r="AM256" s="54">
        <v>47</v>
      </c>
      <c r="AN256" s="54">
        <v>7</v>
      </c>
      <c r="AO256" s="36">
        <f t="shared" si="84"/>
        <v>54</v>
      </c>
      <c r="AP256" s="54">
        <v>58</v>
      </c>
      <c r="AQ256" s="54">
        <v>9</v>
      </c>
      <c r="AR256" s="36">
        <f t="shared" si="85"/>
        <v>67</v>
      </c>
      <c r="AS256" s="36">
        <f t="shared" si="86"/>
        <v>382</v>
      </c>
      <c r="AT256" s="36">
        <f t="shared" si="87"/>
        <v>62</v>
      </c>
      <c r="AU256" s="36">
        <f t="shared" si="88"/>
        <v>444</v>
      </c>
      <c r="AV256" s="55">
        <v>42</v>
      </c>
      <c r="AW256" s="55">
        <v>24</v>
      </c>
      <c r="AX256" s="55">
        <f t="shared" si="89"/>
        <v>66</v>
      </c>
      <c r="AY256" s="55">
        <v>11</v>
      </c>
      <c r="AZ256" s="55">
        <v>4</v>
      </c>
      <c r="BA256" s="55">
        <f t="shared" si="90"/>
        <v>15</v>
      </c>
      <c r="BB256" s="55">
        <v>19</v>
      </c>
      <c r="BC256" s="55">
        <v>2</v>
      </c>
      <c r="BD256" s="55">
        <f t="shared" si="91"/>
        <v>21</v>
      </c>
      <c r="BE256" s="55">
        <f t="shared" si="92"/>
        <v>72</v>
      </c>
      <c r="BF256" s="55">
        <f t="shared" si="93"/>
        <v>30</v>
      </c>
      <c r="BG256" s="55">
        <f t="shared" si="94"/>
        <v>102</v>
      </c>
      <c r="BH256" s="54">
        <v>2349</v>
      </c>
      <c r="BI256" s="54">
        <v>13</v>
      </c>
      <c r="BJ256" s="36">
        <f t="shared" si="95"/>
        <v>2362</v>
      </c>
      <c r="BK256" s="54">
        <v>232</v>
      </c>
      <c r="BL256" s="54">
        <v>1</v>
      </c>
      <c r="BM256" s="36">
        <f t="shared" si="96"/>
        <v>233</v>
      </c>
      <c r="BN256" s="54">
        <v>81</v>
      </c>
      <c r="BO256" s="54">
        <v>0</v>
      </c>
      <c r="BP256" s="36">
        <f t="shared" si="97"/>
        <v>81</v>
      </c>
      <c r="BQ256" s="36">
        <f t="shared" si="98"/>
        <v>2662</v>
      </c>
      <c r="BR256" s="36">
        <f t="shared" si="99"/>
        <v>14</v>
      </c>
      <c r="BS256" s="36">
        <f t="shared" si="100"/>
        <v>2676</v>
      </c>
      <c r="BT256" s="90">
        <f t="shared" si="101"/>
        <v>38</v>
      </c>
      <c r="BU256" s="90">
        <f t="shared" si="102"/>
        <v>2</v>
      </c>
      <c r="BV256" s="91">
        <f t="shared" si="103"/>
        <v>40</v>
      </c>
      <c r="BW256" s="36"/>
      <c r="BX256" s="84">
        <f t="shared" si="104"/>
        <v>7.9443892750744594E-3</v>
      </c>
      <c r="BY256" s="83">
        <f t="shared" si="105"/>
        <v>-1.3333333333333333</v>
      </c>
      <c r="BZ256" s="83">
        <f t="shared" si="106"/>
        <v>-1.0592519033432612E-2</v>
      </c>
      <c r="CA256" s="71">
        <f t="shared" si="107"/>
        <v>-0.62916469437840927</v>
      </c>
      <c r="CB256" s="70">
        <v>5035.0000000000127</v>
      </c>
      <c r="CC256" s="70">
        <v>60</v>
      </c>
      <c r="CD256" s="79">
        <v>1</v>
      </c>
    </row>
    <row r="257" spans="1:82" x14ac:dyDescent="0.25">
      <c r="A257">
        <v>15</v>
      </c>
      <c r="B257" t="s">
        <v>2120</v>
      </c>
      <c r="C257" t="s">
        <v>96</v>
      </c>
      <c r="D257" t="s">
        <v>1196</v>
      </c>
      <c r="E257" s="36">
        <v>1768</v>
      </c>
      <c r="F257" s="36">
        <v>329</v>
      </c>
      <c r="G257" s="36">
        <v>496</v>
      </c>
      <c r="H257" s="36">
        <v>2593</v>
      </c>
      <c r="I257" s="36"/>
      <c r="J257" s="36"/>
      <c r="K257" s="36">
        <v>1</v>
      </c>
      <c r="L257" s="36">
        <v>1</v>
      </c>
      <c r="M257" s="36">
        <v>1</v>
      </c>
      <c r="N257" s="36">
        <v>3</v>
      </c>
      <c r="O257" s="54">
        <v>2</v>
      </c>
      <c r="P257" s="54">
        <v>1</v>
      </c>
      <c r="Q257" s="54">
        <v>1</v>
      </c>
      <c r="R257" s="54">
        <v>4</v>
      </c>
      <c r="S257" s="55"/>
      <c r="T257" s="55"/>
      <c r="U257" s="55"/>
      <c r="V257" s="55"/>
      <c r="W257" s="54">
        <v>3</v>
      </c>
      <c r="X257" s="54">
        <v>0</v>
      </c>
      <c r="Y257" s="54">
        <v>2</v>
      </c>
      <c r="Z257" s="54">
        <v>5</v>
      </c>
      <c r="AA257" s="36"/>
      <c r="AB257" s="36"/>
      <c r="AC257" s="36"/>
      <c r="AD257" s="36"/>
      <c r="AE257" s="36"/>
      <c r="AF257" s="36"/>
      <c r="AG257" s="55"/>
      <c r="AH257" s="55"/>
      <c r="AI257" s="55"/>
      <c r="AJ257" s="54">
        <v>304</v>
      </c>
      <c r="AK257" s="54">
        <v>50</v>
      </c>
      <c r="AL257" s="36">
        <f t="shared" si="83"/>
        <v>354</v>
      </c>
      <c r="AM257" s="54">
        <v>78</v>
      </c>
      <c r="AN257" s="54">
        <v>10</v>
      </c>
      <c r="AO257" s="36">
        <f t="shared" si="84"/>
        <v>88</v>
      </c>
      <c r="AP257" s="54">
        <v>176</v>
      </c>
      <c r="AQ257" s="54">
        <v>16</v>
      </c>
      <c r="AR257" s="36">
        <f t="shared" si="85"/>
        <v>192</v>
      </c>
      <c r="AS257" s="36">
        <f t="shared" si="86"/>
        <v>558</v>
      </c>
      <c r="AT257" s="36">
        <f t="shared" si="87"/>
        <v>76</v>
      </c>
      <c r="AU257" s="36">
        <f t="shared" si="88"/>
        <v>634</v>
      </c>
      <c r="AV257" s="55">
        <v>25</v>
      </c>
      <c r="AW257" s="55">
        <v>23</v>
      </c>
      <c r="AX257" s="55">
        <f t="shared" si="89"/>
        <v>48</v>
      </c>
      <c r="AY257" s="55">
        <v>14</v>
      </c>
      <c r="AZ257" s="55">
        <v>6</v>
      </c>
      <c r="BA257" s="55">
        <f t="shared" si="90"/>
        <v>20</v>
      </c>
      <c r="BB257" s="55">
        <v>36</v>
      </c>
      <c r="BC257" s="55">
        <v>8</v>
      </c>
      <c r="BD257" s="55">
        <f t="shared" si="91"/>
        <v>44</v>
      </c>
      <c r="BE257" s="55">
        <f t="shared" si="92"/>
        <v>75</v>
      </c>
      <c r="BF257" s="55">
        <f t="shared" si="93"/>
        <v>37</v>
      </c>
      <c r="BG257" s="55">
        <f t="shared" si="94"/>
        <v>112</v>
      </c>
      <c r="BH257" s="54">
        <v>1347</v>
      </c>
      <c r="BI257" s="54">
        <v>4</v>
      </c>
      <c r="BJ257" s="36">
        <f t="shared" si="95"/>
        <v>1351</v>
      </c>
      <c r="BK257" s="54">
        <v>214</v>
      </c>
      <c r="BL257" s="54">
        <v>2</v>
      </c>
      <c r="BM257" s="36">
        <f t="shared" si="96"/>
        <v>216</v>
      </c>
      <c r="BN257" s="54">
        <v>252</v>
      </c>
      <c r="BO257" s="54">
        <v>2</v>
      </c>
      <c r="BP257" s="36">
        <f t="shared" si="97"/>
        <v>254</v>
      </c>
      <c r="BQ257" s="36">
        <f t="shared" si="98"/>
        <v>1813</v>
      </c>
      <c r="BR257" s="36">
        <f t="shared" si="99"/>
        <v>8</v>
      </c>
      <c r="BS257" s="36">
        <f t="shared" si="100"/>
        <v>1821</v>
      </c>
      <c r="BT257" s="90">
        <f t="shared" si="101"/>
        <v>9</v>
      </c>
      <c r="BU257" s="90">
        <f t="shared" si="102"/>
        <v>3</v>
      </c>
      <c r="BV257" s="91">
        <f t="shared" si="103"/>
        <v>12</v>
      </c>
      <c r="BW257" s="36"/>
      <c r="BX257" s="84">
        <f t="shared" si="104"/>
        <v>4.8979591836734761E-3</v>
      </c>
      <c r="BY257" s="83">
        <f t="shared" si="105"/>
        <v>-1.1764705882352942</v>
      </c>
      <c r="BZ257" s="83">
        <f t="shared" si="106"/>
        <v>-5.7623049219687958E-3</v>
      </c>
      <c r="CA257" s="71">
        <f t="shared" si="107"/>
        <v>-0.22234177912085154</v>
      </c>
      <c r="CB257" s="70">
        <v>2449.9999999999968</v>
      </c>
      <c r="CC257" s="70">
        <v>17</v>
      </c>
      <c r="CD257" s="72">
        <v>2</v>
      </c>
    </row>
    <row r="258" spans="1:82" x14ac:dyDescent="0.25">
      <c r="A258">
        <v>15</v>
      </c>
      <c r="B258" t="s">
        <v>2120</v>
      </c>
      <c r="C258" t="s">
        <v>97</v>
      </c>
      <c r="D258" t="s">
        <v>1197</v>
      </c>
      <c r="E258" s="36">
        <v>1049</v>
      </c>
      <c r="F258" s="36">
        <v>149</v>
      </c>
      <c r="G258" s="36">
        <v>173</v>
      </c>
      <c r="H258" s="36">
        <v>1371</v>
      </c>
      <c r="I258" s="36"/>
      <c r="J258" s="36"/>
      <c r="K258" s="36"/>
      <c r="L258" s="36"/>
      <c r="M258" s="36"/>
      <c r="N258" s="36"/>
      <c r="O258" s="54"/>
      <c r="P258" s="54"/>
      <c r="Q258" s="54"/>
      <c r="R258" s="54"/>
      <c r="S258" s="55"/>
      <c r="T258" s="55"/>
      <c r="U258" s="55"/>
      <c r="V258" s="55"/>
      <c r="W258" s="54">
        <v>5</v>
      </c>
      <c r="X258" s="54">
        <v>0</v>
      </c>
      <c r="Y258" s="54">
        <v>0</v>
      </c>
      <c r="Z258" s="54">
        <v>5</v>
      </c>
      <c r="AA258" s="36"/>
      <c r="AB258" s="36"/>
      <c r="AC258" s="36"/>
      <c r="AD258" s="36"/>
      <c r="AE258" s="36"/>
      <c r="AF258" s="36"/>
      <c r="AG258" s="55"/>
      <c r="AH258" s="55"/>
      <c r="AI258" s="55"/>
      <c r="AJ258" s="54">
        <v>179</v>
      </c>
      <c r="AK258" s="54">
        <v>30</v>
      </c>
      <c r="AL258" s="36">
        <f t="shared" si="83"/>
        <v>209</v>
      </c>
      <c r="AM258" s="54">
        <v>35</v>
      </c>
      <c r="AN258" s="54">
        <v>6</v>
      </c>
      <c r="AO258" s="36">
        <f t="shared" si="84"/>
        <v>41</v>
      </c>
      <c r="AP258" s="54">
        <v>64</v>
      </c>
      <c r="AQ258" s="54">
        <v>7</v>
      </c>
      <c r="AR258" s="36">
        <f t="shared" si="85"/>
        <v>71</v>
      </c>
      <c r="AS258" s="36">
        <f t="shared" si="86"/>
        <v>278</v>
      </c>
      <c r="AT258" s="36">
        <f t="shared" si="87"/>
        <v>43</v>
      </c>
      <c r="AU258" s="36">
        <f t="shared" si="88"/>
        <v>321</v>
      </c>
      <c r="AV258" s="55">
        <v>23</v>
      </c>
      <c r="AW258" s="55">
        <v>13</v>
      </c>
      <c r="AX258" s="55">
        <f t="shared" si="89"/>
        <v>36</v>
      </c>
      <c r="AY258" s="55">
        <v>1</v>
      </c>
      <c r="AZ258" s="55">
        <v>4</v>
      </c>
      <c r="BA258" s="55">
        <f t="shared" si="90"/>
        <v>5</v>
      </c>
      <c r="BB258" s="55">
        <v>12</v>
      </c>
      <c r="BC258" s="55">
        <v>2</v>
      </c>
      <c r="BD258" s="55">
        <f t="shared" si="91"/>
        <v>14</v>
      </c>
      <c r="BE258" s="55">
        <f t="shared" si="92"/>
        <v>36</v>
      </c>
      <c r="BF258" s="55">
        <f t="shared" si="93"/>
        <v>19</v>
      </c>
      <c r="BG258" s="55">
        <f t="shared" si="94"/>
        <v>55</v>
      </c>
      <c r="BH258" s="54">
        <v>791</v>
      </c>
      <c r="BI258" s="54">
        <v>5</v>
      </c>
      <c r="BJ258" s="36">
        <f t="shared" si="95"/>
        <v>796</v>
      </c>
      <c r="BK258" s="54">
        <v>101</v>
      </c>
      <c r="BL258" s="54">
        <v>0</v>
      </c>
      <c r="BM258" s="36">
        <f t="shared" si="96"/>
        <v>101</v>
      </c>
      <c r="BN258" s="54">
        <v>88</v>
      </c>
      <c r="BO258" s="54">
        <v>0</v>
      </c>
      <c r="BP258" s="36">
        <f t="shared" si="97"/>
        <v>88</v>
      </c>
      <c r="BQ258" s="36">
        <f t="shared" si="98"/>
        <v>980</v>
      </c>
      <c r="BR258" s="36">
        <f t="shared" si="99"/>
        <v>5</v>
      </c>
      <c r="BS258" s="36">
        <f t="shared" si="100"/>
        <v>985</v>
      </c>
      <c r="BT258" s="90">
        <f t="shared" si="101"/>
        <v>3</v>
      </c>
      <c r="BU258" s="90">
        <f t="shared" si="102"/>
        <v>2</v>
      </c>
      <c r="BV258" s="91">
        <f t="shared" si="103"/>
        <v>5</v>
      </c>
      <c r="BW258" s="36"/>
      <c r="BX258" s="84">
        <f t="shared" si="104"/>
        <v>2.9886431560071725E-3</v>
      </c>
      <c r="BY258" s="83">
        <f t="shared" si="105"/>
        <v>-1.1428571428571428</v>
      </c>
      <c r="BZ258" s="83">
        <f t="shared" si="106"/>
        <v>-3.4155921782939112E-3</v>
      </c>
      <c r="CA258" s="71">
        <f t="shared" si="107"/>
        <v>-2.4690805970811681E-2</v>
      </c>
      <c r="CB258" s="70">
        <v>1673.0000000000002</v>
      </c>
      <c r="CC258" s="70">
        <v>7</v>
      </c>
      <c r="CD258" s="74">
        <v>3</v>
      </c>
    </row>
    <row r="259" spans="1:82" x14ac:dyDescent="0.25">
      <c r="A259">
        <v>15</v>
      </c>
      <c r="B259" t="s">
        <v>2120</v>
      </c>
      <c r="C259" t="s">
        <v>98</v>
      </c>
      <c r="D259" t="s">
        <v>1198</v>
      </c>
      <c r="E259" s="36">
        <v>2359</v>
      </c>
      <c r="F259" s="36">
        <v>195</v>
      </c>
      <c r="G259" s="36">
        <v>320</v>
      </c>
      <c r="H259" s="36">
        <v>2874</v>
      </c>
      <c r="I259" s="36"/>
      <c r="J259" s="36"/>
      <c r="K259" s="36">
        <v>6</v>
      </c>
      <c r="L259" s="36">
        <v>0</v>
      </c>
      <c r="M259" s="36">
        <v>3</v>
      </c>
      <c r="N259" s="36">
        <v>9</v>
      </c>
      <c r="O259" s="54">
        <v>3</v>
      </c>
      <c r="P259" s="54">
        <v>2</v>
      </c>
      <c r="Q259" s="54">
        <v>0</v>
      </c>
      <c r="R259" s="54">
        <v>5</v>
      </c>
      <c r="S259" s="55"/>
      <c r="T259" s="55"/>
      <c r="U259" s="55"/>
      <c r="V259" s="55"/>
      <c r="W259" s="54">
        <v>3</v>
      </c>
      <c r="X259" s="54">
        <v>0</v>
      </c>
      <c r="Y259" s="54">
        <v>0</v>
      </c>
      <c r="Z259" s="54">
        <v>3</v>
      </c>
      <c r="AA259" s="36"/>
      <c r="AB259" s="36"/>
      <c r="AC259" s="36"/>
      <c r="AD259" s="36"/>
      <c r="AE259" s="36"/>
      <c r="AF259" s="36"/>
      <c r="AG259" s="55"/>
      <c r="AH259" s="55"/>
      <c r="AI259" s="55"/>
      <c r="AJ259" s="54">
        <v>506</v>
      </c>
      <c r="AK259" s="54">
        <v>68</v>
      </c>
      <c r="AL259" s="36">
        <f t="shared" si="83"/>
        <v>574</v>
      </c>
      <c r="AM259" s="54">
        <v>52</v>
      </c>
      <c r="AN259" s="54">
        <v>4</v>
      </c>
      <c r="AO259" s="36">
        <f t="shared" si="84"/>
        <v>56</v>
      </c>
      <c r="AP259" s="54">
        <v>121</v>
      </c>
      <c r="AQ259" s="54">
        <v>11</v>
      </c>
      <c r="AR259" s="36">
        <f t="shared" si="85"/>
        <v>132</v>
      </c>
      <c r="AS259" s="36">
        <f t="shared" si="86"/>
        <v>679</v>
      </c>
      <c r="AT259" s="36">
        <f t="shared" si="87"/>
        <v>83</v>
      </c>
      <c r="AU259" s="36">
        <f t="shared" si="88"/>
        <v>762</v>
      </c>
      <c r="AV259" s="55">
        <v>116</v>
      </c>
      <c r="AW259" s="55">
        <v>47</v>
      </c>
      <c r="AX259" s="55">
        <f t="shared" si="89"/>
        <v>163</v>
      </c>
      <c r="AY259" s="55">
        <v>18</v>
      </c>
      <c r="AZ259" s="55">
        <v>6</v>
      </c>
      <c r="BA259" s="55">
        <f t="shared" si="90"/>
        <v>24</v>
      </c>
      <c r="BB259" s="55">
        <v>56</v>
      </c>
      <c r="BC259" s="55">
        <v>13</v>
      </c>
      <c r="BD259" s="55">
        <f t="shared" si="91"/>
        <v>69</v>
      </c>
      <c r="BE259" s="55">
        <f t="shared" si="92"/>
        <v>190</v>
      </c>
      <c r="BF259" s="55">
        <f t="shared" si="93"/>
        <v>66</v>
      </c>
      <c r="BG259" s="55">
        <f t="shared" si="94"/>
        <v>256</v>
      </c>
      <c r="BH259" s="54">
        <v>1570</v>
      </c>
      <c r="BI259" s="54">
        <v>20</v>
      </c>
      <c r="BJ259" s="36">
        <f t="shared" si="95"/>
        <v>1590</v>
      </c>
      <c r="BK259" s="54">
        <v>111</v>
      </c>
      <c r="BL259" s="54">
        <v>0</v>
      </c>
      <c r="BM259" s="36">
        <f t="shared" si="96"/>
        <v>111</v>
      </c>
      <c r="BN259" s="54">
        <v>113</v>
      </c>
      <c r="BO259" s="54">
        <v>3</v>
      </c>
      <c r="BP259" s="36">
        <f t="shared" si="97"/>
        <v>116</v>
      </c>
      <c r="BQ259" s="36">
        <f t="shared" si="98"/>
        <v>1794</v>
      </c>
      <c r="BR259" s="36">
        <f t="shared" si="99"/>
        <v>23</v>
      </c>
      <c r="BS259" s="36">
        <f t="shared" si="100"/>
        <v>1817</v>
      </c>
      <c r="BT259" s="90">
        <f t="shared" si="101"/>
        <v>20</v>
      </c>
      <c r="BU259" s="90">
        <f t="shared" si="102"/>
        <v>2</v>
      </c>
      <c r="BV259" s="91">
        <f t="shared" si="103"/>
        <v>22</v>
      </c>
      <c r="BW259" s="36"/>
      <c r="BX259" s="84">
        <f t="shared" si="104"/>
        <v>9.3896713615023424E-3</v>
      </c>
      <c r="BY259" s="83">
        <f t="shared" si="105"/>
        <v>-1.1612903225806452</v>
      </c>
      <c r="BZ259" s="83">
        <f t="shared" si="106"/>
        <v>-1.0904134484325301E-2</v>
      </c>
      <c r="CA259" s="71">
        <f t="shared" si="107"/>
        <v>-0.65541038519997896</v>
      </c>
      <c r="CB259" s="70">
        <v>2343.0000000000014</v>
      </c>
      <c r="CC259" s="70">
        <v>31</v>
      </c>
      <c r="CD259" s="79">
        <v>1</v>
      </c>
    </row>
    <row r="260" spans="1:82" x14ac:dyDescent="0.25">
      <c r="A260">
        <v>15</v>
      </c>
      <c r="B260" t="s">
        <v>2120</v>
      </c>
      <c r="C260" t="s">
        <v>99</v>
      </c>
      <c r="D260" t="s">
        <v>1199</v>
      </c>
      <c r="E260" s="36">
        <v>8105</v>
      </c>
      <c r="F260" s="36">
        <v>703</v>
      </c>
      <c r="G260" s="36">
        <v>2000</v>
      </c>
      <c r="H260" s="36">
        <v>10808</v>
      </c>
      <c r="I260" s="36">
        <v>3</v>
      </c>
      <c r="J260" s="36">
        <f>H260+I260</f>
        <v>10811</v>
      </c>
      <c r="K260" s="36">
        <v>6</v>
      </c>
      <c r="L260" s="36">
        <v>0</v>
      </c>
      <c r="M260" s="36">
        <v>4</v>
      </c>
      <c r="N260" s="36">
        <v>10</v>
      </c>
      <c r="O260" s="54">
        <v>2</v>
      </c>
      <c r="P260" s="54">
        <v>0</v>
      </c>
      <c r="Q260" s="54">
        <v>3</v>
      </c>
      <c r="R260" s="54">
        <v>5</v>
      </c>
      <c r="S260" s="55">
        <v>0</v>
      </c>
      <c r="T260" s="55">
        <v>0</v>
      </c>
      <c r="U260" s="55">
        <v>1</v>
      </c>
      <c r="V260" s="55">
        <v>1</v>
      </c>
      <c r="W260" s="54">
        <v>14</v>
      </c>
      <c r="X260" s="54">
        <v>1</v>
      </c>
      <c r="Y260" s="54">
        <v>16</v>
      </c>
      <c r="Z260" s="54">
        <v>31</v>
      </c>
      <c r="AA260" s="36"/>
      <c r="AB260" s="36"/>
      <c r="AC260" s="36"/>
      <c r="AD260" s="36"/>
      <c r="AE260" s="36"/>
      <c r="AF260" s="36"/>
      <c r="AG260" s="55"/>
      <c r="AH260" s="55"/>
      <c r="AI260" s="55"/>
      <c r="AJ260" s="54">
        <v>2235</v>
      </c>
      <c r="AK260" s="54">
        <v>324</v>
      </c>
      <c r="AL260" s="36">
        <f t="shared" si="83"/>
        <v>2559</v>
      </c>
      <c r="AM260" s="54">
        <v>199</v>
      </c>
      <c r="AN260" s="54">
        <v>39</v>
      </c>
      <c r="AO260" s="36">
        <f t="shared" si="84"/>
        <v>238</v>
      </c>
      <c r="AP260" s="54">
        <v>890</v>
      </c>
      <c r="AQ260" s="54">
        <v>103</v>
      </c>
      <c r="AR260" s="36">
        <f t="shared" si="85"/>
        <v>993</v>
      </c>
      <c r="AS260" s="36">
        <f t="shared" si="86"/>
        <v>3324</v>
      </c>
      <c r="AT260" s="36">
        <f t="shared" si="87"/>
        <v>466</v>
      </c>
      <c r="AU260" s="36">
        <f t="shared" si="88"/>
        <v>3790</v>
      </c>
      <c r="AV260" s="55">
        <v>132</v>
      </c>
      <c r="AW260" s="55">
        <v>92</v>
      </c>
      <c r="AX260" s="55">
        <f t="shared" si="89"/>
        <v>224</v>
      </c>
      <c r="AY260" s="55">
        <v>14</v>
      </c>
      <c r="AZ260" s="55">
        <v>8</v>
      </c>
      <c r="BA260" s="55">
        <f t="shared" si="90"/>
        <v>22</v>
      </c>
      <c r="BB260" s="55">
        <v>70</v>
      </c>
      <c r="BC260" s="55">
        <v>24</v>
      </c>
      <c r="BD260" s="55">
        <f t="shared" si="91"/>
        <v>94</v>
      </c>
      <c r="BE260" s="55">
        <f t="shared" si="92"/>
        <v>216</v>
      </c>
      <c r="BF260" s="55">
        <f t="shared" si="93"/>
        <v>124</v>
      </c>
      <c r="BG260" s="55">
        <f t="shared" si="94"/>
        <v>340</v>
      </c>
      <c r="BH260" s="54">
        <v>5173</v>
      </c>
      <c r="BI260" s="54">
        <v>49</v>
      </c>
      <c r="BJ260" s="36">
        <f t="shared" si="95"/>
        <v>5222</v>
      </c>
      <c r="BK260" s="54">
        <v>429</v>
      </c>
      <c r="BL260" s="54">
        <v>6</v>
      </c>
      <c r="BM260" s="36">
        <f t="shared" si="96"/>
        <v>435</v>
      </c>
      <c r="BN260" s="54">
        <v>847</v>
      </c>
      <c r="BO260" s="54">
        <v>8</v>
      </c>
      <c r="BP260" s="36">
        <f t="shared" si="97"/>
        <v>855</v>
      </c>
      <c r="BQ260" s="36">
        <f t="shared" si="98"/>
        <v>6449</v>
      </c>
      <c r="BR260" s="36">
        <f t="shared" si="99"/>
        <v>63</v>
      </c>
      <c r="BS260" s="36">
        <f t="shared" si="100"/>
        <v>6512</v>
      </c>
      <c r="BT260" s="90">
        <f t="shared" si="101"/>
        <v>78</v>
      </c>
      <c r="BU260" s="90">
        <f t="shared" si="102"/>
        <v>7</v>
      </c>
      <c r="BV260" s="91">
        <f t="shared" si="103"/>
        <v>85</v>
      </c>
      <c r="BW260" s="36"/>
      <c r="BX260" s="84">
        <f t="shared" si="104"/>
        <v>4.8554781217868027E-3</v>
      </c>
      <c r="BY260" s="83">
        <f t="shared" si="105"/>
        <v>-0.30434782608695654</v>
      </c>
      <c r="BZ260" s="83">
        <f t="shared" si="106"/>
        <v>-1.4777542109785922E-3</v>
      </c>
      <c r="CA260" s="71">
        <f t="shared" si="107"/>
        <v>0.13852284728918493</v>
      </c>
      <c r="CB260" s="70">
        <v>17506.000000000047</v>
      </c>
      <c r="CC260" s="70">
        <v>92</v>
      </c>
      <c r="CD260" s="74">
        <v>3</v>
      </c>
    </row>
    <row r="261" spans="1:82" x14ac:dyDescent="0.25">
      <c r="A261">
        <v>15</v>
      </c>
      <c r="B261" t="s">
        <v>2120</v>
      </c>
      <c r="C261" t="s">
        <v>100</v>
      </c>
      <c r="D261" t="s">
        <v>1200</v>
      </c>
      <c r="E261" s="36">
        <v>3421</v>
      </c>
      <c r="F261" s="36">
        <v>373</v>
      </c>
      <c r="G261" s="36">
        <v>337</v>
      </c>
      <c r="H261" s="36">
        <v>4131</v>
      </c>
      <c r="I261" s="36"/>
      <c r="J261" s="36"/>
      <c r="K261" s="36">
        <v>8</v>
      </c>
      <c r="L261" s="36">
        <v>1</v>
      </c>
      <c r="M261" s="36">
        <v>0</v>
      </c>
      <c r="N261" s="36">
        <v>9</v>
      </c>
      <c r="O261" s="54">
        <v>1</v>
      </c>
      <c r="P261" s="54">
        <v>0</v>
      </c>
      <c r="Q261" s="54">
        <v>1</v>
      </c>
      <c r="R261" s="54">
        <v>2</v>
      </c>
      <c r="S261" s="55"/>
      <c r="T261" s="55"/>
      <c r="U261" s="55"/>
      <c r="V261" s="55"/>
      <c r="W261" s="54">
        <v>4</v>
      </c>
      <c r="X261" s="54">
        <v>3</v>
      </c>
      <c r="Y261" s="54">
        <v>0</v>
      </c>
      <c r="Z261" s="54">
        <v>7</v>
      </c>
      <c r="AA261" s="36"/>
      <c r="AB261" s="36"/>
      <c r="AC261" s="36"/>
      <c r="AD261" s="36"/>
      <c r="AE261" s="36"/>
      <c r="AF261" s="36"/>
      <c r="AG261" s="55"/>
      <c r="AH261" s="55"/>
      <c r="AI261" s="55"/>
      <c r="AJ261" s="54">
        <v>719</v>
      </c>
      <c r="AK261" s="54">
        <v>94</v>
      </c>
      <c r="AL261" s="36">
        <f t="shared" si="83"/>
        <v>813</v>
      </c>
      <c r="AM261" s="54">
        <v>129</v>
      </c>
      <c r="AN261" s="54">
        <v>11</v>
      </c>
      <c r="AO261" s="36">
        <f t="shared" si="84"/>
        <v>140</v>
      </c>
      <c r="AP261" s="54">
        <v>134</v>
      </c>
      <c r="AQ261" s="54">
        <v>18</v>
      </c>
      <c r="AR261" s="36">
        <f t="shared" si="85"/>
        <v>152</v>
      </c>
      <c r="AS261" s="36">
        <f t="shared" si="86"/>
        <v>982</v>
      </c>
      <c r="AT261" s="36">
        <f t="shared" si="87"/>
        <v>123</v>
      </c>
      <c r="AU261" s="36">
        <f t="shared" si="88"/>
        <v>1105</v>
      </c>
      <c r="AV261" s="55">
        <v>73</v>
      </c>
      <c r="AW261" s="55">
        <v>60</v>
      </c>
      <c r="AX261" s="55">
        <f t="shared" si="89"/>
        <v>133</v>
      </c>
      <c r="AY261" s="55">
        <v>11</v>
      </c>
      <c r="AZ261" s="55">
        <v>6</v>
      </c>
      <c r="BA261" s="55">
        <f t="shared" si="90"/>
        <v>17</v>
      </c>
      <c r="BB261" s="55">
        <v>56</v>
      </c>
      <c r="BC261" s="55">
        <v>6</v>
      </c>
      <c r="BD261" s="55">
        <f t="shared" si="91"/>
        <v>62</v>
      </c>
      <c r="BE261" s="55">
        <f t="shared" si="92"/>
        <v>140</v>
      </c>
      <c r="BF261" s="55">
        <f t="shared" si="93"/>
        <v>72</v>
      </c>
      <c r="BG261" s="55">
        <f t="shared" si="94"/>
        <v>212</v>
      </c>
      <c r="BH261" s="54">
        <v>2424</v>
      </c>
      <c r="BI261" s="54">
        <v>19</v>
      </c>
      <c r="BJ261" s="36">
        <f t="shared" si="95"/>
        <v>2443</v>
      </c>
      <c r="BK261" s="54">
        <v>208</v>
      </c>
      <c r="BL261" s="54">
        <v>3</v>
      </c>
      <c r="BM261" s="36">
        <f t="shared" si="96"/>
        <v>211</v>
      </c>
      <c r="BN261" s="54">
        <v>118</v>
      </c>
      <c r="BO261" s="54">
        <v>3</v>
      </c>
      <c r="BP261" s="36">
        <f t="shared" si="97"/>
        <v>121</v>
      </c>
      <c r="BQ261" s="36">
        <f t="shared" si="98"/>
        <v>2750</v>
      </c>
      <c r="BR261" s="36">
        <f t="shared" si="99"/>
        <v>25</v>
      </c>
      <c r="BS261" s="36">
        <f t="shared" si="100"/>
        <v>2775</v>
      </c>
      <c r="BT261" s="90">
        <f t="shared" si="101"/>
        <v>19</v>
      </c>
      <c r="BU261" s="90">
        <f t="shared" si="102"/>
        <v>1</v>
      </c>
      <c r="BV261" s="91">
        <f t="shared" si="103"/>
        <v>20</v>
      </c>
      <c r="BW261" s="36"/>
      <c r="BX261" s="84">
        <f t="shared" si="104"/>
        <v>4.1382164287192096E-3</v>
      </c>
      <c r="BY261" s="83">
        <f t="shared" si="105"/>
        <v>-1.6470588235294117</v>
      </c>
      <c r="BZ261" s="83">
        <f t="shared" si="106"/>
        <v>-6.8158858825963448E-3</v>
      </c>
      <c r="CA261" s="71">
        <f t="shared" si="107"/>
        <v>-0.31107922801469828</v>
      </c>
      <c r="CB261" s="70">
        <v>4833.0000000000146</v>
      </c>
      <c r="CC261" s="70">
        <v>34</v>
      </c>
      <c r="CD261" s="72">
        <v>2</v>
      </c>
    </row>
    <row r="262" spans="1:82" x14ac:dyDescent="0.25">
      <c r="A262">
        <v>15</v>
      </c>
      <c r="B262" t="s">
        <v>2120</v>
      </c>
      <c r="C262" t="s">
        <v>101</v>
      </c>
      <c r="D262" t="s">
        <v>1201</v>
      </c>
      <c r="E262" s="36">
        <v>5186</v>
      </c>
      <c r="F262" s="36">
        <v>309</v>
      </c>
      <c r="G262" s="36">
        <v>182</v>
      </c>
      <c r="H262" s="36">
        <v>5677</v>
      </c>
      <c r="I262" s="36"/>
      <c r="J262" s="36"/>
      <c r="K262" s="36">
        <v>5</v>
      </c>
      <c r="L262" s="36">
        <v>0</v>
      </c>
      <c r="M262" s="36">
        <v>0</v>
      </c>
      <c r="N262" s="36">
        <v>5</v>
      </c>
      <c r="O262" s="54">
        <v>2</v>
      </c>
      <c r="P262" s="54">
        <v>0</v>
      </c>
      <c r="Q262" s="54">
        <v>0</v>
      </c>
      <c r="R262" s="54">
        <v>2</v>
      </c>
      <c r="S262" s="55"/>
      <c r="T262" s="55"/>
      <c r="U262" s="55"/>
      <c r="V262" s="55"/>
      <c r="W262" s="54">
        <v>4</v>
      </c>
      <c r="X262" s="54">
        <v>0</v>
      </c>
      <c r="Y262" s="54">
        <v>1</v>
      </c>
      <c r="Z262" s="54">
        <v>5</v>
      </c>
      <c r="AA262" s="36"/>
      <c r="AB262" s="36"/>
      <c r="AC262" s="36"/>
      <c r="AD262" s="36"/>
      <c r="AE262" s="36"/>
      <c r="AF262" s="36"/>
      <c r="AG262" s="55"/>
      <c r="AH262" s="55"/>
      <c r="AI262" s="55"/>
      <c r="AJ262" s="54">
        <v>653</v>
      </c>
      <c r="AK262" s="54">
        <v>164</v>
      </c>
      <c r="AL262" s="36">
        <f t="shared" si="83"/>
        <v>817</v>
      </c>
      <c r="AM262" s="54">
        <v>58</v>
      </c>
      <c r="AN262" s="54">
        <v>14</v>
      </c>
      <c r="AO262" s="36">
        <f t="shared" si="84"/>
        <v>72</v>
      </c>
      <c r="AP262" s="54">
        <v>62</v>
      </c>
      <c r="AQ262" s="54">
        <v>10</v>
      </c>
      <c r="AR262" s="36">
        <f t="shared" si="85"/>
        <v>72</v>
      </c>
      <c r="AS262" s="36">
        <f t="shared" si="86"/>
        <v>773</v>
      </c>
      <c r="AT262" s="36">
        <f t="shared" si="87"/>
        <v>188</v>
      </c>
      <c r="AU262" s="36">
        <f t="shared" si="88"/>
        <v>961</v>
      </c>
      <c r="AV262" s="55">
        <v>51</v>
      </c>
      <c r="AW262" s="55">
        <v>59</v>
      </c>
      <c r="AX262" s="55">
        <f t="shared" si="89"/>
        <v>110</v>
      </c>
      <c r="AY262" s="55">
        <v>8</v>
      </c>
      <c r="AZ262" s="55">
        <v>9</v>
      </c>
      <c r="BA262" s="55">
        <f t="shared" si="90"/>
        <v>17</v>
      </c>
      <c r="BB262" s="55">
        <v>9</v>
      </c>
      <c r="BC262" s="55">
        <v>2</v>
      </c>
      <c r="BD262" s="55">
        <f t="shared" si="91"/>
        <v>11</v>
      </c>
      <c r="BE262" s="55">
        <f t="shared" si="92"/>
        <v>68</v>
      </c>
      <c r="BF262" s="55">
        <f t="shared" si="93"/>
        <v>70</v>
      </c>
      <c r="BG262" s="55">
        <f t="shared" si="94"/>
        <v>138</v>
      </c>
      <c r="BH262" s="54">
        <v>4206</v>
      </c>
      <c r="BI262" s="54">
        <v>29</v>
      </c>
      <c r="BJ262" s="36">
        <f t="shared" si="95"/>
        <v>4235</v>
      </c>
      <c r="BK262" s="54">
        <v>219</v>
      </c>
      <c r="BL262" s="54">
        <v>1</v>
      </c>
      <c r="BM262" s="36">
        <f t="shared" si="96"/>
        <v>220</v>
      </c>
      <c r="BN262" s="54">
        <v>97</v>
      </c>
      <c r="BO262" s="54">
        <v>0</v>
      </c>
      <c r="BP262" s="36">
        <f t="shared" si="97"/>
        <v>97</v>
      </c>
      <c r="BQ262" s="36">
        <f t="shared" si="98"/>
        <v>4522</v>
      </c>
      <c r="BR262" s="36">
        <f t="shared" si="99"/>
        <v>30</v>
      </c>
      <c r="BS262" s="36">
        <f t="shared" si="100"/>
        <v>4552</v>
      </c>
      <c r="BT262" s="90">
        <f t="shared" si="101"/>
        <v>13</v>
      </c>
      <c r="BU262" s="90">
        <f t="shared" si="102"/>
        <v>0</v>
      </c>
      <c r="BV262" s="91">
        <f t="shared" si="103"/>
        <v>13</v>
      </c>
      <c r="BW262" s="36"/>
      <c r="BX262" s="84">
        <f t="shared" si="104"/>
        <v>1.7634291915355363E-3</v>
      </c>
      <c r="BY262" s="83">
        <f t="shared" si="105"/>
        <v>-2</v>
      </c>
      <c r="BZ262" s="83">
        <f t="shared" si="106"/>
        <v>-3.5268583830710726E-3</v>
      </c>
      <c r="CA262" s="71">
        <f t="shared" si="107"/>
        <v>-3.4062159031467469E-2</v>
      </c>
      <c r="CB262" s="70">
        <v>7372.0000000000146</v>
      </c>
      <c r="CC262" s="70">
        <v>26</v>
      </c>
      <c r="CD262" s="72">
        <v>2</v>
      </c>
    </row>
    <row r="263" spans="1:82" x14ac:dyDescent="0.25">
      <c r="A263">
        <v>15</v>
      </c>
      <c r="B263" t="s">
        <v>2120</v>
      </c>
      <c r="C263" t="s">
        <v>102</v>
      </c>
      <c r="D263" t="s">
        <v>1202</v>
      </c>
      <c r="E263" s="36">
        <v>5210</v>
      </c>
      <c r="F263" s="36">
        <v>971</v>
      </c>
      <c r="G263" s="36">
        <v>2155</v>
      </c>
      <c r="H263" s="36">
        <v>8336</v>
      </c>
      <c r="I263" s="36"/>
      <c r="J263" s="36"/>
      <c r="K263" s="36">
        <v>7</v>
      </c>
      <c r="L263" s="36">
        <v>4</v>
      </c>
      <c r="M263" s="36">
        <v>3</v>
      </c>
      <c r="N263" s="36">
        <v>14</v>
      </c>
      <c r="O263" s="54">
        <v>1</v>
      </c>
      <c r="P263" s="54">
        <v>1</v>
      </c>
      <c r="Q263" s="54">
        <v>4</v>
      </c>
      <c r="R263" s="54">
        <v>6</v>
      </c>
      <c r="S263" s="55"/>
      <c r="T263" s="55"/>
      <c r="U263" s="55"/>
      <c r="V263" s="55"/>
      <c r="W263" s="54">
        <v>2</v>
      </c>
      <c r="X263" s="54">
        <v>1</v>
      </c>
      <c r="Y263" s="54">
        <v>4</v>
      </c>
      <c r="Z263" s="54">
        <v>7</v>
      </c>
      <c r="AA263" s="36"/>
      <c r="AB263" s="36"/>
      <c r="AC263" s="36"/>
      <c r="AD263" s="36"/>
      <c r="AE263" s="36"/>
      <c r="AF263" s="36"/>
      <c r="AG263" s="55"/>
      <c r="AH263" s="55"/>
      <c r="AI263" s="55"/>
      <c r="AJ263" s="54">
        <v>1358</v>
      </c>
      <c r="AK263" s="54">
        <v>148</v>
      </c>
      <c r="AL263" s="36">
        <f t="shared" si="83"/>
        <v>1506</v>
      </c>
      <c r="AM263" s="54">
        <v>280</v>
      </c>
      <c r="AN263" s="54">
        <v>28</v>
      </c>
      <c r="AO263" s="36">
        <f t="shared" si="84"/>
        <v>308</v>
      </c>
      <c r="AP263" s="54">
        <v>798</v>
      </c>
      <c r="AQ263" s="54">
        <v>104</v>
      </c>
      <c r="AR263" s="36">
        <f t="shared" si="85"/>
        <v>902</v>
      </c>
      <c r="AS263" s="36">
        <f t="shared" si="86"/>
        <v>2436</v>
      </c>
      <c r="AT263" s="36">
        <f t="shared" si="87"/>
        <v>280</v>
      </c>
      <c r="AU263" s="36">
        <f t="shared" si="88"/>
        <v>2716</v>
      </c>
      <c r="AV263" s="55">
        <v>134</v>
      </c>
      <c r="AW263" s="55">
        <v>73</v>
      </c>
      <c r="AX263" s="55">
        <f t="shared" si="89"/>
        <v>207</v>
      </c>
      <c r="AY263" s="55">
        <v>24</v>
      </c>
      <c r="AZ263" s="55">
        <v>14</v>
      </c>
      <c r="BA263" s="55">
        <f t="shared" si="90"/>
        <v>38</v>
      </c>
      <c r="BB263" s="55">
        <v>188</v>
      </c>
      <c r="BC263" s="55">
        <v>54</v>
      </c>
      <c r="BD263" s="55">
        <f t="shared" si="91"/>
        <v>242</v>
      </c>
      <c r="BE263" s="55">
        <f t="shared" si="92"/>
        <v>346</v>
      </c>
      <c r="BF263" s="55">
        <f t="shared" si="93"/>
        <v>141</v>
      </c>
      <c r="BG263" s="55">
        <f t="shared" si="94"/>
        <v>487</v>
      </c>
      <c r="BH263" s="54">
        <v>3318</v>
      </c>
      <c r="BI263" s="54">
        <v>155</v>
      </c>
      <c r="BJ263" s="36">
        <f t="shared" si="95"/>
        <v>3473</v>
      </c>
      <c r="BK263" s="54">
        <v>591</v>
      </c>
      <c r="BL263" s="54">
        <v>18</v>
      </c>
      <c r="BM263" s="36">
        <f t="shared" si="96"/>
        <v>609</v>
      </c>
      <c r="BN263" s="54">
        <v>949</v>
      </c>
      <c r="BO263" s="54">
        <v>39</v>
      </c>
      <c r="BP263" s="36">
        <f t="shared" si="97"/>
        <v>988</v>
      </c>
      <c r="BQ263" s="36">
        <f t="shared" si="98"/>
        <v>4858</v>
      </c>
      <c r="BR263" s="36">
        <f t="shared" si="99"/>
        <v>212</v>
      </c>
      <c r="BS263" s="36">
        <f t="shared" si="100"/>
        <v>5070</v>
      </c>
      <c r="BT263" s="90">
        <f t="shared" si="101"/>
        <v>14</v>
      </c>
      <c r="BU263" s="90">
        <f t="shared" si="102"/>
        <v>10</v>
      </c>
      <c r="BV263" s="91">
        <f t="shared" si="103"/>
        <v>24</v>
      </c>
      <c r="BW263" s="36"/>
      <c r="BX263" s="84">
        <f t="shared" si="104"/>
        <v>2.4522325533871399E-3</v>
      </c>
      <c r="BY263" s="83">
        <f t="shared" si="105"/>
        <v>0</v>
      </c>
      <c r="BZ263" s="83">
        <f t="shared" si="106"/>
        <v>0</v>
      </c>
      <c r="CA263" s="71">
        <f t="shared" si="107"/>
        <v>0.26298612412770411</v>
      </c>
      <c r="CB263" s="70">
        <v>9787.0000000000255</v>
      </c>
      <c r="CC263" s="70">
        <v>24</v>
      </c>
      <c r="CD263" s="80">
        <v>4</v>
      </c>
    </row>
    <row r="264" spans="1:82" x14ac:dyDescent="0.25">
      <c r="A264">
        <v>15</v>
      </c>
      <c r="B264" t="s">
        <v>2120</v>
      </c>
      <c r="C264" t="s">
        <v>103</v>
      </c>
      <c r="D264" t="s">
        <v>1203</v>
      </c>
      <c r="E264" s="36">
        <v>4088</v>
      </c>
      <c r="F264" s="36">
        <v>382</v>
      </c>
      <c r="G264" s="36">
        <v>348</v>
      </c>
      <c r="H264" s="36">
        <v>4818</v>
      </c>
      <c r="I264" s="36"/>
      <c r="J264" s="36"/>
      <c r="K264" s="36">
        <v>7</v>
      </c>
      <c r="L264" s="36">
        <v>0</v>
      </c>
      <c r="M264" s="36">
        <v>1</v>
      </c>
      <c r="N264" s="36">
        <v>8</v>
      </c>
      <c r="O264" s="54">
        <v>2</v>
      </c>
      <c r="P264" s="54">
        <v>0</v>
      </c>
      <c r="Q264" s="54">
        <v>0</v>
      </c>
      <c r="R264" s="54">
        <v>2</v>
      </c>
      <c r="S264" s="55"/>
      <c r="T264" s="55"/>
      <c r="U264" s="55"/>
      <c r="V264" s="55"/>
      <c r="W264" s="54">
        <v>3</v>
      </c>
      <c r="X264" s="54">
        <v>1</v>
      </c>
      <c r="Y264" s="54">
        <v>0</v>
      </c>
      <c r="Z264" s="54">
        <v>4</v>
      </c>
      <c r="AA264" s="36"/>
      <c r="AB264" s="36"/>
      <c r="AC264" s="36"/>
      <c r="AD264" s="36"/>
      <c r="AE264" s="36"/>
      <c r="AF264" s="36"/>
      <c r="AG264" s="55"/>
      <c r="AH264" s="55"/>
      <c r="AI264" s="55"/>
      <c r="AJ264" s="54">
        <v>1288</v>
      </c>
      <c r="AK264" s="54">
        <v>136</v>
      </c>
      <c r="AL264" s="36">
        <f t="shared" si="83"/>
        <v>1424</v>
      </c>
      <c r="AM264" s="54">
        <v>158</v>
      </c>
      <c r="AN264" s="54">
        <v>11</v>
      </c>
      <c r="AO264" s="36">
        <f t="shared" si="84"/>
        <v>169</v>
      </c>
      <c r="AP264" s="54">
        <v>167</v>
      </c>
      <c r="AQ264" s="54">
        <v>13</v>
      </c>
      <c r="AR264" s="36">
        <f t="shared" si="85"/>
        <v>180</v>
      </c>
      <c r="AS264" s="36">
        <f t="shared" si="86"/>
        <v>1613</v>
      </c>
      <c r="AT264" s="36">
        <f t="shared" si="87"/>
        <v>160</v>
      </c>
      <c r="AU264" s="36">
        <f t="shared" si="88"/>
        <v>1773</v>
      </c>
      <c r="AV264" s="55">
        <v>189</v>
      </c>
      <c r="AW264" s="55">
        <v>71</v>
      </c>
      <c r="AX264" s="55">
        <f t="shared" si="89"/>
        <v>260</v>
      </c>
      <c r="AY264" s="55">
        <v>28</v>
      </c>
      <c r="AZ264" s="55">
        <v>8</v>
      </c>
      <c r="BA264" s="55">
        <f t="shared" si="90"/>
        <v>36</v>
      </c>
      <c r="BB264" s="55">
        <v>39</v>
      </c>
      <c r="BC264" s="55">
        <v>7</v>
      </c>
      <c r="BD264" s="55">
        <f t="shared" si="91"/>
        <v>46</v>
      </c>
      <c r="BE264" s="55">
        <f t="shared" si="92"/>
        <v>256</v>
      </c>
      <c r="BF264" s="55">
        <f t="shared" si="93"/>
        <v>86</v>
      </c>
      <c r="BG264" s="55">
        <f t="shared" si="94"/>
        <v>342</v>
      </c>
      <c r="BH264" s="54">
        <v>2346</v>
      </c>
      <c r="BI264" s="54">
        <v>9</v>
      </c>
      <c r="BJ264" s="36">
        <f t="shared" si="95"/>
        <v>2355</v>
      </c>
      <c r="BK264" s="54">
        <v>176</v>
      </c>
      <c r="BL264" s="54">
        <v>0</v>
      </c>
      <c r="BM264" s="36">
        <f t="shared" si="96"/>
        <v>176</v>
      </c>
      <c r="BN264" s="54">
        <v>119</v>
      </c>
      <c r="BO264" s="54">
        <v>0</v>
      </c>
      <c r="BP264" s="36">
        <f t="shared" si="97"/>
        <v>119</v>
      </c>
      <c r="BQ264" s="36">
        <f t="shared" si="98"/>
        <v>2641</v>
      </c>
      <c r="BR264" s="36">
        <f t="shared" si="99"/>
        <v>9</v>
      </c>
      <c r="BS264" s="36">
        <f t="shared" si="100"/>
        <v>2650</v>
      </c>
      <c r="BT264" s="90">
        <f t="shared" si="101"/>
        <v>37</v>
      </c>
      <c r="BU264" s="90">
        <f t="shared" si="102"/>
        <v>0</v>
      </c>
      <c r="BV264" s="91">
        <f t="shared" si="103"/>
        <v>37</v>
      </c>
      <c r="BW264" s="36"/>
      <c r="BX264" s="84">
        <f t="shared" si="104"/>
        <v>8.0330004342162482E-3</v>
      </c>
      <c r="BY264" s="83">
        <f t="shared" si="105"/>
        <v>2.1666666666666665</v>
      </c>
      <c r="BZ264" s="83">
        <f t="shared" si="106"/>
        <v>1.7404834274135202E-2</v>
      </c>
      <c r="CA264" s="71">
        <f t="shared" si="107"/>
        <v>1.7289015588438084</v>
      </c>
      <c r="CB264" s="70">
        <v>4605.9999999999955</v>
      </c>
      <c r="CC264" s="70">
        <v>24</v>
      </c>
      <c r="CD264" s="80">
        <v>4</v>
      </c>
    </row>
    <row r="265" spans="1:82" x14ac:dyDescent="0.25">
      <c r="A265">
        <v>15</v>
      </c>
      <c r="B265" t="s">
        <v>2120</v>
      </c>
      <c r="C265" t="s">
        <v>104</v>
      </c>
      <c r="D265" t="s">
        <v>1204</v>
      </c>
      <c r="E265" s="36">
        <v>2611</v>
      </c>
      <c r="F265" s="36">
        <v>418</v>
      </c>
      <c r="G265" s="36">
        <v>1151</v>
      </c>
      <c r="H265" s="36">
        <v>4180</v>
      </c>
      <c r="I265" s="36"/>
      <c r="J265" s="36"/>
      <c r="K265" s="36">
        <v>6</v>
      </c>
      <c r="L265" s="36">
        <v>0</v>
      </c>
      <c r="M265" s="36">
        <v>8</v>
      </c>
      <c r="N265" s="36">
        <v>14</v>
      </c>
      <c r="O265" s="54">
        <v>4</v>
      </c>
      <c r="P265" s="54">
        <v>1</v>
      </c>
      <c r="Q265" s="54">
        <v>1</v>
      </c>
      <c r="R265" s="54">
        <v>6</v>
      </c>
      <c r="S265" s="55"/>
      <c r="T265" s="55"/>
      <c r="U265" s="55"/>
      <c r="V265" s="55"/>
      <c r="W265" s="54">
        <v>6</v>
      </c>
      <c r="X265" s="54">
        <v>0</v>
      </c>
      <c r="Y265" s="54">
        <v>5</v>
      </c>
      <c r="Z265" s="54">
        <v>11</v>
      </c>
      <c r="AA265" s="36"/>
      <c r="AB265" s="36"/>
      <c r="AC265" s="36"/>
      <c r="AD265" s="36"/>
      <c r="AE265" s="36"/>
      <c r="AF265" s="36"/>
      <c r="AG265" s="55"/>
      <c r="AH265" s="55"/>
      <c r="AI265" s="55"/>
      <c r="AJ265" s="54">
        <v>718</v>
      </c>
      <c r="AK265" s="54">
        <v>124</v>
      </c>
      <c r="AL265" s="36">
        <f t="shared" si="83"/>
        <v>842</v>
      </c>
      <c r="AM265" s="54">
        <v>170</v>
      </c>
      <c r="AN265" s="54">
        <v>17</v>
      </c>
      <c r="AO265" s="36">
        <f t="shared" si="84"/>
        <v>187</v>
      </c>
      <c r="AP265" s="54">
        <v>499</v>
      </c>
      <c r="AQ265" s="54">
        <v>63</v>
      </c>
      <c r="AR265" s="36">
        <f t="shared" si="85"/>
        <v>562</v>
      </c>
      <c r="AS265" s="36">
        <f t="shared" si="86"/>
        <v>1387</v>
      </c>
      <c r="AT265" s="36">
        <f t="shared" si="87"/>
        <v>204</v>
      </c>
      <c r="AU265" s="36">
        <f t="shared" si="88"/>
        <v>1591</v>
      </c>
      <c r="AV265" s="55">
        <v>69</v>
      </c>
      <c r="AW265" s="55">
        <v>51</v>
      </c>
      <c r="AX265" s="55">
        <f t="shared" si="89"/>
        <v>120</v>
      </c>
      <c r="AY265" s="55">
        <v>15</v>
      </c>
      <c r="AZ265" s="55">
        <v>9</v>
      </c>
      <c r="BA265" s="55">
        <f t="shared" si="90"/>
        <v>24</v>
      </c>
      <c r="BB265" s="55">
        <v>77</v>
      </c>
      <c r="BC265" s="55">
        <v>35</v>
      </c>
      <c r="BD265" s="55">
        <f t="shared" si="91"/>
        <v>112</v>
      </c>
      <c r="BE265" s="55">
        <f t="shared" si="92"/>
        <v>161</v>
      </c>
      <c r="BF265" s="55">
        <f t="shared" si="93"/>
        <v>95</v>
      </c>
      <c r="BG265" s="55">
        <f t="shared" si="94"/>
        <v>256</v>
      </c>
      <c r="BH265" s="54">
        <v>1593</v>
      </c>
      <c r="BI265" s="54">
        <v>12</v>
      </c>
      <c r="BJ265" s="36">
        <f t="shared" si="95"/>
        <v>1605</v>
      </c>
      <c r="BK265" s="54">
        <v>196</v>
      </c>
      <c r="BL265" s="54">
        <v>7</v>
      </c>
      <c r="BM265" s="36">
        <f t="shared" si="96"/>
        <v>203</v>
      </c>
      <c r="BN265" s="54">
        <v>438</v>
      </c>
      <c r="BO265" s="54">
        <v>5</v>
      </c>
      <c r="BP265" s="36">
        <f t="shared" si="97"/>
        <v>443</v>
      </c>
      <c r="BQ265" s="36">
        <f t="shared" si="98"/>
        <v>2227</v>
      </c>
      <c r="BR265" s="36">
        <f t="shared" si="99"/>
        <v>24</v>
      </c>
      <c r="BS265" s="36">
        <f t="shared" si="100"/>
        <v>2251</v>
      </c>
      <c r="BT265" s="90">
        <f t="shared" si="101"/>
        <v>28</v>
      </c>
      <c r="BU265" s="90">
        <f t="shared" si="102"/>
        <v>3</v>
      </c>
      <c r="BV265" s="91">
        <f t="shared" si="103"/>
        <v>31</v>
      </c>
      <c r="BW265" s="36"/>
      <c r="BX265" s="84">
        <f t="shared" si="104"/>
        <v>6.219903691813803E-3</v>
      </c>
      <c r="BY265" s="83">
        <f t="shared" si="105"/>
        <v>-0.82051282051282048</v>
      </c>
      <c r="BZ265" s="83">
        <f t="shared" si="106"/>
        <v>-5.1035107214882488E-3</v>
      </c>
      <c r="CA265" s="71">
        <f t="shared" si="107"/>
        <v>-0.16685509240065444</v>
      </c>
      <c r="CB265" s="70">
        <v>4984.0000000000009</v>
      </c>
      <c r="CC265" s="70">
        <v>39</v>
      </c>
      <c r="CD265" s="72">
        <v>2</v>
      </c>
    </row>
    <row r="266" spans="1:82" x14ac:dyDescent="0.25">
      <c r="A266">
        <v>15</v>
      </c>
      <c r="B266" t="s">
        <v>2120</v>
      </c>
      <c r="C266" t="s">
        <v>105</v>
      </c>
      <c r="D266" t="s">
        <v>1205</v>
      </c>
      <c r="E266" s="36">
        <v>16947</v>
      </c>
      <c r="F266" s="36">
        <v>1034</v>
      </c>
      <c r="G266" s="36">
        <v>2410</v>
      </c>
      <c r="H266" s="36">
        <v>20391</v>
      </c>
      <c r="I266" s="36"/>
      <c r="J266" s="36"/>
      <c r="K266" s="36">
        <v>36</v>
      </c>
      <c r="L266" s="36">
        <v>6</v>
      </c>
      <c r="M266" s="36">
        <v>9</v>
      </c>
      <c r="N266" s="36">
        <v>51</v>
      </c>
      <c r="O266" s="54">
        <v>18</v>
      </c>
      <c r="P266" s="54">
        <v>0</v>
      </c>
      <c r="Q266" s="54">
        <v>6</v>
      </c>
      <c r="R266" s="54">
        <v>24</v>
      </c>
      <c r="S266" s="55"/>
      <c r="T266" s="55"/>
      <c r="U266" s="55"/>
      <c r="V266" s="55"/>
      <c r="W266" s="54">
        <v>22</v>
      </c>
      <c r="X266" s="54">
        <v>1</v>
      </c>
      <c r="Y266" s="54">
        <v>9</v>
      </c>
      <c r="Z266" s="54">
        <v>32</v>
      </c>
      <c r="AA266" s="36"/>
      <c r="AB266" s="36"/>
      <c r="AC266" s="36"/>
      <c r="AD266" s="36"/>
      <c r="AE266" s="36"/>
      <c r="AF266" s="36"/>
      <c r="AG266" s="55">
        <v>1</v>
      </c>
      <c r="AH266" s="55">
        <v>0</v>
      </c>
      <c r="AI266" s="55">
        <v>0</v>
      </c>
      <c r="AJ266" s="54">
        <v>3874</v>
      </c>
      <c r="AK266" s="54">
        <v>467</v>
      </c>
      <c r="AL266" s="36">
        <f t="shared" si="83"/>
        <v>4341</v>
      </c>
      <c r="AM266" s="54">
        <v>370</v>
      </c>
      <c r="AN266" s="54">
        <v>30</v>
      </c>
      <c r="AO266" s="36">
        <f t="shared" si="84"/>
        <v>400</v>
      </c>
      <c r="AP266" s="54">
        <v>1328</v>
      </c>
      <c r="AQ266" s="54">
        <v>103</v>
      </c>
      <c r="AR266" s="36">
        <f t="shared" si="85"/>
        <v>1431</v>
      </c>
      <c r="AS266" s="36">
        <f t="shared" si="86"/>
        <v>5572</v>
      </c>
      <c r="AT266" s="36">
        <f t="shared" si="87"/>
        <v>600</v>
      </c>
      <c r="AU266" s="36">
        <f t="shared" si="88"/>
        <v>6172</v>
      </c>
      <c r="AV266" s="55">
        <v>390</v>
      </c>
      <c r="AW266" s="55">
        <v>324</v>
      </c>
      <c r="AX266" s="55">
        <f t="shared" si="89"/>
        <v>714</v>
      </c>
      <c r="AY266" s="55">
        <v>40</v>
      </c>
      <c r="AZ266" s="55">
        <v>25</v>
      </c>
      <c r="BA266" s="55">
        <f t="shared" si="90"/>
        <v>65</v>
      </c>
      <c r="BB266" s="55">
        <v>242</v>
      </c>
      <c r="BC266" s="55">
        <v>51</v>
      </c>
      <c r="BD266" s="55">
        <f t="shared" si="91"/>
        <v>293</v>
      </c>
      <c r="BE266" s="55">
        <f t="shared" si="92"/>
        <v>672</v>
      </c>
      <c r="BF266" s="55">
        <f t="shared" si="93"/>
        <v>400</v>
      </c>
      <c r="BG266" s="55">
        <f t="shared" si="94"/>
        <v>1072</v>
      </c>
      <c r="BH266" s="54">
        <v>11642</v>
      </c>
      <c r="BI266" s="54">
        <v>89</v>
      </c>
      <c r="BJ266" s="36">
        <f t="shared" si="95"/>
        <v>11731</v>
      </c>
      <c r="BK266" s="54">
        <v>542</v>
      </c>
      <c r="BL266" s="54">
        <v>10</v>
      </c>
      <c r="BM266" s="36">
        <f t="shared" si="96"/>
        <v>552</v>
      </c>
      <c r="BN266" s="54">
        <v>614</v>
      </c>
      <c r="BO266" s="54">
        <v>9</v>
      </c>
      <c r="BP266" s="36">
        <f t="shared" si="97"/>
        <v>623</v>
      </c>
      <c r="BQ266" s="36">
        <f t="shared" si="98"/>
        <v>12798</v>
      </c>
      <c r="BR266" s="36">
        <f t="shared" si="99"/>
        <v>108</v>
      </c>
      <c r="BS266" s="36">
        <f t="shared" si="100"/>
        <v>12906</v>
      </c>
      <c r="BT266" s="90">
        <f t="shared" si="101"/>
        <v>84</v>
      </c>
      <c r="BU266" s="90">
        <f t="shared" si="102"/>
        <v>10</v>
      </c>
      <c r="BV266" s="91">
        <f t="shared" si="103"/>
        <v>94</v>
      </c>
      <c r="BW266" s="36"/>
      <c r="BX266" s="84">
        <f t="shared" si="104"/>
        <v>4.4164630708513298E-3</v>
      </c>
      <c r="BY266" s="83">
        <f t="shared" si="105"/>
        <v>-0.16326530612244897</v>
      </c>
      <c r="BZ266" s="83">
        <f t="shared" si="106"/>
        <v>-7.2105519524103337E-4</v>
      </c>
      <c r="CA266" s="71">
        <f t="shared" si="107"/>
        <v>0.20225552920576054</v>
      </c>
      <c r="CB266" s="70">
        <v>21284.000000000065</v>
      </c>
      <c r="CC266" s="70">
        <v>98</v>
      </c>
      <c r="CD266" s="74">
        <v>3</v>
      </c>
    </row>
    <row r="267" spans="1:82" x14ac:dyDescent="0.25">
      <c r="A267">
        <v>15</v>
      </c>
      <c r="B267" t="s">
        <v>2120</v>
      </c>
      <c r="C267" t="s">
        <v>107</v>
      </c>
      <c r="D267" t="s">
        <v>1207</v>
      </c>
      <c r="E267" s="36">
        <v>5342</v>
      </c>
      <c r="F267" s="36">
        <v>300</v>
      </c>
      <c r="G267" s="36">
        <v>417</v>
      </c>
      <c r="H267" s="36">
        <v>6059</v>
      </c>
      <c r="I267" s="36"/>
      <c r="J267" s="36"/>
      <c r="K267" s="36">
        <v>5</v>
      </c>
      <c r="L267" s="36">
        <v>0</v>
      </c>
      <c r="M267" s="36">
        <v>0</v>
      </c>
      <c r="N267" s="36">
        <v>5</v>
      </c>
      <c r="O267" s="54">
        <v>1</v>
      </c>
      <c r="P267" s="54">
        <v>0</v>
      </c>
      <c r="Q267" s="54">
        <v>0</v>
      </c>
      <c r="R267" s="54">
        <v>1</v>
      </c>
      <c r="S267" s="55"/>
      <c r="T267" s="55"/>
      <c r="U267" s="55"/>
      <c r="V267" s="55"/>
      <c r="W267" s="54">
        <v>6</v>
      </c>
      <c r="X267" s="54">
        <v>0</v>
      </c>
      <c r="Y267" s="54">
        <v>5</v>
      </c>
      <c r="Z267" s="54">
        <v>11</v>
      </c>
      <c r="AA267" s="36"/>
      <c r="AB267" s="36"/>
      <c r="AC267" s="36"/>
      <c r="AD267" s="36"/>
      <c r="AE267" s="36"/>
      <c r="AF267" s="36"/>
      <c r="AG267" s="55"/>
      <c r="AH267" s="55"/>
      <c r="AI267" s="55"/>
      <c r="AJ267" s="54">
        <v>1253</v>
      </c>
      <c r="AK267" s="54">
        <v>163</v>
      </c>
      <c r="AL267" s="36">
        <f t="shared" si="83"/>
        <v>1416</v>
      </c>
      <c r="AM267" s="54">
        <v>89</v>
      </c>
      <c r="AN267" s="54">
        <v>15</v>
      </c>
      <c r="AO267" s="36">
        <f t="shared" si="84"/>
        <v>104</v>
      </c>
      <c r="AP267" s="54">
        <v>125</v>
      </c>
      <c r="AQ267" s="54">
        <v>20</v>
      </c>
      <c r="AR267" s="36">
        <f t="shared" si="85"/>
        <v>145</v>
      </c>
      <c r="AS267" s="36">
        <f t="shared" si="86"/>
        <v>1467</v>
      </c>
      <c r="AT267" s="36">
        <f t="shared" si="87"/>
        <v>198</v>
      </c>
      <c r="AU267" s="36">
        <f t="shared" si="88"/>
        <v>1665</v>
      </c>
      <c r="AV267" s="55">
        <v>133</v>
      </c>
      <c r="AW267" s="55">
        <v>89</v>
      </c>
      <c r="AX267" s="55">
        <f t="shared" si="89"/>
        <v>222</v>
      </c>
      <c r="AY267" s="55">
        <v>8</v>
      </c>
      <c r="AZ267" s="55">
        <v>8</v>
      </c>
      <c r="BA267" s="55">
        <f t="shared" si="90"/>
        <v>16</v>
      </c>
      <c r="BB267" s="55">
        <v>47</v>
      </c>
      <c r="BC267" s="55">
        <v>11</v>
      </c>
      <c r="BD267" s="55">
        <f t="shared" si="91"/>
        <v>58</v>
      </c>
      <c r="BE267" s="55">
        <f t="shared" si="92"/>
        <v>188</v>
      </c>
      <c r="BF267" s="55">
        <f t="shared" si="93"/>
        <v>108</v>
      </c>
      <c r="BG267" s="55">
        <f t="shared" si="94"/>
        <v>296</v>
      </c>
      <c r="BH267" s="54">
        <v>3667</v>
      </c>
      <c r="BI267" s="54">
        <v>6</v>
      </c>
      <c r="BJ267" s="36">
        <f t="shared" si="95"/>
        <v>3673</v>
      </c>
      <c r="BK267" s="54">
        <v>177</v>
      </c>
      <c r="BL267" s="54">
        <v>1</v>
      </c>
      <c r="BM267" s="36">
        <f t="shared" si="96"/>
        <v>178</v>
      </c>
      <c r="BN267" s="54">
        <v>204</v>
      </c>
      <c r="BO267" s="54">
        <v>1</v>
      </c>
      <c r="BP267" s="36">
        <f t="shared" si="97"/>
        <v>205</v>
      </c>
      <c r="BQ267" s="36">
        <f t="shared" si="98"/>
        <v>4048</v>
      </c>
      <c r="BR267" s="36">
        <f t="shared" si="99"/>
        <v>8</v>
      </c>
      <c r="BS267" s="36">
        <f t="shared" si="100"/>
        <v>4056</v>
      </c>
      <c r="BT267" s="90">
        <f t="shared" si="101"/>
        <v>19</v>
      </c>
      <c r="BU267" s="90">
        <f t="shared" si="102"/>
        <v>2</v>
      </c>
      <c r="BV267" s="91">
        <f t="shared" si="103"/>
        <v>21</v>
      </c>
      <c r="BW267" s="36"/>
      <c r="BX267" s="84">
        <f t="shared" si="104"/>
        <v>2.5204032645223264E-3</v>
      </c>
      <c r="BY267" s="83">
        <f t="shared" si="105"/>
        <v>-2.6451612903225805</v>
      </c>
      <c r="BZ267" s="83">
        <f t="shared" si="106"/>
        <v>-6.6668731513171214E-3</v>
      </c>
      <c r="CA267" s="71">
        <f t="shared" si="107"/>
        <v>-0.29852868835940066</v>
      </c>
      <c r="CB267" s="70">
        <v>8331.9999999999909</v>
      </c>
      <c r="CC267" s="70">
        <v>62</v>
      </c>
      <c r="CD267" s="72">
        <v>2</v>
      </c>
    </row>
    <row r="268" spans="1:82" x14ac:dyDescent="0.25">
      <c r="A268">
        <v>15</v>
      </c>
      <c r="B268" t="s">
        <v>2120</v>
      </c>
      <c r="C268" t="s">
        <v>108</v>
      </c>
      <c r="D268" t="s">
        <v>1208</v>
      </c>
      <c r="E268" s="36">
        <v>7929</v>
      </c>
      <c r="F268" s="36">
        <v>518</v>
      </c>
      <c r="G268" s="36">
        <v>646</v>
      </c>
      <c r="H268" s="36">
        <v>9093</v>
      </c>
      <c r="I268" s="36"/>
      <c r="J268" s="36"/>
      <c r="K268" s="36">
        <v>8</v>
      </c>
      <c r="L268" s="36">
        <v>1</v>
      </c>
      <c r="M268" s="36">
        <v>2</v>
      </c>
      <c r="N268" s="36">
        <v>11</v>
      </c>
      <c r="O268" s="54">
        <v>8</v>
      </c>
      <c r="P268" s="54">
        <v>1</v>
      </c>
      <c r="Q268" s="54">
        <v>1</v>
      </c>
      <c r="R268" s="54">
        <v>10</v>
      </c>
      <c r="S268" s="55"/>
      <c r="T268" s="55"/>
      <c r="U268" s="55"/>
      <c r="V268" s="55"/>
      <c r="W268" s="54">
        <v>9</v>
      </c>
      <c r="X268" s="54">
        <v>2</v>
      </c>
      <c r="Y268" s="54">
        <v>2</v>
      </c>
      <c r="Z268" s="54">
        <v>13</v>
      </c>
      <c r="AA268" s="36"/>
      <c r="AB268" s="36"/>
      <c r="AC268" s="36"/>
      <c r="AD268" s="36"/>
      <c r="AE268" s="36"/>
      <c r="AF268" s="36"/>
      <c r="AG268" s="55"/>
      <c r="AH268" s="55"/>
      <c r="AI268" s="55"/>
      <c r="AJ268" s="54">
        <v>1966</v>
      </c>
      <c r="AK268" s="54">
        <v>349</v>
      </c>
      <c r="AL268" s="36">
        <f t="shared" si="83"/>
        <v>2315</v>
      </c>
      <c r="AM268" s="54">
        <v>194</v>
      </c>
      <c r="AN268" s="54">
        <v>19</v>
      </c>
      <c r="AO268" s="36">
        <f t="shared" si="84"/>
        <v>213</v>
      </c>
      <c r="AP268" s="54">
        <v>286</v>
      </c>
      <c r="AQ268" s="54">
        <v>37</v>
      </c>
      <c r="AR268" s="36">
        <f t="shared" si="85"/>
        <v>323</v>
      </c>
      <c r="AS268" s="36">
        <f t="shared" si="86"/>
        <v>2446</v>
      </c>
      <c r="AT268" s="36">
        <f t="shared" si="87"/>
        <v>405</v>
      </c>
      <c r="AU268" s="36">
        <f t="shared" si="88"/>
        <v>2851</v>
      </c>
      <c r="AV268" s="55">
        <v>91</v>
      </c>
      <c r="AW268" s="55">
        <v>104</v>
      </c>
      <c r="AX268" s="55">
        <f t="shared" si="89"/>
        <v>195</v>
      </c>
      <c r="AY268" s="55">
        <v>11</v>
      </c>
      <c r="AZ268" s="55">
        <v>5</v>
      </c>
      <c r="BA268" s="55">
        <f t="shared" si="90"/>
        <v>16</v>
      </c>
      <c r="BB268" s="55">
        <v>56</v>
      </c>
      <c r="BC268" s="55">
        <v>16</v>
      </c>
      <c r="BD268" s="55">
        <f t="shared" si="91"/>
        <v>72</v>
      </c>
      <c r="BE268" s="55">
        <f t="shared" si="92"/>
        <v>158</v>
      </c>
      <c r="BF268" s="55">
        <f t="shared" si="93"/>
        <v>125</v>
      </c>
      <c r="BG268" s="55">
        <f t="shared" si="94"/>
        <v>283</v>
      </c>
      <c r="BH268" s="54">
        <v>5278</v>
      </c>
      <c r="BI268" s="54">
        <v>58</v>
      </c>
      <c r="BJ268" s="36">
        <f t="shared" si="95"/>
        <v>5336</v>
      </c>
      <c r="BK268" s="54">
        <v>283</v>
      </c>
      <c r="BL268" s="54">
        <v>1</v>
      </c>
      <c r="BM268" s="36">
        <f t="shared" si="96"/>
        <v>284</v>
      </c>
      <c r="BN268" s="54">
        <v>236</v>
      </c>
      <c r="BO268" s="54">
        <v>0</v>
      </c>
      <c r="BP268" s="36">
        <f t="shared" si="97"/>
        <v>236</v>
      </c>
      <c r="BQ268" s="36">
        <f t="shared" si="98"/>
        <v>5797</v>
      </c>
      <c r="BR268" s="36">
        <f t="shared" si="99"/>
        <v>59</v>
      </c>
      <c r="BS268" s="36">
        <f t="shared" si="100"/>
        <v>5856</v>
      </c>
      <c r="BT268" s="90">
        <f t="shared" si="101"/>
        <v>58</v>
      </c>
      <c r="BU268" s="90">
        <f t="shared" si="102"/>
        <v>1</v>
      </c>
      <c r="BV268" s="91">
        <f t="shared" si="103"/>
        <v>59</v>
      </c>
      <c r="BW268" s="36"/>
      <c r="BX268" s="84">
        <f t="shared" si="104"/>
        <v>6.712936625327127E-3</v>
      </c>
      <c r="BY268" s="83">
        <f t="shared" si="105"/>
        <v>-0.76712328767123283</v>
      </c>
      <c r="BZ268" s="83">
        <f t="shared" si="106"/>
        <v>-5.1496500139495763E-3</v>
      </c>
      <c r="CA268" s="71">
        <f t="shared" si="107"/>
        <v>-0.17074115646197402</v>
      </c>
      <c r="CB268" s="70">
        <v>8788.9999999999818</v>
      </c>
      <c r="CC268" s="70">
        <v>73</v>
      </c>
      <c r="CD268" s="72">
        <v>2</v>
      </c>
    </row>
    <row r="269" spans="1:82" x14ac:dyDescent="0.25">
      <c r="A269">
        <v>15</v>
      </c>
      <c r="B269" t="s">
        <v>2120</v>
      </c>
      <c r="C269" t="s">
        <v>109</v>
      </c>
      <c r="D269" t="s">
        <v>1209</v>
      </c>
      <c r="E269" s="36">
        <v>7428</v>
      </c>
      <c r="F269" s="36">
        <v>1741</v>
      </c>
      <c r="G269" s="36">
        <v>4709</v>
      </c>
      <c r="H269" s="36">
        <v>13878</v>
      </c>
      <c r="I269" s="36"/>
      <c r="J269" s="36"/>
      <c r="K269" s="36">
        <v>8</v>
      </c>
      <c r="L269" s="36">
        <v>2</v>
      </c>
      <c r="M269" s="36">
        <v>5</v>
      </c>
      <c r="N269" s="36">
        <v>15</v>
      </c>
      <c r="O269" s="54">
        <v>3</v>
      </c>
      <c r="P269" s="54">
        <v>1</v>
      </c>
      <c r="Q269" s="54">
        <v>6</v>
      </c>
      <c r="R269" s="54">
        <v>10</v>
      </c>
      <c r="S269" s="55"/>
      <c r="T269" s="55"/>
      <c r="U269" s="55"/>
      <c r="V269" s="55"/>
      <c r="W269" s="54">
        <v>21</v>
      </c>
      <c r="X269" s="54">
        <v>6</v>
      </c>
      <c r="Y269" s="54">
        <v>26</v>
      </c>
      <c r="Z269" s="54">
        <v>53</v>
      </c>
      <c r="AA269" s="36"/>
      <c r="AB269" s="36"/>
      <c r="AC269" s="36"/>
      <c r="AD269" s="36"/>
      <c r="AE269" s="36"/>
      <c r="AF269" s="36"/>
      <c r="AG269" s="55"/>
      <c r="AH269" s="55"/>
      <c r="AI269" s="55"/>
      <c r="AJ269" s="54">
        <v>3275</v>
      </c>
      <c r="AK269" s="54">
        <v>380</v>
      </c>
      <c r="AL269" s="36">
        <f t="shared" si="83"/>
        <v>3655</v>
      </c>
      <c r="AM269" s="54">
        <v>970</v>
      </c>
      <c r="AN269" s="54">
        <v>87</v>
      </c>
      <c r="AO269" s="36">
        <f t="shared" si="84"/>
        <v>1057</v>
      </c>
      <c r="AP269" s="54">
        <v>3281</v>
      </c>
      <c r="AQ269" s="54">
        <v>279</v>
      </c>
      <c r="AR269" s="36">
        <f t="shared" si="85"/>
        <v>3560</v>
      </c>
      <c r="AS269" s="36">
        <f t="shared" si="86"/>
        <v>7526</v>
      </c>
      <c r="AT269" s="36">
        <f t="shared" si="87"/>
        <v>746</v>
      </c>
      <c r="AU269" s="36">
        <f t="shared" si="88"/>
        <v>8272</v>
      </c>
      <c r="AV269" s="55">
        <v>101</v>
      </c>
      <c r="AW269" s="55">
        <v>76</v>
      </c>
      <c r="AX269" s="55">
        <f t="shared" si="89"/>
        <v>177</v>
      </c>
      <c r="AY269" s="55">
        <v>37</v>
      </c>
      <c r="AZ269" s="55">
        <v>28</v>
      </c>
      <c r="BA269" s="55">
        <f t="shared" si="90"/>
        <v>65</v>
      </c>
      <c r="BB269" s="55">
        <v>160</v>
      </c>
      <c r="BC269" s="55">
        <v>65</v>
      </c>
      <c r="BD269" s="55">
        <f t="shared" si="91"/>
        <v>225</v>
      </c>
      <c r="BE269" s="55">
        <f t="shared" si="92"/>
        <v>298</v>
      </c>
      <c r="BF269" s="55">
        <f t="shared" si="93"/>
        <v>169</v>
      </c>
      <c r="BG269" s="55">
        <f t="shared" si="94"/>
        <v>467</v>
      </c>
      <c r="BH269" s="54">
        <v>3491</v>
      </c>
      <c r="BI269" s="54">
        <v>20</v>
      </c>
      <c r="BJ269" s="36">
        <f t="shared" si="95"/>
        <v>3511</v>
      </c>
      <c r="BK269" s="54">
        <v>597</v>
      </c>
      <c r="BL269" s="54">
        <v>4</v>
      </c>
      <c r="BM269" s="36">
        <f t="shared" si="96"/>
        <v>601</v>
      </c>
      <c r="BN269" s="54">
        <v>831</v>
      </c>
      <c r="BO269" s="54">
        <v>11</v>
      </c>
      <c r="BP269" s="36">
        <f t="shared" si="97"/>
        <v>842</v>
      </c>
      <c r="BQ269" s="36">
        <f t="shared" si="98"/>
        <v>4919</v>
      </c>
      <c r="BR269" s="36">
        <f t="shared" si="99"/>
        <v>35</v>
      </c>
      <c r="BS269" s="36">
        <f t="shared" si="100"/>
        <v>4954</v>
      </c>
      <c r="BT269" s="90">
        <f t="shared" si="101"/>
        <v>53</v>
      </c>
      <c r="BU269" s="90">
        <f t="shared" si="102"/>
        <v>9</v>
      </c>
      <c r="BV269" s="91">
        <f t="shared" si="103"/>
        <v>62</v>
      </c>
      <c r="BW269" s="36"/>
      <c r="BX269" s="84">
        <f t="shared" si="104"/>
        <v>3.7710601544918318E-3</v>
      </c>
      <c r="BY269" s="83">
        <f t="shared" si="105"/>
        <v>-0.35294117647058826</v>
      </c>
      <c r="BZ269" s="83">
        <f t="shared" si="106"/>
        <v>-1.3309624074677054E-3</v>
      </c>
      <c r="CA269" s="71">
        <f t="shared" si="107"/>
        <v>0.15088633016222794</v>
      </c>
      <c r="CB269" s="70">
        <v>16440.999999999945</v>
      </c>
      <c r="CC269" s="70">
        <v>68</v>
      </c>
      <c r="CD269" s="74">
        <v>3</v>
      </c>
    </row>
    <row r="270" spans="1:82" x14ac:dyDescent="0.25">
      <c r="A270">
        <v>15</v>
      </c>
      <c r="B270" t="s">
        <v>2120</v>
      </c>
      <c r="C270" t="s">
        <v>110</v>
      </c>
      <c r="D270" t="s">
        <v>1210</v>
      </c>
      <c r="E270" s="36">
        <v>3617</v>
      </c>
      <c r="F270" s="36">
        <v>692</v>
      </c>
      <c r="G270" s="36">
        <v>1108</v>
      </c>
      <c r="H270" s="36">
        <v>5417</v>
      </c>
      <c r="I270" s="36"/>
      <c r="J270" s="36"/>
      <c r="K270" s="36">
        <v>4</v>
      </c>
      <c r="L270" s="36">
        <v>2</v>
      </c>
      <c r="M270" s="36">
        <v>1</v>
      </c>
      <c r="N270" s="36">
        <v>7</v>
      </c>
      <c r="O270" s="54">
        <v>4</v>
      </c>
      <c r="P270" s="54">
        <v>1</v>
      </c>
      <c r="Q270" s="54">
        <v>1</v>
      </c>
      <c r="R270" s="54">
        <v>6</v>
      </c>
      <c r="S270" s="55"/>
      <c r="T270" s="55"/>
      <c r="U270" s="55"/>
      <c r="V270" s="55"/>
      <c r="W270" s="54">
        <v>3</v>
      </c>
      <c r="X270" s="54">
        <v>2</v>
      </c>
      <c r="Y270" s="54">
        <v>0</v>
      </c>
      <c r="Z270" s="54">
        <v>5</v>
      </c>
      <c r="AA270" s="36"/>
      <c r="AB270" s="36"/>
      <c r="AC270" s="36"/>
      <c r="AD270" s="36"/>
      <c r="AE270" s="36"/>
      <c r="AF270" s="36"/>
      <c r="AG270" s="55"/>
      <c r="AH270" s="55"/>
      <c r="AI270" s="55"/>
      <c r="AJ270" s="54">
        <v>500</v>
      </c>
      <c r="AK270" s="54">
        <v>79</v>
      </c>
      <c r="AL270" s="36">
        <f t="shared" si="83"/>
        <v>579</v>
      </c>
      <c r="AM270" s="54">
        <v>155</v>
      </c>
      <c r="AN270" s="54">
        <v>19</v>
      </c>
      <c r="AO270" s="36">
        <f t="shared" si="84"/>
        <v>174</v>
      </c>
      <c r="AP270" s="54">
        <v>316</v>
      </c>
      <c r="AQ270" s="54">
        <v>41</v>
      </c>
      <c r="AR270" s="36">
        <f t="shared" si="85"/>
        <v>357</v>
      </c>
      <c r="AS270" s="36">
        <f t="shared" si="86"/>
        <v>971</v>
      </c>
      <c r="AT270" s="36">
        <f t="shared" si="87"/>
        <v>139</v>
      </c>
      <c r="AU270" s="36">
        <f t="shared" si="88"/>
        <v>1110</v>
      </c>
      <c r="AV270" s="55">
        <v>38</v>
      </c>
      <c r="AW270" s="55">
        <v>27</v>
      </c>
      <c r="AX270" s="55">
        <f t="shared" si="89"/>
        <v>65</v>
      </c>
      <c r="AY270" s="55">
        <v>5</v>
      </c>
      <c r="AZ270" s="55">
        <v>5</v>
      </c>
      <c r="BA270" s="55">
        <f t="shared" si="90"/>
        <v>10</v>
      </c>
      <c r="BB270" s="55">
        <v>36</v>
      </c>
      <c r="BC270" s="55">
        <v>8</v>
      </c>
      <c r="BD270" s="55">
        <f t="shared" si="91"/>
        <v>44</v>
      </c>
      <c r="BE270" s="55">
        <f t="shared" si="92"/>
        <v>79</v>
      </c>
      <c r="BF270" s="55">
        <f t="shared" si="93"/>
        <v>40</v>
      </c>
      <c r="BG270" s="55">
        <f t="shared" si="94"/>
        <v>119</v>
      </c>
      <c r="BH270" s="54">
        <v>2933</v>
      </c>
      <c r="BI270" s="54">
        <v>5</v>
      </c>
      <c r="BJ270" s="36">
        <f t="shared" si="95"/>
        <v>2938</v>
      </c>
      <c r="BK270" s="54">
        <v>495</v>
      </c>
      <c r="BL270" s="54">
        <v>3</v>
      </c>
      <c r="BM270" s="36">
        <f t="shared" si="96"/>
        <v>498</v>
      </c>
      <c r="BN270" s="54">
        <v>695</v>
      </c>
      <c r="BO270" s="54">
        <v>5</v>
      </c>
      <c r="BP270" s="36">
        <f t="shared" si="97"/>
        <v>700</v>
      </c>
      <c r="BQ270" s="36">
        <f t="shared" si="98"/>
        <v>4123</v>
      </c>
      <c r="BR270" s="36">
        <f t="shared" si="99"/>
        <v>13</v>
      </c>
      <c r="BS270" s="36">
        <f t="shared" si="100"/>
        <v>4136</v>
      </c>
      <c r="BT270" s="90">
        <f t="shared" si="101"/>
        <v>24</v>
      </c>
      <c r="BU270" s="90">
        <f t="shared" si="102"/>
        <v>5</v>
      </c>
      <c r="BV270" s="91">
        <f t="shared" si="103"/>
        <v>29</v>
      </c>
      <c r="BW270" s="36"/>
      <c r="BX270" s="84">
        <f t="shared" si="104"/>
        <v>4.3694440259153386E-3</v>
      </c>
      <c r="BY270" s="83">
        <f t="shared" si="105"/>
        <v>-1.4222222222222223</v>
      </c>
      <c r="BZ270" s="83">
        <f t="shared" si="106"/>
        <v>-6.2143203924129265E-3</v>
      </c>
      <c r="CA270" s="71">
        <f t="shared" si="107"/>
        <v>-0.26041260728376064</v>
      </c>
      <c r="CB270" s="70">
        <v>6636.9999999999773</v>
      </c>
      <c r="CC270" s="70">
        <v>45</v>
      </c>
      <c r="CD270" s="72">
        <v>2</v>
      </c>
    </row>
    <row r="271" spans="1:82" x14ac:dyDescent="0.25">
      <c r="A271">
        <v>15</v>
      </c>
      <c r="B271" t="s">
        <v>2120</v>
      </c>
      <c r="C271" t="s">
        <v>111</v>
      </c>
      <c r="D271" t="s">
        <v>1211</v>
      </c>
      <c r="E271" s="36">
        <v>2066</v>
      </c>
      <c r="F271" s="36">
        <v>232</v>
      </c>
      <c r="G271" s="36">
        <v>336</v>
      </c>
      <c r="H271" s="36">
        <v>2634</v>
      </c>
      <c r="I271" s="36"/>
      <c r="J271" s="36"/>
      <c r="K271" s="36">
        <v>5</v>
      </c>
      <c r="L271" s="36">
        <v>2</v>
      </c>
      <c r="M271" s="36">
        <v>2</v>
      </c>
      <c r="N271" s="36">
        <v>9</v>
      </c>
      <c r="O271" s="54">
        <v>2</v>
      </c>
      <c r="P271" s="54">
        <v>2</v>
      </c>
      <c r="Q271" s="54">
        <v>0</v>
      </c>
      <c r="R271" s="54">
        <v>4</v>
      </c>
      <c r="S271" s="55"/>
      <c r="T271" s="55"/>
      <c r="U271" s="55"/>
      <c r="V271" s="55"/>
      <c r="W271" s="54">
        <v>3</v>
      </c>
      <c r="X271" s="54">
        <v>0</v>
      </c>
      <c r="Y271" s="54">
        <v>3</v>
      </c>
      <c r="Z271" s="54">
        <v>6</v>
      </c>
      <c r="AA271" s="36"/>
      <c r="AB271" s="36"/>
      <c r="AC271" s="36"/>
      <c r="AD271" s="36"/>
      <c r="AE271" s="36"/>
      <c r="AF271" s="36"/>
      <c r="AG271" s="55"/>
      <c r="AH271" s="55"/>
      <c r="AI271" s="55"/>
      <c r="AJ271" s="54">
        <v>665</v>
      </c>
      <c r="AK271" s="54">
        <v>82</v>
      </c>
      <c r="AL271" s="36">
        <f t="shared" ref="AL271:AL334" si="108">AJ271+AK271</f>
        <v>747</v>
      </c>
      <c r="AM271" s="54">
        <v>77</v>
      </c>
      <c r="AN271" s="54">
        <v>7</v>
      </c>
      <c r="AO271" s="36">
        <f t="shared" ref="AO271:AO334" si="109">AM271+AN271</f>
        <v>84</v>
      </c>
      <c r="AP271" s="54">
        <v>149</v>
      </c>
      <c r="AQ271" s="54">
        <v>30</v>
      </c>
      <c r="AR271" s="36">
        <f t="shared" ref="AR271:AR334" si="110">AP271+AQ271</f>
        <v>179</v>
      </c>
      <c r="AS271" s="36">
        <f t="shared" ref="AS271:AS334" si="111">AJ271+AM271+AP271</f>
        <v>891</v>
      </c>
      <c r="AT271" s="36">
        <f t="shared" ref="AT271:AT334" si="112">AK271+AN271+AQ271</f>
        <v>119</v>
      </c>
      <c r="AU271" s="36">
        <f t="shared" ref="AU271:AU334" si="113">AS271+AT271</f>
        <v>1010</v>
      </c>
      <c r="AV271" s="55">
        <v>51</v>
      </c>
      <c r="AW271" s="55">
        <v>28</v>
      </c>
      <c r="AX271" s="55">
        <f t="shared" ref="AX271:AX334" si="114">AV271+AW271</f>
        <v>79</v>
      </c>
      <c r="AY271" s="55">
        <v>9</v>
      </c>
      <c r="AZ271" s="55">
        <v>5</v>
      </c>
      <c r="BA271" s="55">
        <f t="shared" ref="BA271:BA334" si="115">AY271+AZ271</f>
        <v>14</v>
      </c>
      <c r="BB271" s="55">
        <v>38</v>
      </c>
      <c r="BC271" s="55">
        <v>7</v>
      </c>
      <c r="BD271" s="55">
        <f t="shared" ref="BD271:BD334" si="116">BB271+BC271</f>
        <v>45</v>
      </c>
      <c r="BE271" s="55">
        <f t="shared" ref="BE271:BE334" si="117">AV271+AY271+BB271</f>
        <v>98</v>
      </c>
      <c r="BF271" s="55">
        <f t="shared" ref="BF271:BF334" si="118">AW271+AZ271+BC271</f>
        <v>40</v>
      </c>
      <c r="BG271" s="55">
        <f t="shared" ref="BG271:BG334" si="119">BE271+BF271</f>
        <v>138</v>
      </c>
      <c r="BH271" s="54">
        <v>1212</v>
      </c>
      <c r="BI271" s="54">
        <v>5</v>
      </c>
      <c r="BJ271" s="36">
        <f t="shared" ref="BJ271:BJ334" si="120">BH271+BI271</f>
        <v>1217</v>
      </c>
      <c r="BK271" s="54">
        <v>129</v>
      </c>
      <c r="BL271" s="54">
        <v>0</v>
      </c>
      <c r="BM271" s="36">
        <f t="shared" ref="BM271:BM334" si="121">BK271+BL271</f>
        <v>129</v>
      </c>
      <c r="BN271" s="54">
        <v>99</v>
      </c>
      <c r="BO271" s="54">
        <v>2</v>
      </c>
      <c r="BP271" s="36">
        <f t="shared" ref="BP271:BP334" si="122">BN271+BO271</f>
        <v>101</v>
      </c>
      <c r="BQ271" s="36">
        <f t="shared" ref="BQ271:BQ334" si="123">BH271+BK271+BN271</f>
        <v>1440</v>
      </c>
      <c r="BR271" s="36">
        <f t="shared" ref="BR271:BR334" si="124">BI271+BL271+BO271</f>
        <v>7</v>
      </c>
      <c r="BS271" s="36">
        <f t="shared" ref="BS271:BS334" si="125">BQ271+BR271</f>
        <v>1447</v>
      </c>
      <c r="BT271" s="90">
        <f t="shared" ref="BT271:BT334" si="126">E271-K271-O271-S271-W271-AA271-AB271-AG271-AL271-AX271-BJ271</f>
        <v>13</v>
      </c>
      <c r="BU271" s="90">
        <f t="shared" ref="BU271:BU334" si="127">F271-L271-P271-T271-X271-AC271-AD271-AH271-AO271-BA271-BM271</f>
        <v>1</v>
      </c>
      <c r="BV271" s="91">
        <f t="shared" ref="BV271:BV334" si="128">BT271+BU271</f>
        <v>14</v>
      </c>
      <c r="BW271" s="36"/>
      <c r="BX271" s="84">
        <f t="shared" ref="BX271:BX334" si="129">BV271/CB271</f>
        <v>4.9400141143260421E-3</v>
      </c>
      <c r="BY271" s="83">
        <f t="shared" ref="BY271:BY334" si="130">(BV271-CC271)/(CC271/4)</f>
        <v>-1.4545454545454546</v>
      </c>
      <c r="BZ271" s="83">
        <f t="shared" ref="BZ271:BZ334" si="131">BY271*BX271</f>
        <v>-7.1854750753833343E-3</v>
      </c>
      <c r="CA271" s="71">
        <f t="shared" ref="CA271:CA334" si="132">(BZ271-$CA$7)/$CA$8</f>
        <v>-0.34220773482362815</v>
      </c>
      <c r="CB271" s="70">
        <v>2833.9999999999995</v>
      </c>
      <c r="CC271" s="70">
        <v>22</v>
      </c>
      <c r="CD271" s="72">
        <v>2</v>
      </c>
    </row>
    <row r="272" spans="1:82" x14ac:dyDescent="0.25">
      <c r="A272">
        <v>15</v>
      </c>
      <c r="B272" t="s">
        <v>2120</v>
      </c>
      <c r="C272" t="s">
        <v>112</v>
      </c>
      <c r="D272" t="s">
        <v>1212</v>
      </c>
      <c r="E272" s="36">
        <v>6825</v>
      </c>
      <c r="F272" s="36">
        <v>385</v>
      </c>
      <c r="G272" s="36">
        <v>498</v>
      </c>
      <c r="H272" s="36">
        <v>7708</v>
      </c>
      <c r="I272" s="36">
        <v>2</v>
      </c>
      <c r="J272" s="36">
        <f>H272+I272</f>
        <v>7710</v>
      </c>
      <c r="K272" s="36">
        <v>6</v>
      </c>
      <c r="L272" s="36">
        <v>0</v>
      </c>
      <c r="M272" s="36">
        <v>0</v>
      </c>
      <c r="N272" s="36">
        <v>6</v>
      </c>
      <c r="O272" s="54">
        <v>3</v>
      </c>
      <c r="P272" s="54">
        <v>1</v>
      </c>
      <c r="Q272" s="54">
        <v>0</v>
      </c>
      <c r="R272" s="54">
        <v>4</v>
      </c>
      <c r="S272" s="55">
        <v>1</v>
      </c>
      <c r="T272" s="55">
        <v>0</v>
      </c>
      <c r="U272" s="55">
        <v>0</v>
      </c>
      <c r="V272" s="55">
        <v>1</v>
      </c>
      <c r="W272" s="54">
        <v>17</v>
      </c>
      <c r="X272" s="54">
        <v>0</v>
      </c>
      <c r="Y272" s="54">
        <v>3</v>
      </c>
      <c r="Z272" s="54">
        <v>20</v>
      </c>
      <c r="AA272" s="36"/>
      <c r="AB272" s="36"/>
      <c r="AC272" s="36"/>
      <c r="AD272" s="36"/>
      <c r="AE272" s="36"/>
      <c r="AF272" s="36"/>
      <c r="AG272" s="55"/>
      <c r="AH272" s="55"/>
      <c r="AI272" s="55"/>
      <c r="AJ272" s="54">
        <v>1336</v>
      </c>
      <c r="AK272" s="54">
        <v>269</v>
      </c>
      <c r="AL272" s="36">
        <f t="shared" si="108"/>
        <v>1605</v>
      </c>
      <c r="AM272" s="54">
        <v>107</v>
      </c>
      <c r="AN272" s="54">
        <v>23</v>
      </c>
      <c r="AO272" s="36">
        <f t="shared" si="109"/>
        <v>130</v>
      </c>
      <c r="AP272" s="54">
        <v>200</v>
      </c>
      <c r="AQ272" s="54">
        <v>31</v>
      </c>
      <c r="AR272" s="36">
        <f t="shared" si="110"/>
        <v>231</v>
      </c>
      <c r="AS272" s="36">
        <f t="shared" si="111"/>
        <v>1643</v>
      </c>
      <c r="AT272" s="36">
        <f t="shared" si="112"/>
        <v>323</v>
      </c>
      <c r="AU272" s="36">
        <f t="shared" si="113"/>
        <v>1966</v>
      </c>
      <c r="AV272" s="55">
        <v>94</v>
      </c>
      <c r="AW272" s="55">
        <v>113</v>
      </c>
      <c r="AX272" s="55">
        <f t="shared" si="114"/>
        <v>207</v>
      </c>
      <c r="AY272" s="55">
        <v>18</v>
      </c>
      <c r="AZ272" s="55">
        <v>8</v>
      </c>
      <c r="BA272" s="55">
        <f t="shared" si="115"/>
        <v>26</v>
      </c>
      <c r="BB272" s="55">
        <v>40</v>
      </c>
      <c r="BC272" s="55">
        <v>21</v>
      </c>
      <c r="BD272" s="55">
        <f t="shared" si="116"/>
        <v>61</v>
      </c>
      <c r="BE272" s="55">
        <f t="shared" si="117"/>
        <v>152</v>
      </c>
      <c r="BF272" s="55">
        <f t="shared" si="118"/>
        <v>142</v>
      </c>
      <c r="BG272" s="55">
        <f t="shared" si="119"/>
        <v>294</v>
      </c>
      <c r="BH272" s="54">
        <v>4919</v>
      </c>
      <c r="BI272" s="54">
        <v>28</v>
      </c>
      <c r="BJ272" s="36">
        <f t="shared" si="120"/>
        <v>4947</v>
      </c>
      <c r="BK272" s="54">
        <v>223</v>
      </c>
      <c r="BL272" s="54">
        <v>1</v>
      </c>
      <c r="BM272" s="36">
        <f t="shared" si="121"/>
        <v>224</v>
      </c>
      <c r="BN272" s="54">
        <v>195</v>
      </c>
      <c r="BO272" s="54">
        <v>3</v>
      </c>
      <c r="BP272" s="36">
        <f t="shared" si="122"/>
        <v>198</v>
      </c>
      <c r="BQ272" s="36">
        <f t="shared" si="123"/>
        <v>5337</v>
      </c>
      <c r="BR272" s="36">
        <f t="shared" si="124"/>
        <v>32</v>
      </c>
      <c r="BS272" s="36">
        <f t="shared" si="125"/>
        <v>5369</v>
      </c>
      <c r="BT272" s="90">
        <f t="shared" si="126"/>
        <v>39</v>
      </c>
      <c r="BU272" s="90">
        <f t="shared" si="127"/>
        <v>4</v>
      </c>
      <c r="BV272" s="91">
        <f t="shared" si="128"/>
        <v>43</v>
      </c>
      <c r="BW272" s="36"/>
      <c r="BX272" s="84">
        <f t="shared" si="129"/>
        <v>4.0258402771276144E-3</v>
      </c>
      <c r="BY272" s="83">
        <f t="shared" si="130"/>
        <v>-1.5774647887323943</v>
      </c>
      <c r="BZ272" s="83">
        <f t="shared" si="131"/>
        <v>-6.3506212822294758E-3</v>
      </c>
      <c r="CA272" s="71">
        <f t="shared" si="132"/>
        <v>-0.27189249700868284</v>
      </c>
      <c r="CB272" s="70">
        <v>10680.999999999987</v>
      </c>
      <c r="CC272" s="70">
        <v>71</v>
      </c>
      <c r="CD272" s="72">
        <v>2</v>
      </c>
    </row>
    <row r="273" spans="1:82" x14ac:dyDescent="0.25">
      <c r="A273">
        <v>15</v>
      </c>
      <c r="B273" t="s">
        <v>2120</v>
      </c>
      <c r="C273" t="s">
        <v>114</v>
      </c>
      <c r="D273" t="s">
        <v>1214</v>
      </c>
      <c r="E273" s="36">
        <v>1713</v>
      </c>
      <c r="F273" s="36">
        <v>245</v>
      </c>
      <c r="G273" s="36">
        <v>396</v>
      </c>
      <c r="H273" s="36">
        <v>2354</v>
      </c>
      <c r="I273" s="36"/>
      <c r="J273" s="36"/>
      <c r="K273" s="36">
        <v>3</v>
      </c>
      <c r="L273" s="36">
        <v>0</v>
      </c>
      <c r="M273" s="36">
        <v>0</v>
      </c>
      <c r="N273" s="36">
        <v>3</v>
      </c>
      <c r="O273" s="54">
        <v>1</v>
      </c>
      <c r="P273" s="54">
        <v>0</v>
      </c>
      <c r="Q273" s="54">
        <v>0</v>
      </c>
      <c r="R273" s="54">
        <v>1</v>
      </c>
      <c r="S273" s="55"/>
      <c r="T273" s="55"/>
      <c r="U273" s="55"/>
      <c r="V273" s="55"/>
      <c r="W273" s="54"/>
      <c r="X273" s="54"/>
      <c r="Y273" s="54"/>
      <c r="Z273" s="54"/>
      <c r="AA273" s="36"/>
      <c r="AB273" s="36"/>
      <c r="AC273" s="36"/>
      <c r="AD273" s="36"/>
      <c r="AE273" s="36"/>
      <c r="AF273" s="36"/>
      <c r="AG273" s="55"/>
      <c r="AH273" s="55"/>
      <c r="AI273" s="55"/>
      <c r="AJ273" s="54">
        <v>359</v>
      </c>
      <c r="AK273" s="54">
        <v>43</v>
      </c>
      <c r="AL273" s="36">
        <f t="shared" si="108"/>
        <v>402</v>
      </c>
      <c r="AM273" s="54">
        <v>64</v>
      </c>
      <c r="AN273" s="54">
        <v>9</v>
      </c>
      <c r="AO273" s="36">
        <f t="shared" si="109"/>
        <v>73</v>
      </c>
      <c r="AP273" s="54">
        <v>154</v>
      </c>
      <c r="AQ273" s="54">
        <v>16</v>
      </c>
      <c r="AR273" s="36">
        <f t="shared" si="110"/>
        <v>170</v>
      </c>
      <c r="AS273" s="36">
        <f t="shared" si="111"/>
        <v>577</v>
      </c>
      <c r="AT273" s="36">
        <f t="shared" si="112"/>
        <v>68</v>
      </c>
      <c r="AU273" s="36">
        <f t="shared" si="113"/>
        <v>645</v>
      </c>
      <c r="AV273" s="55">
        <v>25</v>
      </c>
      <c r="AW273" s="55">
        <v>17</v>
      </c>
      <c r="AX273" s="55">
        <f t="shared" si="114"/>
        <v>42</v>
      </c>
      <c r="AY273" s="55">
        <v>13</v>
      </c>
      <c r="AZ273" s="55">
        <v>4</v>
      </c>
      <c r="BA273" s="55">
        <f t="shared" si="115"/>
        <v>17</v>
      </c>
      <c r="BB273" s="55">
        <v>22</v>
      </c>
      <c r="BC273" s="55">
        <v>3</v>
      </c>
      <c r="BD273" s="55">
        <f t="shared" si="116"/>
        <v>25</v>
      </c>
      <c r="BE273" s="55">
        <f t="shared" si="117"/>
        <v>60</v>
      </c>
      <c r="BF273" s="55">
        <f t="shared" si="118"/>
        <v>24</v>
      </c>
      <c r="BG273" s="55">
        <f t="shared" si="119"/>
        <v>84</v>
      </c>
      <c r="BH273" s="54">
        <v>1252</v>
      </c>
      <c r="BI273" s="54">
        <v>7</v>
      </c>
      <c r="BJ273" s="36">
        <f t="shared" si="120"/>
        <v>1259</v>
      </c>
      <c r="BK273" s="54">
        <v>153</v>
      </c>
      <c r="BL273" s="54">
        <v>1</v>
      </c>
      <c r="BM273" s="36">
        <f t="shared" si="121"/>
        <v>154</v>
      </c>
      <c r="BN273" s="54">
        <v>197</v>
      </c>
      <c r="BO273" s="54">
        <v>2</v>
      </c>
      <c r="BP273" s="36">
        <f t="shared" si="122"/>
        <v>199</v>
      </c>
      <c r="BQ273" s="36">
        <f t="shared" si="123"/>
        <v>1602</v>
      </c>
      <c r="BR273" s="36">
        <f t="shared" si="124"/>
        <v>10</v>
      </c>
      <c r="BS273" s="36">
        <f t="shared" si="125"/>
        <v>1612</v>
      </c>
      <c r="BT273" s="90">
        <f t="shared" si="126"/>
        <v>6</v>
      </c>
      <c r="BU273" s="90">
        <f t="shared" si="127"/>
        <v>1</v>
      </c>
      <c r="BV273" s="91">
        <f t="shared" si="128"/>
        <v>7</v>
      </c>
      <c r="BW273" s="36"/>
      <c r="BX273" s="84">
        <f t="shared" si="129"/>
        <v>2.9251984956122005E-3</v>
      </c>
      <c r="BY273" s="83">
        <f t="shared" si="130"/>
        <v>-0.5</v>
      </c>
      <c r="BZ273" s="83">
        <f t="shared" si="131"/>
        <v>-1.4625992478061003E-3</v>
      </c>
      <c r="CA273" s="71">
        <f t="shared" si="132"/>
        <v>0.13979926820059368</v>
      </c>
      <c r="CB273" s="70">
        <v>2393.0000000000014</v>
      </c>
      <c r="CC273" s="70">
        <v>8</v>
      </c>
      <c r="CD273" s="74">
        <v>3</v>
      </c>
    </row>
    <row r="274" spans="1:82" x14ac:dyDescent="0.25">
      <c r="A274">
        <v>15</v>
      </c>
      <c r="B274" t="s">
        <v>2120</v>
      </c>
      <c r="C274" t="s">
        <v>115</v>
      </c>
      <c r="D274" t="s">
        <v>1215</v>
      </c>
      <c r="E274" s="36">
        <v>2165</v>
      </c>
      <c r="F274" s="36">
        <v>375</v>
      </c>
      <c r="G274" s="36">
        <v>411</v>
      </c>
      <c r="H274" s="36">
        <v>2951</v>
      </c>
      <c r="I274" s="36"/>
      <c r="J274" s="36"/>
      <c r="K274" s="36"/>
      <c r="L274" s="36"/>
      <c r="M274" s="36"/>
      <c r="N274" s="36"/>
      <c r="O274" s="54"/>
      <c r="P274" s="54"/>
      <c r="Q274" s="54"/>
      <c r="R274" s="54"/>
      <c r="S274" s="55"/>
      <c r="T274" s="55"/>
      <c r="U274" s="55"/>
      <c r="V274" s="55"/>
      <c r="W274" s="54">
        <v>2</v>
      </c>
      <c r="X274" s="54">
        <v>1</v>
      </c>
      <c r="Y274" s="54">
        <v>0</v>
      </c>
      <c r="Z274" s="54">
        <v>3</v>
      </c>
      <c r="AA274" s="36"/>
      <c r="AB274" s="36"/>
      <c r="AC274" s="36"/>
      <c r="AD274" s="36"/>
      <c r="AE274" s="36"/>
      <c r="AF274" s="36"/>
      <c r="AG274" s="55"/>
      <c r="AH274" s="55"/>
      <c r="AI274" s="55"/>
      <c r="AJ274" s="54">
        <v>219</v>
      </c>
      <c r="AK274" s="54">
        <v>47</v>
      </c>
      <c r="AL274" s="36">
        <f t="shared" si="108"/>
        <v>266</v>
      </c>
      <c r="AM274" s="54">
        <v>82</v>
      </c>
      <c r="AN274" s="54">
        <v>4</v>
      </c>
      <c r="AO274" s="36">
        <f t="shared" si="109"/>
        <v>86</v>
      </c>
      <c r="AP274" s="54">
        <v>122</v>
      </c>
      <c r="AQ274" s="54">
        <v>19</v>
      </c>
      <c r="AR274" s="36">
        <f t="shared" si="110"/>
        <v>141</v>
      </c>
      <c r="AS274" s="36">
        <f t="shared" si="111"/>
        <v>423</v>
      </c>
      <c r="AT274" s="36">
        <f t="shared" si="112"/>
        <v>70</v>
      </c>
      <c r="AU274" s="36">
        <f t="shared" si="113"/>
        <v>493</v>
      </c>
      <c r="AV274" s="55">
        <v>50</v>
      </c>
      <c r="AW274" s="55">
        <v>24</v>
      </c>
      <c r="AX274" s="55">
        <f t="shared" si="114"/>
        <v>74</v>
      </c>
      <c r="AY274" s="55">
        <v>18</v>
      </c>
      <c r="AZ274" s="55">
        <v>7</v>
      </c>
      <c r="BA274" s="55">
        <f t="shared" si="115"/>
        <v>25</v>
      </c>
      <c r="BB274" s="55">
        <v>45</v>
      </c>
      <c r="BC274" s="55">
        <v>19</v>
      </c>
      <c r="BD274" s="55">
        <f t="shared" si="116"/>
        <v>64</v>
      </c>
      <c r="BE274" s="55">
        <f t="shared" si="117"/>
        <v>113</v>
      </c>
      <c r="BF274" s="55">
        <f t="shared" si="118"/>
        <v>50</v>
      </c>
      <c r="BG274" s="55">
        <f t="shared" si="119"/>
        <v>163</v>
      </c>
      <c r="BH274" s="54">
        <v>1821</v>
      </c>
      <c r="BI274" s="54">
        <v>2</v>
      </c>
      <c r="BJ274" s="36">
        <f t="shared" si="120"/>
        <v>1823</v>
      </c>
      <c r="BK274" s="54">
        <v>258</v>
      </c>
      <c r="BL274" s="54">
        <v>4</v>
      </c>
      <c r="BM274" s="36">
        <f t="shared" si="121"/>
        <v>262</v>
      </c>
      <c r="BN274" s="54">
        <v>202</v>
      </c>
      <c r="BO274" s="54">
        <v>1</v>
      </c>
      <c r="BP274" s="36">
        <f t="shared" si="122"/>
        <v>203</v>
      </c>
      <c r="BQ274" s="36">
        <f t="shared" si="123"/>
        <v>2281</v>
      </c>
      <c r="BR274" s="36">
        <f t="shared" si="124"/>
        <v>7</v>
      </c>
      <c r="BS274" s="36">
        <f t="shared" si="125"/>
        <v>2288</v>
      </c>
      <c r="BT274" s="90">
        <f t="shared" si="126"/>
        <v>0</v>
      </c>
      <c r="BU274" s="90">
        <f t="shared" si="127"/>
        <v>1</v>
      </c>
      <c r="BV274" s="91">
        <f t="shared" si="128"/>
        <v>1</v>
      </c>
      <c r="BW274" s="36"/>
      <c r="BX274" s="84">
        <f t="shared" si="129"/>
        <v>3.528581510232892E-4</v>
      </c>
      <c r="BY274" s="83">
        <f t="shared" si="130"/>
        <v>-3</v>
      </c>
      <c r="BZ274" s="83">
        <f t="shared" si="131"/>
        <v>-1.0585744530698677E-3</v>
      </c>
      <c r="CA274" s="71">
        <f t="shared" si="132"/>
        <v>0.17382810026433806</v>
      </c>
      <c r="CB274" s="70">
        <v>2833.9999999999955</v>
      </c>
      <c r="CC274" s="70">
        <v>4</v>
      </c>
      <c r="CD274" s="74">
        <v>3</v>
      </c>
    </row>
    <row r="275" spans="1:82" x14ac:dyDescent="0.25">
      <c r="A275">
        <v>15</v>
      </c>
      <c r="B275" t="s">
        <v>2120</v>
      </c>
      <c r="C275" t="s">
        <v>116</v>
      </c>
      <c r="D275" t="s">
        <v>1216</v>
      </c>
      <c r="E275" s="36">
        <v>19297</v>
      </c>
      <c r="F275" s="36">
        <v>2622</v>
      </c>
      <c r="G275" s="36">
        <v>7556</v>
      </c>
      <c r="H275" s="36">
        <v>29475</v>
      </c>
      <c r="I275" s="36">
        <v>1</v>
      </c>
      <c r="J275" s="36">
        <f>H275+I275</f>
        <v>29476</v>
      </c>
      <c r="K275" s="36">
        <v>16</v>
      </c>
      <c r="L275" s="36">
        <v>5</v>
      </c>
      <c r="M275" s="36">
        <v>10</v>
      </c>
      <c r="N275" s="36">
        <v>31</v>
      </c>
      <c r="O275" s="54">
        <v>1</v>
      </c>
      <c r="P275" s="54">
        <v>1</v>
      </c>
      <c r="Q275" s="54">
        <v>2</v>
      </c>
      <c r="R275" s="54">
        <v>4</v>
      </c>
      <c r="S275" s="55"/>
      <c r="T275" s="55"/>
      <c r="U275" s="55"/>
      <c r="V275" s="55"/>
      <c r="W275" s="54">
        <v>15</v>
      </c>
      <c r="X275" s="54">
        <v>3</v>
      </c>
      <c r="Y275" s="54">
        <v>34</v>
      </c>
      <c r="Z275" s="54">
        <v>52</v>
      </c>
      <c r="AA275" s="36"/>
      <c r="AB275" s="36"/>
      <c r="AC275" s="36"/>
      <c r="AD275" s="36"/>
      <c r="AE275" s="36"/>
      <c r="AF275" s="36"/>
      <c r="AG275" s="55"/>
      <c r="AH275" s="55"/>
      <c r="AI275" s="55"/>
      <c r="AJ275" s="54">
        <v>6873</v>
      </c>
      <c r="AK275" s="54">
        <v>579</v>
      </c>
      <c r="AL275" s="36">
        <f t="shared" si="108"/>
        <v>7452</v>
      </c>
      <c r="AM275" s="54">
        <v>1182</v>
      </c>
      <c r="AN275" s="54">
        <v>123</v>
      </c>
      <c r="AO275" s="36">
        <f t="shared" si="109"/>
        <v>1305</v>
      </c>
      <c r="AP275" s="54">
        <v>4924</v>
      </c>
      <c r="AQ275" s="54">
        <v>394</v>
      </c>
      <c r="AR275" s="36">
        <f t="shared" si="110"/>
        <v>5318</v>
      </c>
      <c r="AS275" s="36">
        <f t="shared" si="111"/>
        <v>12979</v>
      </c>
      <c r="AT275" s="36">
        <f t="shared" si="112"/>
        <v>1096</v>
      </c>
      <c r="AU275" s="36">
        <f t="shared" si="113"/>
        <v>14075</v>
      </c>
      <c r="AV275" s="55">
        <v>321</v>
      </c>
      <c r="AW275" s="55">
        <v>252</v>
      </c>
      <c r="AX275" s="55">
        <f t="shared" si="114"/>
        <v>573</v>
      </c>
      <c r="AY275" s="55">
        <v>65</v>
      </c>
      <c r="AZ275" s="55">
        <v>36</v>
      </c>
      <c r="BA275" s="55">
        <f t="shared" si="115"/>
        <v>101</v>
      </c>
      <c r="BB275" s="55">
        <v>392</v>
      </c>
      <c r="BC275" s="55">
        <v>122</v>
      </c>
      <c r="BD275" s="55">
        <f t="shared" si="116"/>
        <v>514</v>
      </c>
      <c r="BE275" s="55">
        <f t="shared" si="117"/>
        <v>778</v>
      </c>
      <c r="BF275" s="55">
        <f t="shared" si="118"/>
        <v>410</v>
      </c>
      <c r="BG275" s="55">
        <f t="shared" si="119"/>
        <v>1188</v>
      </c>
      <c r="BH275" s="54">
        <v>11154</v>
      </c>
      <c r="BI275" s="54">
        <v>37</v>
      </c>
      <c r="BJ275" s="36">
        <f t="shared" si="120"/>
        <v>11191</v>
      </c>
      <c r="BK275" s="54">
        <v>1186</v>
      </c>
      <c r="BL275" s="54">
        <v>6</v>
      </c>
      <c r="BM275" s="36">
        <f t="shared" si="121"/>
        <v>1192</v>
      </c>
      <c r="BN275" s="54">
        <v>1604</v>
      </c>
      <c r="BO275" s="54">
        <v>13</v>
      </c>
      <c r="BP275" s="36">
        <f t="shared" si="122"/>
        <v>1617</v>
      </c>
      <c r="BQ275" s="36">
        <f t="shared" si="123"/>
        <v>13944</v>
      </c>
      <c r="BR275" s="36">
        <f t="shared" si="124"/>
        <v>56</v>
      </c>
      <c r="BS275" s="36">
        <f t="shared" si="125"/>
        <v>14000</v>
      </c>
      <c r="BT275" s="90">
        <f t="shared" si="126"/>
        <v>49</v>
      </c>
      <c r="BU275" s="90">
        <f t="shared" si="127"/>
        <v>15</v>
      </c>
      <c r="BV275" s="91">
        <f t="shared" si="128"/>
        <v>64</v>
      </c>
      <c r="BW275" s="36"/>
      <c r="BX275" s="84">
        <f t="shared" si="129"/>
        <v>2.0449244336517842E-3</v>
      </c>
      <c r="BY275" s="83">
        <f t="shared" si="130"/>
        <v>-1.44</v>
      </c>
      <c r="BZ275" s="83">
        <f t="shared" si="131"/>
        <v>-2.9446911844585692E-3</v>
      </c>
      <c r="CA275" s="71">
        <f t="shared" si="132"/>
        <v>1.4970648094982919E-2</v>
      </c>
      <c r="CB275" s="70">
        <v>31297.000000000055</v>
      </c>
      <c r="CC275" s="70">
        <v>100</v>
      </c>
      <c r="CD275" s="74">
        <v>3</v>
      </c>
    </row>
    <row r="276" spans="1:82" x14ac:dyDescent="0.25">
      <c r="A276">
        <v>15</v>
      </c>
      <c r="B276" t="s">
        <v>2120</v>
      </c>
      <c r="C276" t="s">
        <v>117</v>
      </c>
      <c r="D276" t="s">
        <v>1217</v>
      </c>
      <c r="E276" s="36">
        <v>1605</v>
      </c>
      <c r="F276" s="36">
        <v>208</v>
      </c>
      <c r="G276" s="36">
        <v>160</v>
      </c>
      <c r="H276" s="36">
        <v>1973</v>
      </c>
      <c r="I276" s="36"/>
      <c r="J276" s="36"/>
      <c r="K276" s="36"/>
      <c r="L276" s="36"/>
      <c r="M276" s="36"/>
      <c r="N276" s="36"/>
      <c r="O276" s="54"/>
      <c r="P276" s="54"/>
      <c r="Q276" s="54"/>
      <c r="R276" s="54"/>
      <c r="S276" s="55"/>
      <c r="T276" s="55"/>
      <c r="U276" s="55"/>
      <c r="V276" s="55"/>
      <c r="W276" s="54">
        <v>3</v>
      </c>
      <c r="X276" s="54">
        <v>0</v>
      </c>
      <c r="Y276" s="54">
        <v>0</v>
      </c>
      <c r="Z276" s="54">
        <v>3</v>
      </c>
      <c r="AA276" s="36"/>
      <c r="AB276" s="36"/>
      <c r="AC276" s="36"/>
      <c r="AD276" s="36"/>
      <c r="AE276" s="36"/>
      <c r="AF276" s="36"/>
      <c r="AG276" s="55"/>
      <c r="AH276" s="55"/>
      <c r="AI276" s="55"/>
      <c r="AJ276" s="54">
        <v>360</v>
      </c>
      <c r="AK276" s="54">
        <v>53</v>
      </c>
      <c r="AL276" s="36">
        <f t="shared" si="108"/>
        <v>413</v>
      </c>
      <c r="AM276" s="54">
        <v>61</v>
      </c>
      <c r="AN276" s="54">
        <v>8</v>
      </c>
      <c r="AO276" s="36">
        <f t="shared" si="109"/>
        <v>69</v>
      </c>
      <c r="AP276" s="54">
        <v>59</v>
      </c>
      <c r="AQ276" s="54">
        <v>8</v>
      </c>
      <c r="AR276" s="36">
        <f t="shared" si="110"/>
        <v>67</v>
      </c>
      <c r="AS276" s="36">
        <f t="shared" si="111"/>
        <v>480</v>
      </c>
      <c r="AT276" s="36">
        <f t="shared" si="112"/>
        <v>69</v>
      </c>
      <c r="AU276" s="36">
        <f t="shared" si="113"/>
        <v>549</v>
      </c>
      <c r="AV276" s="55">
        <v>27</v>
      </c>
      <c r="AW276" s="55">
        <v>14</v>
      </c>
      <c r="AX276" s="55">
        <f t="shared" si="114"/>
        <v>41</v>
      </c>
      <c r="AY276" s="55">
        <v>6</v>
      </c>
      <c r="AZ276" s="55">
        <v>5</v>
      </c>
      <c r="BA276" s="55">
        <f t="shared" si="115"/>
        <v>11</v>
      </c>
      <c r="BB276" s="55">
        <v>10</v>
      </c>
      <c r="BC276" s="55">
        <v>3</v>
      </c>
      <c r="BD276" s="55">
        <f t="shared" si="116"/>
        <v>13</v>
      </c>
      <c r="BE276" s="55">
        <f t="shared" si="117"/>
        <v>43</v>
      </c>
      <c r="BF276" s="55">
        <f t="shared" si="118"/>
        <v>22</v>
      </c>
      <c r="BG276" s="55">
        <f t="shared" si="119"/>
        <v>65</v>
      </c>
      <c r="BH276" s="54">
        <v>1132</v>
      </c>
      <c r="BI276" s="54">
        <v>10</v>
      </c>
      <c r="BJ276" s="36">
        <f t="shared" si="120"/>
        <v>1142</v>
      </c>
      <c r="BK276" s="54">
        <v>127</v>
      </c>
      <c r="BL276" s="54">
        <v>1</v>
      </c>
      <c r="BM276" s="36">
        <f t="shared" si="121"/>
        <v>128</v>
      </c>
      <c r="BN276" s="54">
        <v>78</v>
      </c>
      <c r="BO276" s="54">
        <v>2</v>
      </c>
      <c r="BP276" s="36">
        <f t="shared" si="122"/>
        <v>80</v>
      </c>
      <c r="BQ276" s="36">
        <f t="shared" si="123"/>
        <v>1337</v>
      </c>
      <c r="BR276" s="36">
        <f t="shared" si="124"/>
        <v>13</v>
      </c>
      <c r="BS276" s="36">
        <f t="shared" si="125"/>
        <v>1350</v>
      </c>
      <c r="BT276" s="90">
        <f t="shared" si="126"/>
        <v>6</v>
      </c>
      <c r="BU276" s="90">
        <f t="shared" si="127"/>
        <v>0</v>
      </c>
      <c r="BV276" s="91">
        <f t="shared" si="128"/>
        <v>6</v>
      </c>
      <c r="BW276" s="36"/>
      <c r="BX276" s="84">
        <f t="shared" si="129"/>
        <v>3.7499999999999968E-3</v>
      </c>
      <c r="BY276" s="83">
        <f t="shared" si="130"/>
        <v>-2</v>
      </c>
      <c r="BZ276" s="83">
        <f t="shared" si="131"/>
        <v>-7.4999999999999937E-3</v>
      </c>
      <c r="CA276" s="71">
        <f t="shared" si="132"/>
        <v>-0.36869847494424268</v>
      </c>
      <c r="CB276" s="70">
        <v>1600.0000000000014</v>
      </c>
      <c r="CC276" s="70">
        <v>12</v>
      </c>
      <c r="CD276" s="72">
        <v>2</v>
      </c>
    </row>
    <row r="277" spans="1:82" x14ac:dyDescent="0.25">
      <c r="A277">
        <v>15</v>
      </c>
      <c r="B277" t="s">
        <v>2120</v>
      </c>
      <c r="C277" t="s">
        <v>118</v>
      </c>
      <c r="D277" t="s">
        <v>1218</v>
      </c>
      <c r="E277" s="36">
        <v>1551</v>
      </c>
      <c r="F277" s="36">
        <v>57</v>
      </c>
      <c r="G277" s="36">
        <v>93</v>
      </c>
      <c r="H277" s="36">
        <v>1701</v>
      </c>
      <c r="I277" s="36"/>
      <c r="J277" s="36"/>
      <c r="K277" s="36">
        <v>3</v>
      </c>
      <c r="L277" s="36">
        <v>0</v>
      </c>
      <c r="M277" s="36">
        <v>0</v>
      </c>
      <c r="N277" s="36">
        <v>3</v>
      </c>
      <c r="O277" s="54">
        <v>1</v>
      </c>
      <c r="P277" s="54">
        <v>0</v>
      </c>
      <c r="Q277" s="54">
        <v>0</v>
      </c>
      <c r="R277" s="54">
        <v>1</v>
      </c>
      <c r="S277" s="55"/>
      <c r="T277" s="55"/>
      <c r="U277" s="55"/>
      <c r="V277" s="55"/>
      <c r="W277" s="54">
        <v>3</v>
      </c>
      <c r="X277" s="54">
        <v>0</v>
      </c>
      <c r="Y277" s="54">
        <v>0</v>
      </c>
      <c r="Z277" s="54">
        <v>3</v>
      </c>
      <c r="AA277" s="36"/>
      <c r="AB277" s="36"/>
      <c r="AC277" s="36"/>
      <c r="AD277" s="36"/>
      <c r="AE277" s="36"/>
      <c r="AF277" s="36"/>
      <c r="AG277" s="55"/>
      <c r="AH277" s="55"/>
      <c r="AI277" s="55"/>
      <c r="AJ277" s="54">
        <v>267</v>
      </c>
      <c r="AK277" s="54">
        <v>52</v>
      </c>
      <c r="AL277" s="36">
        <f t="shared" si="108"/>
        <v>319</v>
      </c>
      <c r="AM277" s="54">
        <v>11</v>
      </c>
      <c r="AN277" s="54">
        <v>1</v>
      </c>
      <c r="AO277" s="36">
        <f t="shared" si="109"/>
        <v>12</v>
      </c>
      <c r="AP277" s="54">
        <v>20</v>
      </c>
      <c r="AQ277" s="54">
        <v>2</v>
      </c>
      <c r="AR277" s="36">
        <f t="shared" si="110"/>
        <v>22</v>
      </c>
      <c r="AS277" s="36">
        <f t="shared" si="111"/>
        <v>298</v>
      </c>
      <c r="AT277" s="36">
        <f t="shared" si="112"/>
        <v>55</v>
      </c>
      <c r="AU277" s="36">
        <f t="shared" si="113"/>
        <v>353</v>
      </c>
      <c r="AV277" s="55">
        <v>78</v>
      </c>
      <c r="AW277" s="55">
        <v>27</v>
      </c>
      <c r="AX277" s="55">
        <f t="shared" si="114"/>
        <v>105</v>
      </c>
      <c r="AY277" s="55">
        <v>7</v>
      </c>
      <c r="AZ277" s="55">
        <v>0</v>
      </c>
      <c r="BA277" s="55">
        <f t="shared" si="115"/>
        <v>7</v>
      </c>
      <c r="BB277" s="55">
        <v>28</v>
      </c>
      <c r="BC277" s="55">
        <v>8</v>
      </c>
      <c r="BD277" s="55">
        <f t="shared" si="116"/>
        <v>36</v>
      </c>
      <c r="BE277" s="55">
        <f t="shared" si="117"/>
        <v>113</v>
      </c>
      <c r="BF277" s="55">
        <f t="shared" si="118"/>
        <v>35</v>
      </c>
      <c r="BG277" s="55">
        <f t="shared" si="119"/>
        <v>148</v>
      </c>
      <c r="BH277" s="54">
        <v>1095</v>
      </c>
      <c r="BI277" s="54">
        <v>12</v>
      </c>
      <c r="BJ277" s="36">
        <f t="shared" si="120"/>
        <v>1107</v>
      </c>
      <c r="BK277" s="54">
        <v>36</v>
      </c>
      <c r="BL277" s="54">
        <v>1</v>
      </c>
      <c r="BM277" s="36">
        <f t="shared" si="121"/>
        <v>37</v>
      </c>
      <c r="BN277" s="54">
        <v>35</v>
      </c>
      <c r="BO277" s="54">
        <v>0</v>
      </c>
      <c r="BP277" s="36">
        <f t="shared" si="122"/>
        <v>35</v>
      </c>
      <c r="BQ277" s="36">
        <f t="shared" si="123"/>
        <v>1166</v>
      </c>
      <c r="BR277" s="36">
        <f t="shared" si="124"/>
        <v>13</v>
      </c>
      <c r="BS277" s="36">
        <f t="shared" si="125"/>
        <v>1179</v>
      </c>
      <c r="BT277" s="90">
        <f t="shared" si="126"/>
        <v>13</v>
      </c>
      <c r="BU277" s="90">
        <f t="shared" si="127"/>
        <v>1</v>
      </c>
      <c r="BV277" s="91">
        <f t="shared" si="128"/>
        <v>14</v>
      </c>
      <c r="BW277" s="36"/>
      <c r="BX277" s="84">
        <f t="shared" si="129"/>
        <v>9.8245614035087584E-3</v>
      </c>
      <c r="BY277" s="83">
        <f t="shared" si="130"/>
        <v>-2.0689655172413794</v>
      </c>
      <c r="BZ277" s="83">
        <f t="shared" si="131"/>
        <v>-2.032667876588019E-2</v>
      </c>
      <c r="CA277" s="71">
        <f t="shared" si="132"/>
        <v>-1.4490205327642016</v>
      </c>
      <c r="CB277" s="70">
        <v>1425.000000000002</v>
      </c>
      <c r="CC277" s="70">
        <v>29</v>
      </c>
      <c r="CD277" s="79">
        <v>1</v>
      </c>
    </row>
    <row r="278" spans="1:82" x14ac:dyDescent="0.25">
      <c r="A278">
        <v>15</v>
      </c>
      <c r="B278" t="s">
        <v>2120</v>
      </c>
      <c r="C278" t="s">
        <v>119</v>
      </c>
      <c r="D278" t="s">
        <v>1219</v>
      </c>
      <c r="E278" s="36">
        <v>6025</v>
      </c>
      <c r="F278" s="36">
        <v>700</v>
      </c>
      <c r="G278" s="36">
        <v>758</v>
      </c>
      <c r="H278" s="36">
        <v>7483</v>
      </c>
      <c r="I278" s="36"/>
      <c r="J278" s="36"/>
      <c r="K278" s="36">
        <v>13</v>
      </c>
      <c r="L278" s="36">
        <v>2</v>
      </c>
      <c r="M278" s="36">
        <v>0</v>
      </c>
      <c r="N278" s="36">
        <v>15</v>
      </c>
      <c r="O278" s="54">
        <v>2</v>
      </c>
      <c r="P278" s="54">
        <v>0</v>
      </c>
      <c r="Q278" s="54">
        <v>0</v>
      </c>
      <c r="R278" s="54">
        <v>2</v>
      </c>
      <c r="S278" s="55"/>
      <c r="T278" s="55"/>
      <c r="U278" s="55"/>
      <c r="V278" s="55"/>
      <c r="W278" s="54">
        <v>1</v>
      </c>
      <c r="X278" s="54">
        <v>0</v>
      </c>
      <c r="Y278" s="54">
        <v>2</v>
      </c>
      <c r="Z278" s="54">
        <v>3</v>
      </c>
      <c r="AA278" s="36"/>
      <c r="AB278" s="36"/>
      <c r="AC278" s="36"/>
      <c r="AD278" s="36"/>
      <c r="AE278" s="36"/>
      <c r="AF278" s="36"/>
      <c r="AG278" s="55"/>
      <c r="AH278" s="55"/>
      <c r="AI278" s="55"/>
      <c r="AJ278" s="54">
        <v>898</v>
      </c>
      <c r="AK278" s="54">
        <v>211</v>
      </c>
      <c r="AL278" s="36">
        <f t="shared" si="108"/>
        <v>1109</v>
      </c>
      <c r="AM278" s="54">
        <v>190</v>
      </c>
      <c r="AN278" s="54">
        <v>34</v>
      </c>
      <c r="AO278" s="36">
        <f t="shared" si="109"/>
        <v>224</v>
      </c>
      <c r="AP278" s="54">
        <v>263</v>
      </c>
      <c r="AQ278" s="54">
        <v>42</v>
      </c>
      <c r="AR278" s="36">
        <f t="shared" si="110"/>
        <v>305</v>
      </c>
      <c r="AS278" s="36">
        <f t="shared" si="111"/>
        <v>1351</v>
      </c>
      <c r="AT278" s="36">
        <f t="shared" si="112"/>
        <v>287</v>
      </c>
      <c r="AU278" s="36">
        <f t="shared" si="113"/>
        <v>1638</v>
      </c>
      <c r="AV278" s="55">
        <v>112</v>
      </c>
      <c r="AW278" s="55">
        <v>100</v>
      </c>
      <c r="AX278" s="55">
        <f t="shared" si="114"/>
        <v>212</v>
      </c>
      <c r="AY278" s="55">
        <v>11</v>
      </c>
      <c r="AZ278" s="55">
        <v>22</v>
      </c>
      <c r="BA278" s="55">
        <f t="shared" si="115"/>
        <v>33</v>
      </c>
      <c r="BB278" s="55">
        <v>41</v>
      </c>
      <c r="BC278" s="55">
        <v>12</v>
      </c>
      <c r="BD278" s="55">
        <f t="shared" si="116"/>
        <v>53</v>
      </c>
      <c r="BE278" s="55">
        <f t="shared" si="117"/>
        <v>164</v>
      </c>
      <c r="BF278" s="55">
        <f t="shared" si="118"/>
        <v>134</v>
      </c>
      <c r="BG278" s="55">
        <f t="shared" si="119"/>
        <v>298</v>
      </c>
      <c r="BH278" s="54">
        <v>4593</v>
      </c>
      <c r="BI278" s="54">
        <v>67</v>
      </c>
      <c r="BJ278" s="36">
        <f t="shared" si="120"/>
        <v>4660</v>
      </c>
      <c r="BK278" s="54">
        <v>432</v>
      </c>
      <c r="BL278" s="54">
        <v>7</v>
      </c>
      <c r="BM278" s="36">
        <f t="shared" si="121"/>
        <v>439</v>
      </c>
      <c r="BN278" s="54">
        <v>391</v>
      </c>
      <c r="BO278" s="54">
        <v>4</v>
      </c>
      <c r="BP278" s="36">
        <f t="shared" si="122"/>
        <v>395</v>
      </c>
      <c r="BQ278" s="36">
        <f t="shared" si="123"/>
        <v>5416</v>
      </c>
      <c r="BR278" s="36">
        <f t="shared" si="124"/>
        <v>78</v>
      </c>
      <c r="BS278" s="36">
        <f t="shared" si="125"/>
        <v>5494</v>
      </c>
      <c r="BT278" s="90">
        <f t="shared" si="126"/>
        <v>28</v>
      </c>
      <c r="BU278" s="90">
        <f t="shared" si="127"/>
        <v>2</v>
      </c>
      <c r="BV278" s="91">
        <f t="shared" si="128"/>
        <v>30</v>
      </c>
      <c r="BW278" s="36"/>
      <c r="BX278" s="84">
        <f t="shared" si="129"/>
        <v>2.774951438349829E-3</v>
      </c>
      <c r="BY278" s="83">
        <f t="shared" si="130"/>
        <v>-0.5714285714285714</v>
      </c>
      <c r="BZ278" s="83">
        <f t="shared" si="131"/>
        <v>-1.5856865361999022E-3</v>
      </c>
      <c r="CA278" s="71">
        <f t="shared" si="132"/>
        <v>0.12943228894460809</v>
      </c>
      <c r="CB278" s="70">
        <v>10811</v>
      </c>
      <c r="CC278" s="70">
        <v>35</v>
      </c>
      <c r="CD278" s="74">
        <v>3</v>
      </c>
    </row>
    <row r="279" spans="1:82" x14ac:dyDescent="0.25">
      <c r="A279">
        <v>15</v>
      </c>
      <c r="B279" t="s">
        <v>2120</v>
      </c>
      <c r="C279" t="s">
        <v>120</v>
      </c>
      <c r="D279" t="s">
        <v>1220</v>
      </c>
      <c r="E279" s="36">
        <v>2051</v>
      </c>
      <c r="F279" s="36">
        <v>30</v>
      </c>
      <c r="G279" s="36">
        <v>17</v>
      </c>
      <c r="H279" s="36">
        <v>2098</v>
      </c>
      <c r="I279" s="36"/>
      <c r="J279" s="36"/>
      <c r="K279" s="36"/>
      <c r="L279" s="36"/>
      <c r="M279" s="36"/>
      <c r="N279" s="36"/>
      <c r="O279" s="54">
        <v>1</v>
      </c>
      <c r="P279" s="54">
        <v>0</v>
      </c>
      <c r="Q279" s="54">
        <v>0</v>
      </c>
      <c r="R279" s="54">
        <v>1</v>
      </c>
      <c r="S279" s="55"/>
      <c r="T279" s="55"/>
      <c r="U279" s="55"/>
      <c r="V279" s="55"/>
      <c r="W279" s="54">
        <v>8</v>
      </c>
      <c r="X279" s="54">
        <v>0</v>
      </c>
      <c r="Y279" s="54">
        <v>0</v>
      </c>
      <c r="Z279" s="54">
        <v>8</v>
      </c>
      <c r="AA279" s="36"/>
      <c r="AB279" s="36"/>
      <c r="AC279" s="36"/>
      <c r="AD279" s="36"/>
      <c r="AE279" s="36"/>
      <c r="AF279" s="36"/>
      <c r="AG279" s="55"/>
      <c r="AH279" s="55"/>
      <c r="AI279" s="55"/>
      <c r="AJ279" s="54">
        <v>142</v>
      </c>
      <c r="AK279" s="54">
        <v>31</v>
      </c>
      <c r="AL279" s="36">
        <f t="shared" si="108"/>
        <v>173</v>
      </c>
      <c r="AM279" s="54">
        <v>4</v>
      </c>
      <c r="AN279" s="54">
        <v>1</v>
      </c>
      <c r="AO279" s="36">
        <f t="shared" si="109"/>
        <v>5</v>
      </c>
      <c r="AP279" s="54">
        <v>8</v>
      </c>
      <c r="AQ279" s="54">
        <v>1</v>
      </c>
      <c r="AR279" s="36">
        <f t="shared" si="110"/>
        <v>9</v>
      </c>
      <c r="AS279" s="36">
        <f t="shared" si="111"/>
        <v>154</v>
      </c>
      <c r="AT279" s="36">
        <f t="shared" si="112"/>
        <v>33</v>
      </c>
      <c r="AU279" s="36">
        <f t="shared" si="113"/>
        <v>187</v>
      </c>
      <c r="AV279" s="55">
        <v>33</v>
      </c>
      <c r="AW279" s="55">
        <v>20</v>
      </c>
      <c r="AX279" s="55">
        <f t="shared" si="114"/>
        <v>53</v>
      </c>
      <c r="AY279" s="55">
        <v>6</v>
      </c>
      <c r="AZ279" s="55">
        <v>1</v>
      </c>
      <c r="BA279" s="55">
        <f t="shared" si="115"/>
        <v>7</v>
      </c>
      <c r="BB279" s="55">
        <v>3</v>
      </c>
      <c r="BC279" s="55">
        <v>1</v>
      </c>
      <c r="BD279" s="55">
        <f t="shared" si="116"/>
        <v>4</v>
      </c>
      <c r="BE279" s="55">
        <f t="shared" si="117"/>
        <v>42</v>
      </c>
      <c r="BF279" s="55">
        <f t="shared" si="118"/>
        <v>22</v>
      </c>
      <c r="BG279" s="55">
        <f t="shared" si="119"/>
        <v>64</v>
      </c>
      <c r="BH279" s="54">
        <v>1794</v>
      </c>
      <c r="BI279" s="54">
        <v>10</v>
      </c>
      <c r="BJ279" s="36">
        <f t="shared" si="120"/>
        <v>1804</v>
      </c>
      <c r="BK279" s="54">
        <v>18</v>
      </c>
      <c r="BL279" s="54">
        <v>0</v>
      </c>
      <c r="BM279" s="36">
        <f t="shared" si="121"/>
        <v>18</v>
      </c>
      <c r="BN279" s="54">
        <v>4</v>
      </c>
      <c r="BO279" s="54">
        <v>0</v>
      </c>
      <c r="BP279" s="36">
        <f t="shared" si="122"/>
        <v>4</v>
      </c>
      <c r="BQ279" s="36">
        <f t="shared" si="123"/>
        <v>1816</v>
      </c>
      <c r="BR279" s="36">
        <f t="shared" si="124"/>
        <v>10</v>
      </c>
      <c r="BS279" s="36">
        <f t="shared" si="125"/>
        <v>1826</v>
      </c>
      <c r="BT279" s="90">
        <f t="shared" si="126"/>
        <v>12</v>
      </c>
      <c r="BU279" s="90">
        <f t="shared" si="127"/>
        <v>0</v>
      </c>
      <c r="BV279" s="91">
        <f t="shared" si="128"/>
        <v>12</v>
      </c>
      <c r="BW279" s="36"/>
      <c r="BX279" s="84">
        <f t="shared" si="129"/>
        <v>4.7543581616481829E-3</v>
      </c>
      <c r="BY279" s="83">
        <f t="shared" si="130"/>
        <v>-2.9090909090909092</v>
      </c>
      <c r="BZ279" s="83">
        <f t="shared" si="131"/>
        <v>-1.3830860106612896E-2</v>
      </c>
      <c r="CA279" s="71">
        <f t="shared" si="132"/>
        <v>-0.90191271870775691</v>
      </c>
      <c r="CB279" s="70">
        <v>2523.9999999999973</v>
      </c>
      <c r="CC279" s="70">
        <v>44</v>
      </c>
      <c r="CD279" s="79">
        <v>1</v>
      </c>
    </row>
    <row r="280" spans="1:82" x14ac:dyDescent="0.25">
      <c r="A280">
        <v>15</v>
      </c>
      <c r="B280" t="s">
        <v>2120</v>
      </c>
      <c r="C280" t="s">
        <v>121</v>
      </c>
      <c r="D280" t="s">
        <v>1221</v>
      </c>
      <c r="E280" s="36">
        <v>2350</v>
      </c>
      <c r="F280" s="36">
        <v>328</v>
      </c>
      <c r="G280" s="36">
        <v>1486</v>
      </c>
      <c r="H280" s="36">
        <v>4164</v>
      </c>
      <c r="I280" s="36"/>
      <c r="J280" s="36"/>
      <c r="K280" s="36">
        <v>7</v>
      </c>
      <c r="L280" s="36">
        <v>2</v>
      </c>
      <c r="M280" s="36">
        <v>3</v>
      </c>
      <c r="N280" s="36">
        <v>12</v>
      </c>
      <c r="O280" s="54">
        <v>0</v>
      </c>
      <c r="P280" s="54">
        <v>1</v>
      </c>
      <c r="Q280" s="54">
        <v>2</v>
      </c>
      <c r="R280" s="54">
        <v>3</v>
      </c>
      <c r="S280" s="55">
        <v>0</v>
      </c>
      <c r="T280" s="55">
        <v>0</v>
      </c>
      <c r="U280" s="55">
        <v>1</v>
      </c>
      <c r="V280" s="55">
        <v>1</v>
      </c>
      <c r="W280" s="54">
        <v>10</v>
      </c>
      <c r="X280" s="54">
        <v>1</v>
      </c>
      <c r="Y280" s="54">
        <v>3</v>
      </c>
      <c r="Z280" s="54">
        <v>14</v>
      </c>
      <c r="AA280" s="36"/>
      <c r="AB280" s="36"/>
      <c r="AC280" s="36"/>
      <c r="AD280" s="36"/>
      <c r="AE280" s="36"/>
      <c r="AF280" s="36"/>
      <c r="AG280" s="55"/>
      <c r="AH280" s="55"/>
      <c r="AI280" s="55"/>
      <c r="AJ280" s="54">
        <v>968</v>
      </c>
      <c r="AK280" s="54">
        <v>87</v>
      </c>
      <c r="AL280" s="36">
        <f t="shared" si="108"/>
        <v>1055</v>
      </c>
      <c r="AM280" s="54">
        <v>177</v>
      </c>
      <c r="AN280" s="54">
        <v>15</v>
      </c>
      <c r="AO280" s="36">
        <f t="shared" si="109"/>
        <v>192</v>
      </c>
      <c r="AP280" s="54">
        <v>1080</v>
      </c>
      <c r="AQ280" s="54">
        <v>86</v>
      </c>
      <c r="AR280" s="36">
        <f t="shared" si="110"/>
        <v>1166</v>
      </c>
      <c r="AS280" s="36">
        <f t="shared" si="111"/>
        <v>2225</v>
      </c>
      <c r="AT280" s="36">
        <f t="shared" si="112"/>
        <v>188</v>
      </c>
      <c r="AU280" s="36">
        <f t="shared" si="113"/>
        <v>2413</v>
      </c>
      <c r="AV280" s="55">
        <v>47</v>
      </c>
      <c r="AW280" s="55">
        <v>34</v>
      </c>
      <c r="AX280" s="55">
        <f t="shared" si="114"/>
        <v>81</v>
      </c>
      <c r="AY280" s="55">
        <v>10</v>
      </c>
      <c r="AZ280" s="55">
        <v>2</v>
      </c>
      <c r="BA280" s="55">
        <f t="shared" si="115"/>
        <v>12</v>
      </c>
      <c r="BB280" s="55">
        <v>87</v>
      </c>
      <c r="BC280" s="55">
        <v>25</v>
      </c>
      <c r="BD280" s="55">
        <f t="shared" si="116"/>
        <v>112</v>
      </c>
      <c r="BE280" s="55">
        <f t="shared" si="117"/>
        <v>144</v>
      </c>
      <c r="BF280" s="55">
        <f t="shared" si="118"/>
        <v>61</v>
      </c>
      <c r="BG280" s="55">
        <f t="shared" si="119"/>
        <v>205</v>
      </c>
      <c r="BH280" s="54">
        <v>1172</v>
      </c>
      <c r="BI280" s="54">
        <v>13</v>
      </c>
      <c r="BJ280" s="36">
        <f t="shared" si="120"/>
        <v>1185</v>
      </c>
      <c r="BK280" s="54">
        <v>119</v>
      </c>
      <c r="BL280" s="54">
        <v>1</v>
      </c>
      <c r="BM280" s="36">
        <f t="shared" si="121"/>
        <v>120</v>
      </c>
      <c r="BN280" s="54">
        <v>186</v>
      </c>
      <c r="BO280" s="54">
        <v>4</v>
      </c>
      <c r="BP280" s="36">
        <f t="shared" si="122"/>
        <v>190</v>
      </c>
      <c r="BQ280" s="36">
        <f t="shared" si="123"/>
        <v>1477</v>
      </c>
      <c r="BR280" s="36">
        <f t="shared" si="124"/>
        <v>18</v>
      </c>
      <c r="BS280" s="36">
        <f t="shared" si="125"/>
        <v>1495</v>
      </c>
      <c r="BT280" s="90">
        <f t="shared" si="126"/>
        <v>12</v>
      </c>
      <c r="BU280" s="90">
        <f t="shared" si="127"/>
        <v>0</v>
      </c>
      <c r="BV280" s="91">
        <f t="shared" si="128"/>
        <v>12</v>
      </c>
      <c r="BW280" s="36"/>
      <c r="BX280" s="84">
        <f t="shared" si="129"/>
        <v>2.6310019732514785E-3</v>
      </c>
      <c r="BY280" s="83">
        <f t="shared" si="130"/>
        <v>-1.9130434782608696</v>
      </c>
      <c r="BZ280" s="83">
        <f t="shared" si="131"/>
        <v>-5.0332211662202199E-3</v>
      </c>
      <c r="CA280" s="71">
        <f t="shared" si="132"/>
        <v>-0.16093498179553037</v>
      </c>
      <c r="CB280" s="70">
        <v>4561.0000000000027</v>
      </c>
      <c r="CC280" s="70">
        <v>23</v>
      </c>
      <c r="CD280" s="72">
        <v>2</v>
      </c>
    </row>
    <row r="281" spans="1:82" x14ac:dyDescent="0.25">
      <c r="A281">
        <v>15</v>
      </c>
      <c r="B281" t="s">
        <v>2120</v>
      </c>
      <c r="C281" t="s">
        <v>122</v>
      </c>
      <c r="D281" t="s">
        <v>1222</v>
      </c>
      <c r="E281" s="36">
        <v>6037</v>
      </c>
      <c r="F281" s="36">
        <v>483</v>
      </c>
      <c r="G281" s="36">
        <v>600</v>
      </c>
      <c r="H281" s="36">
        <v>7120</v>
      </c>
      <c r="I281" s="36"/>
      <c r="J281" s="36"/>
      <c r="K281" s="36">
        <v>8</v>
      </c>
      <c r="L281" s="36">
        <v>0</v>
      </c>
      <c r="M281" s="36">
        <v>3</v>
      </c>
      <c r="N281" s="36">
        <v>11</v>
      </c>
      <c r="O281" s="54">
        <v>7</v>
      </c>
      <c r="P281" s="54">
        <v>0</v>
      </c>
      <c r="Q281" s="54">
        <v>0</v>
      </c>
      <c r="R281" s="54">
        <v>7</v>
      </c>
      <c r="S281" s="55"/>
      <c r="T281" s="55"/>
      <c r="U281" s="55"/>
      <c r="V281" s="55"/>
      <c r="W281" s="54">
        <v>2</v>
      </c>
      <c r="X281" s="54">
        <v>1</v>
      </c>
      <c r="Y281" s="54">
        <v>1</v>
      </c>
      <c r="Z281" s="54">
        <v>4</v>
      </c>
      <c r="AA281" s="36"/>
      <c r="AB281" s="36"/>
      <c r="AC281" s="36"/>
      <c r="AD281" s="36"/>
      <c r="AE281" s="36"/>
      <c r="AF281" s="36"/>
      <c r="AG281" s="55"/>
      <c r="AH281" s="55"/>
      <c r="AI281" s="55"/>
      <c r="AJ281" s="54">
        <v>920</v>
      </c>
      <c r="AK281" s="54">
        <v>121</v>
      </c>
      <c r="AL281" s="36">
        <f t="shared" si="108"/>
        <v>1041</v>
      </c>
      <c r="AM281" s="54">
        <v>162</v>
      </c>
      <c r="AN281" s="54">
        <v>12</v>
      </c>
      <c r="AO281" s="36">
        <f t="shared" si="109"/>
        <v>174</v>
      </c>
      <c r="AP281" s="54">
        <v>228</v>
      </c>
      <c r="AQ281" s="54">
        <v>37</v>
      </c>
      <c r="AR281" s="36">
        <f t="shared" si="110"/>
        <v>265</v>
      </c>
      <c r="AS281" s="36">
        <f t="shared" si="111"/>
        <v>1310</v>
      </c>
      <c r="AT281" s="36">
        <f t="shared" si="112"/>
        <v>170</v>
      </c>
      <c r="AU281" s="36">
        <f t="shared" si="113"/>
        <v>1480</v>
      </c>
      <c r="AV281" s="55">
        <v>87</v>
      </c>
      <c r="AW281" s="55">
        <v>86</v>
      </c>
      <c r="AX281" s="55">
        <f t="shared" si="114"/>
        <v>173</v>
      </c>
      <c r="AY281" s="55">
        <v>22</v>
      </c>
      <c r="AZ281" s="55">
        <v>8</v>
      </c>
      <c r="BA281" s="55">
        <f t="shared" si="115"/>
        <v>30</v>
      </c>
      <c r="BB281" s="55">
        <v>52</v>
      </c>
      <c r="BC281" s="55">
        <v>17</v>
      </c>
      <c r="BD281" s="55">
        <f t="shared" si="116"/>
        <v>69</v>
      </c>
      <c r="BE281" s="55">
        <f t="shared" si="117"/>
        <v>161</v>
      </c>
      <c r="BF281" s="55">
        <f t="shared" si="118"/>
        <v>111</v>
      </c>
      <c r="BG281" s="55">
        <f t="shared" si="119"/>
        <v>272</v>
      </c>
      <c r="BH281" s="54">
        <v>4759</v>
      </c>
      <c r="BI281" s="54">
        <v>19</v>
      </c>
      <c r="BJ281" s="36">
        <f t="shared" si="120"/>
        <v>4778</v>
      </c>
      <c r="BK281" s="54">
        <v>277</v>
      </c>
      <c r="BL281" s="54">
        <v>0</v>
      </c>
      <c r="BM281" s="36">
        <f t="shared" si="121"/>
        <v>277</v>
      </c>
      <c r="BN281" s="54">
        <v>256</v>
      </c>
      <c r="BO281" s="54">
        <v>4</v>
      </c>
      <c r="BP281" s="36">
        <f t="shared" si="122"/>
        <v>260</v>
      </c>
      <c r="BQ281" s="36">
        <f t="shared" si="123"/>
        <v>5292</v>
      </c>
      <c r="BR281" s="36">
        <f t="shared" si="124"/>
        <v>23</v>
      </c>
      <c r="BS281" s="36">
        <f t="shared" si="125"/>
        <v>5315</v>
      </c>
      <c r="BT281" s="90">
        <f t="shared" si="126"/>
        <v>28</v>
      </c>
      <c r="BU281" s="90">
        <f t="shared" si="127"/>
        <v>1</v>
      </c>
      <c r="BV281" s="91">
        <f t="shared" si="128"/>
        <v>29</v>
      </c>
      <c r="BW281" s="36"/>
      <c r="BX281" s="84">
        <f t="shared" si="129"/>
        <v>3.7603734439834104E-3</v>
      </c>
      <c r="BY281" s="83">
        <f t="shared" si="130"/>
        <v>-1.7254901960784315</v>
      </c>
      <c r="BZ281" s="83">
        <f t="shared" si="131"/>
        <v>-6.4884875111870617E-3</v>
      </c>
      <c r="CA281" s="71">
        <f t="shared" si="132"/>
        <v>-0.28350422681730075</v>
      </c>
      <c r="CB281" s="70">
        <v>7711.9999999999836</v>
      </c>
      <c r="CC281" s="70">
        <v>51</v>
      </c>
      <c r="CD281" s="72">
        <v>2</v>
      </c>
    </row>
    <row r="282" spans="1:82" x14ac:dyDescent="0.25">
      <c r="A282">
        <v>15</v>
      </c>
      <c r="B282" t="s">
        <v>2120</v>
      </c>
      <c r="C282" t="s">
        <v>123</v>
      </c>
      <c r="D282" t="s">
        <v>1223</v>
      </c>
      <c r="E282" s="36">
        <v>1544</v>
      </c>
      <c r="F282" s="36">
        <v>40</v>
      </c>
      <c r="G282" s="36">
        <v>6</v>
      </c>
      <c r="H282" s="36">
        <v>1590</v>
      </c>
      <c r="I282" s="36"/>
      <c r="J282" s="36"/>
      <c r="K282" s="36"/>
      <c r="L282" s="36"/>
      <c r="M282" s="36"/>
      <c r="N282" s="36"/>
      <c r="O282" s="54"/>
      <c r="P282" s="54"/>
      <c r="Q282" s="54"/>
      <c r="R282" s="54"/>
      <c r="S282" s="55">
        <v>1</v>
      </c>
      <c r="T282" s="55">
        <v>0</v>
      </c>
      <c r="U282" s="55">
        <v>0</v>
      </c>
      <c r="V282" s="55">
        <v>1</v>
      </c>
      <c r="W282" s="54">
        <v>2</v>
      </c>
      <c r="X282" s="54">
        <v>0</v>
      </c>
      <c r="Y282" s="54">
        <v>0</v>
      </c>
      <c r="Z282" s="54">
        <v>2</v>
      </c>
      <c r="AA282" s="36"/>
      <c r="AB282" s="36"/>
      <c r="AC282" s="36"/>
      <c r="AD282" s="36"/>
      <c r="AE282" s="36"/>
      <c r="AF282" s="36"/>
      <c r="AG282" s="55"/>
      <c r="AH282" s="55"/>
      <c r="AI282" s="55"/>
      <c r="AJ282" s="54">
        <v>155</v>
      </c>
      <c r="AK282" s="54">
        <v>35</v>
      </c>
      <c r="AL282" s="36">
        <f t="shared" si="108"/>
        <v>190</v>
      </c>
      <c r="AM282" s="54">
        <v>11</v>
      </c>
      <c r="AN282" s="54">
        <v>0</v>
      </c>
      <c r="AO282" s="36">
        <f t="shared" si="109"/>
        <v>11</v>
      </c>
      <c r="AP282" s="54">
        <v>3</v>
      </c>
      <c r="AQ282" s="54">
        <v>0</v>
      </c>
      <c r="AR282" s="36">
        <f t="shared" si="110"/>
        <v>3</v>
      </c>
      <c r="AS282" s="36">
        <f t="shared" si="111"/>
        <v>169</v>
      </c>
      <c r="AT282" s="36">
        <f t="shared" si="112"/>
        <v>35</v>
      </c>
      <c r="AU282" s="36">
        <f t="shared" si="113"/>
        <v>204</v>
      </c>
      <c r="AV282" s="55">
        <v>35</v>
      </c>
      <c r="AW282" s="55">
        <v>21</v>
      </c>
      <c r="AX282" s="55">
        <f t="shared" si="114"/>
        <v>56</v>
      </c>
      <c r="AY282" s="55">
        <v>4</v>
      </c>
      <c r="AZ282" s="55">
        <v>4</v>
      </c>
      <c r="BA282" s="55">
        <f t="shared" si="115"/>
        <v>8</v>
      </c>
      <c r="BB282" s="55">
        <v>1</v>
      </c>
      <c r="BC282" s="55">
        <v>1</v>
      </c>
      <c r="BD282" s="55">
        <f t="shared" si="116"/>
        <v>2</v>
      </c>
      <c r="BE282" s="55">
        <f t="shared" si="117"/>
        <v>40</v>
      </c>
      <c r="BF282" s="55">
        <f t="shared" si="118"/>
        <v>26</v>
      </c>
      <c r="BG282" s="55">
        <f t="shared" si="119"/>
        <v>66</v>
      </c>
      <c r="BH282" s="54">
        <v>1277</v>
      </c>
      <c r="BI282" s="54">
        <v>7</v>
      </c>
      <c r="BJ282" s="36">
        <f t="shared" si="120"/>
        <v>1284</v>
      </c>
      <c r="BK282" s="54">
        <v>21</v>
      </c>
      <c r="BL282" s="54">
        <v>0</v>
      </c>
      <c r="BM282" s="36">
        <f t="shared" si="121"/>
        <v>21</v>
      </c>
      <c r="BN282" s="54">
        <v>1</v>
      </c>
      <c r="BO282" s="54">
        <v>0</v>
      </c>
      <c r="BP282" s="36">
        <f t="shared" si="122"/>
        <v>1</v>
      </c>
      <c r="BQ282" s="36">
        <f t="shared" si="123"/>
        <v>1299</v>
      </c>
      <c r="BR282" s="36">
        <f t="shared" si="124"/>
        <v>7</v>
      </c>
      <c r="BS282" s="36">
        <f t="shared" si="125"/>
        <v>1306</v>
      </c>
      <c r="BT282" s="90">
        <f t="shared" si="126"/>
        <v>11</v>
      </c>
      <c r="BU282" s="90">
        <f t="shared" si="127"/>
        <v>0</v>
      </c>
      <c r="BV282" s="91">
        <f t="shared" si="128"/>
        <v>11</v>
      </c>
      <c r="BW282" s="36"/>
      <c r="BX282" s="84">
        <f t="shared" si="129"/>
        <v>8.4420567920184247E-3</v>
      </c>
      <c r="BY282" s="83">
        <f t="shared" si="130"/>
        <v>-1.5555555555555556</v>
      </c>
      <c r="BZ282" s="83">
        <f t="shared" si="131"/>
        <v>-1.3132088343139772E-2</v>
      </c>
      <c r="CA282" s="71">
        <f t="shared" si="132"/>
        <v>-0.84305893720744784</v>
      </c>
      <c r="CB282" s="70">
        <v>1302.9999999999991</v>
      </c>
      <c r="CC282" s="70">
        <v>18</v>
      </c>
      <c r="CD282" s="79">
        <v>1</v>
      </c>
    </row>
    <row r="283" spans="1:82" x14ac:dyDescent="0.25">
      <c r="A283">
        <v>15</v>
      </c>
      <c r="B283" t="s">
        <v>2120</v>
      </c>
      <c r="C283" t="s">
        <v>124</v>
      </c>
      <c r="D283" t="s">
        <v>1224</v>
      </c>
      <c r="E283" s="36">
        <v>39727</v>
      </c>
      <c r="F283" s="36">
        <v>4265</v>
      </c>
      <c r="G283" s="36">
        <v>5539</v>
      </c>
      <c r="H283" s="36">
        <v>49531</v>
      </c>
      <c r="I283" s="36">
        <v>105</v>
      </c>
      <c r="J283" s="36">
        <f>H283+I283</f>
        <v>49636</v>
      </c>
      <c r="K283" s="36">
        <v>75</v>
      </c>
      <c r="L283" s="36">
        <v>10</v>
      </c>
      <c r="M283" s="36">
        <v>8</v>
      </c>
      <c r="N283" s="36">
        <v>93</v>
      </c>
      <c r="O283" s="54">
        <v>27</v>
      </c>
      <c r="P283" s="54">
        <v>4</v>
      </c>
      <c r="Q283" s="54">
        <v>3</v>
      </c>
      <c r="R283" s="54">
        <v>34</v>
      </c>
      <c r="S283" s="55"/>
      <c r="T283" s="55"/>
      <c r="U283" s="55"/>
      <c r="V283" s="55"/>
      <c r="W283" s="54">
        <v>53</v>
      </c>
      <c r="X283" s="54">
        <v>3</v>
      </c>
      <c r="Y283" s="54">
        <v>10</v>
      </c>
      <c r="Z283" s="54">
        <v>66</v>
      </c>
      <c r="AA283" s="36"/>
      <c r="AB283" s="36"/>
      <c r="AC283" s="36"/>
      <c r="AD283" s="36"/>
      <c r="AE283" s="36"/>
      <c r="AF283" s="36"/>
      <c r="AG283" s="55"/>
      <c r="AH283" s="55"/>
      <c r="AI283" s="55"/>
      <c r="AJ283" s="54">
        <v>12268</v>
      </c>
      <c r="AK283" s="54">
        <v>2591</v>
      </c>
      <c r="AL283" s="36">
        <f t="shared" si="108"/>
        <v>14859</v>
      </c>
      <c r="AM283" s="54">
        <v>1810</v>
      </c>
      <c r="AN283" s="54">
        <v>277</v>
      </c>
      <c r="AO283" s="36">
        <f t="shared" si="109"/>
        <v>2087</v>
      </c>
      <c r="AP283" s="54">
        <v>3557</v>
      </c>
      <c r="AQ283" s="54">
        <v>635</v>
      </c>
      <c r="AR283" s="36">
        <f t="shared" si="110"/>
        <v>4192</v>
      </c>
      <c r="AS283" s="36">
        <f t="shared" si="111"/>
        <v>17635</v>
      </c>
      <c r="AT283" s="36">
        <f t="shared" si="112"/>
        <v>3503</v>
      </c>
      <c r="AU283" s="36">
        <f t="shared" si="113"/>
        <v>21138</v>
      </c>
      <c r="AV283" s="55">
        <v>568</v>
      </c>
      <c r="AW283" s="55">
        <v>734</v>
      </c>
      <c r="AX283" s="55">
        <f t="shared" si="114"/>
        <v>1302</v>
      </c>
      <c r="AY283" s="55">
        <v>101</v>
      </c>
      <c r="AZ283" s="55">
        <v>100</v>
      </c>
      <c r="BA283" s="55">
        <f t="shared" si="115"/>
        <v>201</v>
      </c>
      <c r="BB283" s="55">
        <v>317</v>
      </c>
      <c r="BC283" s="55">
        <v>146</v>
      </c>
      <c r="BD283" s="55">
        <f t="shared" si="116"/>
        <v>463</v>
      </c>
      <c r="BE283" s="55">
        <f t="shared" si="117"/>
        <v>986</v>
      </c>
      <c r="BF283" s="55">
        <f t="shared" si="118"/>
        <v>980</v>
      </c>
      <c r="BG283" s="55">
        <f t="shared" si="119"/>
        <v>1966</v>
      </c>
      <c r="BH283" s="54">
        <v>22754</v>
      </c>
      <c r="BI283" s="54">
        <v>234</v>
      </c>
      <c r="BJ283" s="36">
        <f t="shared" si="120"/>
        <v>22988</v>
      </c>
      <c r="BK283" s="54">
        <v>1897</v>
      </c>
      <c r="BL283" s="54">
        <v>24</v>
      </c>
      <c r="BM283" s="36">
        <f t="shared" si="121"/>
        <v>1921</v>
      </c>
      <c r="BN283" s="54">
        <v>811</v>
      </c>
      <c r="BO283" s="54">
        <v>12</v>
      </c>
      <c r="BP283" s="36">
        <f t="shared" si="122"/>
        <v>823</v>
      </c>
      <c r="BQ283" s="36">
        <f t="shared" si="123"/>
        <v>25462</v>
      </c>
      <c r="BR283" s="36">
        <f t="shared" si="124"/>
        <v>270</v>
      </c>
      <c r="BS283" s="36">
        <f t="shared" si="125"/>
        <v>25732</v>
      </c>
      <c r="BT283" s="90">
        <f t="shared" si="126"/>
        <v>423</v>
      </c>
      <c r="BU283" s="90">
        <f t="shared" si="127"/>
        <v>39</v>
      </c>
      <c r="BV283" s="91">
        <f t="shared" si="128"/>
        <v>462</v>
      </c>
      <c r="BW283" s="36"/>
      <c r="BX283" s="84">
        <f t="shared" si="129"/>
        <v>8.2358813462635426E-3</v>
      </c>
      <c r="BY283" s="83">
        <f t="shared" si="130"/>
        <v>-0.27419354838709675</v>
      </c>
      <c r="BZ283" s="83">
        <f t="shared" si="131"/>
        <v>-2.2582255304271002E-3</v>
      </c>
      <c r="CA283" s="71">
        <f t="shared" si="132"/>
        <v>7.2787952287453661E-2</v>
      </c>
      <c r="CB283" s="70">
        <v>56096.000000000044</v>
      </c>
      <c r="CC283" s="70">
        <v>496</v>
      </c>
      <c r="CD283" s="74">
        <v>3</v>
      </c>
    </row>
    <row r="284" spans="1:82" x14ac:dyDescent="0.25">
      <c r="A284">
        <v>15</v>
      </c>
      <c r="B284" t="s">
        <v>2120</v>
      </c>
      <c r="C284" t="s">
        <v>125</v>
      </c>
      <c r="D284" t="s">
        <v>1225</v>
      </c>
      <c r="E284" s="36">
        <v>4785</v>
      </c>
      <c r="F284" s="36">
        <v>223</v>
      </c>
      <c r="G284" s="36">
        <v>184</v>
      </c>
      <c r="H284" s="36">
        <v>5192</v>
      </c>
      <c r="I284" s="36"/>
      <c r="J284" s="36"/>
      <c r="K284" s="36">
        <v>10</v>
      </c>
      <c r="L284" s="36">
        <v>0</v>
      </c>
      <c r="M284" s="36">
        <v>0</v>
      </c>
      <c r="N284" s="36">
        <v>10</v>
      </c>
      <c r="O284" s="54">
        <v>6</v>
      </c>
      <c r="P284" s="54">
        <v>0</v>
      </c>
      <c r="Q284" s="54">
        <v>1</v>
      </c>
      <c r="R284" s="54">
        <v>7</v>
      </c>
      <c r="S284" s="55"/>
      <c r="T284" s="55"/>
      <c r="U284" s="55"/>
      <c r="V284" s="55"/>
      <c r="W284" s="54">
        <v>25</v>
      </c>
      <c r="X284" s="54">
        <v>1</v>
      </c>
      <c r="Y284" s="54">
        <v>0</v>
      </c>
      <c r="Z284" s="54">
        <v>26</v>
      </c>
      <c r="AA284" s="36"/>
      <c r="AB284" s="36"/>
      <c r="AC284" s="36"/>
      <c r="AD284" s="36"/>
      <c r="AE284" s="36"/>
      <c r="AF284" s="36"/>
      <c r="AG284" s="55"/>
      <c r="AH284" s="55"/>
      <c r="AI284" s="55"/>
      <c r="AJ284" s="54">
        <v>976</v>
      </c>
      <c r="AK284" s="54">
        <v>221</v>
      </c>
      <c r="AL284" s="36">
        <f t="shared" si="108"/>
        <v>1197</v>
      </c>
      <c r="AM284" s="54">
        <v>73</v>
      </c>
      <c r="AN284" s="54">
        <v>9</v>
      </c>
      <c r="AO284" s="36">
        <f t="shared" si="109"/>
        <v>82</v>
      </c>
      <c r="AP284" s="54">
        <v>82</v>
      </c>
      <c r="AQ284" s="54">
        <v>20</v>
      </c>
      <c r="AR284" s="36">
        <f t="shared" si="110"/>
        <v>102</v>
      </c>
      <c r="AS284" s="36">
        <f t="shared" si="111"/>
        <v>1131</v>
      </c>
      <c r="AT284" s="36">
        <f t="shared" si="112"/>
        <v>250</v>
      </c>
      <c r="AU284" s="36">
        <f t="shared" si="113"/>
        <v>1381</v>
      </c>
      <c r="AV284" s="55">
        <v>76</v>
      </c>
      <c r="AW284" s="55">
        <v>69</v>
      </c>
      <c r="AX284" s="55">
        <f t="shared" si="114"/>
        <v>145</v>
      </c>
      <c r="AY284" s="55">
        <v>15</v>
      </c>
      <c r="AZ284" s="55">
        <v>5</v>
      </c>
      <c r="BA284" s="55">
        <f t="shared" si="115"/>
        <v>20</v>
      </c>
      <c r="BB284" s="55">
        <v>21</v>
      </c>
      <c r="BC284" s="55">
        <v>6</v>
      </c>
      <c r="BD284" s="55">
        <f t="shared" si="116"/>
        <v>27</v>
      </c>
      <c r="BE284" s="55">
        <f t="shared" si="117"/>
        <v>112</v>
      </c>
      <c r="BF284" s="55">
        <f t="shared" si="118"/>
        <v>80</v>
      </c>
      <c r="BG284" s="55">
        <f t="shared" si="119"/>
        <v>192</v>
      </c>
      <c r="BH284" s="54">
        <v>3307</v>
      </c>
      <c r="BI284" s="54">
        <v>36</v>
      </c>
      <c r="BJ284" s="36">
        <f t="shared" si="120"/>
        <v>3343</v>
      </c>
      <c r="BK284" s="54">
        <v>111</v>
      </c>
      <c r="BL284" s="54">
        <v>4</v>
      </c>
      <c r="BM284" s="36">
        <f t="shared" si="121"/>
        <v>115</v>
      </c>
      <c r="BN284" s="54">
        <v>50</v>
      </c>
      <c r="BO284" s="54">
        <v>1</v>
      </c>
      <c r="BP284" s="36">
        <f t="shared" si="122"/>
        <v>51</v>
      </c>
      <c r="BQ284" s="36">
        <f t="shared" si="123"/>
        <v>3468</v>
      </c>
      <c r="BR284" s="36">
        <f t="shared" si="124"/>
        <v>41</v>
      </c>
      <c r="BS284" s="36">
        <f t="shared" si="125"/>
        <v>3509</v>
      </c>
      <c r="BT284" s="90">
        <f t="shared" si="126"/>
        <v>59</v>
      </c>
      <c r="BU284" s="90">
        <f t="shared" si="127"/>
        <v>5</v>
      </c>
      <c r="BV284" s="91">
        <f t="shared" si="128"/>
        <v>64</v>
      </c>
      <c r="BW284" s="36"/>
      <c r="BX284" s="84">
        <f t="shared" si="129"/>
        <v>8.3441981747066421E-3</v>
      </c>
      <c r="BY284" s="83">
        <f t="shared" si="130"/>
        <v>0.83018867924528306</v>
      </c>
      <c r="BZ284" s="83">
        <f t="shared" si="131"/>
        <v>6.9272588620206089E-3</v>
      </c>
      <c r="CA284" s="71">
        <f t="shared" si="132"/>
        <v>0.84643182238411518</v>
      </c>
      <c r="CB284" s="70">
        <v>7670.0000000000064</v>
      </c>
      <c r="CC284" s="70">
        <v>53</v>
      </c>
      <c r="CD284" s="80">
        <v>4</v>
      </c>
    </row>
    <row r="285" spans="1:82" x14ac:dyDescent="0.25">
      <c r="A285">
        <v>15</v>
      </c>
      <c r="B285" t="s">
        <v>2120</v>
      </c>
      <c r="C285" t="s">
        <v>126</v>
      </c>
      <c r="D285" t="s">
        <v>1226</v>
      </c>
      <c r="E285" s="36">
        <v>8188</v>
      </c>
      <c r="F285" s="36">
        <v>662</v>
      </c>
      <c r="G285" s="36">
        <v>1042</v>
      </c>
      <c r="H285" s="36">
        <v>9892</v>
      </c>
      <c r="I285" s="36"/>
      <c r="J285" s="36"/>
      <c r="K285" s="36">
        <v>16</v>
      </c>
      <c r="L285" s="36">
        <v>1</v>
      </c>
      <c r="M285" s="36">
        <v>0</v>
      </c>
      <c r="N285" s="36">
        <v>17</v>
      </c>
      <c r="O285" s="54">
        <v>5</v>
      </c>
      <c r="P285" s="54">
        <v>0</v>
      </c>
      <c r="Q285" s="54">
        <v>3</v>
      </c>
      <c r="R285" s="54">
        <v>8</v>
      </c>
      <c r="S285" s="55"/>
      <c r="T285" s="55"/>
      <c r="U285" s="55"/>
      <c r="V285" s="55"/>
      <c r="W285" s="54">
        <v>9</v>
      </c>
      <c r="X285" s="54">
        <v>2</v>
      </c>
      <c r="Y285" s="54">
        <v>2</v>
      </c>
      <c r="Z285" s="54">
        <v>13</v>
      </c>
      <c r="AA285" s="36"/>
      <c r="AB285" s="36"/>
      <c r="AC285" s="36"/>
      <c r="AD285" s="36"/>
      <c r="AE285" s="36"/>
      <c r="AF285" s="36"/>
      <c r="AG285" s="55"/>
      <c r="AH285" s="55"/>
      <c r="AI285" s="55"/>
      <c r="AJ285" s="54">
        <v>1422</v>
      </c>
      <c r="AK285" s="54">
        <v>219</v>
      </c>
      <c r="AL285" s="36">
        <f t="shared" si="108"/>
        <v>1641</v>
      </c>
      <c r="AM285" s="54">
        <v>201</v>
      </c>
      <c r="AN285" s="54">
        <v>23</v>
      </c>
      <c r="AO285" s="36">
        <f t="shared" si="109"/>
        <v>224</v>
      </c>
      <c r="AP285" s="54">
        <v>461</v>
      </c>
      <c r="AQ285" s="54">
        <v>52</v>
      </c>
      <c r="AR285" s="36">
        <f t="shared" si="110"/>
        <v>513</v>
      </c>
      <c r="AS285" s="36">
        <f t="shared" si="111"/>
        <v>2084</v>
      </c>
      <c r="AT285" s="36">
        <f t="shared" si="112"/>
        <v>294</v>
      </c>
      <c r="AU285" s="36">
        <f t="shared" si="113"/>
        <v>2378</v>
      </c>
      <c r="AV285" s="55">
        <v>147</v>
      </c>
      <c r="AW285" s="55">
        <v>98</v>
      </c>
      <c r="AX285" s="55">
        <f t="shared" si="114"/>
        <v>245</v>
      </c>
      <c r="AY285" s="55">
        <v>37</v>
      </c>
      <c r="AZ285" s="55">
        <v>6</v>
      </c>
      <c r="BA285" s="55">
        <f t="shared" si="115"/>
        <v>43</v>
      </c>
      <c r="BB285" s="55">
        <v>81</v>
      </c>
      <c r="BC285" s="55">
        <v>25</v>
      </c>
      <c r="BD285" s="55">
        <f t="shared" si="116"/>
        <v>106</v>
      </c>
      <c r="BE285" s="55">
        <f t="shared" si="117"/>
        <v>265</v>
      </c>
      <c r="BF285" s="55">
        <f t="shared" si="118"/>
        <v>129</v>
      </c>
      <c r="BG285" s="55">
        <f t="shared" si="119"/>
        <v>394</v>
      </c>
      <c r="BH285" s="54">
        <v>6204</v>
      </c>
      <c r="BI285" s="54">
        <v>31</v>
      </c>
      <c r="BJ285" s="36">
        <f t="shared" si="120"/>
        <v>6235</v>
      </c>
      <c r="BK285" s="54">
        <v>384</v>
      </c>
      <c r="BL285" s="54">
        <v>1</v>
      </c>
      <c r="BM285" s="36">
        <f t="shared" si="121"/>
        <v>385</v>
      </c>
      <c r="BN285" s="54">
        <v>404</v>
      </c>
      <c r="BO285" s="54">
        <v>4</v>
      </c>
      <c r="BP285" s="36">
        <f t="shared" si="122"/>
        <v>408</v>
      </c>
      <c r="BQ285" s="36">
        <f t="shared" si="123"/>
        <v>6992</v>
      </c>
      <c r="BR285" s="36">
        <f t="shared" si="124"/>
        <v>36</v>
      </c>
      <c r="BS285" s="36">
        <f t="shared" si="125"/>
        <v>7028</v>
      </c>
      <c r="BT285" s="90">
        <f t="shared" si="126"/>
        <v>37</v>
      </c>
      <c r="BU285" s="90">
        <f t="shared" si="127"/>
        <v>7</v>
      </c>
      <c r="BV285" s="91">
        <f t="shared" si="128"/>
        <v>44</v>
      </c>
      <c r="BW285" s="36"/>
      <c r="BX285" s="84">
        <f t="shared" si="129"/>
        <v>4.4683659997968922E-3</v>
      </c>
      <c r="BY285" s="83">
        <f t="shared" si="130"/>
        <v>-0.67924528301886788</v>
      </c>
      <c r="BZ285" s="83">
        <f t="shared" si="131"/>
        <v>-3.0351165281639267E-3</v>
      </c>
      <c r="CA285" s="71">
        <f t="shared" si="132"/>
        <v>7.3546084970546842E-3</v>
      </c>
      <c r="CB285" s="70">
        <v>9847</v>
      </c>
      <c r="CC285" s="70">
        <v>53</v>
      </c>
      <c r="CD285" s="74">
        <v>3</v>
      </c>
    </row>
    <row r="286" spans="1:82" x14ac:dyDescent="0.25">
      <c r="A286">
        <v>15</v>
      </c>
      <c r="B286" t="s">
        <v>2120</v>
      </c>
      <c r="C286" t="s">
        <v>127</v>
      </c>
      <c r="D286" t="s">
        <v>1227</v>
      </c>
      <c r="E286" s="36">
        <v>5669</v>
      </c>
      <c r="F286" s="36">
        <v>280</v>
      </c>
      <c r="G286" s="36">
        <v>431</v>
      </c>
      <c r="H286" s="36">
        <v>6380</v>
      </c>
      <c r="I286" s="36">
        <v>24</v>
      </c>
      <c r="J286" s="36">
        <f>H286+I286</f>
        <v>6404</v>
      </c>
      <c r="K286" s="36">
        <v>5</v>
      </c>
      <c r="L286" s="36">
        <v>0</v>
      </c>
      <c r="M286" s="36">
        <v>2</v>
      </c>
      <c r="N286" s="36">
        <v>7</v>
      </c>
      <c r="O286" s="54">
        <v>2</v>
      </c>
      <c r="P286" s="54">
        <v>1</v>
      </c>
      <c r="Q286" s="54">
        <v>1</v>
      </c>
      <c r="R286" s="54">
        <v>4</v>
      </c>
      <c r="S286" s="55"/>
      <c r="T286" s="55"/>
      <c r="U286" s="55"/>
      <c r="V286" s="55"/>
      <c r="W286" s="54">
        <v>14</v>
      </c>
      <c r="X286" s="54">
        <v>5</v>
      </c>
      <c r="Y286" s="54">
        <v>3</v>
      </c>
      <c r="Z286" s="54">
        <v>22</v>
      </c>
      <c r="AA286" s="36"/>
      <c r="AB286" s="36"/>
      <c r="AC286" s="36"/>
      <c r="AD286" s="36"/>
      <c r="AE286" s="36"/>
      <c r="AF286" s="36"/>
      <c r="AG286" s="55"/>
      <c r="AH286" s="55"/>
      <c r="AI286" s="55"/>
      <c r="AJ286" s="54">
        <v>1716</v>
      </c>
      <c r="AK286" s="54">
        <v>147</v>
      </c>
      <c r="AL286" s="36">
        <f t="shared" si="108"/>
        <v>1863</v>
      </c>
      <c r="AM286" s="54">
        <v>93</v>
      </c>
      <c r="AN286" s="54">
        <v>10</v>
      </c>
      <c r="AO286" s="36">
        <f t="shared" si="109"/>
        <v>103</v>
      </c>
      <c r="AP286" s="54">
        <v>202</v>
      </c>
      <c r="AQ286" s="54">
        <v>17</v>
      </c>
      <c r="AR286" s="36">
        <f t="shared" si="110"/>
        <v>219</v>
      </c>
      <c r="AS286" s="36">
        <f t="shared" si="111"/>
        <v>2011</v>
      </c>
      <c r="AT286" s="36">
        <f t="shared" si="112"/>
        <v>174</v>
      </c>
      <c r="AU286" s="36">
        <f t="shared" si="113"/>
        <v>2185</v>
      </c>
      <c r="AV286" s="55">
        <v>116</v>
      </c>
      <c r="AW286" s="55">
        <v>73</v>
      </c>
      <c r="AX286" s="55">
        <f t="shared" si="114"/>
        <v>189</v>
      </c>
      <c r="AY286" s="55">
        <v>12</v>
      </c>
      <c r="AZ286" s="55">
        <v>5</v>
      </c>
      <c r="BA286" s="55">
        <f t="shared" si="115"/>
        <v>17</v>
      </c>
      <c r="BB286" s="55">
        <v>32</v>
      </c>
      <c r="BC286" s="55">
        <v>9</v>
      </c>
      <c r="BD286" s="55">
        <f t="shared" si="116"/>
        <v>41</v>
      </c>
      <c r="BE286" s="55">
        <f t="shared" si="117"/>
        <v>160</v>
      </c>
      <c r="BF286" s="55">
        <f t="shared" si="118"/>
        <v>87</v>
      </c>
      <c r="BG286" s="55">
        <f t="shared" si="119"/>
        <v>247</v>
      </c>
      <c r="BH286" s="54">
        <v>3513</v>
      </c>
      <c r="BI286" s="54">
        <v>47</v>
      </c>
      <c r="BJ286" s="36">
        <f t="shared" si="120"/>
        <v>3560</v>
      </c>
      <c r="BK286" s="54">
        <v>150</v>
      </c>
      <c r="BL286" s="54">
        <v>3</v>
      </c>
      <c r="BM286" s="36">
        <f t="shared" si="121"/>
        <v>153</v>
      </c>
      <c r="BN286" s="54">
        <v>157</v>
      </c>
      <c r="BO286" s="54">
        <v>3</v>
      </c>
      <c r="BP286" s="36">
        <f t="shared" si="122"/>
        <v>160</v>
      </c>
      <c r="BQ286" s="36">
        <f t="shared" si="123"/>
        <v>3820</v>
      </c>
      <c r="BR286" s="36">
        <f t="shared" si="124"/>
        <v>53</v>
      </c>
      <c r="BS286" s="36">
        <f t="shared" si="125"/>
        <v>3873</v>
      </c>
      <c r="BT286" s="90">
        <f t="shared" si="126"/>
        <v>36</v>
      </c>
      <c r="BU286" s="90">
        <f t="shared" si="127"/>
        <v>1</v>
      </c>
      <c r="BV286" s="91">
        <f t="shared" si="128"/>
        <v>37</v>
      </c>
      <c r="BW286" s="36"/>
      <c r="BX286" s="84">
        <f t="shared" si="129"/>
        <v>2.6811594202898479E-3</v>
      </c>
      <c r="BY286" s="83">
        <f t="shared" si="130"/>
        <v>-0.3</v>
      </c>
      <c r="BZ286" s="83">
        <f t="shared" si="131"/>
        <v>-8.0434782608695434E-4</v>
      </c>
      <c r="CA286" s="71">
        <f t="shared" si="132"/>
        <v>0.19524023958955342</v>
      </c>
      <c r="CB286" s="70">
        <v>13800.000000000038</v>
      </c>
      <c r="CC286" s="70">
        <v>40</v>
      </c>
      <c r="CD286" s="74">
        <v>3</v>
      </c>
    </row>
    <row r="287" spans="1:82" x14ac:dyDescent="0.25">
      <c r="A287">
        <v>15</v>
      </c>
      <c r="B287" t="s">
        <v>2120</v>
      </c>
      <c r="C287" t="s">
        <v>128</v>
      </c>
      <c r="D287" t="s">
        <v>1228</v>
      </c>
      <c r="E287" s="36">
        <v>2521</v>
      </c>
      <c r="F287" s="36">
        <v>35</v>
      </c>
      <c r="G287" s="36">
        <v>90</v>
      </c>
      <c r="H287" s="36">
        <v>2646</v>
      </c>
      <c r="I287" s="36"/>
      <c r="J287" s="36"/>
      <c r="K287" s="36">
        <v>2</v>
      </c>
      <c r="L287" s="36">
        <v>0</v>
      </c>
      <c r="M287" s="36">
        <v>0</v>
      </c>
      <c r="N287" s="36">
        <v>2</v>
      </c>
      <c r="O287" s="54">
        <v>2</v>
      </c>
      <c r="P287" s="54">
        <v>0</v>
      </c>
      <c r="Q287" s="54">
        <v>0</v>
      </c>
      <c r="R287" s="54">
        <v>2</v>
      </c>
      <c r="S287" s="55">
        <v>1</v>
      </c>
      <c r="T287" s="55">
        <v>0</v>
      </c>
      <c r="U287" s="55">
        <v>0</v>
      </c>
      <c r="V287" s="55">
        <v>1</v>
      </c>
      <c r="W287" s="54">
        <v>8</v>
      </c>
      <c r="X287" s="54">
        <v>1</v>
      </c>
      <c r="Y287" s="54">
        <v>2</v>
      </c>
      <c r="Z287" s="54">
        <v>11</v>
      </c>
      <c r="AA287" s="36"/>
      <c r="AB287" s="36"/>
      <c r="AC287" s="36"/>
      <c r="AD287" s="36"/>
      <c r="AE287" s="36"/>
      <c r="AF287" s="36"/>
      <c r="AG287" s="55"/>
      <c r="AH287" s="55"/>
      <c r="AI287" s="55"/>
      <c r="AJ287" s="54">
        <v>472</v>
      </c>
      <c r="AK287" s="54">
        <v>73</v>
      </c>
      <c r="AL287" s="36">
        <f t="shared" si="108"/>
        <v>545</v>
      </c>
      <c r="AM287" s="54">
        <v>9</v>
      </c>
      <c r="AN287" s="54">
        <v>1</v>
      </c>
      <c r="AO287" s="36">
        <f t="shared" si="109"/>
        <v>10</v>
      </c>
      <c r="AP287" s="54">
        <v>27</v>
      </c>
      <c r="AQ287" s="54">
        <v>1</v>
      </c>
      <c r="AR287" s="36">
        <f t="shared" si="110"/>
        <v>28</v>
      </c>
      <c r="AS287" s="36">
        <f t="shared" si="111"/>
        <v>508</v>
      </c>
      <c r="AT287" s="36">
        <f t="shared" si="112"/>
        <v>75</v>
      </c>
      <c r="AU287" s="36">
        <f t="shared" si="113"/>
        <v>583</v>
      </c>
      <c r="AV287" s="55">
        <v>84</v>
      </c>
      <c r="AW287" s="55">
        <v>55</v>
      </c>
      <c r="AX287" s="55">
        <f t="shared" si="114"/>
        <v>139</v>
      </c>
      <c r="AY287" s="55">
        <v>9</v>
      </c>
      <c r="AZ287" s="55">
        <v>2</v>
      </c>
      <c r="BA287" s="55">
        <f t="shared" si="115"/>
        <v>11</v>
      </c>
      <c r="BB287" s="55">
        <v>19</v>
      </c>
      <c r="BC287" s="55">
        <v>1</v>
      </c>
      <c r="BD287" s="55">
        <f t="shared" si="116"/>
        <v>20</v>
      </c>
      <c r="BE287" s="55">
        <f t="shared" si="117"/>
        <v>112</v>
      </c>
      <c r="BF287" s="55">
        <f t="shared" si="118"/>
        <v>58</v>
      </c>
      <c r="BG287" s="55">
        <f t="shared" si="119"/>
        <v>170</v>
      </c>
      <c r="BH287" s="54">
        <v>1792</v>
      </c>
      <c r="BI287" s="54">
        <v>17</v>
      </c>
      <c r="BJ287" s="36">
        <f t="shared" si="120"/>
        <v>1809</v>
      </c>
      <c r="BK287" s="54">
        <v>13</v>
      </c>
      <c r="BL287" s="54">
        <v>0</v>
      </c>
      <c r="BM287" s="36">
        <f t="shared" si="121"/>
        <v>13</v>
      </c>
      <c r="BN287" s="54">
        <v>38</v>
      </c>
      <c r="BO287" s="54">
        <v>1</v>
      </c>
      <c r="BP287" s="36">
        <f t="shared" si="122"/>
        <v>39</v>
      </c>
      <c r="BQ287" s="36">
        <f t="shared" si="123"/>
        <v>1843</v>
      </c>
      <c r="BR287" s="36">
        <f t="shared" si="124"/>
        <v>18</v>
      </c>
      <c r="BS287" s="36">
        <f t="shared" si="125"/>
        <v>1861</v>
      </c>
      <c r="BT287" s="90">
        <f t="shared" si="126"/>
        <v>15</v>
      </c>
      <c r="BU287" s="90">
        <f t="shared" si="127"/>
        <v>0</v>
      </c>
      <c r="BV287" s="91">
        <f t="shared" si="128"/>
        <v>15</v>
      </c>
      <c r="BW287" s="36"/>
      <c r="BX287" s="84">
        <f t="shared" si="129"/>
        <v>5.3821313240043052E-3</v>
      </c>
      <c r="BY287" s="83">
        <f t="shared" si="130"/>
        <v>-0.25</v>
      </c>
      <c r="BZ287" s="83">
        <f t="shared" si="131"/>
        <v>-1.3455328310010763E-3</v>
      </c>
      <c r="CA287" s="71">
        <f t="shared" si="132"/>
        <v>0.14965914187582982</v>
      </c>
      <c r="CB287" s="70">
        <v>2787.0000000000005</v>
      </c>
      <c r="CC287" s="70">
        <v>16</v>
      </c>
      <c r="CD287" s="74">
        <v>3</v>
      </c>
    </row>
    <row r="288" spans="1:82" x14ac:dyDescent="0.25">
      <c r="A288">
        <v>15</v>
      </c>
      <c r="B288" t="s">
        <v>2120</v>
      </c>
      <c r="C288" t="s">
        <v>129</v>
      </c>
      <c r="D288" t="s">
        <v>1229</v>
      </c>
      <c r="E288" s="36">
        <v>9474</v>
      </c>
      <c r="F288" s="36">
        <v>917</v>
      </c>
      <c r="G288" s="36">
        <v>1615</v>
      </c>
      <c r="H288" s="36">
        <v>12006</v>
      </c>
      <c r="I288" s="36">
        <v>1</v>
      </c>
      <c r="J288" s="36">
        <f>H288+I288</f>
        <v>12007</v>
      </c>
      <c r="K288" s="36">
        <v>19</v>
      </c>
      <c r="L288" s="36">
        <v>2</v>
      </c>
      <c r="M288" s="36">
        <v>2</v>
      </c>
      <c r="N288" s="36">
        <v>23</v>
      </c>
      <c r="O288" s="54">
        <v>3</v>
      </c>
      <c r="P288" s="54">
        <v>0</v>
      </c>
      <c r="Q288" s="54">
        <v>1</v>
      </c>
      <c r="R288" s="54">
        <v>4</v>
      </c>
      <c r="S288" s="55"/>
      <c r="T288" s="55"/>
      <c r="U288" s="55"/>
      <c r="V288" s="55"/>
      <c r="W288" s="54">
        <v>8</v>
      </c>
      <c r="X288" s="54">
        <v>1</v>
      </c>
      <c r="Y288" s="54">
        <v>0</v>
      </c>
      <c r="Z288" s="54">
        <v>9</v>
      </c>
      <c r="AA288" s="36"/>
      <c r="AB288" s="36"/>
      <c r="AC288" s="36"/>
      <c r="AD288" s="36"/>
      <c r="AE288" s="36"/>
      <c r="AF288" s="36"/>
      <c r="AG288" s="55"/>
      <c r="AH288" s="55"/>
      <c r="AI288" s="55"/>
      <c r="AJ288" s="54">
        <v>1334</v>
      </c>
      <c r="AK288" s="54">
        <v>199</v>
      </c>
      <c r="AL288" s="36">
        <f t="shared" si="108"/>
        <v>1533</v>
      </c>
      <c r="AM288" s="54">
        <v>203</v>
      </c>
      <c r="AN288" s="54">
        <v>19</v>
      </c>
      <c r="AO288" s="36">
        <f t="shared" si="109"/>
        <v>222</v>
      </c>
      <c r="AP288" s="54">
        <v>469</v>
      </c>
      <c r="AQ288" s="54">
        <v>53</v>
      </c>
      <c r="AR288" s="36">
        <f t="shared" si="110"/>
        <v>522</v>
      </c>
      <c r="AS288" s="36">
        <f t="shared" si="111"/>
        <v>2006</v>
      </c>
      <c r="AT288" s="36">
        <f t="shared" si="112"/>
        <v>271</v>
      </c>
      <c r="AU288" s="36">
        <f t="shared" si="113"/>
        <v>2277</v>
      </c>
      <c r="AV288" s="55">
        <v>168</v>
      </c>
      <c r="AW288" s="55">
        <v>133</v>
      </c>
      <c r="AX288" s="55">
        <f t="shared" si="114"/>
        <v>301</v>
      </c>
      <c r="AY288" s="55">
        <v>37</v>
      </c>
      <c r="AZ288" s="55">
        <v>19</v>
      </c>
      <c r="BA288" s="55">
        <f t="shared" si="115"/>
        <v>56</v>
      </c>
      <c r="BB288" s="55">
        <v>117</v>
      </c>
      <c r="BC288" s="55">
        <v>39</v>
      </c>
      <c r="BD288" s="55">
        <f t="shared" si="116"/>
        <v>156</v>
      </c>
      <c r="BE288" s="55">
        <f t="shared" si="117"/>
        <v>322</v>
      </c>
      <c r="BF288" s="55">
        <f t="shared" si="118"/>
        <v>191</v>
      </c>
      <c r="BG288" s="55">
        <f t="shared" si="119"/>
        <v>513</v>
      </c>
      <c r="BH288" s="54">
        <v>7546</v>
      </c>
      <c r="BI288" s="54">
        <v>29</v>
      </c>
      <c r="BJ288" s="36">
        <f t="shared" si="120"/>
        <v>7575</v>
      </c>
      <c r="BK288" s="54">
        <v>625</v>
      </c>
      <c r="BL288" s="54">
        <v>9</v>
      </c>
      <c r="BM288" s="36">
        <f t="shared" si="121"/>
        <v>634</v>
      </c>
      <c r="BN288" s="54">
        <v>924</v>
      </c>
      <c r="BO288" s="54">
        <v>3</v>
      </c>
      <c r="BP288" s="36">
        <f t="shared" si="122"/>
        <v>927</v>
      </c>
      <c r="BQ288" s="36">
        <f t="shared" si="123"/>
        <v>9095</v>
      </c>
      <c r="BR288" s="36">
        <f t="shared" si="124"/>
        <v>41</v>
      </c>
      <c r="BS288" s="36">
        <f t="shared" si="125"/>
        <v>9136</v>
      </c>
      <c r="BT288" s="90">
        <f t="shared" si="126"/>
        <v>35</v>
      </c>
      <c r="BU288" s="90">
        <f t="shared" si="127"/>
        <v>2</v>
      </c>
      <c r="BV288" s="91">
        <f t="shared" si="128"/>
        <v>37</v>
      </c>
      <c r="BW288" s="36"/>
      <c r="BX288" s="84">
        <f t="shared" si="129"/>
        <v>3.023616899566883E-3</v>
      </c>
      <c r="BY288" s="83">
        <f t="shared" si="130"/>
        <v>-0.55813953488372092</v>
      </c>
      <c r="BZ288" s="83">
        <f t="shared" si="131"/>
        <v>-1.6876001299908185E-3</v>
      </c>
      <c r="CA288" s="71">
        <f t="shared" si="132"/>
        <v>0.12084865592676861</v>
      </c>
      <c r="CB288" s="70">
        <v>12237.000000000018</v>
      </c>
      <c r="CC288" s="70">
        <v>43</v>
      </c>
      <c r="CD288" s="74">
        <v>3</v>
      </c>
    </row>
    <row r="289" spans="1:82" x14ac:dyDescent="0.25">
      <c r="A289">
        <v>15</v>
      </c>
      <c r="B289" t="s">
        <v>2120</v>
      </c>
      <c r="C289" t="s">
        <v>130</v>
      </c>
      <c r="D289" t="s">
        <v>1230</v>
      </c>
      <c r="E289" s="36">
        <v>3419</v>
      </c>
      <c r="F289" s="36">
        <v>332</v>
      </c>
      <c r="G289" s="36">
        <v>663</v>
      </c>
      <c r="H289" s="36">
        <v>4414</v>
      </c>
      <c r="I289" s="36"/>
      <c r="J289" s="36"/>
      <c r="K289" s="36">
        <v>9</v>
      </c>
      <c r="L289" s="36">
        <v>0</v>
      </c>
      <c r="M289" s="36">
        <v>4</v>
      </c>
      <c r="N289" s="36">
        <v>13</v>
      </c>
      <c r="O289" s="54">
        <v>4</v>
      </c>
      <c r="P289" s="54">
        <v>1</v>
      </c>
      <c r="Q289" s="54">
        <v>0</v>
      </c>
      <c r="R289" s="54">
        <v>5</v>
      </c>
      <c r="S289" s="55"/>
      <c r="T289" s="55"/>
      <c r="U289" s="55"/>
      <c r="V289" s="55"/>
      <c r="W289" s="54">
        <v>4</v>
      </c>
      <c r="X289" s="54">
        <v>0</v>
      </c>
      <c r="Y289" s="54">
        <v>0</v>
      </c>
      <c r="Z289" s="54">
        <v>4</v>
      </c>
      <c r="AA289" s="36"/>
      <c r="AB289" s="36"/>
      <c r="AC289" s="36"/>
      <c r="AD289" s="36"/>
      <c r="AE289" s="36"/>
      <c r="AF289" s="36"/>
      <c r="AG289" s="55"/>
      <c r="AH289" s="55"/>
      <c r="AI289" s="55"/>
      <c r="AJ289" s="54">
        <v>511</v>
      </c>
      <c r="AK289" s="54">
        <v>90</v>
      </c>
      <c r="AL289" s="36">
        <f t="shared" si="108"/>
        <v>601</v>
      </c>
      <c r="AM289" s="54">
        <v>63</v>
      </c>
      <c r="AN289" s="54">
        <v>14</v>
      </c>
      <c r="AO289" s="36">
        <f t="shared" si="109"/>
        <v>77</v>
      </c>
      <c r="AP289" s="54">
        <v>209</v>
      </c>
      <c r="AQ289" s="54">
        <v>22</v>
      </c>
      <c r="AR289" s="36">
        <f t="shared" si="110"/>
        <v>231</v>
      </c>
      <c r="AS289" s="36">
        <f t="shared" si="111"/>
        <v>783</v>
      </c>
      <c r="AT289" s="36">
        <f t="shared" si="112"/>
        <v>126</v>
      </c>
      <c r="AU289" s="36">
        <f t="shared" si="113"/>
        <v>909</v>
      </c>
      <c r="AV289" s="55">
        <v>49</v>
      </c>
      <c r="AW289" s="55">
        <v>39</v>
      </c>
      <c r="AX289" s="55">
        <f t="shared" si="114"/>
        <v>88</v>
      </c>
      <c r="AY289" s="55">
        <v>12</v>
      </c>
      <c r="AZ289" s="55">
        <v>6</v>
      </c>
      <c r="BA289" s="55">
        <f t="shared" si="115"/>
        <v>18</v>
      </c>
      <c r="BB289" s="55">
        <v>42</v>
      </c>
      <c r="BC289" s="55">
        <v>13</v>
      </c>
      <c r="BD289" s="55">
        <f t="shared" si="116"/>
        <v>55</v>
      </c>
      <c r="BE289" s="55">
        <f t="shared" si="117"/>
        <v>103</v>
      </c>
      <c r="BF289" s="55">
        <f t="shared" si="118"/>
        <v>58</v>
      </c>
      <c r="BG289" s="55">
        <f t="shared" si="119"/>
        <v>161</v>
      </c>
      <c r="BH289" s="54">
        <v>2680</v>
      </c>
      <c r="BI289" s="54">
        <v>8</v>
      </c>
      <c r="BJ289" s="36">
        <f t="shared" si="120"/>
        <v>2688</v>
      </c>
      <c r="BK289" s="54">
        <v>232</v>
      </c>
      <c r="BL289" s="54">
        <v>1</v>
      </c>
      <c r="BM289" s="36">
        <f t="shared" si="121"/>
        <v>233</v>
      </c>
      <c r="BN289" s="54">
        <v>371</v>
      </c>
      <c r="BO289" s="54">
        <v>1</v>
      </c>
      <c r="BP289" s="36">
        <f t="shared" si="122"/>
        <v>372</v>
      </c>
      <c r="BQ289" s="36">
        <f t="shared" si="123"/>
        <v>3283</v>
      </c>
      <c r="BR289" s="36">
        <f t="shared" si="124"/>
        <v>10</v>
      </c>
      <c r="BS289" s="36">
        <f t="shared" si="125"/>
        <v>3293</v>
      </c>
      <c r="BT289" s="90">
        <f t="shared" si="126"/>
        <v>25</v>
      </c>
      <c r="BU289" s="90">
        <f t="shared" si="127"/>
        <v>3</v>
      </c>
      <c r="BV289" s="91">
        <f t="shared" si="128"/>
        <v>28</v>
      </c>
      <c r="BW289" s="36"/>
      <c r="BX289" s="84">
        <f t="shared" si="129"/>
        <v>7.4290262669143214E-3</v>
      </c>
      <c r="BY289" s="83">
        <f t="shared" si="130"/>
        <v>0.48</v>
      </c>
      <c r="BZ289" s="83">
        <f t="shared" si="131"/>
        <v>3.5659326081188742E-3</v>
      </c>
      <c r="CA289" s="71">
        <f t="shared" si="132"/>
        <v>0.56332541877799136</v>
      </c>
      <c r="CB289" s="70">
        <v>3768.9999999999895</v>
      </c>
      <c r="CC289" s="70">
        <v>25</v>
      </c>
      <c r="CD289" s="80">
        <v>4</v>
      </c>
    </row>
    <row r="290" spans="1:82" x14ac:dyDescent="0.25">
      <c r="A290">
        <v>15</v>
      </c>
      <c r="B290" t="s">
        <v>2120</v>
      </c>
      <c r="C290" t="s">
        <v>131</v>
      </c>
      <c r="D290" t="s">
        <v>1231</v>
      </c>
      <c r="E290" s="36">
        <v>13456</v>
      </c>
      <c r="F290" s="36">
        <v>1780</v>
      </c>
      <c r="G290" s="36">
        <v>3316</v>
      </c>
      <c r="H290" s="36">
        <v>18552</v>
      </c>
      <c r="I290" s="36"/>
      <c r="J290" s="36"/>
      <c r="K290" s="36">
        <v>14</v>
      </c>
      <c r="L290" s="36">
        <v>2</v>
      </c>
      <c r="M290" s="36">
        <v>1</v>
      </c>
      <c r="N290" s="36">
        <v>17</v>
      </c>
      <c r="O290" s="54">
        <v>3</v>
      </c>
      <c r="P290" s="54">
        <v>0</v>
      </c>
      <c r="Q290" s="54">
        <v>1</v>
      </c>
      <c r="R290" s="54">
        <v>4</v>
      </c>
      <c r="S290" s="55">
        <v>0</v>
      </c>
      <c r="T290" s="55">
        <v>1</v>
      </c>
      <c r="U290" s="55">
        <v>0</v>
      </c>
      <c r="V290" s="55">
        <v>1</v>
      </c>
      <c r="W290" s="54">
        <v>47</v>
      </c>
      <c r="X290" s="54">
        <v>11</v>
      </c>
      <c r="Y290" s="54">
        <v>14</v>
      </c>
      <c r="Z290" s="54">
        <v>72</v>
      </c>
      <c r="AA290" s="36"/>
      <c r="AB290" s="36"/>
      <c r="AC290" s="36"/>
      <c r="AD290" s="36"/>
      <c r="AE290" s="36"/>
      <c r="AF290" s="36"/>
      <c r="AG290" s="55">
        <v>1</v>
      </c>
      <c r="AH290" s="55">
        <v>0</v>
      </c>
      <c r="AI290" s="55">
        <v>0</v>
      </c>
      <c r="AJ290" s="54">
        <v>5437</v>
      </c>
      <c r="AK290" s="54">
        <v>473</v>
      </c>
      <c r="AL290" s="36">
        <f t="shared" si="108"/>
        <v>5910</v>
      </c>
      <c r="AM290" s="54">
        <v>840</v>
      </c>
      <c r="AN290" s="54">
        <v>53</v>
      </c>
      <c r="AO290" s="36">
        <f t="shared" si="109"/>
        <v>893</v>
      </c>
      <c r="AP290" s="54">
        <v>2035</v>
      </c>
      <c r="AQ290" s="54">
        <v>153</v>
      </c>
      <c r="AR290" s="36">
        <f t="shared" si="110"/>
        <v>2188</v>
      </c>
      <c r="AS290" s="36">
        <f t="shared" si="111"/>
        <v>8312</v>
      </c>
      <c r="AT290" s="36">
        <f t="shared" si="112"/>
        <v>679</v>
      </c>
      <c r="AU290" s="36">
        <f t="shared" si="113"/>
        <v>8991</v>
      </c>
      <c r="AV290" s="55">
        <v>107</v>
      </c>
      <c r="AW290" s="55">
        <v>118</v>
      </c>
      <c r="AX290" s="55">
        <f t="shared" si="114"/>
        <v>225</v>
      </c>
      <c r="AY290" s="55">
        <v>18</v>
      </c>
      <c r="AZ290" s="55">
        <v>8</v>
      </c>
      <c r="BA290" s="55">
        <f t="shared" si="115"/>
        <v>26</v>
      </c>
      <c r="BB290" s="55">
        <v>69</v>
      </c>
      <c r="BC290" s="55">
        <v>47</v>
      </c>
      <c r="BD290" s="55">
        <f t="shared" si="116"/>
        <v>116</v>
      </c>
      <c r="BE290" s="55">
        <f t="shared" si="117"/>
        <v>194</v>
      </c>
      <c r="BF290" s="55">
        <f t="shared" si="118"/>
        <v>173</v>
      </c>
      <c r="BG290" s="55">
        <f t="shared" si="119"/>
        <v>367</v>
      </c>
      <c r="BH290" s="54">
        <v>7045</v>
      </c>
      <c r="BI290" s="54">
        <v>27</v>
      </c>
      <c r="BJ290" s="36">
        <f t="shared" si="120"/>
        <v>7072</v>
      </c>
      <c r="BK290" s="54">
        <v>819</v>
      </c>
      <c r="BL290" s="54">
        <v>4</v>
      </c>
      <c r="BM290" s="36">
        <f t="shared" si="121"/>
        <v>823</v>
      </c>
      <c r="BN290" s="54">
        <v>957</v>
      </c>
      <c r="BO290" s="54">
        <v>6</v>
      </c>
      <c r="BP290" s="36">
        <f t="shared" si="122"/>
        <v>963</v>
      </c>
      <c r="BQ290" s="36">
        <f t="shared" si="123"/>
        <v>8821</v>
      </c>
      <c r="BR290" s="36">
        <f t="shared" si="124"/>
        <v>37</v>
      </c>
      <c r="BS290" s="36">
        <f t="shared" si="125"/>
        <v>8858</v>
      </c>
      <c r="BT290" s="90">
        <f t="shared" si="126"/>
        <v>184</v>
      </c>
      <c r="BU290" s="90">
        <f t="shared" si="127"/>
        <v>24</v>
      </c>
      <c r="BV290" s="91">
        <f t="shared" si="128"/>
        <v>208</v>
      </c>
      <c r="BW290" s="36"/>
      <c r="BX290" s="84">
        <f t="shared" si="129"/>
        <v>1.0231185440236048E-2</v>
      </c>
      <c r="BY290" s="83">
        <f t="shared" si="130"/>
        <v>7.8431372549019607E-2</v>
      </c>
      <c r="BZ290" s="83">
        <f t="shared" si="131"/>
        <v>8.0244591688125857E-4</v>
      </c>
      <c r="CA290" s="71">
        <f t="shared" si="132"/>
        <v>0.33057182109864536</v>
      </c>
      <c r="CB290" s="70">
        <v>20330.000000000113</v>
      </c>
      <c r="CC290" s="70">
        <v>204</v>
      </c>
      <c r="CD290" s="80">
        <v>4</v>
      </c>
    </row>
    <row r="291" spans="1:82" x14ac:dyDescent="0.25">
      <c r="A291">
        <v>15</v>
      </c>
      <c r="B291" t="s">
        <v>2120</v>
      </c>
      <c r="C291" t="s">
        <v>132</v>
      </c>
      <c r="D291" t="s">
        <v>1232</v>
      </c>
      <c r="E291" s="36">
        <v>1224</v>
      </c>
      <c r="F291" s="36">
        <v>193</v>
      </c>
      <c r="G291" s="36">
        <v>232</v>
      </c>
      <c r="H291" s="36">
        <v>1649</v>
      </c>
      <c r="I291" s="36"/>
      <c r="J291" s="36"/>
      <c r="K291" s="36">
        <v>2</v>
      </c>
      <c r="L291" s="36">
        <v>0</v>
      </c>
      <c r="M291" s="36">
        <v>0</v>
      </c>
      <c r="N291" s="36">
        <v>2</v>
      </c>
      <c r="O291" s="54">
        <v>3</v>
      </c>
      <c r="P291" s="54">
        <v>0</v>
      </c>
      <c r="Q291" s="54">
        <v>0</v>
      </c>
      <c r="R291" s="54">
        <v>3</v>
      </c>
      <c r="S291" s="55"/>
      <c r="T291" s="55"/>
      <c r="U291" s="55"/>
      <c r="V291" s="55"/>
      <c r="W291" s="54"/>
      <c r="X291" s="54"/>
      <c r="Y291" s="54"/>
      <c r="Z291" s="54"/>
      <c r="AA291" s="36"/>
      <c r="AB291" s="36"/>
      <c r="AC291" s="36"/>
      <c r="AD291" s="36"/>
      <c r="AE291" s="36"/>
      <c r="AF291" s="36"/>
      <c r="AG291" s="55"/>
      <c r="AH291" s="55"/>
      <c r="AI291" s="55"/>
      <c r="AJ291" s="54">
        <v>181</v>
      </c>
      <c r="AK291" s="54">
        <v>33</v>
      </c>
      <c r="AL291" s="36">
        <f t="shared" si="108"/>
        <v>214</v>
      </c>
      <c r="AM291" s="54">
        <v>40</v>
      </c>
      <c r="AN291" s="54">
        <v>7</v>
      </c>
      <c r="AO291" s="36">
        <f t="shared" si="109"/>
        <v>47</v>
      </c>
      <c r="AP291" s="54">
        <v>50</v>
      </c>
      <c r="AQ291" s="54">
        <v>3</v>
      </c>
      <c r="AR291" s="36">
        <f t="shared" si="110"/>
        <v>53</v>
      </c>
      <c r="AS291" s="36">
        <f t="shared" si="111"/>
        <v>271</v>
      </c>
      <c r="AT291" s="36">
        <f t="shared" si="112"/>
        <v>43</v>
      </c>
      <c r="AU291" s="36">
        <f t="shared" si="113"/>
        <v>314</v>
      </c>
      <c r="AV291" s="55">
        <v>20</v>
      </c>
      <c r="AW291" s="55">
        <v>16</v>
      </c>
      <c r="AX291" s="55">
        <f t="shared" si="114"/>
        <v>36</v>
      </c>
      <c r="AY291" s="55">
        <v>11</v>
      </c>
      <c r="AZ291" s="55">
        <v>7</v>
      </c>
      <c r="BA291" s="55">
        <f t="shared" si="115"/>
        <v>18</v>
      </c>
      <c r="BB291" s="55">
        <v>25</v>
      </c>
      <c r="BC291" s="55">
        <v>7</v>
      </c>
      <c r="BD291" s="55">
        <f t="shared" si="116"/>
        <v>32</v>
      </c>
      <c r="BE291" s="55">
        <f t="shared" si="117"/>
        <v>56</v>
      </c>
      <c r="BF291" s="55">
        <f t="shared" si="118"/>
        <v>30</v>
      </c>
      <c r="BG291" s="55">
        <f t="shared" si="119"/>
        <v>86</v>
      </c>
      <c r="BH291" s="54">
        <v>966</v>
      </c>
      <c r="BI291" s="54">
        <v>1</v>
      </c>
      <c r="BJ291" s="36">
        <f t="shared" si="120"/>
        <v>967</v>
      </c>
      <c r="BK291" s="54">
        <v>127</v>
      </c>
      <c r="BL291" s="54">
        <v>1</v>
      </c>
      <c r="BM291" s="36">
        <f t="shared" si="121"/>
        <v>128</v>
      </c>
      <c r="BN291" s="54">
        <v>146</v>
      </c>
      <c r="BO291" s="54">
        <v>0</v>
      </c>
      <c r="BP291" s="36">
        <f t="shared" si="122"/>
        <v>146</v>
      </c>
      <c r="BQ291" s="36">
        <f t="shared" si="123"/>
        <v>1239</v>
      </c>
      <c r="BR291" s="36">
        <f t="shared" si="124"/>
        <v>2</v>
      </c>
      <c r="BS291" s="36">
        <f t="shared" si="125"/>
        <v>1241</v>
      </c>
      <c r="BT291" s="90">
        <f t="shared" si="126"/>
        <v>2</v>
      </c>
      <c r="BU291" s="90">
        <f t="shared" si="127"/>
        <v>0</v>
      </c>
      <c r="BV291" s="91">
        <f t="shared" si="128"/>
        <v>2</v>
      </c>
      <c r="BW291" s="36"/>
      <c r="BX291" s="84">
        <f t="shared" si="129"/>
        <v>1.0746910263299313E-3</v>
      </c>
      <c r="BY291" s="83">
        <f t="shared" si="130"/>
        <v>-1.3333333333333333</v>
      </c>
      <c r="BZ291" s="83">
        <f t="shared" si="131"/>
        <v>-1.4329213684399083E-3</v>
      </c>
      <c r="CA291" s="71">
        <f t="shared" si="132"/>
        <v>0.14229887611109215</v>
      </c>
      <c r="CB291" s="70">
        <v>1860.999999999998</v>
      </c>
      <c r="CC291" s="70">
        <v>3</v>
      </c>
      <c r="CD291" s="74">
        <v>3</v>
      </c>
    </row>
    <row r="292" spans="1:82" x14ac:dyDescent="0.25">
      <c r="A292">
        <v>15</v>
      </c>
      <c r="B292" t="s">
        <v>2120</v>
      </c>
      <c r="C292" t="s">
        <v>133</v>
      </c>
      <c r="D292" t="s">
        <v>1233</v>
      </c>
      <c r="E292" s="36">
        <v>4093</v>
      </c>
      <c r="F292" s="36">
        <v>381</v>
      </c>
      <c r="G292" s="36">
        <v>368</v>
      </c>
      <c r="H292" s="36">
        <v>4842</v>
      </c>
      <c r="I292" s="36"/>
      <c r="J292" s="36"/>
      <c r="K292" s="36">
        <v>3</v>
      </c>
      <c r="L292" s="36">
        <v>0</v>
      </c>
      <c r="M292" s="36">
        <v>1</v>
      </c>
      <c r="N292" s="36">
        <v>4</v>
      </c>
      <c r="O292" s="54">
        <v>5</v>
      </c>
      <c r="P292" s="54">
        <v>0</v>
      </c>
      <c r="Q292" s="54">
        <v>0</v>
      </c>
      <c r="R292" s="54">
        <v>5</v>
      </c>
      <c r="S292" s="55"/>
      <c r="T292" s="55"/>
      <c r="U292" s="55"/>
      <c r="V292" s="55"/>
      <c r="W292" s="54">
        <v>11</v>
      </c>
      <c r="X292" s="54">
        <v>1</v>
      </c>
      <c r="Y292" s="54">
        <v>0</v>
      </c>
      <c r="Z292" s="54">
        <v>12</v>
      </c>
      <c r="AA292" s="36"/>
      <c r="AB292" s="36"/>
      <c r="AC292" s="36"/>
      <c r="AD292" s="36"/>
      <c r="AE292" s="36"/>
      <c r="AF292" s="36"/>
      <c r="AG292" s="55"/>
      <c r="AH292" s="55"/>
      <c r="AI292" s="55"/>
      <c r="AJ292" s="54">
        <v>613</v>
      </c>
      <c r="AK292" s="54">
        <v>124</v>
      </c>
      <c r="AL292" s="36">
        <f t="shared" si="108"/>
        <v>737</v>
      </c>
      <c r="AM292" s="54">
        <v>98</v>
      </c>
      <c r="AN292" s="54">
        <v>10</v>
      </c>
      <c r="AO292" s="36">
        <f t="shared" si="109"/>
        <v>108</v>
      </c>
      <c r="AP292" s="54">
        <v>123</v>
      </c>
      <c r="AQ292" s="54">
        <v>18</v>
      </c>
      <c r="AR292" s="36">
        <f t="shared" si="110"/>
        <v>141</v>
      </c>
      <c r="AS292" s="36">
        <f t="shared" si="111"/>
        <v>834</v>
      </c>
      <c r="AT292" s="36">
        <f t="shared" si="112"/>
        <v>152</v>
      </c>
      <c r="AU292" s="36">
        <f t="shared" si="113"/>
        <v>986</v>
      </c>
      <c r="AV292" s="55">
        <v>69</v>
      </c>
      <c r="AW292" s="55">
        <v>43</v>
      </c>
      <c r="AX292" s="55">
        <f t="shared" si="114"/>
        <v>112</v>
      </c>
      <c r="AY292" s="55">
        <v>10</v>
      </c>
      <c r="AZ292" s="55">
        <v>14</v>
      </c>
      <c r="BA292" s="55">
        <f t="shared" si="115"/>
        <v>24</v>
      </c>
      <c r="BB292" s="55">
        <v>23</v>
      </c>
      <c r="BC292" s="55">
        <v>11</v>
      </c>
      <c r="BD292" s="55">
        <f t="shared" si="116"/>
        <v>34</v>
      </c>
      <c r="BE292" s="55">
        <f t="shared" si="117"/>
        <v>102</v>
      </c>
      <c r="BF292" s="55">
        <f t="shared" si="118"/>
        <v>68</v>
      </c>
      <c r="BG292" s="55">
        <f t="shared" si="119"/>
        <v>170</v>
      </c>
      <c r="BH292" s="54">
        <v>3143</v>
      </c>
      <c r="BI292" s="54">
        <v>26</v>
      </c>
      <c r="BJ292" s="36">
        <f t="shared" si="120"/>
        <v>3169</v>
      </c>
      <c r="BK292" s="54">
        <v>241</v>
      </c>
      <c r="BL292" s="54">
        <v>1</v>
      </c>
      <c r="BM292" s="36">
        <f t="shared" si="121"/>
        <v>242</v>
      </c>
      <c r="BN292" s="54">
        <v>186</v>
      </c>
      <c r="BO292" s="54">
        <v>1</v>
      </c>
      <c r="BP292" s="36">
        <f t="shared" si="122"/>
        <v>187</v>
      </c>
      <c r="BQ292" s="36">
        <f t="shared" si="123"/>
        <v>3570</v>
      </c>
      <c r="BR292" s="36">
        <f t="shared" si="124"/>
        <v>28</v>
      </c>
      <c r="BS292" s="36">
        <f t="shared" si="125"/>
        <v>3598</v>
      </c>
      <c r="BT292" s="90">
        <f t="shared" si="126"/>
        <v>56</v>
      </c>
      <c r="BU292" s="90">
        <f t="shared" si="127"/>
        <v>6</v>
      </c>
      <c r="BV292" s="91">
        <f t="shared" si="128"/>
        <v>62</v>
      </c>
      <c r="BW292" s="36"/>
      <c r="BX292" s="84">
        <f t="shared" si="129"/>
        <v>1.2175962293794204E-2</v>
      </c>
      <c r="BY292" s="83">
        <f t="shared" si="130"/>
        <v>-0.125</v>
      </c>
      <c r="BZ292" s="83">
        <f t="shared" si="131"/>
        <v>-1.5219952867242756E-3</v>
      </c>
      <c r="CA292" s="71">
        <f t="shared" si="132"/>
        <v>0.13479665979652844</v>
      </c>
      <c r="CB292" s="70">
        <v>5091.9999999999927</v>
      </c>
      <c r="CC292" s="70">
        <v>64</v>
      </c>
      <c r="CD292" s="74">
        <v>3</v>
      </c>
    </row>
    <row r="293" spans="1:82" x14ac:dyDescent="0.25">
      <c r="A293">
        <v>15</v>
      </c>
      <c r="B293" t="s">
        <v>2120</v>
      </c>
      <c r="C293" t="s">
        <v>134</v>
      </c>
      <c r="D293" t="s">
        <v>1234</v>
      </c>
      <c r="E293" s="36">
        <v>3869</v>
      </c>
      <c r="F293" s="36">
        <v>441</v>
      </c>
      <c r="G293" s="36">
        <v>712</v>
      </c>
      <c r="H293" s="36">
        <v>5022</v>
      </c>
      <c r="I293" s="36"/>
      <c r="J293" s="36"/>
      <c r="K293" s="36">
        <v>5</v>
      </c>
      <c r="L293" s="36">
        <v>0</v>
      </c>
      <c r="M293" s="36">
        <v>0</v>
      </c>
      <c r="N293" s="36">
        <v>5</v>
      </c>
      <c r="O293" s="54">
        <v>4</v>
      </c>
      <c r="P293" s="54">
        <v>0</v>
      </c>
      <c r="Q293" s="54">
        <v>0</v>
      </c>
      <c r="R293" s="54">
        <v>4</v>
      </c>
      <c r="S293" s="55"/>
      <c r="T293" s="55"/>
      <c r="U293" s="55"/>
      <c r="V293" s="55"/>
      <c r="W293" s="54">
        <v>6</v>
      </c>
      <c r="X293" s="54">
        <v>0</v>
      </c>
      <c r="Y293" s="54">
        <v>1</v>
      </c>
      <c r="Z293" s="54">
        <v>7</v>
      </c>
      <c r="AA293" s="36"/>
      <c r="AB293" s="36"/>
      <c r="AC293" s="36"/>
      <c r="AD293" s="36"/>
      <c r="AE293" s="36"/>
      <c r="AF293" s="36"/>
      <c r="AG293" s="55"/>
      <c r="AH293" s="55"/>
      <c r="AI293" s="55"/>
      <c r="AJ293" s="54">
        <v>701</v>
      </c>
      <c r="AK293" s="54">
        <v>121</v>
      </c>
      <c r="AL293" s="36">
        <f t="shared" si="108"/>
        <v>822</v>
      </c>
      <c r="AM293" s="54">
        <v>114</v>
      </c>
      <c r="AN293" s="54">
        <v>13</v>
      </c>
      <c r="AO293" s="36">
        <f t="shared" si="109"/>
        <v>127</v>
      </c>
      <c r="AP293" s="54">
        <v>310</v>
      </c>
      <c r="AQ293" s="54">
        <v>49</v>
      </c>
      <c r="AR293" s="36">
        <f t="shared" si="110"/>
        <v>359</v>
      </c>
      <c r="AS293" s="36">
        <f t="shared" si="111"/>
        <v>1125</v>
      </c>
      <c r="AT293" s="36">
        <f t="shared" si="112"/>
        <v>183</v>
      </c>
      <c r="AU293" s="36">
        <f t="shared" si="113"/>
        <v>1308</v>
      </c>
      <c r="AV293" s="55">
        <v>81</v>
      </c>
      <c r="AW293" s="55">
        <v>58</v>
      </c>
      <c r="AX293" s="55">
        <f t="shared" si="114"/>
        <v>139</v>
      </c>
      <c r="AY293" s="55">
        <v>17</v>
      </c>
      <c r="AZ293" s="55">
        <v>10</v>
      </c>
      <c r="BA293" s="55">
        <f t="shared" si="115"/>
        <v>27</v>
      </c>
      <c r="BB293" s="55">
        <v>37</v>
      </c>
      <c r="BC293" s="55">
        <v>11</v>
      </c>
      <c r="BD293" s="55">
        <f t="shared" si="116"/>
        <v>48</v>
      </c>
      <c r="BE293" s="55">
        <f t="shared" si="117"/>
        <v>135</v>
      </c>
      <c r="BF293" s="55">
        <f t="shared" si="118"/>
        <v>79</v>
      </c>
      <c r="BG293" s="55">
        <f t="shared" si="119"/>
        <v>214</v>
      </c>
      <c r="BH293" s="54">
        <v>2851</v>
      </c>
      <c r="BI293" s="54">
        <v>22</v>
      </c>
      <c r="BJ293" s="36">
        <f t="shared" si="120"/>
        <v>2873</v>
      </c>
      <c r="BK293" s="54">
        <v>283</v>
      </c>
      <c r="BL293" s="54">
        <v>2</v>
      </c>
      <c r="BM293" s="36">
        <f t="shared" si="121"/>
        <v>285</v>
      </c>
      <c r="BN293" s="54">
        <v>302</v>
      </c>
      <c r="BO293" s="54">
        <v>0</v>
      </c>
      <c r="BP293" s="36">
        <f t="shared" si="122"/>
        <v>302</v>
      </c>
      <c r="BQ293" s="36">
        <f t="shared" si="123"/>
        <v>3436</v>
      </c>
      <c r="BR293" s="36">
        <f t="shared" si="124"/>
        <v>24</v>
      </c>
      <c r="BS293" s="36">
        <f t="shared" si="125"/>
        <v>3460</v>
      </c>
      <c r="BT293" s="90">
        <f t="shared" si="126"/>
        <v>20</v>
      </c>
      <c r="BU293" s="90">
        <f t="shared" si="127"/>
        <v>2</v>
      </c>
      <c r="BV293" s="91">
        <f t="shared" si="128"/>
        <v>22</v>
      </c>
      <c r="BW293" s="36"/>
      <c r="BX293" s="84">
        <f t="shared" si="129"/>
        <v>4.4980576569208621E-3</v>
      </c>
      <c r="BY293" s="83">
        <f t="shared" si="130"/>
        <v>-1.6216216216216217</v>
      </c>
      <c r="BZ293" s="83">
        <f t="shared" si="131"/>
        <v>-7.2941475517635601E-3</v>
      </c>
      <c r="CA293" s="71">
        <f t="shared" si="132"/>
        <v>-0.35136063211328128</v>
      </c>
      <c r="CB293" s="70">
        <v>4891.0000000000146</v>
      </c>
      <c r="CC293" s="70">
        <v>37</v>
      </c>
      <c r="CD293" s="72">
        <v>2</v>
      </c>
    </row>
    <row r="294" spans="1:82" x14ac:dyDescent="0.25">
      <c r="A294">
        <v>15</v>
      </c>
      <c r="B294" t="s">
        <v>2120</v>
      </c>
      <c r="C294" t="s">
        <v>135</v>
      </c>
      <c r="D294" t="s">
        <v>1235</v>
      </c>
      <c r="E294" s="36">
        <v>2815</v>
      </c>
      <c r="F294" s="36">
        <v>339</v>
      </c>
      <c r="G294" s="36">
        <v>383</v>
      </c>
      <c r="H294" s="36">
        <v>3537</v>
      </c>
      <c r="I294" s="36"/>
      <c r="J294" s="36"/>
      <c r="K294" s="36">
        <v>7</v>
      </c>
      <c r="L294" s="36">
        <v>0</v>
      </c>
      <c r="M294" s="36">
        <v>4</v>
      </c>
      <c r="N294" s="36">
        <v>11</v>
      </c>
      <c r="O294" s="54">
        <v>1</v>
      </c>
      <c r="P294" s="54">
        <v>1</v>
      </c>
      <c r="Q294" s="54">
        <v>0</v>
      </c>
      <c r="R294" s="54">
        <v>2</v>
      </c>
      <c r="S294" s="55"/>
      <c r="T294" s="55"/>
      <c r="U294" s="55"/>
      <c r="V294" s="55"/>
      <c r="W294" s="54">
        <v>0</v>
      </c>
      <c r="X294" s="54">
        <v>1</v>
      </c>
      <c r="Y294" s="54">
        <v>0</v>
      </c>
      <c r="Z294" s="54">
        <v>1</v>
      </c>
      <c r="AA294" s="36"/>
      <c r="AB294" s="36"/>
      <c r="AC294" s="36"/>
      <c r="AD294" s="36"/>
      <c r="AE294" s="36"/>
      <c r="AF294" s="36"/>
      <c r="AG294" s="55"/>
      <c r="AH294" s="55"/>
      <c r="AI294" s="55"/>
      <c r="AJ294" s="54">
        <v>432</v>
      </c>
      <c r="AK294" s="54">
        <v>42</v>
      </c>
      <c r="AL294" s="36">
        <f t="shared" si="108"/>
        <v>474</v>
      </c>
      <c r="AM294" s="54">
        <v>55</v>
      </c>
      <c r="AN294" s="54">
        <v>4</v>
      </c>
      <c r="AO294" s="36">
        <f t="shared" si="109"/>
        <v>59</v>
      </c>
      <c r="AP294" s="54">
        <v>85</v>
      </c>
      <c r="AQ294" s="54">
        <v>12</v>
      </c>
      <c r="AR294" s="36">
        <f t="shared" si="110"/>
        <v>97</v>
      </c>
      <c r="AS294" s="36">
        <f t="shared" si="111"/>
        <v>572</v>
      </c>
      <c r="AT294" s="36">
        <f t="shared" si="112"/>
        <v>58</v>
      </c>
      <c r="AU294" s="36">
        <f t="shared" si="113"/>
        <v>630</v>
      </c>
      <c r="AV294" s="55">
        <v>113</v>
      </c>
      <c r="AW294" s="55">
        <v>66</v>
      </c>
      <c r="AX294" s="55">
        <f t="shared" si="114"/>
        <v>179</v>
      </c>
      <c r="AY294" s="55">
        <v>43</v>
      </c>
      <c r="AZ294" s="55">
        <v>13</v>
      </c>
      <c r="BA294" s="55">
        <f t="shared" si="115"/>
        <v>56</v>
      </c>
      <c r="BB294" s="55">
        <v>104</v>
      </c>
      <c r="BC294" s="55">
        <v>22</v>
      </c>
      <c r="BD294" s="55">
        <f t="shared" si="116"/>
        <v>126</v>
      </c>
      <c r="BE294" s="55">
        <f t="shared" si="117"/>
        <v>260</v>
      </c>
      <c r="BF294" s="55">
        <f t="shared" si="118"/>
        <v>101</v>
      </c>
      <c r="BG294" s="55">
        <f t="shared" si="119"/>
        <v>361</v>
      </c>
      <c r="BH294" s="54">
        <v>2127</v>
      </c>
      <c r="BI294" s="54">
        <v>14</v>
      </c>
      <c r="BJ294" s="36">
        <f t="shared" si="120"/>
        <v>2141</v>
      </c>
      <c r="BK294" s="54">
        <v>215</v>
      </c>
      <c r="BL294" s="54">
        <v>3</v>
      </c>
      <c r="BM294" s="36">
        <f t="shared" si="121"/>
        <v>218</v>
      </c>
      <c r="BN294" s="54">
        <v>148</v>
      </c>
      <c r="BO294" s="54">
        <v>1</v>
      </c>
      <c r="BP294" s="36">
        <f t="shared" si="122"/>
        <v>149</v>
      </c>
      <c r="BQ294" s="36">
        <f t="shared" si="123"/>
        <v>2490</v>
      </c>
      <c r="BR294" s="36">
        <f t="shared" si="124"/>
        <v>18</v>
      </c>
      <c r="BS294" s="36">
        <f t="shared" si="125"/>
        <v>2508</v>
      </c>
      <c r="BT294" s="90">
        <f t="shared" si="126"/>
        <v>13</v>
      </c>
      <c r="BU294" s="90">
        <f t="shared" si="127"/>
        <v>4</v>
      </c>
      <c r="BV294" s="91">
        <f t="shared" si="128"/>
        <v>17</v>
      </c>
      <c r="BW294" s="36"/>
      <c r="BX294" s="84">
        <f t="shared" si="129"/>
        <v>4.87245629120092E-3</v>
      </c>
      <c r="BY294" s="83">
        <f t="shared" si="130"/>
        <v>-0.76190476190476186</v>
      </c>
      <c r="BZ294" s="83">
        <f t="shared" si="131"/>
        <v>-3.7123476504387961E-3</v>
      </c>
      <c r="CA294" s="71">
        <f t="shared" si="132"/>
        <v>-4.9684920830044756E-2</v>
      </c>
      <c r="CB294" s="70">
        <v>3488.9999999999977</v>
      </c>
      <c r="CC294" s="70">
        <v>21</v>
      </c>
      <c r="CD294" s="72">
        <v>2</v>
      </c>
    </row>
    <row r="295" spans="1:82" x14ac:dyDescent="0.25">
      <c r="A295">
        <v>15</v>
      </c>
      <c r="B295" t="s">
        <v>2120</v>
      </c>
      <c r="C295" t="s">
        <v>136</v>
      </c>
      <c r="D295" t="s">
        <v>1236</v>
      </c>
      <c r="E295" s="36">
        <v>2102</v>
      </c>
      <c r="F295" s="36">
        <v>332</v>
      </c>
      <c r="G295" s="36">
        <v>769</v>
      </c>
      <c r="H295" s="36">
        <v>3203</v>
      </c>
      <c r="I295" s="36"/>
      <c r="J295" s="36"/>
      <c r="K295" s="36">
        <v>3</v>
      </c>
      <c r="L295" s="36">
        <v>2</v>
      </c>
      <c r="M295" s="36">
        <v>0</v>
      </c>
      <c r="N295" s="36">
        <v>5</v>
      </c>
      <c r="O295" s="54">
        <v>1</v>
      </c>
      <c r="P295" s="54">
        <v>0</v>
      </c>
      <c r="Q295" s="54">
        <v>1</v>
      </c>
      <c r="R295" s="54">
        <v>2</v>
      </c>
      <c r="S295" s="55"/>
      <c r="T295" s="55"/>
      <c r="U295" s="55"/>
      <c r="V295" s="55"/>
      <c r="W295" s="54">
        <v>7</v>
      </c>
      <c r="X295" s="54">
        <v>3</v>
      </c>
      <c r="Y295" s="54">
        <v>4</v>
      </c>
      <c r="Z295" s="54">
        <v>14</v>
      </c>
      <c r="AA295" s="36"/>
      <c r="AB295" s="36"/>
      <c r="AC295" s="36"/>
      <c r="AD295" s="36"/>
      <c r="AE295" s="36"/>
      <c r="AF295" s="36"/>
      <c r="AG295" s="55"/>
      <c r="AH295" s="55"/>
      <c r="AI295" s="55"/>
      <c r="AJ295" s="54">
        <v>596</v>
      </c>
      <c r="AK295" s="54">
        <v>82</v>
      </c>
      <c r="AL295" s="36">
        <f t="shared" si="108"/>
        <v>678</v>
      </c>
      <c r="AM295" s="54">
        <v>136</v>
      </c>
      <c r="AN295" s="54">
        <v>16</v>
      </c>
      <c r="AO295" s="36">
        <f t="shared" si="109"/>
        <v>152</v>
      </c>
      <c r="AP295" s="54">
        <v>387</v>
      </c>
      <c r="AQ295" s="54">
        <v>48</v>
      </c>
      <c r="AR295" s="36">
        <f t="shared" si="110"/>
        <v>435</v>
      </c>
      <c r="AS295" s="36">
        <f t="shared" si="111"/>
        <v>1119</v>
      </c>
      <c r="AT295" s="36">
        <f t="shared" si="112"/>
        <v>146</v>
      </c>
      <c r="AU295" s="36">
        <f t="shared" si="113"/>
        <v>1265</v>
      </c>
      <c r="AV295" s="55">
        <v>29</v>
      </c>
      <c r="AW295" s="55">
        <v>26</v>
      </c>
      <c r="AX295" s="55">
        <f t="shared" si="114"/>
        <v>55</v>
      </c>
      <c r="AY295" s="55">
        <v>8</v>
      </c>
      <c r="AZ295" s="55">
        <v>4</v>
      </c>
      <c r="BA295" s="55">
        <f t="shared" si="115"/>
        <v>12</v>
      </c>
      <c r="BB295" s="55">
        <v>40</v>
      </c>
      <c r="BC295" s="55">
        <v>14</v>
      </c>
      <c r="BD295" s="55">
        <f t="shared" si="116"/>
        <v>54</v>
      </c>
      <c r="BE295" s="55">
        <f t="shared" si="117"/>
        <v>77</v>
      </c>
      <c r="BF295" s="55">
        <f t="shared" si="118"/>
        <v>44</v>
      </c>
      <c r="BG295" s="55">
        <f t="shared" si="119"/>
        <v>121</v>
      </c>
      <c r="BH295" s="54">
        <v>1324</v>
      </c>
      <c r="BI295" s="54">
        <v>18</v>
      </c>
      <c r="BJ295" s="36">
        <f t="shared" si="120"/>
        <v>1342</v>
      </c>
      <c r="BK295" s="54">
        <v>157</v>
      </c>
      <c r="BL295" s="54">
        <v>4</v>
      </c>
      <c r="BM295" s="36">
        <f t="shared" si="121"/>
        <v>161</v>
      </c>
      <c r="BN295" s="54">
        <v>263</v>
      </c>
      <c r="BO295" s="54">
        <v>3</v>
      </c>
      <c r="BP295" s="36">
        <f t="shared" si="122"/>
        <v>266</v>
      </c>
      <c r="BQ295" s="36">
        <f t="shared" si="123"/>
        <v>1744</v>
      </c>
      <c r="BR295" s="36">
        <f t="shared" si="124"/>
        <v>25</v>
      </c>
      <c r="BS295" s="36">
        <f t="shared" si="125"/>
        <v>1769</v>
      </c>
      <c r="BT295" s="90">
        <f t="shared" si="126"/>
        <v>16</v>
      </c>
      <c r="BU295" s="90">
        <f t="shared" si="127"/>
        <v>2</v>
      </c>
      <c r="BV295" s="91">
        <f t="shared" si="128"/>
        <v>18</v>
      </c>
      <c r="BW295" s="36"/>
      <c r="BX295" s="84">
        <f t="shared" si="129"/>
        <v>3.9647577092510929E-3</v>
      </c>
      <c r="BY295" s="83">
        <f t="shared" si="130"/>
        <v>-0.72727272727272729</v>
      </c>
      <c r="BZ295" s="83">
        <f t="shared" si="131"/>
        <v>-2.8834601521826133E-3</v>
      </c>
      <c r="CA295" s="71">
        <f t="shared" si="132"/>
        <v>2.0127808104849407E-2</v>
      </c>
      <c r="CB295" s="70">
        <v>4540.00000000001</v>
      </c>
      <c r="CC295" s="70">
        <v>22</v>
      </c>
      <c r="CD295" s="74">
        <v>3</v>
      </c>
    </row>
    <row r="296" spans="1:82" x14ac:dyDescent="0.25">
      <c r="A296">
        <v>15</v>
      </c>
      <c r="B296" t="s">
        <v>2120</v>
      </c>
      <c r="C296" t="s">
        <v>137</v>
      </c>
      <c r="D296" t="s">
        <v>1237</v>
      </c>
      <c r="E296" s="36">
        <v>6270</v>
      </c>
      <c r="F296" s="36">
        <v>99</v>
      </c>
      <c r="G296" s="36">
        <v>143</v>
      </c>
      <c r="H296" s="36">
        <v>6512</v>
      </c>
      <c r="I296" s="36"/>
      <c r="J296" s="36"/>
      <c r="K296" s="36">
        <v>10</v>
      </c>
      <c r="L296" s="36">
        <v>0</v>
      </c>
      <c r="M296" s="36">
        <v>0</v>
      </c>
      <c r="N296" s="36">
        <v>10</v>
      </c>
      <c r="O296" s="54">
        <v>8</v>
      </c>
      <c r="P296" s="54">
        <v>0</v>
      </c>
      <c r="Q296" s="54">
        <v>0</v>
      </c>
      <c r="R296" s="54">
        <v>8</v>
      </c>
      <c r="S296" s="55"/>
      <c r="T296" s="55"/>
      <c r="U296" s="55"/>
      <c r="V296" s="55"/>
      <c r="W296" s="54">
        <v>30</v>
      </c>
      <c r="X296" s="54">
        <v>1</v>
      </c>
      <c r="Y296" s="54">
        <v>0</v>
      </c>
      <c r="Z296" s="54">
        <v>31</v>
      </c>
      <c r="AA296" s="36"/>
      <c r="AB296" s="36"/>
      <c r="AC296" s="36"/>
      <c r="AD296" s="36"/>
      <c r="AE296" s="36"/>
      <c r="AF296" s="36"/>
      <c r="AG296" s="55"/>
      <c r="AH296" s="55"/>
      <c r="AI296" s="55"/>
      <c r="AJ296" s="54">
        <v>1176</v>
      </c>
      <c r="AK296" s="54">
        <v>226</v>
      </c>
      <c r="AL296" s="36">
        <f t="shared" si="108"/>
        <v>1402</v>
      </c>
      <c r="AM296" s="54">
        <v>43</v>
      </c>
      <c r="AN296" s="54">
        <v>2</v>
      </c>
      <c r="AO296" s="36">
        <f t="shared" si="109"/>
        <v>45</v>
      </c>
      <c r="AP296" s="54">
        <v>51</v>
      </c>
      <c r="AQ296" s="54">
        <v>8</v>
      </c>
      <c r="AR296" s="36">
        <f t="shared" si="110"/>
        <v>59</v>
      </c>
      <c r="AS296" s="36">
        <f t="shared" si="111"/>
        <v>1270</v>
      </c>
      <c r="AT296" s="36">
        <f t="shared" si="112"/>
        <v>236</v>
      </c>
      <c r="AU296" s="36">
        <f t="shared" si="113"/>
        <v>1506</v>
      </c>
      <c r="AV296" s="55">
        <v>86</v>
      </c>
      <c r="AW296" s="55">
        <v>112</v>
      </c>
      <c r="AX296" s="55">
        <f t="shared" si="114"/>
        <v>198</v>
      </c>
      <c r="AY296" s="55">
        <v>3</v>
      </c>
      <c r="AZ296" s="55">
        <v>1</v>
      </c>
      <c r="BA296" s="55">
        <f t="shared" si="115"/>
        <v>4</v>
      </c>
      <c r="BB296" s="55">
        <v>23</v>
      </c>
      <c r="BC296" s="55">
        <v>5</v>
      </c>
      <c r="BD296" s="55">
        <f t="shared" si="116"/>
        <v>28</v>
      </c>
      <c r="BE296" s="55">
        <f t="shared" si="117"/>
        <v>112</v>
      </c>
      <c r="BF296" s="55">
        <f t="shared" si="118"/>
        <v>118</v>
      </c>
      <c r="BG296" s="55">
        <f t="shared" si="119"/>
        <v>230</v>
      </c>
      <c r="BH296" s="54">
        <v>4502</v>
      </c>
      <c r="BI296" s="54">
        <v>51</v>
      </c>
      <c r="BJ296" s="36">
        <f t="shared" si="120"/>
        <v>4553</v>
      </c>
      <c r="BK296" s="54">
        <v>48</v>
      </c>
      <c r="BL296" s="54">
        <v>1</v>
      </c>
      <c r="BM296" s="36">
        <f t="shared" si="121"/>
        <v>49</v>
      </c>
      <c r="BN296" s="54">
        <v>56</v>
      </c>
      <c r="BO296" s="54">
        <v>0</v>
      </c>
      <c r="BP296" s="36">
        <f t="shared" si="122"/>
        <v>56</v>
      </c>
      <c r="BQ296" s="36">
        <f t="shared" si="123"/>
        <v>4606</v>
      </c>
      <c r="BR296" s="36">
        <f t="shared" si="124"/>
        <v>52</v>
      </c>
      <c r="BS296" s="36">
        <f t="shared" si="125"/>
        <v>4658</v>
      </c>
      <c r="BT296" s="90">
        <f t="shared" si="126"/>
        <v>69</v>
      </c>
      <c r="BU296" s="90">
        <f t="shared" si="127"/>
        <v>0</v>
      </c>
      <c r="BV296" s="91">
        <f t="shared" si="128"/>
        <v>69</v>
      </c>
      <c r="BW296" s="36"/>
      <c r="BX296" s="84">
        <f t="shared" si="129"/>
        <v>6.6155321188878262E-3</v>
      </c>
      <c r="BY296" s="83">
        <f t="shared" si="130"/>
        <v>-1.032258064516129</v>
      </c>
      <c r="BZ296" s="83">
        <f t="shared" si="131"/>
        <v>-6.8289363807874336E-3</v>
      </c>
      <c r="CA296" s="71">
        <f t="shared" si="132"/>
        <v>-0.31217840117703521</v>
      </c>
      <c r="CB296" s="70">
        <v>10429.999999999996</v>
      </c>
      <c r="CC296" s="70">
        <v>93</v>
      </c>
      <c r="CD296" s="72">
        <v>2</v>
      </c>
    </row>
    <row r="297" spans="1:82" x14ac:dyDescent="0.25">
      <c r="A297">
        <v>15</v>
      </c>
      <c r="B297" t="s">
        <v>2120</v>
      </c>
      <c r="C297" t="s">
        <v>138</v>
      </c>
      <c r="D297" t="s">
        <v>1238</v>
      </c>
      <c r="E297" s="36">
        <v>6306</v>
      </c>
      <c r="F297" s="36">
        <v>601</v>
      </c>
      <c r="G297" s="36">
        <v>1331</v>
      </c>
      <c r="H297" s="36">
        <v>8238</v>
      </c>
      <c r="I297" s="36"/>
      <c r="J297" s="36"/>
      <c r="K297" s="36">
        <v>12</v>
      </c>
      <c r="L297" s="36">
        <v>0</v>
      </c>
      <c r="M297" s="36">
        <v>2</v>
      </c>
      <c r="N297" s="36">
        <v>14</v>
      </c>
      <c r="O297" s="54">
        <v>3</v>
      </c>
      <c r="P297" s="54">
        <v>1</v>
      </c>
      <c r="Q297" s="54">
        <v>1</v>
      </c>
      <c r="R297" s="54">
        <v>5</v>
      </c>
      <c r="S297" s="55"/>
      <c r="T297" s="55"/>
      <c r="U297" s="55"/>
      <c r="V297" s="55"/>
      <c r="W297" s="54">
        <v>16</v>
      </c>
      <c r="X297" s="54">
        <v>1</v>
      </c>
      <c r="Y297" s="54">
        <v>7</v>
      </c>
      <c r="Z297" s="54">
        <v>24</v>
      </c>
      <c r="AA297" s="36"/>
      <c r="AB297" s="36"/>
      <c r="AC297" s="36"/>
      <c r="AD297" s="36"/>
      <c r="AE297" s="36"/>
      <c r="AF297" s="36"/>
      <c r="AG297" s="55"/>
      <c r="AH297" s="55"/>
      <c r="AI297" s="55"/>
      <c r="AJ297" s="54">
        <v>1009</v>
      </c>
      <c r="AK297" s="54">
        <v>158</v>
      </c>
      <c r="AL297" s="36">
        <f t="shared" si="108"/>
        <v>1167</v>
      </c>
      <c r="AM297" s="54">
        <v>148</v>
      </c>
      <c r="AN297" s="54">
        <v>20</v>
      </c>
      <c r="AO297" s="36">
        <f t="shared" si="109"/>
        <v>168</v>
      </c>
      <c r="AP297" s="54">
        <v>468</v>
      </c>
      <c r="AQ297" s="54">
        <v>42</v>
      </c>
      <c r="AR297" s="36">
        <f t="shared" si="110"/>
        <v>510</v>
      </c>
      <c r="AS297" s="36">
        <f t="shared" si="111"/>
        <v>1625</v>
      </c>
      <c r="AT297" s="36">
        <f t="shared" si="112"/>
        <v>220</v>
      </c>
      <c r="AU297" s="36">
        <f t="shared" si="113"/>
        <v>1845</v>
      </c>
      <c r="AV297" s="55">
        <v>103</v>
      </c>
      <c r="AW297" s="55">
        <v>78</v>
      </c>
      <c r="AX297" s="55">
        <f t="shared" si="114"/>
        <v>181</v>
      </c>
      <c r="AY297" s="55">
        <v>19</v>
      </c>
      <c r="AZ297" s="55">
        <v>10</v>
      </c>
      <c r="BA297" s="55">
        <f t="shared" si="115"/>
        <v>29</v>
      </c>
      <c r="BB297" s="55">
        <v>113</v>
      </c>
      <c r="BC297" s="55">
        <v>36</v>
      </c>
      <c r="BD297" s="55">
        <f t="shared" si="116"/>
        <v>149</v>
      </c>
      <c r="BE297" s="55">
        <f t="shared" si="117"/>
        <v>235</v>
      </c>
      <c r="BF297" s="55">
        <f t="shared" si="118"/>
        <v>124</v>
      </c>
      <c r="BG297" s="55">
        <f t="shared" si="119"/>
        <v>359</v>
      </c>
      <c r="BH297" s="54">
        <v>4810</v>
      </c>
      <c r="BI297" s="54">
        <v>43</v>
      </c>
      <c r="BJ297" s="36">
        <f t="shared" si="120"/>
        <v>4853</v>
      </c>
      <c r="BK297" s="54">
        <v>391</v>
      </c>
      <c r="BL297" s="54">
        <v>1</v>
      </c>
      <c r="BM297" s="36">
        <f t="shared" si="121"/>
        <v>392</v>
      </c>
      <c r="BN297" s="54">
        <v>638</v>
      </c>
      <c r="BO297" s="54">
        <v>5</v>
      </c>
      <c r="BP297" s="36">
        <f t="shared" si="122"/>
        <v>643</v>
      </c>
      <c r="BQ297" s="36">
        <f t="shared" si="123"/>
        <v>5839</v>
      </c>
      <c r="BR297" s="36">
        <f t="shared" si="124"/>
        <v>49</v>
      </c>
      <c r="BS297" s="36">
        <f t="shared" si="125"/>
        <v>5888</v>
      </c>
      <c r="BT297" s="90">
        <f t="shared" si="126"/>
        <v>74</v>
      </c>
      <c r="BU297" s="90">
        <f t="shared" si="127"/>
        <v>10</v>
      </c>
      <c r="BV297" s="91">
        <f t="shared" si="128"/>
        <v>84</v>
      </c>
      <c r="BW297" s="36"/>
      <c r="BX297" s="84">
        <f t="shared" si="129"/>
        <v>1.0980392156862723E-2</v>
      </c>
      <c r="BY297" s="83">
        <f t="shared" si="130"/>
        <v>-0.42553191489361702</v>
      </c>
      <c r="BZ297" s="83">
        <f t="shared" si="131"/>
        <v>-4.672507300792648E-3</v>
      </c>
      <c r="CA297" s="71">
        <f t="shared" si="132"/>
        <v>-0.13055399600055595</v>
      </c>
      <c r="CB297" s="70">
        <v>7650.0000000000155</v>
      </c>
      <c r="CC297" s="70">
        <v>94</v>
      </c>
      <c r="CD297" s="72">
        <v>2</v>
      </c>
    </row>
    <row r="298" spans="1:82" x14ac:dyDescent="0.25">
      <c r="A298">
        <v>15</v>
      </c>
      <c r="B298" t="s">
        <v>2120</v>
      </c>
      <c r="C298" t="s">
        <v>139</v>
      </c>
      <c r="D298" t="s">
        <v>1239</v>
      </c>
      <c r="E298" s="36">
        <v>2501</v>
      </c>
      <c r="F298" s="36">
        <v>394</v>
      </c>
      <c r="G298" s="36">
        <v>641</v>
      </c>
      <c r="H298" s="36">
        <v>3536</v>
      </c>
      <c r="I298" s="36"/>
      <c r="J298" s="36"/>
      <c r="K298" s="36">
        <v>3</v>
      </c>
      <c r="L298" s="36">
        <v>0</v>
      </c>
      <c r="M298" s="36">
        <v>0</v>
      </c>
      <c r="N298" s="36">
        <v>3</v>
      </c>
      <c r="O298" s="54">
        <v>0</v>
      </c>
      <c r="P298" s="54">
        <v>1</v>
      </c>
      <c r="Q298" s="54">
        <v>1</v>
      </c>
      <c r="R298" s="54">
        <v>2</v>
      </c>
      <c r="S298" s="55"/>
      <c r="T298" s="55"/>
      <c r="U298" s="55"/>
      <c r="V298" s="55"/>
      <c r="W298" s="54">
        <v>6</v>
      </c>
      <c r="X298" s="54">
        <v>2</v>
      </c>
      <c r="Y298" s="54">
        <v>0</v>
      </c>
      <c r="Z298" s="54">
        <v>8</v>
      </c>
      <c r="AA298" s="36"/>
      <c r="AB298" s="36"/>
      <c r="AC298" s="36"/>
      <c r="AD298" s="36"/>
      <c r="AE298" s="36"/>
      <c r="AF298" s="36"/>
      <c r="AG298" s="55"/>
      <c r="AH298" s="55"/>
      <c r="AI298" s="55"/>
      <c r="AJ298" s="54">
        <v>730</v>
      </c>
      <c r="AK298" s="54">
        <v>103</v>
      </c>
      <c r="AL298" s="36">
        <f t="shared" si="108"/>
        <v>833</v>
      </c>
      <c r="AM298" s="54">
        <v>160</v>
      </c>
      <c r="AN298" s="54">
        <v>32</v>
      </c>
      <c r="AO298" s="36">
        <f t="shared" si="109"/>
        <v>192</v>
      </c>
      <c r="AP298" s="54">
        <v>366</v>
      </c>
      <c r="AQ298" s="54">
        <v>35</v>
      </c>
      <c r="AR298" s="36">
        <f t="shared" si="110"/>
        <v>401</v>
      </c>
      <c r="AS298" s="36">
        <f t="shared" si="111"/>
        <v>1256</v>
      </c>
      <c r="AT298" s="36">
        <f t="shared" si="112"/>
        <v>170</v>
      </c>
      <c r="AU298" s="36">
        <f t="shared" si="113"/>
        <v>1426</v>
      </c>
      <c r="AV298" s="55">
        <v>34</v>
      </c>
      <c r="AW298" s="55">
        <v>21</v>
      </c>
      <c r="AX298" s="55">
        <f t="shared" si="114"/>
        <v>55</v>
      </c>
      <c r="AY298" s="55">
        <v>12</v>
      </c>
      <c r="AZ298" s="55">
        <v>5</v>
      </c>
      <c r="BA298" s="55">
        <f t="shared" si="115"/>
        <v>17</v>
      </c>
      <c r="BB298" s="55">
        <v>39</v>
      </c>
      <c r="BC298" s="55">
        <v>11</v>
      </c>
      <c r="BD298" s="55">
        <f t="shared" si="116"/>
        <v>50</v>
      </c>
      <c r="BE298" s="55">
        <f t="shared" si="117"/>
        <v>85</v>
      </c>
      <c r="BF298" s="55">
        <f t="shared" si="118"/>
        <v>37</v>
      </c>
      <c r="BG298" s="55">
        <f t="shared" si="119"/>
        <v>122</v>
      </c>
      <c r="BH298" s="54">
        <v>1583</v>
      </c>
      <c r="BI298" s="54">
        <v>9</v>
      </c>
      <c r="BJ298" s="36">
        <f t="shared" si="120"/>
        <v>1592</v>
      </c>
      <c r="BK298" s="54">
        <v>174</v>
      </c>
      <c r="BL298" s="54">
        <v>4</v>
      </c>
      <c r="BM298" s="36">
        <f t="shared" si="121"/>
        <v>178</v>
      </c>
      <c r="BN298" s="54">
        <v>176</v>
      </c>
      <c r="BO298" s="54">
        <v>8</v>
      </c>
      <c r="BP298" s="36">
        <f t="shared" si="122"/>
        <v>184</v>
      </c>
      <c r="BQ298" s="36">
        <f t="shared" si="123"/>
        <v>1933</v>
      </c>
      <c r="BR298" s="36">
        <f t="shared" si="124"/>
        <v>21</v>
      </c>
      <c r="BS298" s="36">
        <f t="shared" si="125"/>
        <v>1954</v>
      </c>
      <c r="BT298" s="90">
        <f t="shared" si="126"/>
        <v>12</v>
      </c>
      <c r="BU298" s="90">
        <f t="shared" si="127"/>
        <v>4</v>
      </c>
      <c r="BV298" s="91">
        <f t="shared" si="128"/>
        <v>16</v>
      </c>
      <c r="BW298" s="36"/>
      <c r="BX298" s="84">
        <f t="shared" si="129"/>
        <v>4.1558441558441428E-3</v>
      </c>
      <c r="BY298" s="83">
        <f t="shared" si="130"/>
        <v>-0.44444444444444442</v>
      </c>
      <c r="BZ298" s="83">
        <f t="shared" si="131"/>
        <v>-1.8470418470418412E-3</v>
      </c>
      <c r="CA298" s="71">
        <f t="shared" si="132"/>
        <v>0.10741973897867285</v>
      </c>
      <c r="CB298" s="70">
        <v>3850.0000000000123</v>
      </c>
      <c r="CC298" s="70">
        <v>18</v>
      </c>
      <c r="CD298" s="74">
        <v>3</v>
      </c>
    </row>
    <row r="299" spans="1:82" x14ac:dyDescent="0.25">
      <c r="A299">
        <v>15</v>
      </c>
      <c r="B299" t="s">
        <v>2120</v>
      </c>
      <c r="C299" t="s">
        <v>140</v>
      </c>
      <c r="D299" t="s">
        <v>1240</v>
      </c>
      <c r="E299" s="36">
        <v>4260</v>
      </c>
      <c r="F299" s="36">
        <v>1059</v>
      </c>
      <c r="G299" s="36">
        <v>2799</v>
      </c>
      <c r="H299" s="36">
        <v>8118</v>
      </c>
      <c r="I299" s="36"/>
      <c r="J299" s="36"/>
      <c r="K299" s="36">
        <v>8</v>
      </c>
      <c r="L299" s="36">
        <v>5</v>
      </c>
      <c r="M299" s="36">
        <v>7</v>
      </c>
      <c r="N299" s="36">
        <v>20</v>
      </c>
      <c r="O299" s="54">
        <v>3</v>
      </c>
      <c r="P299" s="54">
        <v>4</v>
      </c>
      <c r="Q299" s="54">
        <v>4</v>
      </c>
      <c r="R299" s="54">
        <v>11</v>
      </c>
      <c r="S299" s="55"/>
      <c r="T299" s="55"/>
      <c r="U299" s="55"/>
      <c r="V299" s="55"/>
      <c r="W299" s="54">
        <v>5</v>
      </c>
      <c r="X299" s="54">
        <v>3</v>
      </c>
      <c r="Y299" s="54">
        <v>4</v>
      </c>
      <c r="Z299" s="54">
        <v>12</v>
      </c>
      <c r="AA299" s="36"/>
      <c r="AB299" s="36"/>
      <c r="AC299" s="36"/>
      <c r="AD299" s="36"/>
      <c r="AE299" s="36"/>
      <c r="AF299" s="36"/>
      <c r="AG299" s="55"/>
      <c r="AH299" s="55"/>
      <c r="AI299" s="55"/>
      <c r="AJ299" s="54">
        <v>901</v>
      </c>
      <c r="AK299" s="54">
        <v>151</v>
      </c>
      <c r="AL299" s="36">
        <f t="shared" si="108"/>
        <v>1052</v>
      </c>
      <c r="AM299" s="54">
        <v>305</v>
      </c>
      <c r="AN299" s="54">
        <v>37</v>
      </c>
      <c r="AO299" s="36">
        <f t="shared" si="109"/>
        <v>342</v>
      </c>
      <c r="AP299" s="54">
        <v>1131</v>
      </c>
      <c r="AQ299" s="54">
        <v>131</v>
      </c>
      <c r="AR299" s="36">
        <f t="shared" si="110"/>
        <v>1262</v>
      </c>
      <c r="AS299" s="36">
        <f t="shared" si="111"/>
        <v>2337</v>
      </c>
      <c r="AT299" s="36">
        <f t="shared" si="112"/>
        <v>319</v>
      </c>
      <c r="AU299" s="36">
        <f t="shared" si="113"/>
        <v>2656</v>
      </c>
      <c r="AV299" s="55">
        <v>115</v>
      </c>
      <c r="AW299" s="55">
        <v>68</v>
      </c>
      <c r="AX299" s="55">
        <f t="shared" si="114"/>
        <v>183</v>
      </c>
      <c r="AY299" s="55">
        <v>41</v>
      </c>
      <c r="AZ299" s="55">
        <v>21</v>
      </c>
      <c r="BA299" s="55">
        <f t="shared" si="115"/>
        <v>62</v>
      </c>
      <c r="BB299" s="55">
        <v>301</v>
      </c>
      <c r="BC299" s="55">
        <v>51</v>
      </c>
      <c r="BD299" s="55">
        <f t="shared" si="116"/>
        <v>352</v>
      </c>
      <c r="BE299" s="55">
        <f t="shared" si="117"/>
        <v>457</v>
      </c>
      <c r="BF299" s="55">
        <f t="shared" si="118"/>
        <v>140</v>
      </c>
      <c r="BG299" s="55">
        <f t="shared" si="119"/>
        <v>597</v>
      </c>
      <c r="BH299" s="54">
        <v>2944</v>
      </c>
      <c r="BI299" s="54">
        <v>21</v>
      </c>
      <c r="BJ299" s="36">
        <f t="shared" si="120"/>
        <v>2965</v>
      </c>
      <c r="BK299" s="54">
        <v>634</v>
      </c>
      <c r="BL299" s="54">
        <v>2</v>
      </c>
      <c r="BM299" s="36">
        <f t="shared" si="121"/>
        <v>636</v>
      </c>
      <c r="BN299" s="54">
        <v>1128</v>
      </c>
      <c r="BO299" s="54">
        <v>7</v>
      </c>
      <c r="BP299" s="36">
        <f t="shared" si="122"/>
        <v>1135</v>
      </c>
      <c r="BQ299" s="36">
        <f t="shared" si="123"/>
        <v>4706</v>
      </c>
      <c r="BR299" s="36">
        <f t="shared" si="124"/>
        <v>30</v>
      </c>
      <c r="BS299" s="36">
        <f t="shared" si="125"/>
        <v>4736</v>
      </c>
      <c r="BT299" s="90">
        <f t="shared" si="126"/>
        <v>44</v>
      </c>
      <c r="BU299" s="90">
        <f t="shared" si="127"/>
        <v>7</v>
      </c>
      <c r="BV299" s="91">
        <f t="shared" si="128"/>
        <v>51</v>
      </c>
      <c r="BW299" s="36"/>
      <c r="BX299" s="84">
        <f t="shared" si="129"/>
        <v>3.8054021787792846E-3</v>
      </c>
      <c r="BY299" s="83">
        <f t="shared" si="130"/>
        <v>-1.0434782608695652</v>
      </c>
      <c r="BZ299" s="83">
        <f t="shared" si="131"/>
        <v>-3.9708544474218619E-3</v>
      </c>
      <c r="CA299" s="71">
        <f t="shared" si="132"/>
        <v>-7.1457555817994248E-2</v>
      </c>
      <c r="CB299" s="70">
        <v>13402.000000000007</v>
      </c>
      <c r="CC299" s="70">
        <v>69</v>
      </c>
      <c r="CD299" s="72">
        <v>2</v>
      </c>
    </row>
    <row r="300" spans="1:82" x14ac:dyDescent="0.25">
      <c r="A300">
        <v>15</v>
      </c>
      <c r="B300" t="s">
        <v>2120</v>
      </c>
      <c r="C300" t="s">
        <v>141</v>
      </c>
      <c r="D300" t="s">
        <v>1241</v>
      </c>
      <c r="E300" s="36">
        <v>1723</v>
      </c>
      <c r="F300" s="36">
        <v>434</v>
      </c>
      <c r="G300" s="36">
        <v>784</v>
      </c>
      <c r="H300" s="36">
        <v>2941</v>
      </c>
      <c r="I300" s="36">
        <v>1</v>
      </c>
      <c r="J300" s="36">
        <f>H300+I300</f>
        <v>2942</v>
      </c>
      <c r="K300" s="36">
        <v>8</v>
      </c>
      <c r="L300" s="36">
        <v>3</v>
      </c>
      <c r="M300" s="36">
        <v>2</v>
      </c>
      <c r="N300" s="36">
        <v>13</v>
      </c>
      <c r="O300" s="54">
        <v>1</v>
      </c>
      <c r="P300" s="54">
        <v>1</v>
      </c>
      <c r="Q300" s="54">
        <v>0</v>
      </c>
      <c r="R300" s="54">
        <v>2</v>
      </c>
      <c r="S300" s="55">
        <v>0</v>
      </c>
      <c r="T300" s="55">
        <v>0</v>
      </c>
      <c r="U300" s="55">
        <v>1</v>
      </c>
      <c r="V300" s="55">
        <v>1</v>
      </c>
      <c r="W300" s="54">
        <v>6</v>
      </c>
      <c r="X300" s="54">
        <v>1</v>
      </c>
      <c r="Y300" s="54">
        <v>6</v>
      </c>
      <c r="Z300" s="54">
        <v>13</v>
      </c>
      <c r="AA300" s="36"/>
      <c r="AB300" s="36"/>
      <c r="AC300" s="36"/>
      <c r="AD300" s="36"/>
      <c r="AE300" s="36"/>
      <c r="AF300" s="36"/>
      <c r="AG300" s="55"/>
      <c r="AH300" s="55"/>
      <c r="AI300" s="55"/>
      <c r="AJ300" s="54">
        <v>319</v>
      </c>
      <c r="AK300" s="54">
        <v>49</v>
      </c>
      <c r="AL300" s="36">
        <f t="shared" si="108"/>
        <v>368</v>
      </c>
      <c r="AM300" s="54">
        <v>109</v>
      </c>
      <c r="AN300" s="54">
        <v>20</v>
      </c>
      <c r="AO300" s="36">
        <f t="shared" si="109"/>
        <v>129</v>
      </c>
      <c r="AP300" s="54">
        <v>315</v>
      </c>
      <c r="AQ300" s="54">
        <v>61</v>
      </c>
      <c r="AR300" s="36">
        <f t="shared" si="110"/>
        <v>376</v>
      </c>
      <c r="AS300" s="36">
        <f t="shared" si="111"/>
        <v>743</v>
      </c>
      <c r="AT300" s="36">
        <f t="shared" si="112"/>
        <v>130</v>
      </c>
      <c r="AU300" s="36">
        <f t="shared" si="113"/>
        <v>873</v>
      </c>
      <c r="AV300" s="55">
        <v>12</v>
      </c>
      <c r="AW300" s="55">
        <v>20</v>
      </c>
      <c r="AX300" s="55">
        <f t="shared" si="114"/>
        <v>32</v>
      </c>
      <c r="AY300" s="55">
        <v>9</v>
      </c>
      <c r="AZ300" s="55">
        <v>3</v>
      </c>
      <c r="BA300" s="55">
        <f t="shared" si="115"/>
        <v>12</v>
      </c>
      <c r="BB300" s="55">
        <v>36</v>
      </c>
      <c r="BC300" s="55">
        <v>15</v>
      </c>
      <c r="BD300" s="55">
        <f t="shared" si="116"/>
        <v>51</v>
      </c>
      <c r="BE300" s="55">
        <f t="shared" si="117"/>
        <v>57</v>
      </c>
      <c r="BF300" s="55">
        <f t="shared" si="118"/>
        <v>38</v>
      </c>
      <c r="BG300" s="55">
        <f t="shared" si="119"/>
        <v>95</v>
      </c>
      <c r="BH300" s="54">
        <v>1291</v>
      </c>
      <c r="BI300" s="54">
        <v>5</v>
      </c>
      <c r="BJ300" s="36">
        <f t="shared" si="120"/>
        <v>1296</v>
      </c>
      <c r="BK300" s="54">
        <v>281</v>
      </c>
      <c r="BL300" s="54">
        <v>1</v>
      </c>
      <c r="BM300" s="36">
        <f t="shared" si="121"/>
        <v>282</v>
      </c>
      <c r="BN300" s="54">
        <v>342</v>
      </c>
      <c r="BO300" s="54">
        <v>1</v>
      </c>
      <c r="BP300" s="36">
        <f t="shared" si="122"/>
        <v>343</v>
      </c>
      <c r="BQ300" s="36">
        <f t="shared" si="123"/>
        <v>1914</v>
      </c>
      <c r="BR300" s="36">
        <f t="shared" si="124"/>
        <v>7</v>
      </c>
      <c r="BS300" s="36">
        <f t="shared" si="125"/>
        <v>1921</v>
      </c>
      <c r="BT300" s="90">
        <f t="shared" si="126"/>
        <v>12</v>
      </c>
      <c r="BU300" s="90">
        <f t="shared" si="127"/>
        <v>6</v>
      </c>
      <c r="BV300" s="91">
        <f t="shared" si="128"/>
        <v>18</v>
      </c>
      <c r="BW300" s="36"/>
      <c r="BX300" s="84">
        <f t="shared" si="129"/>
        <v>6.8467097755800779E-3</v>
      </c>
      <c r="BY300" s="83">
        <f t="shared" si="130"/>
        <v>-2.1538461538461537</v>
      </c>
      <c r="BZ300" s="83">
        <f t="shared" si="131"/>
        <v>-1.4746759516634013E-2</v>
      </c>
      <c r="CA300" s="71">
        <f t="shared" si="132"/>
        <v>-0.97905399225567991</v>
      </c>
      <c r="CB300" s="70">
        <v>2628.9999999999964</v>
      </c>
      <c r="CC300" s="70">
        <v>39</v>
      </c>
      <c r="CD300" s="79">
        <v>1</v>
      </c>
    </row>
    <row r="301" spans="1:82" x14ac:dyDescent="0.25">
      <c r="A301">
        <v>15</v>
      </c>
      <c r="B301" t="s">
        <v>2120</v>
      </c>
      <c r="C301" t="s">
        <v>142</v>
      </c>
      <c r="D301" t="s">
        <v>1242</v>
      </c>
      <c r="E301" s="36">
        <v>2080</v>
      </c>
      <c r="F301" s="36">
        <v>54</v>
      </c>
      <c r="G301" s="36">
        <v>89</v>
      </c>
      <c r="H301" s="36">
        <v>2223</v>
      </c>
      <c r="I301" s="36"/>
      <c r="J301" s="36"/>
      <c r="K301" s="36">
        <v>4</v>
      </c>
      <c r="L301" s="36">
        <v>0</v>
      </c>
      <c r="M301" s="36">
        <v>0</v>
      </c>
      <c r="N301" s="36">
        <v>4</v>
      </c>
      <c r="O301" s="54">
        <v>1</v>
      </c>
      <c r="P301" s="54">
        <v>0</v>
      </c>
      <c r="Q301" s="54">
        <v>1</v>
      </c>
      <c r="R301" s="54">
        <v>2</v>
      </c>
      <c r="S301" s="55"/>
      <c r="T301" s="55"/>
      <c r="U301" s="55"/>
      <c r="V301" s="55"/>
      <c r="W301" s="54">
        <v>5</v>
      </c>
      <c r="X301" s="54">
        <v>0</v>
      </c>
      <c r="Y301" s="54">
        <v>1</v>
      </c>
      <c r="Z301" s="54">
        <v>6</v>
      </c>
      <c r="AA301" s="36"/>
      <c r="AB301" s="36"/>
      <c r="AC301" s="36"/>
      <c r="AD301" s="36"/>
      <c r="AE301" s="36"/>
      <c r="AF301" s="36"/>
      <c r="AG301" s="55"/>
      <c r="AH301" s="55"/>
      <c r="AI301" s="55"/>
      <c r="AJ301" s="54">
        <v>460</v>
      </c>
      <c r="AK301" s="54">
        <v>89</v>
      </c>
      <c r="AL301" s="36">
        <f t="shared" si="108"/>
        <v>549</v>
      </c>
      <c r="AM301" s="54">
        <v>21</v>
      </c>
      <c r="AN301" s="54">
        <v>0</v>
      </c>
      <c r="AO301" s="36">
        <f t="shared" si="109"/>
        <v>21</v>
      </c>
      <c r="AP301" s="54">
        <v>35</v>
      </c>
      <c r="AQ301" s="54">
        <v>2</v>
      </c>
      <c r="AR301" s="36">
        <f t="shared" si="110"/>
        <v>37</v>
      </c>
      <c r="AS301" s="36">
        <f t="shared" si="111"/>
        <v>516</v>
      </c>
      <c r="AT301" s="36">
        <f t="shared" si="112"/>
        <v>91</v>
      </c>
      <c r="AU301" s="36">
        <f t="shared" si="113"/>
        <v>607</v>
      </c>
      <c r="AV301" s="55">
        <v>39</v>
      </c>
      <c r="AW301" s="55">
        <v>20</v>
      </c>
      <c r="AX301" s="55">
        <f t="shared" si="114"/>
        <v>59</v>
      </c>
      <c r="AY301" s="55">
        <v>6</v>
      </c>
      <c r="AZ301" s="55">
        <v>2</v>
      </c>
      <c r="BA301" s="55">
        <f t="shared" si="115"/>
        <v>8</v>
      </c>
      <c r="BB301" s="55">
        <v>19</v>
      </c>
      <c r="BC301" s="55">
        <v>6</v>
      </c>
      <c r="BD301" s="55">
        <f t="shared" si="116"/>
        <v>25</v>
      </c>
      <c r="BE301" s="55">
        <f t="shared" si="117"/>
        <v>64</v>
      </c>
      <c r="BF301" s="55">
        <f t="shared" si="118"/>
        <v>28</v>
      </c>
      <c r="BG301" s="55">
        <f t="shared" si="119"/>
        <v>92</v>
      </c>
      <c r="BH301" s="54">
        <v>1450</v>
      </c>
      <c r="BI301" s="54">
        <v>6</v>
      </c>
      <c r="BJ301" s="36">
        <f t="shared" si="120"/>
        <v>1456</v>
      </c>
      <c r="BK301" s="54">
        <v>25</v>
      </c>
      <c r="BL301" s="54">
        <v>0</v>
      </c>
      <c r="BM301" s="36">
        <f t="shared" si="121"/>
        <v>25</v>
      </c>
      <c r="BN301" s="54">
        <v>24</v>
      </c>
      <c r="BO301" s="54">
        <v>0</v>
      </c>
      <c r="BP301" s="36">
        <f t="shared" si="122"/>
        <v>24</v>
      </c>
      <c r="BQ301" s="36">
        <f t="shared" si="123"/>
        <v>1499</v>
      </c>
      <c r="BR301" s="36">
        <f t="shared" si="124"/>
        <v>6</v>
      </c>
      <c r="BS301" s="36">
        <f t="shared" si="125"/>
        <v>1505</v>
      </c>
      <c r="BT301" s="90">
        <f t="shared" si="126"/>
        <v>6</v>
      </c>
      <c r="BU301" s="90">
        <f t="shared" si="127"/>
        <v>0</v>
      </c>
      <c r="BV301" s="91">
        <f t="shared" si="128"/>
        <v>6</v>
      </c>
      <c r="BW301" s="36"/>
      <c r="BX301" s="84">
        <f t="shared" si="129"/>
        <v>2.6642984014209627E-3</v>
      </c>
      <c r="BY301" s="83">
        <f t="shared" si="130"/>
        <v>-2</v>
      </c>
      <c r="BZ301" s="83">
        <f t="shared" si="131"/>
        <v>-5.3285968028419254E-3</v>
      </c>
      <c r="CA301" s="71">
        <f t="shared" si="132"/>
        <v>-0.18581288054153081</v>
      </c>
      <c r="CB301" s="70">
        <v>2251.9999999999968</v>
      </c>
      <c r="CC301" s="70">
        <v>12</v>
      </c>
      <c r="CD301" s="72">
        <v>2</v>
      </c>
    </row>
    <row r="302" spans="1:82" x14ac:dyDescent="0.25">
      <c r="A302">
        <v>15</v>
      </c>
      <c r="B302" t="s">
        <v>2120</v>
      </c>
      <c r="C302" t="s">
        <v>143</v>
      </c>
      <c r="D302" t="s">
        <v>1243</v>
      </c>
      <c r="E302" s="36">
        <v>931</v>
      </c>
      <c r="F302" s="36">
        <v>121</v>
      </c>
      <c r="G302" s="36">
        <v>168</v>
      </c>
      <c r="H302" s="36">
        <v>1220</v>
      </c>
      <c r="I302" s="36"/>
      <c r="J302" s="36"/>
      <c r="K302" s="36"/>
      <c r="L302" s="36"/>
      <c r="M302" s="36"/>
      <c r="N302" s="36"/>
      <c r="O302" s="54"/>
      <c r="P302" s="54"/>
      <c r="Q302" s="54"/>
      <c r="R302" s="54"/>
      <c r="S302" s="55"/>
      <c r="T302" s="55"/>
      <c r="U302" s="55"/>
      <c r="V302" s="55"/>
      <c r="W302" s="54">
        <v>1</v>
      </c>
      <c r="X302" s="54">
        <v>0</v>
      </c>
      <c r="Y302" s="54">
        <v>0</v>
      </c>
      <c r="Z302" s="54">
        <v>1</v>
      </c>
      <c r="AA302" s="36"/>
      <c r="AB302" s="36"/>
      <c r="AC302" s="36"/>
      <c r="AD302" s="36"/>
      <c r="AE302" s="36"/>
      <c r="AF302" s="36"/>
      <c r="AG302" s="55"/>
      <c r="AH302" s="55"/>
      <c r="AI302" s="55"/>
      <c r="AJ302" s="54">
        <v>294</v>
      </c>
      <c r="AK302" s="54">
        <v>23</v>
      </c>
      <c r="AL302" s="36">
        <f t="shared" si="108"/>
        <v>317</v>
      </c>
      <c r="AM302" s="54">
        <v>52</v>
      </c>
      <c r="AN302" s="54">
        <v>3</v>
      </c>
      <c r="AO302" s="36">
        <f t="shared" si="109"/>
        <v>55</v>
      </c>
      <c r="AP302" s="54">
        <v>87</v>
      </c>
      <c r="AQ302" s="54">
        <v>0</v>
      </c>
      <c r="AR302" s="36">
        <f t="shared" si="110"/>
        <v>87</v>
      </c>
      <c r="AS302" s="36">
        <f t="shared" si="111"/>
        <v>433</v>
      </c>
      <c r="AT302" s="36">
        <f t="shared" si="112"/>
        <v>26</v>
      </c>
      <c r="AU302" s="36">
        <f t="shared" si="113"/>
        <v>459</v>
      </c>
      <c r="AV302" s="55">
        <v>26</v>
      </c>
      <c r="AW302" s="55">
        <v>10</v>
      </c>
      <c r="AX302" s="55">
        <f t="shared" si="114"/>
        <v>36</v>
      </c>
      <c r="AY302" s="55">
        <v>14</v>
      </c>
      <c r="AZ302" s="55">
        <v>4</v>
      </c>
      <c r="BA302" s="55">
        <f t="shared" si="115"/>
        <v>18</v>
      </c>
      <c r="BB302" s="55">
        <v>25</v>
      </c>
      <c r="BC302" s="55">
        <v>4</v>
      </c>
      <c r="BD302" s="55">
        <f t="shared" si="116"/>
        <v>29</v>
      </c>
      <c r="BE302" s="55">
        <f t="shared" si="117"/>
        <v>65</v>
      </c>
      <c r="BF302" s="55">
        <f t="shared" si="118"/>
        <v>18</v>
      </c>
      <c r="BG302" s="55">
        <f t="shared" si="119"/>
        <v>83</v>
      </c>
      <c r="BH302" s="54">
        <v>572</v>
      </c>
      <c r="BI302" s="54">
        <v>2</v>
      </c>
      <c r="BJ302" s="36">
        <f t="shared" si="120"/>
        <v>574</v>
      </c>
      <c r="BK302" s="54">
        <v>48</v>
      </c>
      <c r="BL302" s="54">
        <v>0</v>
      </c>
      <c r="BM302" s="36">
        <f t="shared" si="121"/>
        <v>48</v>
      </c>
      <c r="BN302" s="54">
        <v>52</v>
      </c>
      <c r="BO302" s="54">
        <v>0</v>
      </c>
      <c r="BP302" s="36">
        <f t="shared" si="122"/>
        <v>52</v>
      </c>
      <c r="BQ302" s="36">
        <f t="shared" si="123"/>
        <v>672</v>
      </c>
      <c r="BR302" s="36">
        <f t="shared" si="124"/>
        <v>2</v>
      </c>
      <c r="BS302" s="36">
        <f t="shared" si="125"/>
        <v>674</v>
      </c>
      <c r="BT302" s="90">
        <f t="shared" si="126"/>
        <v>3</v>
      </c>
      <c r="BU302" s="90">
        <f t="shared" si="127"/>
        <v>0</v>
      </c>
      <c r="BV302" s="91">
        <f t="shared" si="128"/>
        <v>3</v>
      </c>
      <c r="BW302" s="36"/>
      <c r="BX302" s="84">
        <f t="shared" si="129"/>
        <v>2.814258911819884E-3</v>
      </c>
      <c r="BY302" s="83">
        <f t="shared" si="130"/>
        <v>-2</v>
      </c>
      <c r="BZ302" s="83">
        <f t="shared" si="131"/>
        <v>-5.6285178236397679E-3</v>
      </c>
      <c r="CA302" s="71">
        <f t="shared" si="132"/>
        <v>-0.21107361251165538</v>
      </c>
      <c r="CB302" s="70">
        <v>1066.0000000000014</v>
      </c>
      <c r="CC302" s="70">
        <v>6</v>
      </c>
      <c r="CD302" s="72">
        <v>2</v>
      </c>
    </row>
    <row r="303" spans="1:82" x14ac:dyDescent="0.25">
      <c r="A303">
        <v>15</v>
      </c>
      <c r="B303" t="s">
        <v>2120</v>
      </c>
      <c r="C303" t="s">
        <v>144</v>
      </c>
      <c r="D303" t="s">
        <v>1244</v>
      </c>
      <c r="E303" s="36">
        <v>6536</v>
      </c>
      <c r="F303" s="36">
        <v>653</v>
      </c>
      <c r="G303" s="36">
        <v>822</v>
      </c>
      <c r="H303" s="36">
        <v>8011</v>
      </c>
      <c r="I303" s="36"/>
      <c r="J303" s="36"/>
      <c r="K303" s="36">
        <v>14</v>
      </c>
      <c r="L303" s="36">
        <v>0</v>
      </c>
      <c r="M303" s="36">
        <v>0</v>
      </c>
      <c r="N303" s="36">
        <v>14</v>
      </c>
      <c r="O303" s="54">
        <v>0</v>
      </c>
      <c r="P303" s="54">
        <v>1</v>
      </c>
      <c r="Q303" s="54">
        <v>1</v>
      </c>
      <c r="R303" s="54">
        <v>2</v>
      </c>
      <c r="S303" s="55"/>
      <c r="T303" s="55"/>
      <c r="U303" s="55"/>
      <c r="V303" s="55"/>
      <c r="W303" s="54">
        <v>3</v>
      </c>
      <c r="X303" s="54">
        <v>0</v>
      </c>
      <c r="Y303" s="54">
        <v>2</v>
      </c>
      <c r="Z303" s="54">
        <v>5</v>
      </c>
      <c r="AA303" s="36"/>
      <c r="AB303" s="36"/>
      <c r="AC303" s="36"/>
      <c r="AD303" s="36"/>
      <c r="AE303" s="36"/>
      <c r="AF303" s="36"/>
      <c r="AG303" s="55"/>
      <c r="AH303" s="55"/>
      <c r="AI303" s="55"/>
      <c r="AJ303" s="54">
        <v>1084</v>
      </c>
      <c r="AK303" s="54">
        <v>134</v>
      </c>
      <c r="AL303" s="36">
        <f t="shared" si="108"/>
        <v>1218</v>
      </c>
      <c r="AM303" s="54">
        <v>165</v>
      </c>
      <c r="AN303" s="54">
        <v>12</v>
      </c>
      <c r="AO303" s="36">
        <f t="shared" si="109"/>
        <v>177</v>
      </c>
      <c r="AP303" s="54">
        <v>200</v>
      </c>
      <c r="AQ303" s="54">
        <v>25</v>
      </c>
      <c r="AR303" s="36">
        <f t="shared" si="110"/>
        <v>225</v>
      </c>
      <c r="AS303" s="36">
        <f t="shared" si="111"/>
        <v>1449</v>
      </c>
      <c r="AT303" s="36">
        <f t="shared" si="112"/>
        <v>171</v>
      </c>
      <c r="AU303" s="36">
        <f t="shared" si="113"/>
        <v>1620</v>
      </c>
      <c r="AV303" s="55">
        <v>142</v>
      </c>
      <c r="AW303" s="55">
        <v>103</v>
      </c>
      <c r="AX303" s="55">
        <f t="shared" si="114"/>
        <v>245</v>
      </c>
      <c r="AY303" s="55">
        <v>28</v>
      </c>
      <c r="AZ303" s="55">
        <v>7</v>
      </c>
      <c r="BA303" s="55">
        <f t="shared" si="115"/>
        <v>35</v>
      </c>
      <c r="BB303" s="55">
        <v>62</v>
      </c>
      <c r="BC303" s="55">
        <v>31</v>
      </c>
      <c r="BD303" s="55">
        <f t="shared" si="116"/>
        <v>93</v>
      </c>
      <c r="BE303" s="55">
        <f t="shared" si="117"/>
        <v>232</v>
      </c>
      <c r="BF303" s="55">
        <f t="shared" si="118"/>
        <v>141</v>
      </c>
      <c r="BG303" s="55">
        <f t="shared" si="119"/>
        <v>373</v>
      </c>
      <c r="BH303" s="54">
        <v>5026</v>
      </c>
      <c r="BI303" s="54">
        <v>22</v>
      </c>
      <c r="BJ303" s="36">
        <f t="shared" si="120"/>
        <v>5048</v>
      </c>
      <c r="BK303" s="54">
        <v>436</v>
      </c>
      <c r="BL303" s="54">
        <v>3</v>
      </c>
      <c r="BM303" s="36">
        <f t="shared" si="121"/>
        <v>439</v>
      </c>
      <c r="BN303" s="54">
        <v>499</v>
      </c>
      <c r="BO303" s="54">
        <v>2</v>
      </c>
      <c r="BP303" s="36">
        <f t="shared" si="122"/>
        <v>501</v>
      </c>
      <c r="BQ303" s="36">
        <f t="shared" si="123"/>
        <v>5961</v>
      </c>
      <c r="BR303" s="36">
        <f t="shared" si="124"/>
        <v>27</v>
      </c>
      <c r="BS303" s="36">
        <f t="shared" si="125"/>
        <v>5988</v>
      </c>
      <c r="BT303" s="90">
        <f t="shared" si="126"/>
        <v>8</v>
      </c>
      <c r="BU303" s="90">
        <f t="shared" si="127"/>
        <v>1</v>
      </c>
      <c r="BV303" s="91">
        <f t="shared" si="128"/>
        <v>9</v>
      </c>
      <c r="BW303" s="36"/>
      <c r="BX303" s="84">
        <f t="shared" si="129"/>
        <v>1.003344481605353E-3</v>
      </c>
      <c r="BY303" s="83">
        <f t="shared" si="130"/>
        <v>-1</v>
      </c>
      <c r="BZ303" s="83">
        <f t="shared" si="131"/>
        <v>-1.003344481605353E-3</v>
      </c>
      <c r="CA303" s="71">
        <f t="shared" si="132"/>
        <v>0.17847982324851369</v>
      </c>
      <c r="CB303" s="70">
        <v>8969.9999999999836</v>
      </c>
      <c r="CC303" s="70">
        <v>12</v>
      </c>
      <c r="CD303" s="74">
        <v>3</v>
      </c>
    </row>
    <row r="304" spans="1:82" x14ac:dyDescent="0.25">
      <c r="A304">
        <v>15</v>
      </c>
      <c r="B304" t="s">
        <v>2120</v>
      </c>
      <c r="C304" t="s">
        <v>145</v>
      </c>
      <c r="D304" t="s">
        <v>1245</v>
      </c>
      <c r="E304" s="36">
        <v>7091</v>
      </c>
      <c r="F304" s="36">
        <v>674</v>
      </c>
      <c r="G304" s="36">
        <v>1225</v>
      </c>
      <c r="H304" s="36">
        <v>8990</v>
      </c>
      <c r="I304" s="36">
        <v>1</v>
      </c>
      <c r="J304" s="36">
        <f>H304+I304</f>
        <v>8991</v>
      </c>
      <c r="K304" s="36">
        <v>16</v>
      </c>
      <c r="L304" s="36">
        <v>6</v>
      </c>
      <c r="M304" s="36">
        <v>7</v>
      </c>
      <c r="N304" s="36">
        <v>29</v>
      </c>
      <c r="O304" s="54">
        <v>4</v>
      </c>
      <c r="P304" s="54">
        <v>1</v>
      </c>
      <c r="Q304" s="54">
        <v>0</v>
      </c>
      <c r="R304" s="54">
        <v>5</v>
      </c>
      <c r="S304" s="55"/>
      <c r="T304" s="55"/>
      <c r="U304" s="55"/>
      <c r="V304" s="55"/>
      <c r="W304" s="54">
        <v>14</v>
      </c>
      <c r="X304" s="54">
        <v>0</v>
      </c>
      <c r="Y304" s="54">
        <v>3</v>
      </c>
      <c r="Z304" s="54">
        <v>17</v>
      </c>
      <c r="AA304" s="36"/>
      <c r="AB304" s="36"/>
      <c r="AC304" s="36"/>
      <c r="AD304" s="36"/>
      <c r="AE304" s="36"/>
      <c r="AF304" s="36"/>
      <c r="AG304" s="55"/>
      <c r="AH304" s="55"/>
      <c r="AI304" s="55"/>
      <c r="AJ304" s="54">
        <v>1776</v>
      </c>
      <c r="AK304" s="54">
        <v>183</v>
      </c>
      <c r="AL304" s="36">
        <f t="shared" si="108"/>
        <v>1959</v>
      </c>
      <c r="AM304" s="54">
        <v>250</v>
      </c>
      <c r="AN304" s="54">
        <v>13</v>
      </c>
      <c r="AO304" s="36">
        <f t="shared" si="109"/>
        <v>263</v>
      </c>
      <c r="AP304" s="54">
        <v>627</v>
      </c>
      <c r="AQ304" s="54">
        <v>42</v>
      </c>
      <c r="AR304" s="36">
        <f t="shared" si="110"/>
        <v>669</v>
      </c>
      <c r="AS304" s="36">
        <f t="shared" si="111"/>
        <v>2653</v>
      </c>
      <c r="AT304" s="36">
        <f t="shared" si="112"/>
        <v>238</v>
      </c>
      <c r="AU304" s="36">
        <f t="shared" si="113"/>
        <v>2891</v>
      </c>
      <c r="AV304" s="55">
        <v>395</v>
      </c>
      <c r="AW304" s="55">
        <v>155</v>
      </c>
      <c r="AX304" s="55">
        <f t="shared" si="114"/>
        <v>550</v>
      </c>
      <c r="AY304" s="55">
        <v>85</v>
      </c>
      <c r="AZ304" s="55">
        <v>29</v>
      </c>
      <c r="BA304" s="55">
        <f t="shared" si="115"/>
        <v>114</v>
      </c>
      <c r="BB304" s="55">
        <v>260</v>
      </c>
      <c r="BC304" s="55">
        <v>49</v>
      </c>
      <c r="BD304" s="55">
        <f t="shared" si="116"/>
        <v>309</v>
      </c>
      <c r="BE304" s="55">
        <f t="shared" si="117"/>
        <v>740</v>
      </c>
      <c r="BF304" s="55">
        <f t="shared" si="118"/>
        <v>233</v>
      </c>
      <c r="BG304" s="55">
        <f t="shared" si="119"/>
        <v>973</v>
      </c>
      <c r="BH304" s="54">
        <v>4450</v>
      </c>
      <c r="BI304" s="54">
        <v>49</v>
      </c>
      <c r="BJ304" s="36">
        <f t="shared" si="120"/>
        <v>4499</v>
      </c>
      <c r="BK304" s="54">
        <v>278</v>
      </c>
      <c r="BL304" s="54">
        <v>6</v>
      </c>
      <c r="BM304" s="36">
        <f t="shared" si="121"/>
        <v>284</v>
      </c>
      <c r="BN304" s="54">
        <v>217</v>
      </c>
      <c r="BO304" s="54">
        <v>5</v>
      </c>
      <c r="BP304" s="36">
        <f t="shared" si="122"/>
        <v>222</v>
      </c>
      <c r="BQ304" s="36">
        <f t="shared" si="123"/>
        <v>4945</v>
      </c>
      <c r="BR304" s="36">
        <f t="shared" si="124"/>
        <v>60</v>
      </c>
      <c r="BS304" s="36">
        <f t="shared" si="125"/>
        <v>5005</v>
      </c>
      <c r="BT304" s="90">
        <f t="shared" si="126"/>
        <v>49</v>
      </c>
      <c r="BU304" s="90">
        <f t="shared" si="127"/>
        <v>6</v>
      </c>
      <c r="BV304" s="91">
        <f t="shared" si="128"/>
        <v>55</v>
      </c>
      <c r="BW304" s="36"/>
      <c r="BX304" s="84">
        <f t="shared" si="129"/>
        <v>7.9930242697282255E-3</v>
      </c>
      <c r="BY304" s="83">
        <f t="shared" si="130"/>
        <v>-0.76470588235294112</v>
      </c>
      <c r="BZ304" s="83">
        <f t="shared" si="131"/>
        <v>-6.1123126768509953E-3</v>
      </c>
      <c r="CA304" s="71">
        <f t="shared" si="132"/>
        <v>-0.2518210468961628</v>
      </c>
      <c r="CB304" s="70">
        <v>6881.00000000001</v>
      </c>
      <c r="CC304" s="70">
        <v>68</v>
      </c>
      <c r="CD304" s="72">
        <v>2</v>
      </c>
    </row>
    <row r="305" spans="1:82" x14ac:dyDescent="0.25">
      <c r="A305">
        <v>15</v>
      </c>
      <c r="B305" t="s">
        <v>2120</v>
      </c>
      <c r="C305" t="s">
        <v>146</v>
      </c>
      <c r="D305" t="s">
        <v>1246</v>
      </c>
      <c r="E305" s="36">
        <v>6134</v>
      </c>
      <c r="F305" s="36">
        <v>519</v>
      </c>
      <c r="G305" s="36">
        <v>410</v>
      </c>
      <c r="H305" s="36">
        <v>7063</v>
      </c>
      <c r="I305" s="36"/>
      <c r="J305" s="36"/>
      <c r="K305" s="36">
        <v>3</v>
      </c>
      <c r="L305" s="36">
        <v>1</v>
      </c>
      <c r="M305" s="36">
        <v>1</v>
      </c>
      <c r="N305" s="36">
        <v>5</v>
      </c>
      <c r="O305" s="54"/>
      <c r="P305" s="54"/>
      <c r="Q305" s="54"/>
      <c r="R305" s="54"/>
      <c r="S305" s="55">
        <v>0</v>
      </c>
      <c r="T305" s="55">
        <v>0</v>
      </c>
      <c r="U305" s="55">
        <v>1</v>
      </c>
      <c r="V305" s="55">
        <v>1</v>
      </c>
      <c r="W305" s="54">
        <v>13</v>
      </c>
      <c r="X305" s="54">
        <v>0</v>
      </c>
      <c r="Y305" s="54">
        <v>1</v>
      </c>
      <c r="Z305" s="54">
        <v>14</v>
      </c>
      <c r="AA305" s="36"/>
      <c r="AB305" s="36"/>
      <c r="AC305" s="36"/>
      <c r="AD305" s="36"/>
      <c r="AE305" s="36"/>
      <c r="AF305" s="36"/>
      <c r="AG305" s="55">
        <v>1</v>
      </c>
      <c r="AH305" s="55">
        <v>0</v>
      </c>
      <c r="AI305" s="55">
        <v>0</v>
      </c>
      <c r="AJ305" s="54">
        <v>1690</v>
      </c>
      <c r="AK305" s="54">
        <v>198</v>
      </c>
      <c r="AL305" s="36">
        <f t="shared" si="108"/>
        <v>1888</v>
      </c>
      <c r="AM305" s="54">
        <v>166</v>
      </c>
      <c r="AN305" s="54">
        <v>17</v>
      </c>
      <c r="AO305" s="36">
        <f t="shared" si="109"/>
        <v>183</v>
      </c>
      <c r="AP305" s="54">
        <v>171</v>
      </c>
      <c r="AQ305" s="54">
        <v>17</v>
      </c>
      <c r="AR305" s="36">
        <f t="shared" si="110"/>
        <v>188</v>
      </c>
      <c r="AS305" s="36">
        <f t="shared" si="111"/>
        <v>2027</v>
      </c>
      <c r="AT305" s="36">
        <f t="shared" si="112"/>
        <v>232</v>
      </c>
      <c r="AU305" s="36">
        <f t="shared" si="113"/>
        <v>2259</v>
      </c>
      <c r="AV305" s="55">
        <v>92</v>
      </c>
      <c r="AW305" s="55">
        <v>65</v>
      </c>
      <c r="AX305" s="55">
        <f t="shared" si="114"/>
        <v>157</v>
      </c>
      <c r="AY305" s="55">
        <v>17</v>
      </c>
      <c r="AZ305" s="55">
        <v>7</v>
      </c>
      <c r="BA305" s="55">
        <f t="shared" si="115"/>
        <v>24</v>
      </c>
      <c r="BB305" s="55">
        <v>26</v>
      </c>
      <c r="BC305" s="55">
        <v>9</v>
      </c>
      <c r="BD305" s="55">
        <f t="shared" si="116"/>
        <v>35</v>
      </c>
      <c r="BE305" s="55">
        <f t="shared" si="117"/>
        <v>135</v>
      </c>
      <c r="BF305" s="55">
        <f t="shared" si="118"/>
        <v>81</v>
      </c>
      <c r="BG305" s="55">
        <f t="shared" si="119"/>
        <v>216</v>
      </c>
      <c r="BH305" s="54">
        <v>4013</v>
      </c>
      <c r="BI305" s="54">
        <v>34</v>
      </c>
      <c r="BJ305" s="36">
        <f t="shared" si="120"/>
        <v>4047</v>
      </c>
      <c r="BK305" s="54">
        <v>308</v>
      </c>
      <c r="BL305" s="54">
        <v>2</v>
      </c>
      <c r="BM305" s="36">
        <f t="shared" si="121"/>
        <v>310</v>
      </c>
      <c r="BN305" s="54">
        <v>180</v>
      </c>
      <c r="BO305" s="54">
        <v>2</v>
      </c>
      <c r="BP305" s="36">
        <f t="shared" si="122"/>
        <v>182</v>
      </c>
      <c r="BQ305" s="36">
        <f t="shared" si="123"/>
        <v>4501</v>
      </c>
      <c r="BR305" s="36">
        <f t="shared" si="124"/>
        <v>38</v>
      </c>
      <c r="BS305" s="36">
        <f t="shared" si="125"/>
        <v>4539</v>
      </c>
      <c r="BT305" s="90">
        <f t="shared" si="126"/>
        <v>25</v>
      </c>
      <c r="BU305" s="90">
        <f t="shared" si="127"/>
        <v>1</v>
      </c>
      <c r="BV305" s="91">
        <f t="shared" si="128"/>
        <v>26</v>
      </c>
      <c r="BW305" s="36"/>
      <c r="BX305" s="84">
        <f t="shared" si="129"/>
        <v>3.3596071843907428E-3</v>
      </c>
      <c r="BY305" s="83">
        <f t="shared" si="130"/>
        <v>-2.3225806451612905</v>
      </c>
      <c r="BZ305" s="83">
        <f t="shared" si="131"/>
        <v>-7.8029586218107579E-3</v>
      </c>
      <c r="CA305" s="71">
        <f t="shared" si="132"/>
        <v>-0.39421504768476562</v>
      </c>
      <c r="CB305" s="70">
        <v>7739.0000000000118</v>
      </c>
      <c r="CC305" s="70">
        <v>62</v>
      </c>
      <c r="CD305" s="79">
        <v>1</v>
      </c>
    </row>
    <row r="306" spans="1:82" x14ac:dyDescent="0.25">
      <c r="A306">
        <v>15</v>
      </c>
      <c r="B306" t="s">
        <v>2120</v>
      </c>
      <c r="C306" t="s">
        <v>147</v>
      </c>
      <c r="D306" t="s">
        <v>1247</v>
      </c>
      <c r="E306" s="36">
        <v>4675</v>
      </c>
      <c r="F306" s="36">
        <v>630</v>
      </c>
      <c r="G306" s="36">
        <v>1892</v>
      </c>
      <c r="H306" s="36">
        <v>7197</v>
      </c>
      <c r="I306" s="36"/>
      <c r="J306" s="36"/>
      <c r="K306" s="36">
        <v>10</v>
      </c>
      <c r="L306" s="36">
        <v>2</v>
      </c>
      <c r="M306" s="36">
        <v>3</v>
      </c>
      <c r="N306" s="36">
        <v>15</v>
      </c>
      <c r="O306" s="54">
        <v>2</v>
      </c>
      <c r="P306" s="54">
        <v>0</v>
      </c>
      <c r="Q306" s="54">
        <v>0</v>
      </c>
      <c r="R306" s="54">
        <v>2</v>
      </c>
      <c r="S306" s="55">
        <v>0</v>
      </c>
      <c r="T306" s="55">
        <v>0</v>
      </c>
      <c r="U306" s="55">
        <v>1</v>
      </c>
      <c r="V306" s="55">
        <v>1</v>
      </c>
      <c r="W306" s="54">
        <v>13</v>
      </c>
      <c r="X306" s="54">
        <v>2</v>
      </c>
      <c r="Y306" s="54">
        <v>12</v>
      </c>
      <c r="Z306" s="54">
        <v>27</v>
      </c>
      <c r="AA306" s="36"/>
      <c r="AB306" s="36"/>
      <c r="AC306" s="36"/>
      <c r="AD306" s="36"/>
      <c r="AE306" s="36"/>
      <c r="AF306" s="36"/>
      <c r="AG306" s="55"/>
      <c r="AH306" s="55"/>
      <c r="AI306" s="55"/>
      <c r="AJ306" s="54">
        <v>1858</v>
      </c>
      <c r="AK306" s="54">
        <v>201</v>
      </c>
      <c r="AL306" s="36">
        <f t="shared" si="108"/>
        <v>2059</v>
      </c>
      <c r="AM306" s="54">
        <v>315</v>
      </c>
      <c r="AN306" s="54">
        <v>25</v>
      </c>
      <c r="AO306" s="36">
        <f t="shared" si="109"/>
        <v>340</v>
      </c>
      <c r="AP306" s="54">
        <v>1100</v>
      </c>
      <c r="AQ306" s="54">
        <v>69</v>
      </c>
      <c r="AR306" s="36">
        <f t="shared" si="110"/>
        <v>1169</v>
      </c>
      <c r="AS306" s="36">
        <f t="shared" si="111"/>
        <v>3273</v>
      </c>
      <c r="AT306" s="36">
        <f t="shared" si="112"/>
        <v>295</v>
      </c>
      <c r="AU306" s="36">
        <f t="shared" si="113"/>
        <v>3568</v>
      </c>
      <c r="AV306" s="55">
        <v>110</v>
      </c>
      <c r="AW306" s="55">
        <v>101</v>
      </c>
      <c r="AX306" s="55">
        <f t="shared" si="114"/>
        <v>211</v>
      </c>
      <c r="AY306" s="55">
        <v>21</v>
      </c>
      <c r="AZ306" s="55">
        <v>6</v>
      </c>
      <c r="BA306" s="55">
        <f t="shared" si="115"/>
        <v>27</v>
      </c>
      <c r="BB306" s="55">
        <v>138</v>
      </c>
      <c r="BC306" s="55">
        <v>28</v>
      </c>
      <c r="BD306" s="55">
        <f t="shared" si="116"/>
        <v>166</v>
      </c>
      <c r="BE306" s="55">
        <f t="shared" si="117"/>
        <v>269</v>
      </c>
      <c r="BF306" s="55">
        <f t="shared" si="118"/>
        <v>135</v>
      </c>
      <c r="BG306" s="55">
        <f t="shared" si="119"/>
        <v>404</v>
      </c>
      <c r="BH306" s="54">
        <v>2300</v>
      </c>
      <c r="BI306" s="54">
        <v>23</v>
      </c>
      <c r="BJ306" s="36">
        <f t="shared" si="120"/>
        <v>2323</v>
      </c>
      <c r="BK306" s="54">
        <v>245</v>
      </c>
      <c r="BL306" s="54">
        <v>4</v>
      </c>
      <c r="BM306" s="36">
        <f t="shared" si="121"/>
        <v>249</v>
      </c>
      <c r="BN306" s="54">
        <v>509</v>
      </c>
      <c r="BO306" s="54">
        <v>8</v>
      </c>
      <c r="BP306" s="36">
        <f t="shared" si="122"/>
        <v>517</v>
      </c>
      <c r="BQ306" s="36">
        <f t="shared" si="123"/>
        <v>3054</v>
      </c>
      <c r="BR306" s="36">
        <f t="shared" si="124"/>
        <v>35</v>
      </c>
      <c r="BS306" s="36">
        <f t="shared" si="125"/>
        <v>3089</v>
      </c>
      <c r="BT306" s="90">
        <f t="shared" si="126"/>
        <v>57</v>
      </c>
      <c r="BU306" s="90">
        <f t="shared" si="127"/>
        <v>10</v>
      </c>
      <c r="BV306" s="91">
        <f t="shared" si="128"/>
        <v>67</v>
      </c>
      <c r="BW306" s="36"/>
      <c r="BX306" s="84">
        <f t="shared" si="129"/>
        <v>9.5278725824800882E-3</v>
      </c>
      <c r="BY306" s="83">
        <f t="shared" si="130"/>
        <v>-1.2083333333333333</v>
      </c>
      <c r="BZ306" s="83">
        <f t="shared" si="131"/>
        <v>-1.1512846037163439E-2</v>
      </c>
      <c r="CA306" s="71">
        <f t="shared" si="132"/>
        <v>-0.70667888029398185</v>
      </c>
      <c r="CB306" s="70">
        <v>7032.0000000000018</v>
      </c>
      <c r="CC306" s="70">
        <v>96</v>
      </c>
      <c r="CD306" s="79">
        <v>1</v>
      </c>
    </row>
    <row r="307" spans="1:82" x14ac:dyDescent="0.25">
      <c r="A307">
        <v>15</v>
      </c>
      <c r="B307" t="s">
        <v>2120</v>
      </c>
      <c r="C307" t="s">
        <v>148</v>
      </c>
      <c r="D307" t="s">
        <v>1248</v>
      </c>
      <c r="E307" s="36">
        <v>72375</v>
      </c>
      <c r="F307" s="36">
        <v>7615</v>
      </c>
      <c r="G307" s="36">
        <v>17020</v>
      </c>
      <c r="H307" s="36">
        <v>97010</v>
      </c>
      <c r="I307" s="36">
        <v>2</v>
      </c>
      <c r="J307" s="36">
        <f>H307+I307</f>
        <v>97012</v>
      </c>
      <c r="K307" s="36">
        <v>65</v>
      </c>
      <c r="L307" s="36">
        <v>10</v>
      </c>
      <c r="M307" s="36">
        <v>26</v>
      </c>
      <c r="N307" s="36">
        <v>101</v>
      </c>
      <c r="O307" s="54">
        <v>29</v>
      </c>
      <c r="P307" s="54">
        <v>9</v>
      </c>
      <c r="Q307" s="54">
        <v>27</v>
      </c>
      <c r="R307" s="54">
        <v>65</v>
      </c>
      <c r="S307" s="55">
        <v>1</v>
      </c>
      <c r="T307" s="55">
        <v>0</v>
      </c>
      <c r="U307" s="55">
        <v>1</v>
      </c>
      <c r="V307" s="55">
        <v>2</v>
      </c>
      <c r="W307" s="54">
        <v>95</v>
      </c>
      <c r="X307" s="54">
        <v>26</v>
      </c>
      <c r="Y307" s="54">
        <v>176</v>
      </c>
      <c r="Z307" s="54">
        <v>297</v>
      </c>
      <c r="AA307" s="36"/>
      <c r="AB307" s="36"/>
      <c r="AC307" s="36"/>
      <c r="AD307" s="36"/>
      <c r="AE307" s="36"/>
      <c r="AF307" s="36"/>
      <c r="AG307" s="55"/>
      <c r="AH307" s="55"/>
      <c r="AI307" s="55"/>
      <c r="AJ307" s="54">
        <v>27069</v>
      </c>
      <c r="AK307" s="54">
        <v>2778</v>
      </c>
      <c r="AL307" s="36">
        <f t="shared" si="108"/>
        <v>29847</v>
      </c>
      <c r="AM307" s="54">
        <v>3334</v>
      </c>
      <c r="AN307" s="54">
        <v>291</v>
      </c>
      <c r="AO307" s="36">
        <f t="shared" si="109"/>
        <v>3625</v>
      </c>
      <c r="AP307" s="54">
        <v>11338</v>
      </c>
      <c r="AQ307" s="54">
        <v>1110</v>
      </c>
      <c r="AR307" s="36">
        <f t="shared" si="110"/>
        <v>12448</v>
      </c>
      <c r="AS307" s="36">
        <f t="shared" si="111"/>
        <v>41741</v>
      </c>
      <c r="AT307" s="36">
        <f t="shared" si="112"/>
        <v>4179</v>
      </c>
      <c r="AU307" s="36">
        <f t="shared" si="113"/>
        <v>45920</v>
      </c>
      <c r="AV307" s="55">
        <v>1761</v>
      </c>
      <c r="AW307" s="55">
        <v>1224</v>
      </c>
      <c r="AX307" s="55">
        <f t="shared" si="114"/>
        <v>2985</v>
      </c>
      <c r="AY307" s="55">
        <v>208</v>
      </c>
      <c r="AZ307" s="55">
        <v>116</v>
      </c>
      <c r="BA307" s="55">
        <f t="shared" si="115"/>
        <v>324</v>
      </c>
      <c r="BB307" s="55">
        <v>1359</v>
      </c>
      <c r="BC307" s="55">
        <v>338</v>
      </c>
      <c r="BD307" s="55">
        <f t="shared" si="116"/>
        <v>1697</v>
      </c>
      <c r="BE307" s="55">
        <f t="shared" si="117"/>
        <v>3328</v>
      </c>
      <c r="BF307" s="55">
        <f t="shared" si="118"/>
        <v>1678</v>
      </c>
      <c r="BG307" s="55">
        <f t="shared" si="119"/>
        <v>5006</v>
      </c>
      <c r="BH307" s="54">
        <v>38762</v>
      </c>
      <c r="BI307" s="54">
        <v>279</v>
      </c>
      <c r="BJ307" s="36">
        <f t="shared" si="120"/>
        <v>39041</v>
      </c>
      <c r="BK307" s="54">
        <v>3531</v>
      </c>
      <c r="BL307" s="54">
        <v>32</v>
      </c>
      <c r="BM307" s="36">
        <f t="shared" si="121"/>
        <v>3563</v>
      </c>
      <c r="BN307" s="54">
        <v>2281</v>
      </c>
      <c r="BO307" s="54">
        <v>44</v>
      </c>
      <c r="BP307" s="36">
        <f t="shared" si="122"/>
        <v>2325</v>
      </c>
      <c r="BQ307" s="36">
        <f t="shared" si="123"/>
        <v>44574</v>
      </c>
      <c r="BR307" s="36">
        <f t="shared" si="124"/>
        <v>355</v>
      </c>
      <c r="BS307" s="36">
        <f t="shared" si="125"/>
        <v>44929</v>
      </c>
      <c r="BT307" s="90">
        <f t="shared" si="126"/>
        <v>312</v>
      </c>
      <c r="BU307" s="90">
        <f t="shared" si="127"/>
        <v>58</v>
      </c>
      <c r="BV307" s="91">
        <f t="shared" si="128"/>
        <v>370</v>
      </c>
      <c r="BW307" s="36"/>
      <c r="BX307" s="84">
        <f t="shared" si="129"/>
        <v>3.2951276639326043E-3</v>
      </c>
      <c r="BY307" s="83">
        <f t="shared" si="130"/>
        <v>-1.318840579710145</v>
      </c>
      <c r="BZ307" s="83">
        <f t="shared" si="131"/>
        <v>-4.3457480785198122E-3</v>
      </c>
      <c r="CA307" s="71">
        <f t="shared" si="132"/>
        <v>-0.10303282689195895</v>
      </c>
      <c r="CB307" s="70">
        <v>112286.9999999999</v>
      </c>
      <c r="CC307" s="70">
        <v>552</v>
      </c>
      <c r="CD307" s="72">
        <v>2</v>
      </c>
    </row>
    <row r="308" spans="1:82" x14ac:dyDescent="0.25">
      <c r="A308">
        <v>15</v>
      </c>
      <c r="B308" t="s">
        <v>2120</v>
      </c>
      <c r="C308" t="s">
        <v>149</v>
      </c>
      <c r="D308" t="s">
        <v>1249</v>
      </c>
      <c r="E308" s="36">
        <v>1787</v>
      </c>
      <c r="F308" s="36">
        <v>270</v>
      </c>
      <c r="G308" s="36">
        <v>423</v>
      </c>
      <c r="H308" s="36">
        <v>2480</v>
      </c>
      <c r="I308" s="36"/>
      <c r="J308" s="36"/>
      <c r="K308" s="36">
        <v>5</v>
      </c>
      <c r="L308" s="36">
        <v>2</v>
      </c>
      <c r="M308" s="36">
        <v>1</v>
      </c>
      <c r="N308" s="36">
        <v>8</v>
      </c>
      <c r="O308" s="54">
        <v>3</v>
      </c>
      <c r="P308" s="54">
        <v>0</v>
      </c>
      <c r="Q308" s="54">
        <v>0</v>
      </c>
      <c r="R308" s="54">
        <v>3</v>
      </c>
      <c r="S308" s="55"/>
      <c r="T308" s="55"/>
      <c r="U308" s="55"/>
      <c r="V308" s="55"/>
      <c r="W308" s="54">
        <v>4</v>
      </c>
      <c r="X308" s="54">
        <v>0</v>
      </c>
      <c r="Y308" s="54">
        <v>0</v>
      </c>
      <c r="Z308" s="54">
        <v>4</v>
      </c>
      <c r="AA308" s="36"/>
      <c r="AB308" s="36"/>
      <c r="AC308" s="36"/>
      <c r="AD308" s="36"/>
      <c r="AE308" s="36"/>
      <c r="AF308" s="36"/>
      <c r="AG308" s="55"/>
      <c r="AH308" s="55"/>
      <c r="AI308" s="55"/>
      <c r="AJ308" s="54">
        <v>407</v>
      </c>
      <c r="AK308" s="54">
        <v>59</v>
      </c>
      <c r="AL308" s="36">
        <f t="shared" si="108"/>
        <v>466</v>
      </c>
      <c r="AM308" s="54">
        <v>84</v>
      </c>
      <c r="AN308" s="54">
        <v>8</v>
      </c>
      <c r="AO308" s="36">
        <f t="shared" si="109"/>
        <v>92</v>
      </c>
      <c r="AP308" s="54">
        <v>159</v>
      </c>
      <c r="AQ308" s="54">
        <v>23</v>
      </c>
      <c r="AR308" s="36">
        <f t="shared" si="110"/>
        <v>182</v>
      </c>
      <c r="AS308" s="36">
        <f t="shared" si="111"/>
        <v>650</v>
      </c>
      <c r="AT308" s="36">
        <f t="shared" si="112"/>
        <v>90</v>
      </c>
      <c r="AU308" s="36">
        <f t="shared" si="113"/>
        <v>740</v>
      </c>
      <c r="AV308" s="55">
        <v>29</v>
      </c>
      <c r="AW308" s="55">
        <v>14</v>
      </c>
      <c r="AX308" s="55">
        <f t="shared" si="114"/>
        <v>43</v>
      </c>
      <c r="AY308" s="55">
        <v>12</v>
      </c>
      <c r="AZ308" s="55">
        <v>9</v>
      </c>
      <c r="BA308" s="55">
        <f t="shared" si="115"/>
        <v>21</v>
      </c>
      <c r="BB308" s="55">
        <v>40</v>
      </c>
      <c r="BC308" s="55">
        <v>12</v>
      </c>
      <c r="BD308" s="55">
        <f t="shared" si="116"/>
        <v>52</v>
      </c>
      <c r="BE308" s="55">
        <f t="shared" si="117"/>
        <v>81</v>
      </c>
      <c r="BF308" s="55">
        <f t="shared" si="118"/>
        <v>35</v>
      </c>
      <c r="BG308" s="55">
        <f t="shared" si="119"/>
        <v>116</v>
      </c>
      <c r="BH308" s="54">
        <v>1249</v>
      </c>
      <c r="BI308" s="54">
        <v>3</v>
      </c>
      <c r="BJ308" s="36">
        <f t="shared" si="120"/>
        <v>1252</v>
      </c>
      <c r="BK308" s="54">
        <v>152</v>
      </c>
      <c r="BL308" s="54">
        <v>1</v>
      </c>
      <c r="BM308" s="36">
        <f t="shared" si="121"/>
        <v>153</v>
      </c>
      <c r="BN308" s="54">
        <v>183</v>
      </c>
      <c r="BO308" s="54">
        <v>2</v>
      </c>
      <c r="BP308" s="36">
        <f t="shared" si="122"/>
        <v>185</v>
      </c>
      <c r="BQ308" s="36">
        <f t="shared" si="123"/>
        <v>1584</v>
      </c>
      <c r="BR308" s="36">
        <f t="shared" si="124"/>
        <v>6</v>
      </c>
      <c r="BS308" s="36">
        <f t="shared" si="125"/>
        <v>1590</v>
      </c>
      <c r="BT308" s="90">
        <f t="shared" si="126"/>
        <v>14</v>
      </c>
      <c r="BU308" s="90">
        <f t="shared" si="127"/>
        <v>2</v>
      </c>
      <c r="BV308" s="91">
        <f t="shared" si="128"/>
        <v>16</v>
      </c>
      <c r="BW308" s="36"/>
      <c r="BX308" s="84">
        <f t="shared" si="129"/>
        <v>4.5950603101665754E-3</v>
      </c>
      <c r="BY308" s="83">
        <f t="shared" si="130"/>
        <v>-0.44444444444444442</v>
      </c>
      <c r="BZ308" s="83">
        <f t="shared" si="131"/>
        <v>-2.0422490267407003E-3</v>
      </c>
      <c r="CA308" s="71">
        <f t="shared" si="132"/>
        <v>9.097848977280093E-2</v>
      </c>
      <c r="CB308" s="70">
        <v>3481.9999999999968</v>
      </c>
      <c r="CC308" s="70">
        <v>18</v>
      </c>
      <c r="CD308" s="74">
        <v>3</v>
      </c>
    </row>
    <row r="309" spans="1:82" x14ac:dyDescent="0.25">
      <c r="A309">
        <v>15</v>
      </c>
      <c r="B309" t="s">
        <v>2120</v>
      </c>
      <c r="C309" t="s">
        <v>150</v>
      </c>
      <c r="D309" t="s">
        <v>1250</v>
      </c>
      <c r="E309" s="36">
        <v>2417</v>
      </c>
      <c r="F309" s="36">
        <v>237</v>
      </c>
      <c r="G309" s="36">
        <v>257</v>
      </c>
      <c r="H309" s="36">
        <v>2911</v>
      </c>
      <c r="I309" s="36"/>
      <c r="J309" s="36"/>
      <c r="K309" s="36">
        <v>6</v>
      </c>
      <c r="L309" s="36">
        <v>0</v>
      </c>
      <c r="M309" s="36">
        <v>1</v>
      </c>
      <c r="N309" s="36">
        <v>7</v>
      </c>
      <c r="O309" s="54">
        <v>3</v>
      </c>
      <c r="P309" s="54">
        <v>0</v>
      </c>
      <c r="Q309" s="54">
        <v>0</v>
      </c>
      <c r="R309" s="54">
        <v>3</v>
      </c>
      <c r="S309" s="55"/>
      <c r="T309" s="55"/>
      <c r="U309" s="55"/>
      <c r="V309" s="55"/>
      <c r="W309" s="54">
        <v>6</v>
      </c>
      <c r="X309" s="54">
        <v>0</v>
      </c>
      <c r="Y309" s="54">
        <v>0</v>
      </c>
      <c r="Z309" s="54">
        <v>6</v>
      </c>
      <c r="AA309" s="36"/>
      <c r="AB309" s="36"/>
      <c r="AC309" s="36"/>
      <c r="AD309" s="36"/>
      <c r="AE309" s="36"/>
      <c r="AF309" s="36"/>
      <c r="AG309" s="55"/>
      <c r="AH309" s="55"/>
      <c r="AI309" s="55"/>
      <c r="AJ309" s="54">
        <v>451</v>
      </c>
      <c r="AK309" s="54">
        <v>48</v>
      </c>
      <c r="AL309" s="36">
        <f t="shared" si="108"/>
        <v>499</v>
      </c>
      <c r="AM309" s="54">
        <v>72</v>
      </c>
      <c r="AN309" s="54">
        <v>5</v>
      </c>
      <c r="AO309" s="36">
        <f t="shared" si="109"/>
        <v>77</v>
      </c>
      <c r="AP309" s="54">
        <v>73</v>
      </c>
      <c r="AQ309" s="54">
        <v>2</v>
      </c>
      <c r="AR309" s="36">
        <f t="shared" si="110"/>
        <v>75</v>
      </c>
      <c r="AS309" s="36">
        <f t="shared" si="111"/>
        <v>596</v>
      </c>
      <c r="AT309" s="36">
        <f t="shared" si="112"/>
        <v>55</v>
      </c>
      <c r="AU309" s="36">
        <f t="shared" si="113"/>
        <v>651</v>
      </c>
      <c r="AV309" s="55">
        <v>30</v>
      </c>
      <c r="AW309" s="55">
        <v>25</v>
      </c>
      <c r="AX309" s="55">
        <f t="shared" si="114"/>
        <v>55</v>
      </c>
      <c r="AY309" s="55">
        <v>4</v>
      </c>
      <c r="AZ309" s="55">
        <v>5</v>
      </c>
      <c r="BA309" s="55">
        <f t="shared" si="115"/>
        <v>9</v>
      </c>
      <c r="BB309" s="55">
        <v>10</v>
      </c>
      <c r="BC309" s="55">
        <v>1</v>
      </c>
      <c r="BD309" s="55">
        <f t="shared" si="116"/>
        <v>11</v>
      </c>
      <c r="BE309" s="55">
        <f t="shared" si="117"/>
        <v>44</v>
      </c>
      <c r="BF309" s="55">
        <f t="shared" si="118"/>
        <v>31</v>
      </c>
      <c r="BG309" s="55">
        <f t="shared" si="119"/>
        <v>75</v>
      </c>
      <c r="BH309" s="54">
        <v>1828</v>
      </c>
      <c r="BI309" s="54">
        <v>6</v>
      </c>
      <c r="BJ309" s="36">
        <f t="shared" si="120"/>
        <v>1834</v>
      </c>
      <c r="BK309" s="54">
        <v>149</v>
      </c>
      <c r="BL309" s="54">
        <v>1</v>
      </c>
      <c r="BM309" s="36">
        <f t="shared" si="121"/>
        <v>150</v>
      </c>
      <c r="BN309" s="54">
        <v>169</v>
      </c>
      <c r="BO309" s="54">
        <v>0</v>
      </c>
      <c r="BP309" s="36">
        <f t="shared" si="122"/>
        <v>169</v>
      </c>
      <c r="BQ309" s="36">
        <f t="shared" si="123"/>
        <v>2146</v>
      </c>
      <c r="BR309" s="36">
        <f t="shared" si="124"/>
        <v>7</v>
      </c>
      <c r="BS309" s="36">
        <f t="shared" si="125"/>
        <v>2153</v>
      </c>
      <c r="BT309" s="90">
        <f t="shared" si="126"/>
        <v>14</v>
      </c>
      <c r="BU309" s="90">
        <f t="shared" si="127"/>
        <v>1</v>
      </c>
      <c r="BV309" s="91">
        <f t="shared" si="128"/>
        <v>15</v>
      </c>
      <c r="BW309" s="36"/>
      <c r="BX309" s="84">
        <f t="shared" si="129"/>
        <v>4.9537648612945889E-3</v>
      </c>
      <c r="BY309" s="83">
        <f t="shared" si="130"/>
        <v>0</v>
      </c>
      <c r="BZ309" s="83">
        <f t="shared" si="131"/>
        <v>0</v>
      </c>
      <c r="CA309" s="71">
        <f t="shared" si="132"/>
        <v>0.26298612412770411</v>
      </c>
      <c r="CB309" s="70">
        <v>3027.9999999999968</v>
      </c>
      <c r="CC309" s="70">
        <v>15</v>
      </c>
      <c r="CD309" s="80">
        <v>4</v>
      </c>
    </row>
    <row r="310" spans="1:82" x14ac:dyDescent="0.25">
      <c r="A310">
        <v>15</v>
      </c>
      <c r="B310" t="s">
        <v>2120</v>
      </c>
      <c r="C310" t="s">
        <v>151</v>
      </c>
      <c r="D310" t="s">
        <v>1251</v>
      </c>
      <c r="E310" s="36">
        <v>5329</v>
      </c>
      <c r="F310" s="36">
        <v>564</v>
      </c>
      <c r="G310" s="36">
        <v>1579</v>
      </c>
      <c r="H310" s="36">
        <v>7472</v>
      </c>
      <c r="I310" s="36"/>
      <c r="J310" s="36"/>
      <c r="K310" s="36">
        <v>10</v>
      </c>
      <c r="L310" s="36">
        <v>5</v>
      </c>
      <c r="M310" s="36">
        <v>3</v>
      </c>
      <c r="N310" s="36">
        <v>18</v>
      </c>
      <c r="O310" s="54">
        <v>5</v>
      </c>
      <c r="P310" s="54">
        <v>0</v>
      </c>
      <c r="Q310" s="54">
        <v>3</v>
      </c>
      <c r="R310" s="54">
        <v>8</v>
      </c>
      <c r="S310" s="55"/>
      <c r="T310" s="55"/>
      <c r="U310" s="55"/>
      <c r="V310" s="55"/>
      <c r="W310" s="54">
        <v>6</v>
      </c>
      <c r="X310" s="54">
        <v>0</v>
      </c>
      <c r="Y310" s="54">
        <v>0</v>
      </c>
      <c r="Z310" s="54">
        <v>6</v>
      </c>
      <c r="AA310" s="36"/>
      <c r="AB310" s="36"/>
      <c r="AC310" s="36"/>
      <c r="AD310" s="36"/>
      <c r="AE310" s="36"/>
      <c r="AF310" s="36"/>
      <c r="AG310" s="55"/>
      <c r="AH310" s="55"/>
      <c r="AI310" s="55"/>
      <c r="AJ310" s="54">
        <v>1482</v>
      </c>
      <c r="AK310" s="54">
        <v>218</v>
      </c>
      <c r="AL310" s="36">
        <f t="shared" si="108"/>
        <v>1700</v>
      </c>
      <c r="AM310" s="54">
        <v>256</v>
      </c>
      <c r="AN310" s="54">
        <v>19</v>
      </c>
      <c r="AO310" s="36">
        <f t="shared" si="109"/>
        <v>275</v>
      </c>
      <c r="AP310" s="54">
        <v>850</v>
      </c>
      <c r="AQ310" s="54">
        <v>103</v>
      </c>
      <c r="AR310" s="36">
        <f t="shared" si="110"/>
        <v>953</v>
      </c>
      <c r="AS310" s="36">
        <f t="shared" si="111"/>
        <v>2588</v>
      </c>
      <c r="AT310" s="36">
        <f t="shared" si="112"/>
        <v>340</v>
      </c>
      <c r="AU310" s="36">
        <f t="shared" si="113"/>
        <v>2928</v>
      </c>
      <c r="AV310" s="55">
        <v>53</v>
      </c>
      <c r="AW310" s="55">
        <v>53</v>
      </c>
      <c r="AX310" s="55">
        <f t="shared" si="114"/>
        <v>106</v>
      </c>
      <c r="AY310" s="55">
        <v>17</v>
      </c>
      <c r="AZ310" s="55">
        <v>12</v>
      </c>
      <c r="BA310" s="55">
        <f t="shared" si="115"/>
        <v>29</v>
      </c>
      <c r="BB310" s="55">
        <v>56</v>
      </c>
      <c r="BC310" s="55">
        <v>20</v>
      </c>
      <c r="BD310" s="55">
        <f t="shared" si="116"/>
        <v>76</v>
      </c>
      <c r="BE310" s="55">
        <f t="shared" si="117"/>
        <v>126</v>
      </c>
      <c r="BF310" s="55">
        <f t="shared" si="118"/>
        <v>85</v>
      </c>
      <c r="BG310" s="55">
        <f t="shared" si="119"/>
        <v>211</v>
      </c>
      <c r="BH310" s="54">
        <v>3430</v>
      </c>
      <c r="BI310" s="54">
        <v>30</v>
      </c>
      <c r="BJ310" s="36">
        <f t="shared" si="120"/>
        <v>3460</v>
      </c>
      <c r="BK310" s="54">
        <v>251</v>
      </c>
      <c r="BL310" s="54">
        <v>3</v>
      </c>
      <c r="BM310" s="36">
        <f t="shared" si="121"/>
        <v>254</v>
      </c>
      <c r="BN310" s="54">
        <v>532</v>
      </c>
      <c r="BO310" s="54">
        <v>4</v>
      </c>
      <c r="BP310" s="36">
        <f t="shared" si="122"/>
        <v>536</v>
      </c>
      <c r="BQ310" s="36">
        <f t="shared" si="123"/>
        <v>4213</v>
      </c>
      <c r="BR310" s="36">
        <f t="shared" si="124"/>
        <v>37</v>
      </c>
      <c r="BS310" s="36">
        <f t="shared" si="125"/>
        <v>4250</v>
      </c>
      <c r="BT310" s="90">
        <f t="shared" si="126"/>
        <v>42</v>
      </c>
      <c r="BU310" s="90">
        <f t="shared" si="127"/>
        <v>1</v>
      </c>
      <c r="BV310" s="91">
        <f t="shared" si="128"/>
        <v>43</v>
      </c>
      <c r="BW310" s="36"/>
      <c r="BX310" s="84">
        <f t="shared" si="129"/>
        <v>5.7640750670241315E-3</v>
      </c>
      <c r="BY310" s="83">
        <f t="shared" si="130"/>
        <v>-0.62745098039215685</v>
      </c>
      <c r="BZ310" s="83">
        <f t="shared" si="131"/>
        <v>-3.6166745518582785E-3</v>
      </c>
      <c r="CA310" s="71">
        <f t="shared" si="132"/>
        <v>-4.1626891107537409E-2</v>
      </c>
      <c r="CB310" s="70">
        <v>7459.9999999999964</v>
      </c>
      <c r="CC310" s="70">
        <v>51</v>
      </c>
      <c r="CD310" s="72">
        <v>2</v>
      </c>
    </row>
    <row r="311" spans="1:82" x14ac:dyDescent="0.25">
      <c r="A311">
        <v>15</v>
      </c>
      <c r="B311" t="s">
        <v>2120</v>
      </c>
      <c r="C311" t="s">
        <v>152</v>
      </c>
      <c r="D311" t="s">
        <v>1252</v>
      </c>
      <c r="E311" s="36">
        <v>5102</v>
      </c>
      <c r="F311" s="36">
        <v>699</v>
      </c>
      <c r="G311" s="36">
        <v>890</v>
      </c>
      <c r="H311" s="36">
        <v>6691</v>
      </c>
      <c r="I311" s="36"/>
      <c r="J311" s="36"/>
      <c r="K311" s="36">
        <v>6</v>
      </c>
      <c r="L311" s="36">
        <v>1</v>
      </c>
      <c r="M311" s="36">
        <v>1</v>
      </c>
      <c r="N311" s="36">
        <v>8</v>
      </c>
      <c r="O311" s="54">
        <v>1</v>
      </c>
      <c r="P311" s="54">
        <v>0</v>
      </c>
      <c r="Q311" s="54">
        <v>0</v>
      </c>
      <c r="R311" s="54">
        <v>1</v>
      </c>
      <c r="S311" s="55"/>
      <c r="T311" s="55"/>
      <c r="U311" s="55"/>
      <c r="V311" s="55"/>
      <c r="W311" s="54">
        <v>9</v>
      </c>
      <c r="X311" s="54">
        <v>0</v>
      </c>
      <c r="Y311" s="54">
        <v>4</v>
      </c>
      <c r="Z311" s="54">
        <v>13</v>
      </c>
      <c r="AA311" s="36"/>
      <c r="AB311" s="36"/>
      <c r="AC311" s="36"/>
      <c r="AD311" s="36"/>
      <c r="AE311" s="36"/>
      <c r="AF311" s="36"/>
      <c r="AG311" s="55"/>
      <c r="AH311" s="55"/>
      <c r="AI311" s="55"/>
      <c r="AJ311" s="54">
        <v>1053</v>
      </c>
      <c r="AK311" s="54">
        <v>135</v>
      </c>
      <c r="AL311" s="36">
        <f t="shared" si="108"/>
        <v>1188</v>
      </c>
      <c r="AM311" s="54">
        <v>145</v>
      </c>
      <c r="AN311" s="54">
        <v>19</v>
      </c>
      <c r="AO311" s="36">
        <f t="shared" si="109"/>
        <v>164</v>
      </c>
      <c r="AP311" s="54">
        <v>223</v>
      </c>
      <c r="AQ311" s="54">
        <v>31</v>
      </c>
      <c r="AR311" s="36">
        <f t="shared" si="110"/>
        <v>254</v>
      </c>
      <c r="AS311" s="36">
        <f t="shared" si="111"/>
        <v>1421</v>
      </c>
      <c r="AT311" s="36">
        <f t="shared" si="112"/>
        <v>185</v>
      </c>
      <c r="AU311" s="36">
        <f t="shared" si="113"/>
        <v>1606</v>
      </c>
      <c r="AV311" s="55">
        <v>91</v>
      </c>
      <c r="AW311" s="55">
        <v>65</v>
      </c>
      <c r="AX311" s="55">
        <f t="shared" si="114"/>
        <v>156</v>
      </c>
      <c r="AY311" s="55">
        <v>25</v>
      </c>
      <c r="AZ311" s="55">
        <v>10</v>
      </c>
      <c r="BA311" s="55">
        <f t="shared" si="115"/>
        <v>35</v>
      </c>
      <c r="BB311" s="55">
        <v>45</v>
      </c>
      <c r="BC311" s="55">
        <v>19</v>
      </c>
      <c r="BD311" s="55">
        <f t="shared" si="116"/>
        <v>64</v>
      </c>
      <c r="BE311" s="55">
        <f t="shared" si="117"/>
        <v>161</v>
      </c>
      <c r="BF311" s="55">
        <f t="shared" si="118"/>
        <v>94</v>
      </c>
      <c r="BG311" s="55">
        <f t="shared" si="119"/>
        <v>255</v>
      </c>
      <c r="BH311" s="54">
        <v>3700</v>
      </c>
      <c r="BI311" s="54">
        <v>13</v>
      </c>
      <c r="BJ311" s="36">
        <f t="shared" si="120"/>
        <v>3713</v>
      </c>
      <c r="BK311" s="54">
        <v>491</v>
      </c>
      <c r="BL311" s="54">
        <v>3</v>
      </c>
      <c r="BM311" s="36">
        <f t="shared" si="121"/>
        <v>494</v>
      </c>
      <c r="BN311" s="54">
        <v>557</v>
      </c>
      <c r="BO311" s="54">
        <v>3</v>
      </c>
      <c r="BP311" s="36">
        <f t="shared" si="122"/>
        <v>560</v>
      </c>
      <c r="BQ311" s="36">
        <f t="shared" si="123"/>
        <v>4748</v>
      </c>
      <c r="BR311" s="36">
        <f t="shared" si="124"/>
        <v>19</v>
      </c>
      <c r="BS311" s="36">
        <f t="shared" si="125"/>
        <v>4767</v>
      </c>
      <c r="BT311" s="90">
        <f t="shared" si="126"/>
        <v>29</v>
      </c>
      <c r="BU311" s="90">
        <f t="shared" si="127"/>
        <v>5</v>
      </c>
      <c r="BV311" s="91">
        <f t="shared" si="128"/>
        <v>34</v>
      </c>
      <c r="BW311" s="36"/>
      <c r="BX311" s="84">
        <f t="shared" si="129"/>
        <v>6.505931879066197E-3</v>
      </c>
      <c r="BY311" s="83">
        <f t="shared" si="130"/>
        <v>-1.2244897959183674</v>
      </c>
      <c r="BZ311" s="83">
        <f t="shared" si="131"/>
        <v>-7.9664471988565681E-3</v>
      </c>
      <c r="CA311" s="71">
        <f t="shared" si="132"/>
        <v>-0.40798480985063573</v>
      </c>
      <c r="CB311" s="70">
        <v>5226.0000000000082</v>
      </c>
      <c r="CC311" s="70">
        <v>49</v>
      </c>
      <c r="CD311" s="79">
        <v>1</v>
      </c>
    </row>
    <row r="312" spans="1:82" x14ac:dyDescent="0.25">
      <c r="A312">
        <v>15</v>
      </c>
      <c r="B312" t="s">
        <v>2120</v>
      </c>
      <c r="C312" t="s">
        <v>153</v>
      </c>
      <c r="D312" t="s">
        <v>1253</v>
      </c>
      <c r="E312" s="36">
        <v>1966</v>
      </c>
      <c r="F312" s="36">
        <v>273</v>
      </c>
      <c r="G312" s="36">
        <v>375</v>
      </c>
      <c r="H312" s="36">
        <v>2614</v>
      </c>
      <c r="I312" s="36"/>
      <c r="J312" s="36"/>
      <c r="K312" s="36">
        <v>3</v>
      </c>
      <c r="L312" s="36">
        <v>0</v>
      </c>
      <c r="M312" s="36">
        <v>1</v>
      </c>
      <c r="N312" s="36">
        <v>4</v>
      </c>
      <c r="O312" s="54">
        <v>0</v>
      </c>
      <c r="P312" s="54">
        <v>0</v>
      </c>
      <c r="Q312" s="54">
        <v>3</v>
      </c>
      <c r="R312" s="54">
        <v>3</v>
      </c>
      <c r="S312" s="55"/>
      <c r="T312" s="55"/>
      <c r="U312" s="55"/>
      <c r="V312" s="55"/>
      <c r="W312" s="54">
        <v>3</v>
      </c>
      <c r="X312" s="54">
        <v>2</v>
      </c>
      <c r="Y312" s="54">
        <v>0</v>
      </c>
      <c r="Z312" s="54">
        <v>5</v>
      </c>
      <c r="AA312" s="36"/>
      <c r="AB312" s="36"/>
      <c r="AC312" s="36"/>
      <c r="AD312" s="36"/>
      <c r="AE312" s="36"/>
      <c r="AF312" s="36"/>
      <c r="AG312" s="55"/>
      <c r="AH312" s="55"/>
      <c r="AI312" s="55"/>
      <c r="AJ312" s="54">
        <v>295</v>
      </c>
      <c r="AK312" s="54">
        <v>44</v>
      </c>
      <c r="AL312" s="36">
        <f t="shared" si="108"/>
        <v>339</v>
      </c>
      <c r="AM312" s="54">
        <v>60</v>
      </c>
      <c r="AN312" s="54">
        <v>11</v>
      </c>
      <c r="AO312" s="36">
        <f t="shared" si="109"/>
        <v>71</v>
      </c>
      <c r="AP312" s="54">
        <v>108</v>
      </c>
      <c r="AQ312" s="54">
        <v>13</v>
      </c>
      <c r="AR312" s="36">
        <f t="shared" si="110"/>
        <v>121</v>
      </c>
      <c r="AS312" s="36">
        <f t="shared" si="111"/>
        <v>463</v>
      </c>
      <c r="AT312" s="36">
        <f t="shared" si="112"/>
        <v>68</v>
      </c>
      <c r="AU312" s="36">
        <f t="shared" si="113"/>
        <v>531</v>
      </c>
      <c r="AV312" s="55">
        <v>62</v>
      </c>
      <c r="AW312" s="55">
        <v>40</v>
      </c>
      <c r="AX312" s="55">
        <f t="shared" si="114"/>
        <v>102</v>
      </c>
      <c r="AY312" s="55">
        <v>17</v>
      </c>
      <c r="AZ312" s="55">
        <v>9</v>
      </c>
      <c r="BA312" s="55">
        <f t="shared" si="115"/>
        <v>26</v>
      </c>
      <c r="BB312" s="55">
        <v>54</v>
      </c>
      <c r="BC312" s="55">
        <v>19</v>
      </c>
      <c r="BD312" s="55">
        <f t="shared" si="116"/>
        <v>73</v>
      </c>
      <c r="BE312" s="55">
        <f t="shared" si="117"/>
        <v>133</v>
      </c>
      <c r="BF312" s="55">
        <f t="shared" si="118"/>
        <v>68</v>
      </c>
      <c r="BG312" s="55">
        <f t="shared" si="119"/>
        <v>201</v>
      </c>
      <c r="BH312" s="54">
        <v>1507</v>
      </c>
      <c r="BI312" s="54">
        <v>2</v>
      </c>
      <c r="BJ312" s="36">
        <f t="shared" si="120"/>
        <v>1509</v>
      </c>
      <c r="BK312" s="54">
        <v>172</v>
      </c>
      <c r="BL312" s="54">
        <v>0</v>
      </c>
      <c r="BM312" s="36">
        <f t="shared" si="121"/>
        <v>172</v>
      </c>
      <c r="BN312" s="54">
        <v>177</v>
      </c>
      <c r="BO312" s="54">
        <v>0</v>
      </c>
      <c r="BP312" s="36">
        <f t="shared" si="122"/>
        <v>177</v>
      </c>
      <c r="BQ312" s="36">
        <f t="shared" si="123"/>
        <v>1856</v>
      </c>
      <c r="BR312" s="36">
        <f t="shared" si="124"/>
        <v>2</v>
      </c>
      <c r="BS312" s="36">
        <f t="shared" si="125"/>
        <v>1858</v>
      </c>
      <c r="BT312" s="90">
        <f t="shared" si="126"/>
        <v>10</v>
      </c>
      <c r="BU312" s="90">
        <f t="shared" si="127"/>
        <v>2</v>
      </c>
      <c r="BV312" s="91">
        <f t="shared" si="128"/>
        <v>12</v>
      </c>
      <c r="BW312" s="36"/>
      <c r="BX312" s="84">
        <f t="shared" si="129"/>
        <v>4.0241448692152921E-3</v>
      </c>
      <c r="BY312" s="83">
        <f t="shared" si="130"/>
        <v>-2.2857142857142856</v>
      </c>
      <c r="BZ312" s="83">
        <f t="shared" si="131"/>
        <v>-9.1980454153492378E-3</v>
      </c>
      <c r="CA312" s="71">
        <f t="shared" si="132"/>
        <v>-0.5117156932643554</v>
      </c>
      <c r="CB312" s="70">
        <v>2982</v>
      </c>
      <c r="CC312" s="70">
        <v>28</v>
      </c>
      <c r="CD312" s="79">
        <v>1</v>
      </c>
    </row>
    <row r="313" spans="1:82" x14ac:dyDescent="0.25">
      <c r="A313">
        <v>15</v>
      </c>
      <c r="B313" t="s">
        <v>2120</v>
      </c>
      <c r="C313" t="s">
        <v>154</v>
      </c>
      <c r="D313" t="s">
        <v>1254</v>
      </c>
      <c r="E313" s="36">
        <v>4398</v>
      </c>
      <c r="F313" s="36">
        <v>336</v>
      </c>
      <c r="G313" s="36">
        <v>967</v>
      </c>
      <c r="H313" s="36">
        <v>5701</v>
      </c>
      <c r="I313" s="36"/>
      <c r="J313" s="36"/>
      <c r="K313" s="36">
        <v>11</v>
      </c>
      <c r="L313" s="36">
        <v>1</v>
      </c>
      <c r="M313" s="36">
        <v>2</v>
      </c>
      <c r="N313" s="36">
        <v>14</v>
      </c>
      <c r="O313" s="54">
        <v>3</v>
      </c>
      <c r="P313" s="54">
        <v>1</v>
      </c>
      <c r="Q313" s="54">
        <v>1</v>
      </c>
      <c r="R313" s="54">
        <v>5</v>
      </c>
      <c r="S313" s="55">
        <v>1</v>
      </c>
      <c r="T313" s="55">
        <v>0</v>
      </c>
      <c r="U313" s="55">
        <v>0</v>
      </c>
      <c r="V313" s="55">
        <v>1</v>
      </c>
      <c r="W313" s="54">
        <v>6</v>
      </c>
      <c r="X313" s="54">
        <v>1</v>
      </c>
      <c r="Y313" s="54">
        <v>1</v>
      </c>
      <c r="Z313" s="54">
        <v>8</v>
      </c>
      <c r="AA313" s="36"/>
      <c r="AB313" s="36"/>
      <c r="AC313" s="36"/>
      <c r="AD313" s="36"/>
      <c r="AE313" s="36"/>
      <c r="AF313" s="36"/>
      <c r="AG313" s="55"/>
      <c r="AH313" s="55"/>
      <c r="AI313" s="55"/>
      <c r="AJ313" s="54">
        <v>661</v>
      </c>
      <c r="AK313" s="54">
        <v>88</v>
      </c>
      <c r="AL313" s="36">
        <f t="shared" si="108"/>
        <v>749</v>
      </c>
      <c r="AM313" s="54">
        <v>78</v>
      </c>
      <c r="AN313" s="54">
        <v>19</v>
      </c>
      <c r="AO313" s="36">
        <f t="shared" si="109"/>
        <v>97</v>
      </c>
      <c r="AP313" s="54">
        <v>329</v>
      </c>
      <c r="AQ313" s="54">
        <v>41</v>
      </c>
      <c r="AR313" s="36">
        <f t="shared" si="110"/>
        <v>370</v>
      </c>
      <c r="AS313" s="36">
        <f t="shared" si="111"/>
        <v>1068</v>
      </c>
      <c r="AT313" s="36">
        <f t="shared" si="112"/>
        <v>148</v>
      </c>
      <c r="AU313" s="36">
        <f t="shared" si="113"/>
        <v>1216</v>
      </c>
      <c r="AV313" s="55">
        <v>41</v>
      </c>
      <c r="AW313" s="55">
        <v>33</v>
      </c>
      <c r="AX313" s="55">
        <f t="shared" si="114"/>
        <v>74</v>
      </c>
      <c r="AY313" s="55">
        <v>7</v>
      </c>
      <c r="AZ313" s="55">
        <v>3</v>
      </c>
      <c r="BA313" s="55">
        <f t="shared" si="115"/>
        <v>10</v>
      </c>
      <c r="BB313" s="55">
        <v>61</v>
      </c>
      <c r="BC313" s="55">
        <v>19</v>
      </c>
      <c r="BD313" s="55">
        <f t="shared" si="116"/>
        <v>80</v>
      </c>
      <c r="BE313" s="55">
        <f t="shared" si="117"/>
        <v>109</v>
      </c>
      <c r="BF313" s="55">
        <f t="shared" si="118"/>
        <v>55</v>
      </c>
      <c r="BG313" s="55">
        <f t="shared" si="119"/>
        <v>164</v>
      </c>
      <c r="BH313" s="54">
        <v>3495</v>
      </c>
      <c r="BI313" s="54">
        <v>11</v>
      </c>
      <c r="BJ313" s="36">
        <f t="shared" si="120"/>
        <v>3506</v>
      </c>
      <c r="BK313" s="54">
        <v>220</v>
      </c>
      <c r="BL313" s="54">
        <v>1</v>
      </c>
      <c r="BM313" s="36">
        <f t="shared" si="121"/>
        <v>221</v>
      </c>
      <c r="BN313" s="54">
        <v>501</v>
      </c>
      <c r="BO313" s="54">
        <v>4</v>
      </c>
      <c r="BP313" s="36">
        <f t="shared" si="122"/>
        <v>505</v>
      </c>
      <c r="BQ313" s="36">
        <f t="shared" si="123"/>
        <v>4216</v>
      </c>
      <c r="BR313" s="36">
        <f t="shared" si="124"/>
        <v>16</v>
      </c>
      <c r="BS313" s="36">
        <f t="shared" si="125"/>
        <v>4232</v>
      </c>
      <c r="BT313" s="90">
        <f t="shared" si="126"/>
        <v>48</v>
      </c>
      <c r="BU313" s="90">
        <f t="shared" si="127"/>
        <v>5</v>
      </c>
      <c r="BV313" s="91">
        <f t="shared" si="128"/>
        <v>53</v>
      </c>
      <c r="BW313" s="36"/>
      <c r="BX313" s="84">
        <f t="shared" si="129"/>
        <v>9.0412828386216334E-3</v>
      </c>
      <c r="BY313" s="83">
        <f t="shared" si="130"/>
        <v>-0.88235294117647056</v>
      </c>
      <c r="BZ313" s="83">
        <f t="shared" si="131"/>
        <v>-7.9776025046661477E-3</v>
      </c>
      <c r="CA313" s="71">
        <f t="shared" si="132"/>
        <v>-0.40892436116768233</v>
      </c>
      <c r="CB313" s="70">
        <v>5861.9999999999982</v>
      </c>
      <c r="CC313" s="70">
        <v>68</v>
      </c>
      <c r="CD313" s="79">
        <v>1</v>
      </c>
    </row>
    <row r="314" spans="1:82" x14ac:dyDescent="0.25">
      <c r="A314">
        <v>15</v>
      </c>
      <c r="B314" t="s">
        <v>2120</v>
      </c>
      <c r="C314" t="s">
        <v>155</v>
      </c>
      <c r="D314" t="s">
        <v>1255</v>
      </c>
      <c r="E314" s="36">
        <v>3279</v>
      </c>
      <c r="F314" s="36">
        <v>440</v>
      </c>
      <c r="G314" s="36">
        <v>589</v>
      </c>
      <c r="H314" s="36">
        <v>4308</v>
      </c>
      <c r="I314" s="36"/>
      <c r="J314" s="36"/>
      <c r="K314" s="36">
        <v>7</v>
      </c>
      <c r="L314" s="36">
        <v>0</v>
      </c>
      <c r="M314" s="36">
        <v>2</v>
      </c>
      <c r="N314" s="36">
        <v>9</v>
      </c>
      <c r="O314" s="54">
        <v>1</v>
      </c>
      <c r="P314" s="54">
        <v>0</v>
      </c>
      <c r="Q314" s="54">
        <v>0</v>
      </c>
      <c r="R314" s="54">
        <v>1</v>
      </c>
      <c r="S314" s="55"/>
      <c r="T314" s="55"/>
      <c r="U314" s="55"/>
      <c r="V314" s="55"/>
      <c r="W314" s="54">
        <v>4</v>
      </c>
      <c r="X314" s="54">
        <v>0</v>
      </c>
      <c r="Y314" s="54">
        <v>0</v>
      </c>
      <c r="Z314" s="54">
        <v>4</v>
      </c>
      <c r="AA314" s="36"/>
      <c r="AB314" s="36"/>
      <c r="AC314" s="36"/>
      <c r="AD314" s="36"/>
      <c r="AE314" s="36"/>
      <c r="AF314" s="36"/>
      <c r="AG314" s="55"/>
      <c r="AH314" s="55"/>
      <c r="AI314" s="55"/>
      <c r="AJ314" s="54">
        <v>839</v>
      </c>
      <c r="AK314" s="54">
        <v>75</v>
      </c>
      <c r="AL314" s="36">
        <f t="shared" si="108"/>
        <v>914</v>
      </c>
      <c r="AM314" s="54">
        <v>181</v>
      </c>
      <c r="AN314" s="54">
        <v>9</v>
      </c>
      <c r="AO314" s="36">
        <f t="shared" si="109"/>
        <v>190</v>
      </c>
      <c r="AP314" s="54">
        <v>278</v>
      </c>
      <c r="AQ314" s="54">
        <v>28</v>
      </c>
      <c r="AR314" s="36">
        <f t="shared" si="110"/>
        <v>306</v>
      </c>
      <c r="AS314" s="36">
        <f t="shared" si="111"/>
        <v>1298</v>
      </c>
      <c r="AT314" s="36">
        <f t="shared" si="112"/>
        <v>112</v>
      </c>
      <c r="AU314" s="36">
        <f t="shared" si="113"/>
        <v>1410</v>
      </c>
      <c r="AV314" s="55">
        <v>86</v>
      </c>
      <c r="AW314" s="55">
        <v>49</v>
      </c>
      <c r="AX314" s="55">
        <f t="shared" si="114"/>
        <v>135</v>
      </c>
      <c r="AY314" s="55">
        <v>20</v>
      </c>
      <c r="AZ314" s="55">
        <v>14</v>
      </c>
      <c r="BA314" s="55">
        <f t="shared" si="115"/>
        <v>34</v>
      </c>
      <c r="BB314" s="55">
        <v>67</v>
      </c>
      <c r="BC314" s="55">
        <v>9</v>
      </c>
      <c r="BD314" s="55">
        <f t="shared" si="116"/>
        <v>76</v>
      </c>
      <c r="BE314" s="55">
        <f t="shared" si="117"/>
        <v>173</v>
      </c>
      <c r="BF314" s="55">
        <f t="shared" si="118"/>
        <v>72</v>
      </c>
      <c r="BG314" s="55">
        <f t="shared" si="119"/>
        <v>245</v>
      </c>
      <c r="BH314" s="54">
        <v>2180</v>
      </c>
      <c r="BI314" s="54">
        <v>19</v>
      </c>
      <c r="BJ314" s="36">
        <f t="shared" si="120"/>
        <v>2199</v>
      </c>
      <c r="BK314" s="54">
        <v>213</v>
      </c>
      <c r="BL314" s="54">
        <v>2</v>
      </c>
      <c r="BM314" s="36">
        <f t="shared" si="121"/>
        <v>215</v>
      </c>
      <c r="BN314" s="54">
        <v>202</v>
      </c>
      <c r="BO314" s="54">
        <v>0</v>
      </c>
      <c r="BP314" s="36">
        <f t="shared" si="122"/>
        <v>202</v>
      </c>
      <c r="BQ314" s="36">
        <f t="shared" si="123"/>
        <v>2595</v>
      </c>
      <c r="BR314" s="36">
        <f t="shared" si="124"/>
        <v>21</v>
      </c>
      <c r="BS314" s="36">
        <f t="shared" si="125"/>
        <v>2616</v>
      </c>
      <c r="BT314" s="90">
        <f t="shared" si="126"/>
        <v>19</v>
      </c>
      <c r="BU314" s="90">
        <f t="shared" si="127"/>
        <v>1</v>
      </c>
      <c r="BV314" s="91">
        <f t="shared" si="128"/>
        <v>20</v>
      </c>
      <c r="BW314" s="36"/>
      <c r="BX314" s="84">
        <f t="shared" si="129"/>
        <v>5.0150451354062202E-3</v>
      </c>
      <c r="BY314" s="83">
        <f t="shared" si="130"/>
        <v>0.21052631578947367</v>
      </c>
      <c r="BZ314" s="83">
        <f t="shared" si="131"/>
        <v>1.0557989758749936E-3</v>
      </c>
      <c r="CA314" s="71">
        <f t="shared" si="132"/>
        <v>0.35191038449785983</v>
      </c>
      <c r="CB314" s="70">
        <v>3987.9999999999986</v>
      </c>
      <c r="CC314" s="70">
        <v>19</v>
      </c>
      <c r="CD314" s="80">
        <v>4</v>
      </c>
    </row>
    <row r="315" spans="1:82" x14ac:dyDescent="0.25">
      <c r="A315">
        <v>15</v>
      </c>
      <c r="B315" t="s">
        <v>2120</v>
      </c>
      <c r="C315" t="s">
        <v>156</v>
      </c>
      <c r="D315" t="s">
        <v>1256</v>
      </c>
      <c r="E315" s="36">
        <v>4976</v>
      </c>
      <c r="F315" s="36">
        <v>315</v>
      </c>
      <c r="G315" s="36">
        <v>599</v>
      </c>
      <c r="H315" s="36">
        <v>5890</v>
      </c>
      <c r="I315" s="36"/>
      <c r="J315" s="36"/>
      <c r="K315" s="36">
        <v>7</v>
      </c>
      <c r="L315" s="36">
        <v>3</v>
      </c>
      <c r="M315" s="36">
        <v>2</v>
      </c>
      <c r="N315" s="36">
        <v>12</v>
      </c>
      <c r="O315" s="54">
        <v>4</v>
      </c>
      <c r="P315" s="54">
        <v>0</v>
      </c>
      <c r="Q315" s="54">
        <v>0</v>
      </c>
      <c r="R315" s="54">
        <v>4</v>
      </c>
      <c r="S315" s="55"/>
      <c r="T315" s="55"/>
      <c r="U315" s="55"/>
      <c r="V315" s="55"/>
      <c r="W315" s="54">
        <v>6</v>
      </c>
      <c r="X315" s="54">
        <v>1</v>
      </c>
      <c r="Y315" s="54">
        <v>2</v>
      </c>
      <c r="Z315" s="54">
        <v>9</v>
      </c>
      <c r="AA315" s="36"/>
      <c r="AB315" s="36"/>
      <c r="AC315" s="36"/>
      <c r="AD315" s="36"/>
      <c r="AE315" s="36"/>
      <c r="AF315" s="36"/>
      <c r="AG315" s="55"/>
      <c r="AH315" s="55"/>
      <c r="AI315" s="55"/>
      <c r="AJ315" s="54">
        <v>1944</v>
      </c>
      <c r="AK315" s="54">
        <v>211</v>
      </c>
      <c r="AL315" s="36">
        <f t="shared" si="108"/>
        <v>2155</v>
      </c>
      <c r="AM315" s="54">
        <v>138</v>
      </c>
      <c r="AN315" s="54">
        <v>9</v>
      </c>
      <c r="AO315" s="36">
        <f t="shared" si="109"/>
        <v>147</v>
      </c>
      <c r="AP315" s="54">
        <v>345</v>
      </c>
      <c r="AQ315" s="54">
        <v>45</v>
      </c>
      <c r="AR315" s="36">
        <f t="shared" si="110"/>
        <v>390</v>
      </c>
      <c r="AS315" s="36">
        <f t="shared" si="111"/>
        <v>2427</v>
      </c>
      <c r="AT315" s="36">
        <f t="shared" si="112"/>
        <v>265</v>
      </c>
      <c r="AU315" s="36">
        <f t="shared" si="113"/>
        <v>2692</v>
      </c>
      <c r="AV315" s="55">
        <v>90</v>
      </c>
      <c r="AW315" s="55">
        <v>51</v>
      </c>
      <c r="AX315" s="55">
        <f t="shared" si="114"/>
        <v>141</v>
      </c>
      <c r="AY315" s="55">
        <v>16</v>
      </c>
      <c r="AZ315" s="55">
        <v>6</v>
      </c>
      <c r="BA315" s="55">
        <f t="shared" si="115"/>
        <v>22</v>
      </c>
      <c r="BB315" s="55">
        <v>62</v>
      </c>
      <c r="BC315" s="55">
        <v>12</v>
      </c>
      <c r="BD315" s="55">
        <f t="shared" si="116"/>
        <v>74</v>
      </c>
      <c r="BE315" s="55">
        <f t="shared" si="117"/>
        <v>168</v>
      </c>
      <c r="BF315" s="55">
        <f t="shared" si="118"/>
        <v>69</v>
      </c>
      <c r="BG315" s="55">
        <f t="shared" si="119"/>
        <v>237</v>
      </c>
      <c r="BH315" s="54">
        <v>2606</v>
      </c>
      <c r="BI315" s="54">
        <v>19</v>
      </c>
      <c r="BJ315" s="36">
        <f t="shared" si="120"/>
        <v>2625</v>
      </c>
      <c r="BK315" s="54">
        <v>139</v>
      </c>
      <c r="BL315" s="54">
        <v>2</v>
      </c>
      <c r="BM315" s="36">
        <f t="shared" si="121"/>
        <v>141</v>
      </c>
      <c r="BN315" s="54">
        <v>119</v>
      </c>
      <c r="BO315" s="54">
        <v>3</v>
      </c>
      <c r="BP315" s="36">
        <f t="shared" si="122"/>
        <v>122</v>
      </c>
      <c r="BQ315" s="36">
        <f t="shared" si="123"/>
        <v>2864</v>
      </c>
      <c r="BR315" s="36">
        <f t="shared" si="124"/>
        <v>24</v>
      </c>
      <c r="BS315" s="36">
        <f t="shared" si="125"/>
        <v>2888</v>
      </c>
      <c r="BT315" s="90">
        <f t="shared" si="126"/>
        <v>38</v>
      </c>
      <c r="BU315" s="90">
        <f t="shared" si="127"/>
        <v>1</v>
      </c>
      <c r="BV315" s="91">
        <f t="shared" si="128"/>
        <v>39</v>
      </c>
      <c r="BW315" s="36"/>
      <c r="BX315" s="84">
        <f t="shared" si="129"/>
        <v>6.2530062530062507E-3</v>
      </c>
      <c r="BY315" s="83">
        <f t="shared" si="130"/>
        <v>-1</v>
      </c>
      <c r="BZ315" s="83">
        <f t="shared" si="131"/>
        <v>-6.2530062530062507E-3</v>
      </c>
      <c r="CA315" s="71">
        <f t="shared" si="132"/>
        <v>-0.26367090892891359</v>
      </c>
      <c r="CB315" s="70">
        <v>6237.0000000000027</v>
      </c>
      <c r="CC315" s="70">
        <v>52</v>
      </c>
      <c r="CD315" s="72">
        <v>2</v>
      </c>
    </row>
    <row r="316" spans="1:82" x14ac:dyDescent="0.25">
      <c r="A316">
        <v>15</v>
      </c>
      <c r="B316" t="s">
        <v>2120</v>
      </c>
      <c r="C316" t="s">
        <v>157</v>
      </c>
      <c r="D316" t="s">
        <v>1257</v>
      </c>
      <c r="E316" s="36">
        <v>2969</v>
      </c>
      <c r="F316" s="36">
        <v>348</v>
      </c>
      <c r="G316" s="36">
        <v>265</v>
      </c>
      <c r="H316" s="36">
        <v>3582</v>
      </c>
      <c r="I316" s="36"/>
      <c r="J316" s="36"/>
      <c r="K316" s="36">
        <v>4</v>
      </c>
      <c r="L316" s="36">
        <v>0</v>
      </c>
      <c r="M316" s="36">
        <v>0</v>
      </c>
      <c r="N316" s="36">
        <v>4</v>
      </c>
      <c r="O316" s="54">
        <v>7</v>
      </c>
      <c r="P316" s="54">
        <v>0</v>
      </c>
      <c r="Q316" s="54">
        <v>0</v>
      </c>
      <c r="R316" s="54">
        <v>7</v>
      </c>
      <c r="S316" s="55"/>
      <c r="T316" s="55"/>
      <c r="U316" s="55"/>
      <c r="V316" s="55"/>
      <c r="W316" s="54">
        <v>6</v>
      </c>
      <c r="X316" s="54">
        <v>3</v>
      </c>
      <c r="Y316" s="54">
        <v>0</v>
      </c>
      <c r="Z316" s="54">
        <v>9</v>
      </c>
      <c r="AA316" s="36"/>
      <c r="AB316" s="36"/>
      <c r="AC316" s="36"/>
      <c r="AD316" s="36"/>
      <c r="AE316" s="36"/>
      <c r="AF316" s="36"/>
      <c r="AG316" s="55"/>
      <c r="AH316" s="55"/>
      <c r="AI316" s="55"/>
      <c r="AJ316" s="54">
        <v>784</v>
      </c>
      <c r="AK316" s="54">
        <v>87</v>
      </c>
      <c r="AL316" s="36">
        <f t="shared" si="108"/>
        <v>871</v>
      </c>
      <c r="AM316" s="54">
        <v>123</v>
      </c>
      <c r="AN316" s="54">
        <v>21</v>
      </c>
      <c r="AO316" s="36">
        <f t="shared" si="109"/>
        <v>144</v>
      </c>
      <c r="AP316" s="54">
        <v>136</v>
      </c>
      <c r="AQ316" s="54">
        <v>23</v>
      </c>
      <c r="AR316" s="36">
        <f t="shared" si="110"/>
        <v>159</v>
      </c>
      <c r="AS316" s="36">
        <f t="shared" si="111"/>
        <v>1043</v>
      </c>
      <c r="AT316" s="36">
        <f t="shared" si="112"/>
        <v>131</v>
      </c>
      <c r="AU316" s="36">
        <f t="shared" si="113"/>
        <v>1174</v>
      </c>
      <c r="AV316" s="55">
        <v>39</v>
      </c>
      <c r="AW316" s="55">
        <v>35</v>
      </c>
      <c r="AX316" s="55">
        <f t="shared" si="114"/>
        <v>74</v>
      </c>
      <c r="AY316" s="55">
        <v>7</v>
      </c>
      <c r="AZ316" s="55">
        <v>5</v>
      </c>
      <c r="BA316" s="55">
        <f t="shared" si="115"/>
        <v>12</v>
      </c>
      <c r="BB316" s="55">
        <v>9</v>
      </c>
      <c r="BC316" s="55">
        <v>1</v>
      </c>
      <c r="BD316" s="55">
        <f t="shared" si="116"/>
        <v>10</v>
      </c>
      <c r="BE316" s="55">
        <f t="shared" si="117"/>
        <v>55</v>
      </c>
      <c r="BF316" s="55">
        <f t="shared" si="118"/>
        <v>41</v>
      </c>
      <c r="BG316" s="55">
        <f t="shared" si="119"/>
        <v>96</v>
      </c>
      <c r="BH316" s="54">
        <v>1969</v>
      </c>
      <c r="BI316" s="54">
        <v>11</v>
      </c>
      <c r="BJ316" s="36">
        <f t="shared" si="120"/>
        <v>1980</v>
      </c>
      <c r="BK316" s="54">
        <v>185</v>
      </c>
      <c r="BL316" s="54">
        <v>0</v>
      </c>
      <c r="BM316" s="36">
        <f t="shared" si="121"/>
        <v>185</v>
      </c>
      <c r="BN316" s="54">
        <v>91</v>
      </c>
      <c r="BO316" s="54">
        <v>2</v>
      </c>
      <c r="BP316" s="36">
        <f t="shared" si="122"/>
        <v>93</v>
      </c>
      <c r="BQ316" s="36">
        <f t="shared" si="123"/>
        <v>2245</v>
      </c>
      <c r="BR316" s="36">
        <f t="shared" si="124"/>
        <v>13</v>
      </c>
      <c r="BS316" s="36">
        <f t="shared" si="125"/>
        <v>2258</v>
      </c>
      <c r="BT316" s="90">
        <f t="shared" si="126"/>
        <v>27</v>
      </c>
      <c r="BU316" s="90">
        <f t="shared" si="127"/>
        <v>4</v>
      </c>
      <c r="BV316" s="91">
        <f t="shared" si="128"/>
        <v>31</v>
      </c>
      <c r="BW316" s="36"/>
      <c r="BX316" s="84">
        <f t="shared" si="129"/>
        <v>7.7461269365317236E-3</v>
      </c>
      <c r="BY316" s="83">
        <f t="shared" si="130"/>
        <v>-0.64864864864864868</v>
      </c>
      <c r="BZ316" s="83">
        <f t="shared" si="131"/>
        <v>-5.0245147696421997E-3</v>
      </c>
      <c r="CA316" s="71">
        <f t="shared" si="132"/>
        <v>-0.1602016889112973</v>
      </c>
      <c r="CB316" s="70">
        <v>4002.0000000000055</v>
      </c>
      <c r="CC316" s="70">
        <v>37</v>
      </c>
      <c r="CD316" s="72">
        <v>2</v>
      </c>
    </row>
    <row r="317" spans="1:82" x14ac:dyDescent="0.25">
      <c r="A317">
        <v>15</v>
      </c>
      <c r="B317" t="s">
        <v>2120</v>
      </c>
      <c r="C317" t="s">
        <v>158</v>
      </c>
      <c r="D317" t="s">
        <v>1258</v>
      </c>
      <c r="E317" s="36">
        <v>5614</v>
      </c>
      <c r="F317" s="36">
        <v>950</v>
      </c>
      <c r="G317" s="36">
        <v>1661</v>
      </c>
      <c r="H317" s="36">
        <v>8225</v>
      </c>
      <c r="I317" s="36"/>
      <c r="J317" s="36"/>
      <c r="K317" s="36">
        <v>4</v>
      </c>
      <c r="L317" s="36">
        <v>4</v>
      </c>
      <c r="M317" s="36">
        <v>2</v>
      </c>
      <c r="N317" s="36">
        <v>10</v>
      </c>
      <c r="O317" s="54">
        <v>2</v>
      </c>
      <c r="P317" s="54">
        <v>0</v>
      </c>
      <c r="Q317" s="54">
        <v>0</v>
      </c>
      <c r="R317" s="54">
        <v>2</v>
      </c>
      <c r="S317" s="55"/>
      <c r="T317" s="55"/>
      <c r="U317" s="55"/>
      <c r="V317" s="55"/>
      <c r="W317" s="54">
        <v>3</v>
      </c>
      <c r="X317" s="54">
        <v>4</v>
      </c>
      <c r="Y317" s="54">
        <v>6</v>
      </c>
      <c r="Z317" s="54">
        <v>13</v>
      </c>
      <c r="AA317" s="36"/>
      <c r="AB317" s="36"/>
      <c r="AC317" s="36"/>
      <c r="AD317" s="36"/>
      <c r="AE317" s="36"/>
      <c r="AF317" s="36"/>
      <c r="AG317" s="55"/>
      <c r="AH317" s="55"/>
      <c r="AI317" s="55"/>
      <c r="AJ317" s="54">
        <v>762</v>
      </c>
      <c r="AK317" s="54">
        <v>124</v>
      </c>
      <c r="AL317" s="36">
        <f t="shared" si="108"/>
        <v>886</v>
      </c>
      <c r="AM317" s="54">
        <v>188</v>
      </c>
      <c r="AN317" s="54">
        <v>35</v>
      </c>
      <c r="AO317" s="36">
        <f t="shared" si="109"/>
        <v>223</v>
      </c>
      <c r="AP317" s="54">
        <v>487</v>
      </c>
      <c r="AQ317" s="54">
        <v>71</v>
      </c>
      <c r="AR317" s="36">
        <f t="shared" si="110"/>
        <v>558</v>
      </c>
      <c r="AS317" s="36">
        <f t="shared" si="111"/>
        <v>1437</v>
      </c>
      <c r="AT317" s="36">
        <f t="shared" si="112"/>
        <v>230</v>
      </c>
      <c r="AU317" s="36">
        <f t="shared" si="113"/>
        <v>1667</v>
      </c>
      <c r="AV317" s="55">
        <v>48</v>
      </c>
      <c r="AW317" s="55">
        <v>45</v>
      </c>
      <c r="AX317" s="55">
        <f t="shared" si="114"/>
        <v>93</v>
      </c>
      <c r="AY317" s="55">
        <v>31</v>
      </c>
      <c r="AZ317" s="55">
        <v>13</v>
      </c>
      <c r="BA317" s="55">
        <f t="shared" si="115"/>
        <v>44</v>
      </c>
      <c r="BB317" s="55">
        <v>75</v>
      </c>
      <c r="BC317" s="55">
        <v>24</v>
      </c>
      <c r="BD317" s="55">
        <f t="shared" si="116"/>
        <v>99</v>
      </c>
      <c r="BE317" s="55">
        <f t="shared" si="117"/>
        <v>154</v>
      </c>
      <c r="BF317" s="55">
        <f t="shared" si="118"/>
        <v>82</v>
      </c>
      <c r="BG317" s="55">
        <f t="shared" si="119"/>
        <v>236</v>
      </c>
      <c r="BH317" s="54">
        <v>4589</v>
      </c>
      <c r="BI317" s="54">
        <v>14</v>
      </c>
      <c r="BJ317" s="36">
        <f t="shared" si="120"/>
        <v>4603</v>
      </c>
      <c r="BK317" s="54">
        <v>669</v>
      </c>
      <c r="BL317" s="54">
        <v>0</v>
      </c>
      <c r="BM317" s="36">
        <f t="shared" si="121"/>
        <v>669</v>
      </c>
      <c r="BN317" s="54">
        <v>976</v>
      </c>
      <c r="BO317" s="54">
        <v>5</v>
      </c>
      <c r="BP317" s="36">
        <f t="shared" si="122"/>
        <v>981</v>
      </c>
      <c r="BQ317" s="36">
        <f t="shared" si="123"/>
        <v>6234</v>
      </c>
      <c r="BR317" s="36">
        <f t="shared" si="124"/>
        <v>19</v>
      </c>
      <c r="BS317" s="36">
        <f t="shared" si="125"/>
        <v>6253</v>
      </c>
      <c r="BT317" s="90">
        <f t="shared" si="126"/>
        <v>23</v>
      </c>
      <c r="BU317" s="90">
        <f t="shared" si="127"/>
        <v>6</v>
      </c>
      <c r="BV317" s="91">
        <f t="shared" si="128"/>
        <v>29</v>
      </c>
      <c r="BW317" s="36"/>
      <c r="BX317" s="84">
        <f t="shared" si="129"/>
        <v>3.1938325991189382E-3</v>
      </c>
      <c r="BY317" s="83">
        <f t="shared" si="130"/>
        <v>-0.86486486486486491</v>
      </c>
      <c r="BZ317" s="83">
        <f t="shared" si="131"/>
        <v>-2.7622335992380006E-3</v>
      </c>
      <c r="CA317" s="71">
        <f t="shared" si="132"/>
        <v>3.0338067637341658E-2</v>
      </c>
      <c r="CB317" s="70">
        <v>9080.0000000000127</v>
      </c>
      <c r="CC317" s="70">
        <v>37</v>
      </c>
      <c r="CD317" s="74">
        <v>3</v>
      </c>
    </row>
    <row r="318" spans="1:82" x14ac:dyDescent="0.25">
      <c r="A318">
        <v>15</v>
      </c>
      <c r="B318" t="s">
        <v>2120</v>
      </c>
      <c r="C318" t="s">
        <v>159</v>
      </c>
      <c r="D318" t="s">
        <v>1259</v>
      </c>
      <c r="E318" s="36">
        <v>4623</v>
      </c>
      <c r="F318" s="36">
        <v>1200</v>
      </c>
      <c r="G318" s="36">
        <v>3491</v>
      </c>
      <c r="H318" s="36">
        <v>9314</v>
      </c>
      <c r="I318" s="36"/>
      <c r="J318" s="36"/>
      <c r="K318" s="36">
        <v>7</v>
      </c>
      <c r="L318" s="36">
        <v>1</v>
      </c>
      <c r="M318" s="36">
        <v>3</v>
      </c>
      <c r="N318" s="36">
        <v>11</v>
      </c>
      <c r="O318" s="54">
        <v>2</v>
      </c>
      <c r="P318" s="54">
        <v>1</v>
      </c>
      <c r="Q318" s="54">
        <v>6</v>
      </c>
      <c r="R318" s="54">
        <v>9</v>
      </c>
      <c r="S318" s="55">
        <v>0</v>
      </c>
      <c r="T318" s="55">
        <v>0</v>
      </c>
      <c r="U318" s="55">
        <v>1</v>
      </c>
      <c r="V318" s="55">
        <v>1</v>
      </c>
      <c r="W318" s="54">
        <v>12</v>
      </c>
      <c r="X318" s="54">
        <v>6</v>
      </c>
      <c r="Y318" s="54">
        <v>12</v>
      </c>
      <c r="Z318" s="54">
        <v>30</v>
      </c>
      <c r="AA318" s="36"/>
      <c r="AB318" s="36"/>
      <c r="AC318" s="36"/>
      <c r="AD318" s="36"/>
      <c r="AE318" s="36"/>
      <c r="AF318" s="36"/>
      <c r="AG318" s="55"/>
      <c r="AH318" s="55"/>
      <c r="AI318" s="55"/>
      <c r="AJ318" s="54">
        <v>1372</v>
      </c>
      <c r="AK318" s="54">
        <v>165</v>
      </c>
      <c r="AL318" s="36">
        <f t="shared" si="108"/>
        <v>1537</v>
      </c>
      <c r="AM318" s="54">
        <v>453</v>
      </c>
      <c r="AN318" s="54">
        <v>40</v>
      </c>
      <c r="AO318" s="36">
        <f t="shared" si="109"/>
        <v>493</v>
      </c>
      <c r="AP318" s="54">
        <v>1936</v>
      </c>
      <c r="AQ318" s="54">
        <v>199</v>
      </c>
      <c r="AR318" s="36">
        <f t="shared" si="110"/>
        <v>2135</v>
      </c>
      <c r="AS318" s="36">
        <f t="shared" si="111"/>
        <v>3761</v>
      </c>
      <c r="AT318" s="36">
        <f t="shared" si="112"/>
        <v>404</v>
      </c>
      <c r="AU318" s="36">
        <f t="shared" si="113"/>
        <v>4165</v>
      </c>
      <c r="AV318" s="55">
        <v>73</v>
      </c>
      <c r="AW318" s="55">
        <v>55</v>
      </c>
      <c r="AX318" s="55">
        <f t="shared" si="114"/>
        <v>128</v>
      </c>
      <c r="AY318" s="55">
        <v>22</v>
      </c>
      <c r="AZ318" s="55">
        <v>20</v>
      </c>
      <c r="BA318" s="55">
        <f t="shared" si="115"/>
        <v>42</v>
      </c>
      <c r="BB318" s="55">
        <v>184</v>
      </c>
      <c r="BC318" s="55">
        <v>58</v>
      </c>
      <c r="BD318" s="55">
        <f t="shared" si="116"/>
        <v>242</v>
      </c>
      <c r="BE318" s="55">
        <f t="shared" si="117"/>
        <v>279</v>
      </c>
      <c r="BF318" s="55">
        <f t="shared" si="118"/>
        <v>133</v>
      </c>
      <c r="BG318" s="55">
        <f t="shared" si="119"/>
        <v>412</v>
      </c>
      <c r="BH318" s="54">
        <v>2852</v>
      </c>
      <c r="BI318" s="54">
        <v>28</v>
      </c>
      <c r="BJ318" s="36">
        <f t="shared" si="120"/>
        <v>2880</v>
      </c>
      <c r="BK318" s="54">
        <v>637</v>
      </c>
      <c r="BL318" s="54">
        <v>3</v>
      </c>
      <c r="BM318" s="36">
        <f t="shared" si="121"/>
        <v>640</v>
      </c>
      <c r="BN318" s="54">
        <v>1033</v>
      </c>
      <c r="BO318" s="54">
        <v>10</v>
      </c>
      <c r="BP318" s="36">
        <f t="shared" si="122"/>
        <v>1043</v>
      </c>
      <c r="BQ318" s="36">
        <f t="shared" si="123"/>
        <v>4522</v>
      </c>
      <c r="BR318" s="36">
        <f t="shared" si="124"/>
        <v>41</v>
      </c>
      <c r="BS318" s="36">
        <f t="shared" si="125"/>
        <v>4563</v>
      </c>
      <c r="BT318" s="90">
        <f t="shared" si="126"/>
        <v>57</v>
      </c>
      <c r="BU318" s="90">
        <f t="shared" si="127"/>
        <v>17</v>
      </c>
      <c r="BV318" s="91">
        <f t="shared" si="128"/>
        <v>74</v>
      </c>
      <c r="BW318" s="36"/>
      <c r="BX318" s="84">
        <f t="shared" si="129"/>
        <v>5.1629107653666231E-3</v>
      </c>
      <c r="BY318" s="83">
        <f t="shared" si="130"/>
        <v>-0.25316455696202533</v>
      </c>
      <c r="BZ318" s="83">
        <f t="shared" si="131"/>
        <v>-1.3070660165485123E-3</v>
      </c>
      <c r="CA318" s="71">
        <f t="shared" si="132"/>
        <v>0.15289899444450222</v>
      </c>
      <c r="CB318" s="70">
        <v>14333.000000000038</v>
      </c>
      <c r="CC318" s="70">
        <v>79</v>
      </c>
      <c r="CD318" s="74">
        <v>3</v>
      </c>
    </row>
    <row r="319" spans="1:82" x14ac:dyDescent="0.25">
      <c r="A319">
        <v>15</v>
      </c>
      <c r="B319" t="s">
        <v>2120</v>
      </c>
      <c r="C319" t="s">
        <v>160</v>
      </c>
      <c r="D319" t="s">
        <v>1260</v>
      </c>
      <c r="E319" s="36">
        <v>2094</v>
      </c>
      <c r="F319" s="36">
        <v>214</v>
      </c>
      <c r="G319" s="36">
        <v>281</v>
      </c>
      <c r="H319" s="36">
        <v>2589</v>
      </c>
      <c r="I319" s="36"/>
      <c r="J319" s="36"/>
      <c r="K319" s="36">
        <v>7</v>
      </c>
      <c r="L319" s="36">
        <v>0</v>
      </c>
      <c r="M319" s="36">
        <v>0</v>
      </c>
      <c r="N319" s="36">
        <v>7</v>
      </c>
      <c r="O319" s="54">
        <v>1</v>
      </c>
      <c r="P319" s="54">
        <v>1</v>
      </c>
      <c r="Q319" s="54">
        <v>0</v>
      </c>
      <c r="R319" s="54">
        <v>2</v>
      </c>
      <c r="S319" s="55"/>
      <c r="T319" s="55"/>
      <c r="U319" s="55"/>
      <c r="V319" s="55"/>
      <c r="W319" s="54">
        <v>10</v>
      </c>
      <c r="X319" s="54">
        <v>1</v>
      </c>
      <c r="Y319" s="54">
        <v>1</v>
      </c>
      <c r="Z319" s="54">
        <v>12</v>
      </c>
      <c r="AA319" s="36"/>
      <c r="AB319" s="36"/>
      <c r="AC319" s="36"/>
      <c r="AD319" s="36"/>
      <c r="AE319" s="36"/>
      <c r="AF319" s="36"/>
      <c r="AG319" s="55"/>
      <c r="AH319" s="55"/>
      <c r="AI319" s="55"/>
      <c r="AJ319" s="54">
        <v>353</v>
      </c>
      <c r="AK319" s="54">
        <v>53</v>
      </c>
      <c r="AL319" s="36">
        <f t="shared" si="108"/>
        <v>406</v>
      </c>
      <c r="AM319" s="54">
        <v>30</v>
      </c>
      <c r="AN319" s="54">
        <v>7</v>
      </c>
      <c r="AO319" s="36">
        <f t="shared" si="109"/>
        <v>37</v>
      </c>
      <c r="AP319" s="54">
        <v>88</v>
      </c>
      <c r="AQ319" s="54">
        <v>7</v>
      </c>
      <c r="AR319" s="36">
        <f t="shared" si="110"/>
        <v>95</v>
      </c>
      <c r="AS319" s="36">
        <f t="shared" si="111"/>
        <v>471</v>
      </c>
      <c r="AT319" s="36">
        <f t="shared" si="112"/>
        <v>67</v>
      </c>
      <c r="AU319" s="36">
        <f t="shared" si="113"/>
        <v>538</v>
      </c>
      <c r="AV319" s="55">
        <v>39</v>
      </c>
      <c r="AW319" s="55">
        <v>41</v>
      </c>
      <c r="AX319" s="55">
        <f t="shared" si="114"/>
        <v>80</v>
      </c>
      <c r="AY319" s="55">
        <v>8</v>
      </c>
      <c r="AZ319" s="55">
        <v>5</v>
      </c>
      <c r="BA319" s="55">
        <f t="shared" si="115"/>
        <v>13</v>
      </c>
      <c r="BB319" s="55">
        <v>16</v>
      </c>
      <c r="BC319" s="55">
        <v>3</v>
      </c>
      <c r="BD319" s="55">
        <f t="shared" si="116"/>
        <v>19</v>
      </c>
      <c r="BE319" s="55">
        <f t="shared" si="117"/>
        <v>63</v>
      </c>
      <c r="BF319" s="55">
        <f t="shared" si="118"/>
        <v>49</v>
      </c>
      <c r="BG319" s="55">
        <f t="shared" si="119"/>
        <v>112</v>
      </c>
      <c r="BH319" s="54">
        <v>1572</v>
      </c>
      <c r="BI319" s="54">
        <v>5</v>
      </c>
      <c r="BJ319" s="36">
        <f t="shared" si="120"/>
        <v>1577</v>
      </c>
      <c r="BK319" s="54">
        <v>157</v>
      </c>
      <c r="BL319" s="54">
        <v>5</v>
      </c>
      <c r="BM319" s="36">
        <f t="shared" si="121"/>
        <v>162</v>
      </c>
      <c r="BN319" s="54">
        <v>158</v>
      </c>
      <c r="BO319" s="54">
        <v>0</v>
      </c>
      <c r="BP319" s="36">
        <f t="shared" si="122"/>
        <v>158</v>
      </c>
      <c r="BQ319" s="36">
        <f t="shared" si="123"/>
        <v>1887</v>
      </c>
      <c r="BR319" s="36">
        <f t="shared" si="124"/>
        <v>10</v>
      </c>
      <c r="BS319" s="36">
        <f t="shared" si="125"/>
        <v>1897</v>
      </c>
      <c r="BT319" s="90">
        <f t="shared" si="126"/>
        <v>13</v>
      </c>
      <c r="BU319" s="90">
        <f t="shared" si="127"/>
        <v>0</v>
      </c>
      <c r="BV319" s="91">
        <f t="shared" si="128"/>
        <v>13</v>
      </c>
      <c r="BW319" s="36"/>
      <c r="BX319" s="84">
        <f t="shared" si="129"/>
        <v>4.2735042735042817E-3</v>
      </c>
      <c r="BY319" s="83">
        <f t="shared" si="130"/>
        <v>-1.1111111111111112</v>
      </c>
      <c r="BZ319" s="83">
        <f t="shared" si="131"/>
        <v>-4.7483380816714243E-3</v>
      </c>
      <c r="CA319" s="71">
        <f t="shared" si="132"/>
        <v>-0.13694081418945231</v>
      </c>
      <c r="CB319" s="70">
        <v>3041.9999999999941</v>
      </c>
      <c r="CC319" s="70">
        <v>18</v>
      </c>
      <c r="CD319" s="72">
        <v>2</v>
      </c>
    </row>
    <row r="320" spans="1:82" x14ac:dyDescent="0.25">
      <c r="A320">
        <v>15</v>
      </c>
      <c r="B320" t="s">
        <v>2120</v>
      </c>
      <c r="C320" t="s">
        <v>161</v>
      </c>
      <c r="D320" t="s">
        <v>1261</v>
      </c>
      <c r="E320" s="36">
        <v>3092</v>
      </c>
      <c r="F320" s="36">
        <v>167</v>
      </c>
      <c r="G320" s="36">
        <v>246</v>
      </c>
      <c r="H320" s="36">
        <v>3505</v>
      </c>
      <c r="I320" s="36"/>
      <c r="J320" s="36"/>
      <c r="K320" s="36">
        <v>7</v>
      </c>
      <c r="L320" s="36">
        <v>0</v>
      </c>
      <c r="M320" s="36">
        <v>2</v>
      </c>
      <c r="N320" s="36">
        <v>9</v>
      </c>
      <c r="O320" s="54">
        <v>1</v>
      </c>
      <c r="P320" s="54">
        <v>0</v>
      </c>
      <c r="Q320" s="54">
        <v>0</v>
      </c>
      <c r="R320" s="54">
        <v>1</v>
      </c>
      <c r="S320" s="55"/>
      <c r="T320" s="55"/>
      <c r="U320" s="55"/>
      <c r="V320" s="55"/>
      <c r="W320" s="54">
        <v>8</v>
      </c>
      <c r="X320" s="54">
        <v>1</v>
      </c>
      <c r="Y320" s="54">
        <v>0</v>
      </c>
      <c r="Z320" s="54">
        <v>9</v>
      </c>
      <c r="AA320" s="36"/>
      <c r="AB320" s="36"/>
      <c r="AC320" s="36"/>
      <c r="AD320" s="36"/>
      <c r="AE320" s="36"/>
      <c r="AF320" s="36"/>
      <c r="AG320" s="55"/>
      <c r="AH320" s="55"/>
      <c r="AI320" s="55"/>
      <c r="AJ320" s="54">
        <v>412</v>
      </c>
      <c r="AK320" s="54">
        <v>51</v>
      </c>
      <c r="AL320" s="36">
        <f t="shared" si="108"/>
        <v>463</v>
      </c>
      <c r="AM320" s="54">
        <v>40</v>
      </c>
      <c r="AN320" s="54">
        <v>4</v>
      </c>
      <c r="AO320" s="36">
        <f t="shared" si="109"/>
        <v>44</v>
      </c>
      <c r="AP320" s="54">
        <v>95</v>
      </c>
      <c r="AQ320" s="54">
        <v>12</v>
      </c>
      <c r="AR320" s="36">
        <f t="shared" si="110"/>
        <v>107</v>
      </c>
      <c r="AS320" s="36">
        <f t="shared" si="111"/>
        <v>547</v>
      </c>
      <c r="AT320" s="36">
        <f t="shared" si="112"/>
        <v>67</v>
      </c>
      <c r="AU320" s="36">
        <f t="shared" si="113"/>
        <v>614</v>
      </c>
      <c r="AV320" s="55">
        <v>67</v>
      </c>
      <c r="AW320" s="55">
        <v>46</v>
      </c>
      <c r="AX320" s="55">
        <f t="shared" si="114"/>
        <v>113</v>
      </c>
      <c r="AY320" s="55">
        <v>18</v>
      </c>
      <c r="AZ320" s="55">
        <v>6</v>
      </c>
      <c r="BA320" s="55">
        <f t="shared" si="115"/>
        <v>24</v>
      </c>
      <c r="BB320" s="55">
        <v>25</v>
      </c>
      <c r="BC320" s="55">
        <v>5</v>
      </c>
      <c r="BD320" s="55">
        <f t="shared" si="116"/>
        <v>30</v>
      </c>
      <c r="BE320" s="55">
        <f t="shared" si="117"/>
        <v>110</v>
      </c>
      <c r="BF320" s="55">
        <f t="shared" si="118"/>
        <v>57</v>
      </c>
      <c r="BG320" s="55">
        <f t="shared" si="119"/>
        <v>167</v>
      </c>
      <c r="BH320" s="54">
        <v>2461</v>
      </c>
      <c r="BI320" s="54">
        <v>12</v>
      </c>
      <c r="BJ320" s="36">
        <f t="shared" si="120"/>
        <v>2473</v>
      </c>
      <c r="BK320" s="54">
        <v>97</v>
      </c>
      <c r="BL320" s="54">
        <v>0</v>
      </c>
      <c r="BM320" s="36">
        <f t="shared" si="121"/>
        <v>97</v>
      </c>
      <c r="BN320" s="54">
        <v>106</v>
      </c>
      <c r="BO320" s="54">
        <v>0</v>
      </c>
      <c r="BP320" s="36">
        <f t="shared" si="122"/>
        <v>106</v>
      </c>
      <c r="BQ320" s="36">
        <f t="shared" si="123"/>
        <v>2664</v>
      </c>
      <c r="BR320" s="36">
        <f t="shared" si="124"/>
        <v>12</v>
      </c>
      <c r="BS320" s="36">
        <f t="shared" si="125"/>
        <v>2676</v>
      </c>
      <c r="BT320" s="90">
        <f t="shared" si="126"/>
        <v>27</v>
      </c>
      <c r="BU320" s="90">
        <f t="shared" si="127"/>
        <v>1</v>
      </c>
      <c r="BV320" s="91">
        <f t="shared" si="128"/>
        <v>28</v>
      </c>
      <c r="BW320" s="36"/>
      <c r="BX320" s="84">
        <f t="shared" si="129"/>
        <v>9.0526996443582187E-3</v>
      </c>
      <c r="BY320" s="83">
        <f t="shared" si="130"/>
        <v>-0.88888888888888884</v>
      </c>
      <c r="BZ320" s="83">
        <f t="shared" si="131"/>
        <v>-8.0468441283184158E-3</v>
      </c>
      <c r="CA320" s="71">
        <f t="shared" si="132"/>
        <v>-0.41475621013779879</v>
      </c>
      <c r="CB320" s="70">
        <v>3093.0000000000032</v>
      </c>
      <c r="CC320" s="70">
        <v>36</v>
      </c>
      <c r="CD320" s="79">
        <v>1</v>
      </c>
    </row>
    <row r="321" spans="1:82" x14ac:dyDescent="0.25">
      <c r="A321">
        <v>15</v>
      </c>
      <c r="B321" t="s">
        <v>2120</v>
      </c>
      <c r="C321" t="s">
        <v>162</v>
      </c>
      <c r="D321" t="s">
        <v>1262</v>
      </c>
      <c r="E321" s="36">
        <v>7453</v>
      </c>
      <c r="F321" s="36">
        <v>603</v>
      </c>
      <c r="G321" s="36">
        <v>843</v>
      </c>
      <c r="H321" s="36">
        <v>8899</v>
      </c>
      <c r="I321" s="36"/>
      <c r="J321" s="36"/>
      <c r="K321" s="36">
        <v>12</v>
      </c>
      <c r="L321" s="36">
        <v>1</v>
      </c>
      <c r="M321" s="36">
        <v>1</v>
      </c>
      <c r="N321" s="36">
        <v>14</v>
      </c>
      <c r="O321" s="54">
        <v>9</v>
      </c>
      <c r="P321" s="54">
        <v>2</v>
      </c>
      <c r="Q321" s="54">
        <v>0</v>
      </c>
      <c r="R321" s="54">
        <v>11</v>
      </c>
      <c r="S321" s="55">
        <v>1</v>
      </c>
      <c r="T321" s="55">
        <v>0</v>
      </c>
      <c r="U321" s="55">
        <v>0</v>
      </c>
      <c r="V321" s="55">
        <v>1</v>
      </c>
      <c r="W321" s="54">
        <v>17</v>
      </c>
      <c r="X321" s="54">
        <v>3</v>
      </c>
      <c r="Y321" s="54">
        <v>6</v>
      </c>
      <c r="Z321" s="54">
        <v>26</v>
      </c>
      <c r="AA321" s="36"/>
      <c r="AB321" s="36"/>
      <c r="AC321" s="36"/>
      <c r="AD321" s="36"/>
      <c r="AE321" s="36"/>
      <c r="AF321" s="36"/>
      <c r="AG321" s="55"/>
      <c r="AH321" s="55"/>
      <c r="AI321" s="55"/>
      <c r="AJ321" s="54">
        <v>1795</v>
      </c>
      <c r="AK321" s="54">
        <v>169</v>
      </c>
      <c r="AL321" s="36">
        <f t="shared" si="108"/>
        <v>1964</v>
      </c>
      <c r="AM321" s="54">
        <v>227</v>
      </c>
      <c r="AN321" s="54">
        <v>19</v>
      </c>
      <c r="AO321" s="36">
        <f t="shared" si="109"/>
        <v>246</v>
      </c>
      <c r="AP321" s="54">
        <v>365</v>
      </c>
      <c r="AQ321" s="54">
        <v>32</v>
      </c>
      <c r="AR321" s="36">
        <f t="shared" si="110"/>
        <v>397</v>
      </c>
      <c r="AS321" s="36">
        <f t="shared" si="111"/>
        <v>2387</v>
      </c>
      <c r="AT321" s="36">
        <f t="shared" si="112"/>
        <v>220</v>
      </c>
      <c r="AU321" s="36">
        <f t="shared" si="113"/>
        <v>2607</v>
      </c>
      <c r="AV321" s="55">
        <v>119</v>
      </c>
      <c r="AW321" s="55">
        <v>91</v>
      </c>
      <c r="AX321" s="55">
        <f t="shared" si="114"/>
        <v>210</v>
      </c>
      <c r="AY321" s="55">
        <v>15</v>
      </c>
      <c r="AZ321" s="55">
        <v>14</v>
      </c>
      <c r="BA321" s="55">
        <f t="shared" si="115"/>
        <v>29</v>
      </c>
      <c r="BB321" s="55">
        <v>54</v>
      </c>
      <c r="BC321" s="55">
        <v>14</v>
      </c>
      <c r="BD321" s="55">
        <f t="shared" si="116"/>
        <v>68</v>
      </c>
      <c r="BE321" s="55">
        <f t="shared" si="117"/>
        <v>188</v>
      </c>
      <c r="BF321" s="55">
        <f t="shared" si="118"/>
        <v>119</v>
      </c>
      <c r="BG321" s="55">
        <f t="shared" si="119"/>
        <v>307</v>
      </c>
      <c r="BH321" s="54">
        <v>5087</v>
      </c>
      <c r="BI321" s="54">
        <v>25</v>
      </c>
      <c r="BJ321" s="36">
        <f t="shared" si="120"/>
        <v>5112</v>
      </c>
      <c r="BK321" s="54">
        <v>313</v>
      </c>
      <c r="BL321" s="54">
        <v>2</v>
      </c>
      <c r="BM321" s="36">
        <f t="shared" si="121"/>
        <v>315</v>
      </c>
      <c r="BN321" s="54">
        <v>350</v>
      </c>
      <c r="BO321" s="54">
        <v>4</v>
      </c>
      <c r="BP321" s="36">
        <f t="shared" si="122"/>
        <v>354</v>
      </c>
      <c r="BQ321" s="36">
        <f t="shared" si="123"/>
        <v>5750</v>
      </c>
      <c r="BR321" s="36">
        <f t="shared" si="124"/>
        <v>31</v>
      </c>
      <c r="BS321" s="36">
        <f t="shared" si="125"/>
        <v>5781</v>
      </c>
      <c r="BT321" s="90">
        <f t="shared" si="126"/>
        <v>128</v>
      </c>
      <c r="BU321" s="90">
        <f t="shared" si="127"/>
        <v>7</v>
      </c>
      <c r="BV321" s="91">
        <f t="shared" si="128"/>
        <v>135</v>
      </c>
      <c r="BW321" s="36"/>
      <c r="BX321" s="84">
        <f t="shared" si="129"/>
        <v>1.3432835820895498E-2</v>
      </c>
      <c r="BY321" s="83">
        <f t="shared" si="130"/>
        <v>-0.76646706586826352</v>
      </c>
      <c r="BZ321" s="83">
        <f t="shared" si="131"/>
        <v>-1.029582625793188E-2</v>
      </c>
      <c r="CA321" s="71">
        <f t="shared" si="132"/>
        <v>-0.60417586011977953</v>
      </c>
      <c r="CB321" s="70">
        <v>10050.000000000018</v>
      </c>
      <c r="CC321" s="70">
        <v>167</v>
      </c>
      <c r="CD321" s="79">
        <v>1</v>
      </c>
    </row>
    <row r="322" spans="1:82" x14ac:dyDescent="0.25">
      <c r="A322">
        <v>15</v>
      </c>
      <c r="B322" t="s">
        <v>2120</v>
      </c>
      <c r="C322" t="s">
        <v>163</v>
      </c>
      <c r="D322" t="s">
        <v>1263</v>
      </c>
      <c r="E322" s="36">
        <v>3778</v>
      </c>
      <c r="F322" s="36">
        <v>368</v>
      </c>
      <c r="G322" s="36">
        <v>416</v>
      </c>
      <c r="H322" s="36">
        <v>4562</v>
      </c>
      <c r="I322" s="36"/>
      <c r="J322" s="36"/>
      <c r="K322" s="36">
        <v>8</v>
      </c>
      <c r="L322" s="36">
        <v>0</v>
      </c>
      <c r="M322" s="36">
        <v>2</v>
      </c>
      <c r="N322" s="36">
        <v>10</v>
      </c>
      <c r="O322" s="54">
        <v>1</v>
      </c>
      <c r="P322" s="54">
        <v>0</v>
      </c>
      <c r="Q322" s="54">
        <v>0</v>
      </c>
      <c r="R322" s="54">
        <v>1</v>
      </c>
      <c r="S322" s="55"/>
      <c r="T322" s="55"/>
      <c r="U322" s="55"/>
      <c r="V322" s="55"/>
      <c r="W322" s="54">
        <v>5</v>
      </c>
      <c r="X322" s="54">
        <v>0</v>
      </c>
      <c r="Y322" s="54">
        <v>0</v>
      </c>
      <c r="Z322" s="54">
        <v>5</v>
      </c>
      <c r="AA322" s="36"/>
      <c r="AB322" s="36"/>
      <c r="AC322" s="36"/>
      <c r="AD322" s="36"/>
      <c r="AE322" s="36"/>
      <c r="AF322" s="36"/>
      <c r="AG322" s="55"/>
      <c r="AH322" s="55"/>
      <c r="AI322" s="55"/>
      <c r="AJ322" s="54">
        <v>499</v>
      </c>
      <c r="AK322" s="54">
        <v>92</v>
      </c>
      <c r="AL322" s="36">
        <f t="shared" si="108"/>
        <v>591</v>
      </c>
      <c r="AM322" s="54">
        <v>94</v>
      </c>
      <c r="AN322" s="54">
        <v>9</v>
      </c>
      <c r="AO322" s="36">
        <f t="shared" si="109"/>
        <v>103</v>
      </c>
      <c r="AP322" s="54">
        <v>140</v>
      </c>
      <c r="AQ322" s="54">
        <v>19</v>
      </c>
      <c r="AR322" s="36">
        <f t="shared" si="110"/>
        <v>159</v>
      </c>
      <c r="AS322" s="36">
        <f t="shared" si="111"/>
        <v>733</v>
      </c>
      <c r="AT322" s="36">
        <f t="shared" si="112"/>
        <v>120</v>
      </c>
      <c r="AU322" s="36">
        <f t="shared" si="113"/>
        <v>853</v>
      </c>
      <c r="AV322" s="55">
        <v>25</v>
      </c>
      <c r="AW322" s="55">
        <v>28</v>
      </c>
      <c r="AX322" s="55">
        <f t="shared" si="114"/>
        <v>53</v>
      </c>
      <c r="AY322" s="55">
        <v>7</v>
      </c>
      <c r="AZ322" s="55">
        <v>5</v>
      </c>
      <c r="BA322" s="55">
        <f t="shared" si="115"/>
        <v>12</v>
      </c>
      <c r="BB322" s="55">
        <v>33</v>
      </c>
      <c r="BC322" s="55">
        <v>9</v>
      </c>
      <c r="BD322" s="55">
        <f t="shared" si="116"/>
        <v>42</v>
      </c>
      <c r="BE322" s="55">
        <f t="shared" si="117"/>
        <v>65</v>
      </c>
      <c r="BF322" s="55">
        <f t="shared" si="118"/>
        <v>42</v>
      </c>
      <c r="BG322" s="55">
        <f t="shared" si="119"/>
        <v>107</v>
      </c>
      <c r="BH322" s="54">
        <v>3074</v>
      </c>
      <c r="BI322" s="54">
        <v>11</v>
      </c>
      <c r="BJ322" s="36">
        <f t="shared" si="120"/>
        <v>3085</v>
      </c>
      <c r="BK322" s="54">
        <v>252</v>
      </c>
      <c r="BL322" s="54">
        <v>1</v>
      </c>
      <c r="BM322" s="36">
        <f t="shared" si="121"/>
        <v>253</v>
      </c>
      <c r="BN322" s="54">
        <v>209</v>
      </c>
      <c r="BO322" s="54">
        <v>1</v>
      </c>
      <c r="BP322" s="36">
        <f t="shared" si="122"/>
        <v>210</v>
      </c>
      <c r="BQ322" s="36">
        <f t="shared" si="123"/>
        <v>3535</v>
      </c>
      <c r="BR322" s="36">
        <f t="shared" si="124"/>
        <v>13</v>
      </c>
      <c r="BS322" s="36">
        <f t="shared" si="125"/>
        <v>3548</v>
      </c>
      <c r="BT322" s="90">
        <f t="shared" si="126"/>
        <v>35</v>
      </c>
      <c r="BU322" s="90">
        <f t="shared" si="127"/>
        <v>0</v>
      </c>
      <c r="BV322" s="91">
        <f t="shared" si="128"/>
        <v>35</v>
      </c>
      <c r="BW322" s="36"/>
      <c r="BX322" s="84">
        <f t="shared" si="129"/>
        <v>7.1501532175689561E-3</v>
      </c>
      <c r="BY322" s="83">
        <f t="shared" si="130"/>
        <v>-1.1428571428571428</v>
      </c>
      <c r="BZ322" s="83">
        <f t="shared" si="131"/>
        <v>-8.1716036772216637E-3</v>
      </c>
      <c r="CA322" s="71">
        <f t="shared" si="132"/>
        <v>-0.42526403488837816</v>
      </c>
      <c r="CB322" s="70">
        <v>4894.9999999999945</v>
      </c>
      <c r="CC322" s="70">
        <v>49</v>
      </c>
      <c r="CD322" s="79">
        <v>1</v>
      </c>
    </row>
    <row r="323" spans="1:82" x14ac:dyDescent="0.25">
      <c r="A323">
        <v>15</v>
      </c>
      <c r="B323" t="s">
        <v>2120</v>
      </c>
      <c r="C323" t="s">
        <v>164</v>
      </c>
      <c r="D323" t="s">
        <v>1264</v>
      </c>
      <c r="E323" s="36">
        <v>3488</v>
      </c>
      <c r="F323" s="36">
        <v>192</v>
      </c>
      <c r="G323" s="36">
        <v>327</v>
      </c>
      <c r="H323" s="36">
        <v>4007</v>
      </c>
      <c r="I323" s="36"/>
      <c r="J323" s="36"/>
      <c r="K323" s="36">
        <v>9</v>
      </c>
      <c r="L323" s="36">
        <v>0</v>
      </c>
      <c r="M323" s="36">
        <v>2</v>
      </c>
      <c r="N323" s="36">
        <v>11</v>
      </c>
      <c r="O323" s="54">
        <v>1</v>
      </c>
      <c r="P323" s="54">
        <v>0</v>
      </c>
      <c r="Q323" s="54">
        <v>0</v>
      </c>
      <c r="R323" s="54">
        <v>1</v>
      </c>
      <c r="S323" s="55"/>
      <c r="T323" s="55"/>
      <c r="U323" s="55"/>
      <c r="V323" s="55"/>
      <c r="W323" s="54">
        <v>4</v>
      </c>
      <c r="X323" s="54">
        <v>0</v>
      </c>
      <c r="Y323" s="54">
        <v>2</v>
      </c>
      <c r="Z323" s="54">
        <v>6</v>
      </c>
      <c r="AA323" s="36"/>
      <c r="AB323" s="36"/>
      <c r="AC323" s="36"/>
      <c r="AD323" s="36"/>
      <c r="AE323" s="36"/>
      <c r="AF323" s="36"/>
      <c r="AG323" s="55"/>
      <c r="AH323" s="55"/>
      <c r="AI323" s="55"/>
      <c r="AJ323" s="54">
        <v>1425</v>
      </c>
      <c r="AK323" s="54">
        <v>185</v>
      </c>
      <c r="AL323" s="36">
        <f t="shared" si="108"/>
        <v>1610</v>
      </c>
      <c r="AM323" s="54">
        <v>83</v>
      </c>
      <c r="AN323" s="54">
        <v>3</v>
      </c>
      <c r="AO323" s="36">
        <f t="shared" si="109"/>
        <v>86</v>
      </c>
      <c r="AP323" s="54">
        <v>183</v>
      </c>
      <c r="AQ323" s="54">
        <v>25</v>
      </c>
      <c r="AR323" s="36">
        <f t="shared" si="110"/>
        <v>208</v>
      </c>
      <c r="AS323" s="36">
        <f t="shared" si="111"/>
        <v>1691</v>
      </c>
      <c r="AT323" s="36">
        <f t="shared" si="112"/>
        <v>213</v>
      </c>
      <c r="AU323" s="36">
        <f t="shared" si="113"/>
        <v>1904</v>
      </c>
      <c r="AV323" s="55">
        <v>96</v>
      </c>
      <c r="AW323" s="55">
        <v>53</v>
      </c>
      <c r="AX323" s="55">
        <f t="shared" si="114"/>
        <v>149</v>
      </c>
      <c r="AY323" s="55">
        <v>15</v>
      </c>
      <c r="AZ323" s="55">
        <v>9</v>
      </c>
      <c r="BA323" s="55">
        <f t="shared" si="115"/>
        <v>24</v>
      </c>
      <c r="BB323" s="55">
        <v>48</v>
      </c>
      <c r="BC323" s="55">
        <v>17</v>
      </c>
      <c r="BD323" s="55">
        <f t="shared" si="116"/>
        <v>65</v>
      </c>
      <c r="BE323" s="55">
        <f t="shared" si="117"/>
        <v>159</v>
      </c>
      <c r="BF323" s="55">
        <f t="shared" si="118"/>
        <v>79</v>
      </c>
      <c r="BG323" s="55">
        <f t="shared" si="119"/>
        <v>238</v>
      </c>
      <c r="BH323" s="54">
        <v>1681</v>
      </c>
      <c r="BI323" s="54">
        <v>17</v>
      </c>
      <c r="BJ323" s="36">
        <f t="shared" si="120"/>
        <v>1698</v>
      </c>
      <c r="BK323" s="54">
        <v>82</v>
      </c>
      <c r="BL323" s="54">
        <v>0</v>
      </c>
      <c r="BM323" s="36">
        <f t="shared" si="121"/>
        <v>82</v>
      </c>
      <c r="BN323" s="54">
        <v>47</v>
      </c>
      <c r="BO323" s="54">
        <v>1</v>
      </c>
      <c r="BP323" s="36">
        <f t="shared" si="122"/>
        <v>48</v>
      </c>
      <c r="BQ323" s="36">
        <f t="shared" si="123"/>
        <v>1810</v>
      </c>
      <c r="BR323" s="36">
        <f t="shared" si="124"/>
        <v>18</v>
      </c>
      <c r="BS323" s="36">
        <f t="shared" si="125"/>
        <v>1828</v>
      </c>
      <c r="BT323" s="90">
        <f t="shared" si="126"/>
        <v>17</v>
      </c>
      <c r="BU323" s="90">
        <f t="shared" si="127"/>
        <v>0</v>
      </c>
      <c r="BV323" s="91">
        <f t="shared" si="128"/>
        <v>17</v>
      </c>
      <c r="BW323" s="36"/>
      <c r="BX323" s="84">
        <f t="shared" si="129"/>
        <v>4.6033035472515449E-3</v>
      </c>
      <c r="BY323" s="83">
        <f t="shared" si="130"/>
        <v>0</v>
      </c>
      <c r="BZ323" s="83">
        <f t="shared" si="131"/>
        <v>0</v>
      </c>
      <c r="CA323" s="71">
        <f t="shared" si="132"/>
        <v>0.26298612412770411</v>
      </c>
      <c r="CB323" s="70">
        <v>3693.00000000001</v>
      </c>
      <c r="CC323" s="70">
        <v>17</v>
      </c>
      <c r="CD323" s="80">
        <v>4</v>
      </c>
    </row>
    <row r="324" spans="1:82" x14ac:dyDescent="0.25">
      <c r="A324">
        <v>15</v>
      </c>
      <c r="B324" t="s">
        <v>2120</v>
      </c>
      <c r="C324" t="s">
        <v>165</v>
      </c>
      <c r="D324" t="s">
        <v>1265</v>
      </c>
      <c r="E324" s="36">
        <v>4025</v>
      </c>
      <c r="F324" s="36">
        <v>596</v>
      </c>
      <c r="G324" s="36">
        <v>446</v>
      </c>
      <c r="H324" s="36">
        <v>5067</v>
      </c>
      <c r="I324" s="36"/>
      <c r="J324" s="36"/>
      <c r="K324" s="36">
        <v>3</v>
      </c>
      <c r="L324" s="36">
        <v>1</v>
      </c>
      <c r="M324" s="36">
        <v>0</v>
      </c>
      <c r="N324" s="36">
        <v>4</v>
      </c>
      <c r="O324" s="54">
        <v>2</v>
      </c>
      <c r="P324" s="54">
        <v>0</v>
      </c>
      <c r="Q324" s="54">
        <v>0</v>
      </c>
      <c r="R324" s="54">
        <v>2</v>
      </c>
      <c r="S324" s="55"/>
      <c r="T324" s="55"/>
      <c r="U324" s="55"/>
      <c r="V324" s="55"/>
      <c r="W324" s="54">
        <v>3</v>
      </c>
      <c r="X324" s="54">
        <v>0</v>
      </c>
      <c r="Y324" s="54">
        <v>1</v>
      </c>
      <c r="Z324" s="54">
        <v>4</v>
      </c>
      <c r="AA324" s="36"/>
      <c r="AB324" s="36"/>
      <c r="AC324" s="36"/>
      <c r="AD324" s="36"/>
      <c r="AE324" s="36"/>
      <c r="AF324" s="36"/>
      <c r="AG324" s="55"/>
      <c r="AH324" s="55"/>
      <c r="AI324" s="55"/>
      <c r="AJ324" s="54">
        <v>411</v>
      </c>
      <c r="AK324" s="54">
        <v>95</v>
      </c>
      <c r="AL324" s="36">
        <f t="shared" si="108"/>
        <v>506</v>
      </c>
      <c r="AM324" s="54">
        <v>100</v>
      </c>
      <c r="AN324" s="54">
        <v>23</v>
      </c>
      <c r="AO324" s="36">
        <f t="shared" si="109"/>
        <v>123</v>
      </c>
      <c r="AP324" s="54">
        <v>86</v>
      </c>
      <c r="AQ324" s="54">
        <v>21</v>
      </c>
      <c r="AR324" s="36">
        <f t="shared" si="110"/>
        <v>107</v>
      </c>
      <c r="AS324" s="36">
        <f t="shared" si="111"/>
        <v>597</v>
      </c>
      <c r="AT324" s="36">
        <f t="shared" si="112"/>
        <v>139</v>
      </c>
      <c r="AU324" s="36">
        <f t="shared" si="113"/>
        <v>736</v>
      </c>
      <c r="AV324" s="55">
        <v>45</v>
      </c>
      <c r="AW324" s="55">
        <v>40</v>
      </c>
      <c r="AX324" s="55">
        <f t="shared" si="114"/>
        <v>85</v>
      </c>
      <c r="AY324" s="55">
        <v>12</v>
      </c>
      <c r="AZ324" s="55">
        <v>7</v>
      </c>
      <c r="BA324" s="55">
        <f t="shared" si="115"/>
        <v>19</v>
      </c>
      <c r="BB324" s="55">
        <v>17</v>
      </c>
      <c r="BC324" s="55">
        <v>7</v>
      </c>
      <c r="BD324" s="55">
        <f t="shared" si="116"/>
        <v>24</v>
      </c>
      <c r="BE324" s="55">
        <f t="shared" si="117"/>
        <v>74</v>
      </c>
      <c r="BF324" s="55">
        <f t="shared" si="118"/>
        <v>54</v>
      </c>
      <c r="BG324" s="55">
        <f t="shared" si="119"/>
        <v>128</v>
      </c>
      <c r="BH324" s="54">
        <v>3382</v>
      </c>
      <c r="BI324" s="54">
        <v>18</v>
      </c>
      <c r="BJ324" s="36">
        <f t="shared" si="120"/>
        <v>3400</v>
      </c>
      <c r="BK324" s="54">
        <v>446</v>
      </c>
      <c r="BL324" s="54">
        <v>2</v>
      </c>
      <c r="BM324" s="36">
        <f t="shared" si="121"/>
        <v>448</v>
      </c>
      <c r="BN324" s="54">
        <v>304</v>
      </c>
      <c r="BO324" s="54">
        <v>5</v>
      </c>
      <c r="BP324" s="36">
        <f t="shared" si="122"/>
        <v>309</v>
      </c>
      <c r="BQ324" s="36">
        <f t="shared" si="123"/>
        <v>4132</v>
      </c>
      <c r="BR324" s="36">
        <f t="shared" si="124"/>
        <v>25</v>
      </c>
      <c r="BS324" s="36">
        <f t="shared" si="125"/>
        <v>4157</v>
      </c>
      <c r="BT324" s="90">
        <f t="shared" si="126"/>
        <v>26</v>
      </c>
      <c r="BU324" s="90">
        <f t="shared" si="127"/>
        <v>5</v>
      </c>
      <c r="BV324" s="91">
        <f t="shared" si="128"/>
        <v>31</v>
      </c>
      <c r="BW324" s="36"/>
      <c r="BX324" s="84">
        <f t="shared" si="129"/>
        <v>5.8402411454408533E-3</v>
      </c>
      <c r="BY324" s="83">
        <f t="shared" si="130"/>
        <v>-0.73684210526315785</v>
      </c>
      <c r="BZ324" s="83">
        <f t="shared" si="131"/>
        <v>-4.3033355808511546E-3</v>
      </c>
      <c r="CA324" s="71">
        <f t="shared" si="132"/>
        <v>-9.9460650680563506E-2</v>
      </c>
      <c r="CB324" s="70">
        <v>5307.9999999999918</v>
      </c>
      <c r="CC324" s="70">
        <v>38</v>
      </c>
      <c r="CD324" s="72">
        <v>2</v>
      </c>
    </row>
    <row r="325" spans="1:82" x14ac:dyDescent="0.25">
      <c r="A325">
        <v>15</v>
      </c>
      <c r="B325" t="s">
        <v>2120</v>
      </c>
      <c r="C325" t="s">
        <v>166</v>
      </c>
      <c r="D325" t="s">
        <v>1266</v>
      </c>
      <c r="E325" s="36">
        <v>1236</v>
      </c>
      <c r="F325" s="36">
        <v>126</v>
      </c>
      <c r="G325" s="36">
        <v>143</v>
      </c>
      <c r="H325" s="36">
        <v>1505</v>
      </c>
      <c r="I325" s="36"/>
      <c r="J325" s="36"/>
      <c r="K325" s="36">
        <v>2</v>
      </c>
      <c r="L325" s="36">
        <v>0</v>
      </c>
      <c r="M325" s="36">
        <v>0</v>
      </c>
      <c r="N325" s="36">
        <v>2</v>
      </c>
      <c r="O325" s="54"/>
      <c r="P325" s="54"/>
      <c r="Q325" s="54"/>
      <c r="R325" s="54"/>
      <c r="S325" s="55"/>
      <c r="T325" s="55"/>
      <c r="U325" s="55"/>
      <c r="V325" s="55"/>
      <c r="W325" s="54">
        <v>0</v>
      </c>
      <c r="X325" s="54">
        <v>0</v>
      </c>
      <c r="Y325" s="54">
        <v>1</v>
      </c>
      <c r="Z325" s="54">
        <v>1</v>
      </c>
      <c r="AA325" s="36"/>
      <c r="AB325" s="36"/>
      <c r="AC325" s="36"/>
      <c r="AD325" s="36"/>
      <c r="AE325" s="36"/>
      <c r="AF325" s="36"/>
      <c r="AG325" s="55"/>
      <c r="AH325" s="55"/>
      <c r="AI325" s="55"/>
      <c r="AJ325" s="54">
        <v>142</v>
      </c>
      <c r="AK325" s="54">
        <v>38</v>
      </c>
      <c r="AL325" s="36">
        <f t="shared" si="108"/>
        <v>180</v>
      </c>
      <c r="AM325" s="54">
        <v>25</v>
      </c>
      <c r="AN325" s="54">
        <v>2</v>
      </c>
      <c r="AO325" s="36">
        <f t="shared" si="109"/>
        <v>27</v>
      </c>
      <c r="AP325" s="54">
        <v>44</v>
      </c>
      <c r="AQ325" s="54">
        <v>7</v>
      </c>
      <c r="AR325" s="36">
        <f t="shared" si="110"/>
        <v>51</v>
      </c>
      <c r="AS325" s="36">
        <f t="shared" si="111"/>
        <v>211</v>
      </c>
      <c r="AT325" s="36">
        <f t="shared" si="112"/>
        <v>47</v>
      </c>
      <c r="AU325" s="36">
        <f t="shared" si="113"/>
        <v>258</v>
      </c>
      <c r="AV325" s="55">
        <v>13</v>
      </c>
      <c r="AW325" s="55">
        <v>24</v>
      </c>
      <c r="AX325" s="55">
        <f t="shared" si="114"/>
        <v>37</v>
      </c>
      <c r="AY325" s="55">
        <v>3</v>
      </c>
      <c r="AZ325" s="55">
        <v>3</v>
      </c>
      <c r="BA325" s="55">
        <f t="shared" si="115"/>
        <v>6</v>
      </c>
      <c r="BB325" s="55">
        <v>17</v>
      </c>
      <c r="BC325" s="55">
        <v>3</v>
      </c>
      <c r="BD325" s="55">
        <f t="shared" si="116"/>
        <v>20</v>
      </c>
      <c r="BE325" s="55">
        <f t="shared" si="117"/>
        <v>33</v>
      </c>
      <c r="BF325" s="55">
        <f t="shared" si="118"/>
        <v>30</v>
      </c>
      <c r="BG325" s="55">
        <f t="shared" si="119"/>
        <v>63</v>
      </c>
      <c r="BH325" s="54">
        <v>1006</v>
      </c>
      <c r="BI325" s="54">
        <v>7</v>
      </c>
      <c r="BJ325" s="36">
        <f t="shared" si="120"/>
        <v>1013</v>
      </c>
      <c r="BK325" s="54">
        <v>93</v>
      </c>
      <c r="BL325" s="54">
        <v>0</v>
      </c>
      <c r="BM325" s="36">
        <f t="shared" si="121"/>
        <v>93</v>
      </c>
      <c r="BN325" s="54">
        <v>70</v>
      </c>
      <c r="BO325" s="54">
        <v>0</v>
      </c>
      <c r="BP325" s="36">
        <f t="shared" si="122"/>
        <v>70</v>
      </c>
      <c r="BQ325" s="36">
        <f t="shared" si="123"/>
        <v>1169</v>
      </c>
      <c r="BR325" s="36">
        <f t="shared" si="124"/>
        <v>7</v>
      </c>
      <c r="BS325" s="36">
        <f t="shared" si="125"/>
        <v>1176</v>
      </c>
      <c r="BT325" s="90">
        <f t="shared" si="126"/>
        <v>4</v>
      </c>
      <c r="BU325" s="90">
        <f t="shared" si="127"/>
        <v>0</v>
      </c>
      <c r="BV325" s="91">
        <f t="shared" si="128"/>
        <v>4</v>
      </c>
      <c r="BW325" s="36"/>
      <c r="BX325" s="84">
        <f t="shared" si="129"/>
        <v>2.124269782262345E-3</v>
      </c>
      <c r="BY325" s="83">
        <f t="shared" si="130"/>
        <v>-0.8</v>
      </c>
      <c r="BZ325" s="83">
        <f t="shared" si="131"/>
        <v>-1.6994158258098761E-3</v>
      </c>
      <c r="CA325" s="71">
        <f t="shared" si="132"/>
        <v>0.11985348351660627</v>
      </c>
      <c r="CB325" s="70">
        <v>1883.000000000002</v>
      </c>
      <c r="CC325" s="70">
        <v>5</v>
      </c>
      <c r="CD325" s="74">
        <v>3</v>
      </c>
    </row>
    <row r="326" spans="1:82" x14ac:dyDescent="0.25">
      <c r="A326">
        <v>15</v>
      </c>
      <c r="B326" t="s">
        <v>2120</v>
      </c>
      <c r="C326" t="s">
        <v>167</v>
      </c>
      <c r="D326" t="s">
        <v>1267</v>
      </c>
      <c r="E326" s="36">
        <v>4203</v>
      </c>
      <c r="F326" s="36">
        <v>734</v>
      </c>
      <c r="G326" s="36">
        <v>1529</v>
      </c>
      <c r="H326" s="36">
        <v>6466</v>
      </c>
      <c r="I326" s="36"/>
      <c r="J326" s="36"/>
      <c r="K326" s="36">
        <v>12</v>
      </c>
      <c r="L326" s="36">
        <v>6</v>
      </c>
      <c r="M326" s="36">
        <v>0</v>
      </c>
      <c r="N326" s="36">
        <v>18</v>
      </c>
      <c r="O326" s="54">
        <v>4</v>
      </c>
      <c r="P326" s="54">
        <v>1</v>
      </c>
      <c r="Q326" s="54">
        <v>0</v>
      </c>
      <c r="R326" s="54">
        <v>5</v>
      </c>
      <c r="S326" s="55"/>
      <c r="T326" s="55"/>
      <c r="U326" s="55"/>
      <c r="V326" s="55"/>
      <c r="W326" s="54">
        <v>8</v>
      </c>
      <c r="X326" s="54">
        <v>1</v>
      </c>
      <c r="Y326" s="54">
        <v>4</v>
      </c>
      <c r="Z326" s="54">
        <v>13</v>
      </c>
      <c r="AA326" s="36"/>
      <c r="AB326" s="36"/>
      <c r="AC326" s="36"/>
      <c r="AD326" s="36"/>
      <c r="AE326" s="36"/>
      <c r="AF326" s="36"/>
      <c r="AG326" s="55"/>
      <c r="AH326" s="55"/>
      <c r="AI326" s="55"/>
      <c r="AJ326" s="54">
        <v>720</v>
      </c>
      <c r="AK326" s="54">
        <v>117</v>
      </c>
      <c r="AL326" s="36">
        <f t="shared" si="108"/>
        <v>837</v>
      </c>
      <c r="AM326" s="54">
        <v>182</v>
      </c>
      <c r="AN326" s="54">
        <v>21</v>
      </c>
      <c r="AO326" s="36">
        <f t="shared" si="109"/>
        <v>203</v>
      </c>
      <c r="AP326" s="54">
        <v>456</v>
      </c>
      <c r="AQ326" s="54">
        <v>52</v>
      </c>
      <c r="AR326" s="36">
        <f t="shared" si="110"/>
        <v>508</v>
      </c>
      <c r="AS326" s="36">
        <f t="shared" si="111"/>
        <v>1358</v>
      </c>
      <c r="AT326" s="36">
        <f t="shared" si="112"/>
        <v>190</v>
      </c>
      <c r="AU326" s="36">
        <f t="shared" si="113"/>
        <v>1548</v>
      </c>
      <c r="AV326" s="55">
        <v>49</v>
      </c>
      <c r="AW326" s="55">
        <v>29</v>
      </c>
      <c r="AX326" s="55">
        <f t="shared" si="114"/>
        <v>78</v>
      </c>
      <c r="AY326" s="55">
        <v>38</v>
      </c>
      <c r="AZ326" s="55">
        <v>16</v>
      </c>
      <c r="BA326" s="55">
        <f t="shared" si="115"/>
        <v>54</v>
      </c>
      <c r="BB326" s="55">
        <v>106</v>
      </c>
      <c r="BC326" s="55">
        <v>42</v>
      </c>
      <c r="BD326" s="55">
        <f t="shared" si="116"/>
        <v>148</v>
      </c>
      <c r="BE326" s="55">
        <f t="shared" si="117"/>
        <v>193</v>
      </c>
      <c r="BF326" s="55">
        <f t="shared" si="118"/>
        <v>87</v>
      </c>
      <c r="BG326" s="55">
        <f t="shared" si="119"/>
        <v>280</v>
      </c>
      <c r="BH326" s="54">
        <v>3205</v>
      </c>
      <c r="BI326" s="54">
        <v>20</v>
      </c>
      <c r="BJ326" s="36">
        <f t="shared" si="120"/>
        <v>3225</v>
      </c>
      <c r="BK326" s="54">
        <v>462</v>
      </c>
      <c r="BL326" s="54">
        <v>1</v>
      </c>
      <c r="BM326" s="36">
        <f t="shared" si="121"/>
        <v>463</v>
      </c>
      <c r="BN326" s="54">
        <v>854</v>
      </c>
      <c r="BO326" s="54">
        <v>5</v>
      </c>
      <c r="BP326" s="36">
        <f t="shared" si="122"/>
        <v>859</v>
      </c>
      <c r="BQ326" s="36">
        <f t="shared" si="123"/>
        <v>4521</v>
      </c>
      <c r="BR326" s="36">
        <f t="shared" si="124"/>
        <v>26</v>
      </c>
      <c r="BS326" s="36">
        <f t="shared" si="125"/>
        <v>4547</v>
      </c>
      <c r="BT326" s="90">
        <f t="shared" si="126"/>
        <v>39</v>
      </c>
      <c r="BU326" s="90">
        <f t="shared" si="127"/>
        <v>6</v>
      </c>
      <c r="BV326" s="91">
        <f t="shared" si="128"/>
        <v>45</v>
      </c>
      <c r="BW326" s="36"/>
      <c r="BX326" s="84">
        <f t="shared" si="129"/>
        <v>7.6000675561560373E-3</v>
      </c>
      <c r="BY326" s="83">
        <f t="shared" si="130"/>
        <v>-1.3529411764705883</v>
      </c>
      <c r="BZ326" s="83">
        <f t="shared" si="131"/>
        <v>-1.0282444340681698E-2</v>
      </c>
      <c r="CA326" s="71">
        <f t="shared" si="132"/>
        <v>-0.6030487733153802</v>
      </c>
      <c r="CB326" s="70">
        <v>5921.0000000000136</v>
      </c>
      <c r="CC326" s="70">
        <v>68</v>
      </c>
      <c r="CD326" s="79">
        <v>1</v>
      </c>
    </row>
    <row r="327" spans="1:82" x14ac:dyDescent="0.25">
      <c r="A327">
        <v>15</v>
      </c>
      <c r="B327" t="s">
        <v>2120</v>
      </c>
      <c r="C327" t="s">
        <v>168</v>
      </c>
      <c r="D327" t="s">
        <v>1268</v>
      </c>
      <c r="E327" s="36">
        <v>5997</v>
      </c>
      <c r="F327" s="36">
        <v>694</v>
      </c>
      <c r="G327" s="36">
        <v>1792</v>
      </c>
      <c r="H327" s="36">
        <v>8483</v>
      </c>
      <c r="I327" s="36">
        <v>2</v>
      </c>
      <c r="J327" s="36">
        <f>H327+I327</f>
        <v>8485</v>
      </c>
      <c r="K327" s="36">
        <v>3</v>
      </c>
      <c r="L327" s="36">
        <v>1</v>
      </c>
      <c r="M327" s="36">
        <v>4</v>
      </c>
      <c r="N327" s="36">
        <v>8</v>
      </c>
      <c r="O327" s="54">
        <v>2</v>
      </c>
      <c r="P327" s="54">
        <v>1</v>
      </c>
      <c r="Q327" s="54">
        <v>0</v>
      </c>
      <c r="R327" s="54">
        <v>3</v>
      </c>
      <c r="S327" s="55"/>
      <c r="T327" s="55"/>
      <c r="U327" s="55"/>
      <c r="V327" s="55"/>
      <c r="W327" s="54">
        <v>16</v>
      </c>
      <c r="X327" s="54">
        <v>1</v>
      </c>
      <c r="Y327" s="54">
        <v>8</v>
      </c>
      <c r="Z327" s="54">
        <v>25</v>
      </c>
      <c r="AA327" s="36"/>
      <c r="AB327" s="36"/>
      <c r="AC327" s="36"/>
      <c r="AD327" s="36"/>
      <c r="AE327" s="36"/>
      <c r="AF327" s="36"/>
      <c r="AG327" s="55"/>
      <c r="AH327" s="55"/>
      <c r="AI327" s="55"/>
      <c r="AJ327" s="54">
        <v>1629</v>
      </c>
      <c r="AK327" s="54">
        <v>242</v>
      </c>
      <c r="AL327" s="36">
        <f t="shared" si="108"/>
        <v>1871</v>
      </c>
      <c r="AM327" s="54">
        <v>223</v>
      </c>
      <c r="AN327" s="54">
        <v>24</v>
      </c>
      <c r="AO327" s="36">
        <f t="shared" si="109"/>
        <v>247</v>
      </c>
      <c r="AP327" s="54">
        <v>855</v>
      </c>
      <c r="AQ327" s="54">
        <v>86</v>
      </c>
      <c r="AR327" s="36">
        <f t="shared" si="110"/>
        <v>941</v>
      </c>
      <c r="AS327" s="36">
        <f t="shared" si="111"/>
        <v>2707</v>
      </c>
      <c r="AT327" s="36">
        <f t="shared" si="112"/>
        <v>352</v>
      </c>
      <c r="AU327" s="36">
        <f t="shared" si="113"/>
        <v>3059</v>
      </c>
      <c r="AV327" s="55">
        <v>113</v>
      </c>
      <c r="AW327" s="55">
        <v>93</v>
      </c>
      <c r="AX327" s="55">
        <f t="shared" si="114"/>
        <v>206</v>
      </c>
      <c r="AY327" s="55">
        <v>33</v>
      </c>
      <c r="AZ327" s="55">
        <v>12</v>
      </c>
      <c r="BA327" s="55">
        <f t="shared" si="115"/>
        <v>45</v>
      </c>
      <c r="BB327" s="55">
        <v>135</v>
      </c>
      <c r="BC327" s="55">
        <v>36</v>
      </c>
      <c r="BD327" s="55">
        <f t="shared" si="116"/>
        <v>171</v>
      </c>
      <c r="BE327" s="55">
        <f t="shared" si="117"/>
        <v>281</v>
      </c>
      <c r="BF327" s="55">
        <f t="shared" si="118"/>
        <v>141</v>
      </c>
      <c r="BG327" s="55">
        <f t="shared" si="119"/>
        <v>422</v>
      </c>
      <c r="BH327" s="54">
        <v>3857</v>
      </c>
      <c r="BI327" s="54">
        <v>19</v>
      </c>
      <c r="BJ327" s="36">
        <f t="shared" si="120"/>
        <v>3876</v>
      </c>
      <c r="BK327" s="54">
        <v>396</v>
      </c>
      <c r="BL327" s="54">
        <v>1</v>
      </c>
      <c r="BM327" s="36">
        <f t="shared" si="121"/>
        <v>397</v>
      </c>
      <c r="BN327" s="54">
        <v>650</v>
      </c>
      <c r="BO327" s="54">
        <v>5</v>
      </c>
      <c r="BP327" s="36">
        <f t="shared" si="122"/>
        <v>655</v>
      </c>
      <c r="BQ327" s="36">
        <f t="shared" si="123"/>
        <v>4903</v>
      </c>
      <c r="BR327" s="36">
        <f t="shared" si="124"/>
        <v>25</v>
      </c>
      <c r="BS327" s="36">
        <f t="shared" si="125"/>
        <v>4928</v>
      </c>
      <c r="BT327" s="90">
        <f t="shared" si="126"/>
        <v>23</v>
      </c>
      <c r="BU327" s="90">
        <f t="shared" si="127"/>
        <v>2</v>
      </c>
      <c r="BV327" s="91">
        <f t="shared" si="128"/>
        <v>25</v>
      </c>
      <c r="BW327" s="36"/>
      <c r="BX327" s="84">
        <f t="shared" si="129"/>
        <v>2.5510204081632751E-3</v>
      </c>
      <c r="BY327" s="83">
        <f t="shared" si="130"/>
        <v>-1.6744186046511629</v>
      </c>
      <c r="BZ327" s="83">
        <f t="shared" si="131"/>
        <v>-4.2714760322733912E-3</v>
      </c>
      <c r="CA327" s="71">
        <f t="shared" si="132"/>
        <v>-9.6777292524569139E-2</v>
      </c>
      <c r="CB327" s="70">
        <v>9799.9999999999618</v>
      </c>
      <c r="CC327" s="70">
        <v>43</v>
      </c>
      <c r="CD327" s="72">
        <v>2</v>
      </c>
    </row>
    <row r="328" spans="1:82" x14ac:dyDescent="0.25">
      <c r="A328">
        <v>15</v>
      </c>
      <c r="B328" t="s">
        <v>2120</v>
      </c>
      <c r="C328" t="s">
        <v>169</v>
      </c>
      <c r="D328" t="s">
        <v>1269</v>
      </c>
      <c r="E328" s="36">
        <v>1724</v>
      </c>
      <c r="F328" s="36">
        <v>178</v>
      </c>
      <c r="G328" s="36">
        <v>174</v>
      </c>
      <c r="H328" s="36">
        <v>2076</v>
      </c>
      <c r="I328" s="36"/>
      <c r="J328" s="36"/>
      <c r="K328" s="36">
        <v>2</v>
      </c>
      <c r="L328" s="36">
        <v>0</v>
      </c>
      <c r="M328" s="36">
        <v>0</v>
      </c>
      <c r="N328" s="36">
        <v>2</v>
      </c>
      <c r="O328" s="54"/>
      <c r="P328" s="54"/>
      <c r="Q328" s="54"/>
      <c r="R328" s="54"/>
      <c r="S328" s="55"/>
      <c r="T328" s="55"/>
      <c r="U328" s="55"/>
      <c r="V328" s="55"/>
      <c r="W328" s="54">
        <v>1</v>
      </c>
      <c r="X328" s="54">
        <v>1</v>
      </c>
      <c r="Y328" s="54">
        <v>0</v>
      </c>
      <c r="Z328" s="54">
        <v>2</v>
      </c>
      <c r="AA328" s="36"/>
      <c r="AB328" s="36"/>
      <c r="AC328" s="36"/>
      <c r="AD328" s="36"/>
      <c r="AE328" s="36"/>
      <c r="AF328" s="36"/>
      <c r="AG328" s="55"/>
      <c r="AH328" s="55"/>
      <c r="AI328" s="55"/>
      <c r="AJ328" s="54">
        <v>261</v>
      </c>
      <c r="AK328" s="54">
        <v>35</v>
      </c>
      <c r="AL328" s="36">
        <f t="shared" si="108"/>
        <v>296</v>
      </c>
      <c r="AM328" s="54">
        <v>37</v>
      </c>
      <c r="AN328" s="54">
        <v>4</v>
      </c>
      <c r="AO328" s="36">
        <f t="shared" si="109"/>
        <v>41</v>
      </c>
      <c r="AP328" s="54">
        <v>54</v>
      </c>
      <c r="AQ328" s="54">
        <v>8</v>
      </c>
      <c r="AR328" s="36">
        <f t="shared" si="110"/>
        <v>62</v>
      </c>
      <c r="AS328" s="36">
        <f t="shared" si="111"/>
        <v>352</v>
      </c>
      <c r="AT328" s="36">
        <f t="shared" si="112"/>
        <v>47</v>
      </c>
      <c r="AU328" s="36">
        <f t="shared" si="113"/>
        <v>399</v>
      </c>
      <c r="AV328" s="55">
        <v>38</v>
      </c>
      <c r="AW328" s="55">
        <v>35</v>
      </c>
      <c r="AX328" s="55">
        <f t="shared" si="114"/>
        <v>73</v>
      </c>
      <c r="AY328" s="55">
        <v>3</v>
      </c>
      <c r="AZ328" s="55">
        <v>1</v>
      </c>
      <c r="BA328" s="55">
        <f t="shared" si="115"/>
        <v>4</v>
      </c>
      <c r="BB328" s="55">
        <v>4</v>
      </c>
      <c r="BC328" s="55">
        <v>3</v>
      </c>
      <c r="BD328" s="55">
        <f t="shared" si="116"/>
        <v>7</v>
      </c>
      <c r="BE328" s="55">
        <f t="shared" si="117"/>
        <v>45</v>
      </c>
      <c r="BF328" s="55">
        <f t="shared" si="118"/>
        <v>39</v>
      </c>
      <c r="BG328" s="55">
        <f t="shared" si="119"/>
        <v>84</v>
      </c>
      <c r="BH328" s="54">
        <v>1335</v>
      </c>
      <c r="BI328" s="54">
        <v>1</v>
      </c>
      <c r="BJ328" s="36">
        <f t="shared" si="120"/>
        <v>1336</v>
      </c>
      <c r="BK328" s="54">
        <v>131</v>
      </c>
      <c r="BL328" s="54">
        <v>0</v>
      </c>
      <c r="BM328" s="36">
        <f t="shared" si="121"/>
        <v>131</v>
      </c>
      <c r="BN328" s="54">
        <v>100</v>
      </c>
      <c r="BO328" s="54">
        <v>0</v>
      </c>
      <c r="BP328" s="36">
        <f t="shared" si="122"/>
        <v>100</v>
      </c>
      <c r="BQ328" s="36">
        <f t="shared" si="123"/>
        <v>1566</v>
      </c>
      <c r="BR328" s="36">
        <f t="shared" si="124"/>
        <v>1</v>
      </c>
      <c r="BS328" s="36">
        <f t="shared" si="125"/>
        <v>1567</v>
      </c>
      <c r="BT328" s="90">
        <f t="shared" si="126"/>
        <v>16</v>
      </c>
      <c r="BU328" s="90">
        <f t="shared" si="127"/>
        <v>1</v>
      </c>
      <c r="BV328" s="91">
        <f t="shared" si="128"/>
        <v>17</v>
      </c>
      <c r="BW328" s="36"/>
      <c r="BX328" s="84">
        <f t="shared" si="129"/>
        <v>9.3406593406593266E-3</v>
      </c>
      <c r="BY328" s="83">
        <f t="shared" si="130"/>
        <v>-0.22222222222222221</v>
      </c>
      <c r="BZ328" s="83">
        <f t="shared" si="131"/>
        <v>-2.0757020757020727E-3</v>
      </c>
      <c r="CA328" s="71">
        <f t="shared" si="132"/>
        <v>8.816091966334777E-2</v>
      </c>
      <c r="CB328" s="70">
        <v>1820.0000000000027</v>
      </c>
      <c r="CC328" s="70">
        <v>18</v>
      </c>
      <c r="CD328" s="74">
        <v>3</v>
      </c>
    </row>
    <row r="329" spans="1:82" x14ac:dyDescent="0.25">
      <c r="A329">
        <v>15</v>
      </c>
      <c r="B329" t="s">
        <v>2120</v>
      </c>
      <c r="C329" t="s">
        <v>170</v>
      </c>
      <c r="D329" t="s">
        <v>1270</v>
      </c>
      <c r="E329" s="36">
        <v>5171</v>
      </c>
      <c r="F329" s="36">
        <v>588</v>
      </c>
      <c r="G329" s="36">
        <v>1219</v>
      </c>
      <c r="H329" s="36">
        <v>6978</v>
      </c>
      <c r="I329" s="36"/>
      <c r="J329" s="36"/>
      <c r="K329" s="36">
        <v>11</v>
      </c>
      <c r="L329" s="36">
        <v>1</v>
      </c>
      <c r="M329" s="36">
        <v>1</v>
      </c>
      <c r="N329" s="36">
        <v>13</v>
      </c>
      <c r="O329" s="54">
        <v>2</v>
      </c>
      <c r="P329" s="54">
        <v>1</v>
      </c>
      <c r="Q329" s="54">
        <v>0</v>
      </c>
      <c r="R329" s="54">
        <v>3</v>
      </c>
      <c r="S329" s="55"/>
      <c r="T329" s="55"/>
      <c r="U329" s="55"/>
      <c r="V329" s="55"/>
      <c r="W329" s="54">
        <v>7</v>
      </c>
      <c r="X329" s="54">
        <v>1</v>
      </c>
      <c r="Y329" s="54">
        <v>2</v>
      </c>
      <c r="Z329" s="54">
        <v>10</v>
      </c>
      <c r="AA329" s="36"/>
      <c r="AB329" s="36"/>
      <c r="AC329" s="36"/>
      <c r="AD329" s="36"/>
      <c r="AE329" s="36"/>
      <c r="AF329" s="36"/>
      <c r="AG329" s="55"/>
      <c r="AH329" s="55"/>
      <c r="AI329" s="55"/>
      <c r="AJ329" s="54">
        <v>732</v>
      </c>
      <c r="AK329" s="54">
        <v>128</v>
      </c>
      <c r="AL329" s="36">
        <f t="shared" si="108"/>
        <v>860</v>
      </c>
      <c r="AM329" s="54">
        <v>107</v>
      </c>
      <c r="AN329" s="54">
        <v>11</v>
      </c>
      <c r="AO329" s="36">
        <f t="shared" si="109"/>
        <v>118</v>
      </c>
      <c r="AP329" s="54">
        <v>279</v>
      </c>
      <c r="AQ329" s="54">
        <v>59</v>
      </c>
      <c r="AR329" s="36">
        <f t="shared" si="110"/>
        <v>338</v>
      </c>
      <c r="AS329" s="36">
        <f t="shared" si="111"/>
        <v>1118</v>
      </c>
      <c r="AT329" s="36">
        <f t="shared" si="112"/>
        <v>198</v>
      </c>
      <c r="AU329" s="36">
        <f t="shared" si="113"/>
        <v>1316</v>
      </c>
      <c r="AV329" s="55">
        <v>92</v>
      </c>
      <c r="AW329" s="55">
        <v>56</v>
      </c>
      <c r="AX329" s="55">
        <f t="shared" si="114"/>
        <v>148</v>
      </c>
      <c r="AY329" s="55">
        <v>12</v>
      </c>
      <c r="AZ329" s="55">
        <v>8</v>
      </c>
      <c r="BA329" s="55">
        <f t="shared" si="115"/>
        <v>20</v>
      </c>
      <c r="BB329" s="55">
        <v>70</v>
      </c>
      <c r="BC329" s="55">
        <v>18</v>
      </c>
      <c r="BD329" s="55">
        <f t="shared" si="116"/>
        <v>88</v>
      </c>
      <c r="BE329" s="55">
        <f t="shared" si="117"/>
        <v>174</v>
      </c>
      <c r="BF329" s="55">
        <f t="shared" si="118"/>
        <v>82</v>
      </c>
      <c r="BG329" s="55">
        <f t="shared" si="119"/>
        <v>256</v>
      </c>
      <c r="BH329" s="54">
        <v>4100</v>
      </c>
      <c r="BI329" s="54">
        <v>21</v>
      </c>
      <c r="BJ329" s="36">
        <f t="shared" si="120"/>
        <v>4121</v>
      </c>
      <c r="BK329" s="54">
        <v>445</v>
      </c>
      <c r="BL329" s="54">
        <v>0</v>
      </c>
      <c r="BM329" s="36">
        <f t="shared" si="121"/>
        <v>445</v>
      </c>
      <c r="BN329" s="54">
        <v>768</v>
      </c>
      <c r="BO329" s="54">
        <v>17</v>
      </c>
      <c r="BP329" s="36">
        <f t="shared" si="122"/>
        <v>785</v>
      </c>
      <c r="BQ329" s="36">
        <f t="shared" si="123"/>
        <v>5313</v>
      </c>
      <c r="BR329" s="36">
        <f t="shared" si="124"/>
        <v>38</v>
      </c>
      <c r="BS329" s="36">
        <f t="shared" si="125"/>
        <v>5351</v>
      </c>
      <c r="BT329" s="90">
        <f t="shared" si="126"/>
        <v>22</v>
      </c>
      <c r="BU329" s="90">
        <f t="shared" si="127"/>
        <v>2</v>
      </c>
      <c r="BV329" s="91">
        <f t="shared" si="128"/>
        <v>24</v>
      </c>
      <c r="BW329" s="36"/>
      <c r="BX329" s="84">
        <f t="shared" si="129"/>
        <v>2.3233301064859687E-3</v>
      </c>
      <c r="BY329" s="83">
        <f t="shared" si="130"/>
        <v>-0.44444444444444442</v>
      </c>
      <c r="BZ329" s="83">
        <f t="shared" si="131"/>
        <v>-1.0325911584382083E-3</v>
      </c>
      <c r="CA329" s="71">
        <f t="shared" si="132"/>
        <v>0.17601653320460051</v>
      </c>
      <c r="CB329" s="70">
        <v>10329.999999999976</v>
      </c>
      <c r="CC329" s="70">
        <v>27</v>
      </c>
      <c r="CD329" s="74">
        <v>3</v>
      </c>
    </row>
    <row r="330" spans="1:82" x14ac:dyDescent="0.25">
      <c r="A330">
        <v>15</v>
      </c>
      <c r="B330" t="s">
        <v>2120</v>
      </c>
      <c r="C330" t="s">
        <v>171</v>
      </c>
      <c r="D330" t="s">
        <v>1271</v>
      </c>
      <c r="E330" s="36">
        <v>10271</v>
      </c>
      <c r="F330" s="36">
        <v>1827</v>
      </c>
      <c r="G330" s="36">
        <v>2513</v>
      </c>
      <c r="H330" s="36">
        <v>14611</v>
      </c>
      <c r="I330" s="36"/>
      <c r="J330" s="36"/>
      <c r="K330" s="36">
        <v>13</v>
      </c>
      <c r="L330" s="36">
        <v>1</v>
      </c>
      <c r="M330" s="36">
        <v>2</v>
      </c>
      <c r="N330" s="36">
        <v>16</v>
      </c>
      <c r="O330" s="54">
        <v>10</v>
      </c>
      <c r="P330" s="54">
        <v>1</v>
      </c>
      <c r="Q330" s="54">
        <v>1</v>
      </c>
      <c r="R330" s="54">
        <v>12</v>
      </c>
      <c r="S330" s="55"/>
      <c r="T330" s="55"/>
      <c r="U330" s="55"/>
      <c r="V330" s="55"/>
      <c r="W330" s="54">
        <v>18</v>
      </c>
      <c r="X330" s="54">
        <v>2</v>
      </c>
      <c r="Y330" s="54">
        <v>7</v>
      </c>
      <c r="Z330" s="54">
        <v>27</v>
      </c>
      <c r="AA330" s="36"/>
      <c r="AB330" s="36"/>
      <c r="AC330" s="36"/>
      <c r="AD330" s="36"/>
      <c r="AE330" s="36"/>
      <c r="AF330" s="36"/>
      <c r="AG330" s="55"/>
      <c r="AH330" s="55"/>
      <c r="AI330" s="55"/>
      <c r="AJ330" s="54">
        <v>2131</v>
      </c>
      <c r="AK330" s="54">
        <v>233</v>
      </c>
      <c r="AL330" s="36">
        <f t="shared" si="108"/>
        <v>2364</v>
      </c>
      <c r="AM330" s="54">
        <v>458</v>
      </c>
      <c r="AN330" s="54">
        <v>68</v>
      </c>
      <c r="AO330" s="36">
        <f t="shared" si="109"/>
        <v>526</v>
      </c>
      <c r="AP330" s="54">
        <v>993</v>
      </c>
      <c r="AQ330" s="54">
        <v>111</v>
      </c>
      <c r="AR330" s="36">
        <f t="shared" si="110"/>
        <v>1104</v>
      </c>
      <c r="AS330" s="36">
        <f t="shared" si="111"/>
        <v>3582</v>
      </c>
      <c r="AT330" s="36">
        <f t="shared" si="112"/>
        <v>412</v>
      </c>
      <c r="AU330" s="36">
        <f t="shared" si="113"/>
        <v>3994</v>
      </c>
      <c r="AV330" s="55">
        <v>96</v>
      </c>
      <c r="AW330" s="55">
        <v>93</v>
      </c>
      <c r="AX330" s="55">
        <f t="shared" si="114"/>
        <v>189</v>
      </c>
      <c r="AY330" s="55">
        <v>44</v>
      </c>
      <c r="AZ330" s="55">
        <v>24</v>
      </c>
      <c r="BA330" s="55">
        <f t="shared" si="115"/>
        <v>68</v>
      </c>
      <c r="BB330" s="55">
        <v>68</v>
      </c>
      <c r="BC330" s="55">
        <v>19</v>
      </c>
      <c r="BD330" s="55">
        <f t="shared" si="116"/>
        <v>87</v>
      </c>
      <c r="BE330" s="55">
        <f t="shared" si="117"/>
        <v>208</v>
      </c>
      <c r="BF330" s="55">
        <f t="shared" si="118"/>
        <v>136</v>
      </c>
      <c r="BG330" s="55">
        <f t="shared" si="119"/>
        <v>344</v>
      </c>
      <c r="BH330" s="54">
        <v>7547</v>
      </c>
      <c r="BI330" s="54">
        <v>26</v>
      </c>
      <c r="BJ330" s="36">
        <f t="shared" si="120"/>
        <v>7573</v>
      </c>
      <c r="BK330" s="54">
        <v>1215</v>
      </c>
      <c r="BL330" s="54">
        <v>1</v>
      </c>
      <c r="BM330" s="36">
        <f t="shared" si="121"/>
        <v>1216</v>
      </c>
      <c r="BN330" s="54">
        <v>1291</v>
      </c>
      <c r="BO330" s="54">
        <v>5</v>
      </c>
      <c r="BP330" s="36">
        <f t="shared" si="122"/>
        <v>1296</v>
      </c>
      <c r="BQ330" s="36">
        <f t="shared" si="123"/>
        <v>10053</v>
      </c>
      <c r="BR330" s="36">
        <f t="shared" si="124"/>
        <v>32</v>
      </c>
      <c r="BS330" s="36">
        <f t="shared" si="125"/>
        <v>10085</v>
      </c>
      <c r="BT330" s="90">
        <f t="shared" si="126"/>
        <v>104</v>
      </c>
      <c r="BU330" s="90">
        <f t="shared" si="127"/>
        <v>13</v>
      </c>
      <c r="BV330" s="91">
        <f t="shared" si="128"/>
        <v>117</v>
      </c>
      <c r="BW330" s="36"/>
      <c r="BX330" s="84">
        <f t="shared" si="129"/>
        <v>7.4870416586677166E-3</v>
      </c>
      <c r="BY330" s="83">
        <f t="shared" si="130"/>
        <v>-0.48120300751879697</v>
      </c>
      <c r="BZ330" s="83">
        <f t="shared" si="131"/>
        <v>-3.6027869635694271E-3</v>
      </c>
      <c r="CA330" s="71">
        <f t="shared" si="132"/>
        <v>-4.0457214355494826E-2</v>
      </c>
      <c r="CB330" s="70">
        <v>15626.999999999945</v>
      </c>
      <c r="CC330" s="70">
        <v>133</v>
      </c>
      <c r="CD330" s="72">
        <v>2</v>
      </c>
    </row>
    <row r="331" spans="1:82" x14ac:dyDescent="0.25">
      <c r="A331">
        <v>15</v>
      </c>
      <c r="B331" t="s">
        <v>2120</v>
      </c>
      <c r="C331" t="s">
        <v>173</v>
      </c>
      <c r="D331" t="s">
        <v>1273</v>
      </c>
      <c r="E331" s="36">
        <v>2007</v>
      </c>
      <c r="F331" s="36">
        <v>320</v>
      </c>
      <c r="G331" s="36">
        <v>550</v>
      </c>
      <c r="H331" s="36">
        <v>2877</v>
      </c>
      <c r="I331" s="36"/>
      <c r="J331" s="36"/>
      <c r="K331" s="36">
        <v>3</v>
      </c>
      <c r="L331" s="36">
        <v>0</v>
      </c>
      <c r="M331" s="36">
        <v>0</v>
      </c>
      <c r="N331" s="36">
        <v>3</v>
      </c>
      <c r="O331" s="54">
        <v>1</v>
      </c>
      <c r="P331" s="54">
        <v>1</v>
      </c>
      <c r="Q331" s="54">
        <v>2</v>
      </c>
      <c r="R331" s="54">
        <v>4</v>
      </c>
      <c r="S331" s="55"/>
      <c r="T331" s="55"/>
      <c r="U331" s="55"/>
      <c r="V331" s="55"/>
      <c r="W331" s="54">
        <v>5</v>
      </c>
      <c r="X331" s="54">
        <v>0</v>
      </c>
      <c r="Y331" s="54">
        <v>2</v>
      </c>
      <c r="Z331" s="54">
        <v>7</v>
      </c>
      <c r="AA331" s="36"/>
      <c r="AB331" s="36"/>
      <c r="AC331" s="36"/>
      <c r="AD331" s="36"/>
      <c r="AE331" s="36"/>
      <c r="AF331" s="36"/>
      <c r="AG331" s="55"/>
      <c r="AH331" s="55"/>
      <c r="AI331" s="55"/>
      <c r="AJ331" s="54">
        <v>266</v>
      </c>
      <c r="AK331" s="54">
        <v>40</v>
      </c>
      <c r="AL331" s="36">
        <f t="shared" si="108"/>
        <v>306</v>
      </c>
      <c r="AM331" s="54">
        <v>45</v>
      </c>
      <c r="AN331" s="54">
        <v>6</v>
      </c>
      <c r="AO331" s="36">
        <f t="shared" si="109"/>
        <v>51</v>
      </c>
      <c r="AP331" s="54">
        <v>94</v>
      </c>
      <c r="AQ331" s="54">
        <v>17</v>
      </c>
      <c r="AR331" s="36">
        <f t="shared" si="110"/>
        <v>111</v>
      </c>
      <c r="AS331" s="36">
        <f t="shared" si="111"/>
        <v>405</v>
      </c>
      <c r="AT331" s="36">
        <f t="shared" si="112"/>
        <v>63</v>
      </c>
      <c r="AU331" s="36">
        <f t="shared" si="113"/>
        <v>468</v>
      </c>
      <c r="AV331" s="55">
        <v>41</v>
      </c>
      <c r="AW331" s="55">
        <v>25</v>
      </c>
      <c r="AX331" s="55">
        <f t="shared" si="114"/>
        <v>66</v>
      </c>
      <c r="AY331" s="55">
        <v>9</v>
      </c>
      <c r="AZ331" s="55">
        <v>5</v>
      </c>
      <c r="BA331" s="55">
        <f t="shared" si="115"/>
        <v>14</v>
      </c>
      <c r="BB331" s="55">
        <v>39</v>
      </c>
      <c r="BC331" s="55">
        <v>8</v>
      </c>
      <c r="BD331" s="55">
        <f t="shared" si="116"/>
        <v>47</v>
      </c>
      <c r="BE331" s="55">
        <f t="shared" si="117"/>
        <v>89</v>
      </c>
      <c r="BF331" s="55">
        <f t="shared" si="118"/>
        <v>38</v>
      </c>
      <c r="BG331" s="55">
        <f t="shared" si="119"/>
        <v>127</v>
      </c>
      <c r="BH331" s="54">
        <v>1604</v>
      </c>
      <c r="BI331" s="54">
        <v>13</v>
      </c>
      <c r="BJ331" s="36">
        <f t="shared" si="120"/>
        <v>1617</v>
      </c>
      <c r="BK331" s="54">
        <v>243</v>
      </c>
      <c r="BL331" s="54">
        <v>6</v>
      </c>
      <c r="BM331" s="36">
        <f t="shared" si="121"/>
        <v>249</v>
      </c>
      <c r="BN331" s="54">
        <v>377</v>
      </c>
      <c r="BO331" s="54">
        <v>5</v>
      </c>
      <c r="BP331" s="36">
        <f t="shared" si="122"/>
        <v>382</v>
      </c>
      <c r="BQ331" s="36">
        <f t="shared" si="123"/>
        <v>2224</v>
      </c>
      <c r="BR331" s="36">
        <f t="shared" si="124"/>
        <v>24</v>
      </c>
      <c r="BS331" s="36">
        <f t="shared" si="125"/>
        <v>2248</v>
      </c>
      <c r="BT331" s="90">
        <f t="shared" si="126"/>
        <v>9</v>
      </c>
      <c r="BU331" s="90">
        <f t="shared" si="127"/>
        <v>5</v>
      </c>
      <c r="BV331" s="91">
        <f t="shared" si="128"/>
        <v>14</v>
      </c>
      <c r="BW331" s="36"/>
      <c r="BX331" s="84">
        <f t="shared" si="129"/>
        <v>4.4136191677175271E-3</v>
      </c>
      <c r="BY331" s="83">
        <f t="shared" si="130"/>
        <v>-1.9259259259259258</v>
      </c>
      <c r="BZ331" s="83">
        <f t="shared" si="131"/>
        <v>-8.5003035822707931E-3</v>
      </c>
      <c r="CA331" s="71">
        <f t="shared" si="132"/>
        <v>-0.45294865725317102</v>
      </c>
      <c r="CB331" s="70">
        <v>3172.0000000000009</v>
      </c>
      <c r="CC331" s="70">
        <v>27</v>
      </c>
      <c r="CD331" s="79">
        <v>1</v>
      </c>
    </row>
    <row r="332" spans="1:82" x14ac:dyDescent="0.25">
      <c r="A332">
        <v>15</v>
      </c>
      <c r="B332" t="s">
        <v>2120</v>
      </c>
      <c r="C332" t="s">
        <v>174</v>
      </c>
      <c r="D332" t="s">
        <v>1274</v>
      </c>
      <c r="E332" s="36">
        <v>4063</v>
      </c>
      <c r="F332" s="36">
        <v>305</v>
      </c>
      <c r="G332" s="36">
        <v>366</v>
      </c>
      <c r="H332" s="36">
        <v>4734</v>
      </c>
      <c r="I332" s="36"/>
      <c r="J332" s="36"/>
      <c r="K332" s="36">
        <v>9</v>
      </c>
      <c r="L332" s="36">
        <v>1</v>
      </c>
      <c r="M332" s="36">
        <v>0</v>
      </c>
      <c r="N332" s="36">
        <v>10</v>
      </c>
      <c r="O332" s="54">
        <v>7</v>
      </c>
      <c r="P332" s="54">
        <v>0</v>
      </c>
      <c r="Q332" s="54">
        <v>0</v>
      </c>
      <c r="R332" s="54">
        <v>7</v>
      </c>
      <c r="S332" s="55"/>
      <c r="T332" s="55"/>
      <c r="U332" s="55"/>
      <c r="V332" s="55"/>
      <c r="W332" s="54">
        <v>4</v>
      </c>
      <c r="X332" s="54">
        <v>0</v>
      </c>
      <c r="Y332" s="54">
        <v>2</v>
      </c>
      <c r="Z332" s="54">
        <v>6</v>
      </c>
      <c r="AA332" s="36"/>
      <c r="AB332" s="36"/>
      <c r="AC332" s="36"/>
      <c r="AD332" s="36"/>
      <c r="AE332" s="36"/>
      <c r="AF332" s="36"/>
      <c r="AG332" s="55"/>
      <c r="AH332" s="55"/>
      <c r="AI332" s="55"/>
      <c r="AJ332" s="54">
        <v>682</v>
      </c>
      <c r="AK332" s="54">
        <v>159</v>
      </c>
      <c r="AL332" s="36">
        <f t="shared" si="108"/>
        <v>841</v>
      </c>
      <c r="AM332" s="54">
        <v>74</v>
      </c>
      <c r="AN332" s="54">
        <v>12</v>
      </c>
      <c r="AO332" s="36">
        <f t="shared" si="109"/>
        <v>86</v>
      </c>
      <c r="AP332" s="54">
        <v>117</v>
      </c>
      <c r="AQ332" s="54">
        <v>21</v>
      </c>
      <c r="AR332" s="36">
        <f t="shared" si="110"/>
        <v>138</v>
      </c>
      <c r="AS332" s="36">
        <f t="shared" si="111"/>
        <v>873</v>
      </c>
      <c r="AT332" s="36">
        <f t="shared" si="112"/>
        <v>192</v>
      </c>
      <c r="AU332" s="36">
        <f t="shared" si="113"/>
        <v>1065</v>
      </c>
      <c r="AV332" s="55">
        <v>99</v>
      </c>
      <c r="AW332" s="55">
        <v>75</v>
      </c>
      <c r="AX332" s="55">
        <f t="shared" si="114"/>
        <v>174</v>
      </c>
      <c r="AY332" s="55">
        <v>19</v>
      </c>
      <c r="AZ332" s="55">
        <v>8</v>
      </c>
      <c r="BA332" s="55">
        <f t="shared" si="115"/>
        <v>27</v>
      </c>
      <c r="BB332" s="55">
        <v>55</v>
      </c>
      <c r="BC332" s="55">
        <v>16</v>
      </c>
      <c r="BD332" s="55">
        <f t="shared" si="116"/>
        <v>71</v>
      </c>
      <c r="BE332" s="55">
        <f t="shared" si="117"/>
        <v>173</v>
      </c>
      <c r="BF332" s="55">
        <f t="shared" si="118"/>
        <v>99</v>
      </c>
      <c r="BG332" s="55">
        <f t="shared" si="119"/>
        <v>272</v>
      </c>
      <c r="BH332" s="54">
        <v>2979</v>
      </c>
      <c r="BI332" s="54">
        <v>23</v>
      </c>
      <c r="BJ332" s="36">
        <f t="shared" si="120"/>
        <v>3002</v>
      </c>
      <c r="BK332" s="54">
        <v>179</v>
      </c>
      <c r="BL332" s="54">
        <v>2</v>
      </c>
      <c r="BM332" s="36">
        <f t="shared" si="121"/>
        <v>181</v>
      </c>
      <c r="BN332" s="54">
        <v>148</v>
      </c>
      <c r="BO332" s="54">
        <v>0</v>
      </c>
      <c r="BP332" s="36">
        <f t="shared" si="122"/>
        <v>148</v>
      </c>
      <c r="BQ332" s="36">
        <f t="shared" si="123"/>
        <v>3306</v>
      </c>
      <c r="BR332" s="36">
        <f t="shared" si="124"/>
        <v>25</v>
      </c>
      <c r="BS332" s="36">
        <f t="shared" si="125"/>
        <v>3331</v>
      </c>
      <c r="BT332" s="90">
        <f t="shared" si="126"/>
        <v>26</v>
      </c>
      <c r="BU332" s="90">
        <f t="shared" si="127"/>
        <v>10</v>
      </c>
      <c r="BV332" s="91">
        <f t="shared" si="128"/>
        <v>36</v>
      </c>
      <c r="BW332" s="36"/>
      <c r="BX332" s="84">
        <f t="shared" si="129"/>
        <v>8.1062823688358432E-3</v>
      </c>
      <c r="BY332" s="83">
        <f t="shared" si="130"/>
        <v>-0.65116279069767447</v>
      </c>
      <c r="BZ332" s="83">
        <f t="shared" si="131"/>
        <v>-5.2785094494745026E-3</v>
      </c>
      <c r="CA332" s="71">
        <f t="shared" si="132"/>
        <v>-0.18159429257746743</v>
      </c>
      <c r="CB332" s="70">
        <v>4441.0000000000027</v>
      </c>
      <c r="CC332" s="70">
        <v>43</v>
      </c>
      <c r="CD332" s="72">
        <v>2</v>
      </c>
    </row>
    <row r="333" spans="1:82" x14ac:dyDescent="0.25">
      <c r="A333">
        <v>17</v>
      </c>
      <c r="B333" t="s">
        <v>2121</v>
      </c>
      <c r="C333" t="s">
        <v>178</v>
      </c>
      <c r="D333" t="s">
        <v>1278</v>
      </c>
      <c r="E333" s="36">
        <v>124460</v>
      </c>
      <c r="F333" s="36">
        <v>25208</v>
      </c>
      <c r="G333" s="36">
        <v>63343</v>
      </c>
      <c r="H333" s="36">
        <v>213011</v>
      </c>
      <c r="I333" s="36">
        <v>20</v>
      </c>
      <c r="J333" s="36">
        <f t="shared" ref="J333:J344" si="133">H333+I333</f>
        <v>213031</v>
      </c>
      <c r="K333" s="36">
        <v>284</v>
      </c>
      <c r="L333" s="36">
        <v>48</v>
      </c>
      <c r="M333" s="36">
        <v>94</v>
      </c>
      <c r="N333" s="36">
        <v>426</v>
      </c>
      <c r="O333" s="54">
        <v>112</v>
      </c>
      <c r="P333" s="54">
        <v>20</v>
      </c>
      <c r="Q333" s="54">
        <v>47</v>
      </c>
      <c r="R333" s="54">
        <v>179</v>
      </c>
      <c r="S333" s="55">
        <v>3</v>
      </c>
      <c r="T333" s="55">
        <v>0</v>
      </c>
      <c r="U333" s="55">
        <v>2</v>
      </c>
      <c r="V333" s="55">
        <v>5</v>
      </c>
      <c r="W333" s="54">
        <v>220</v>
      </c>
      <c r="X333" s="54">
        <v>36</v>
      </c>
      <c r="Y333" s="54">
        <v>120</v>
      </c>
      <c r="Z333" s="54">
        <v>376</v>
      </c>
      <c r="AA333" s="36"/>
      <c r="AB333" s="36"/>
      <c r="AC333" s="36"/>
      <c r="AD333" s="36"/>
      <c r="AE333" s="36"/>
      <c r="AF333" s="36"/>
      <c r="AG333" s="55"/>
      <c r="AH333" s="55"/>
      <c r="AI333" s="55"/>
      <c r="AJ333" s="54">
        <v>59311</v>
      </c>
      <c r="AK333" s="54">
        <v>7732</v>
      </c>
      <c r="AL333" s="36">
        <f t="shared" si="108"/>
        <v>67043</v>
      </c>
      <c r="AM333" s="54">
        <v>15144</v>
      </c>
      <c r="AN333" s="54">
        <v>1581</v>
      </c>
      <c r="AO333" s="36">
        <f t="shared" si="109"/>
        <v>16725</v>
      </c>
      <c r="AP333" s="54">
        <v>45591</v>
      </c>
      <c r="AQ333" s="54">
        <v>5528</v>
      </c>
      <c r="AR333" s="36">
        <f t="shared" si="110"/>
        <v>51119</v>
      </c>
      <c r="AS333" s="36">
        <f t="shared" si="111"/>
        <v>120046</v>
      </c>
      <c r="AT333" s="36">
        <f t="shared" si="112"/>
        <v>14841</v>
      </c>
      <c r="AU333" s="36">
        <f t="shared" si="113"/>
        <v>134887</v>
      </c>
      <c r="AV333" s="55">
        <v>1916</v>
      </c>
      <c r="AW333" s="55">
        <v>2445</v>
      </c>
      <c r="AX333" s="55">
        <f t="shared" si="114"/>
        <v>4361</v>
      </c>
      <c r="AY333" s="55">
        <v>603</v>
      </c>
      <c r="AZ333" s="55">
        <v>543</v>
      </c>
      <c r="BA333" s="55">
        <f t="shared" si="115"/>
        <v>1146</v>
      </c>
      <c r="BB333" s="55">
        <v>2451</v>
      </c>
      <c r="BC333" s="55">
        <v>1332</v>
      </c>
      <c r="BD333" s="55">
        <f t="shared" si="116"/>
        <v>3783</v>
      </c>
      <c r="BE333" s="55">
        <f t="shared" si="117"/>
        <v>4970</v>
      </c>
      <c r="BF333" s="55">
        <f t="shared" si="118"/>
        <v>4320</v>
      </c>
      <c r="BG333" s="55">
        <f t="shared" si="119"/>
        <v>9290</v>
      </c>
      <c r="BH333" s="54">
        <v>50328</v>
      </c>
      <c r="BI333" s="54">
        <v>989</v>
      </c>
      <c r="BJ333" s="36">
        <f t="shared" si="120"/>
        <v>51317</v>
      </c>
      <c r="BK333" s="54">
        <v>6888</v>
      </c>
      <c r="BL333" s="54">
        <v>175</v>
      </c>
      <c r="BM333" s="36">
        <f t="shared" si="121"/>
        <v>7063</v>
      </c>
      <c r="BN333" s="54">
        <v>7401</v>
      </c>
      <c r="BO333" s="54">
        <v>274</v>
      </c>
      <c r="BP333" s="36">
        <f t="shared" si="122"/>
        <v>7675</v>
      </c>
      <c r="BQ333" s="36">
        <f t="shared" si="123"/>
        <v>64617</v>
      </c>
      <c r="BR333" s="36">
        <f t="shared" si="124"/>
        <v>1438</v>
      </c>
      <c r="BS333" s="36">
        <f t="shared" si="125"/>
        <v>66055</v>
      </c>
      <c r="BT333" s="90">
        <f t="shared" si="126"/>
        <v>1120</v>
      </c>
      <c r="BU333" s="90">
        <f t="shared" si="127"/>
        <v>170</v>
      </c>
      <c r="BV333" s="91">
        <f t="shared" si="128"/>
        <v>1290</v>
      </c>
      <c r="BW333" s="36"/>
      <c r="BX333" s="84">
        <f t="shared" si="129"/>
        <v>3.2344607978336617E-3</v>
      </c>
      <c r="BY333" s="83">
        <f t="shared" si="130"/>
        <v>-4.2944785276073622E-2</v>
      </c>
      <c r="BZ333" s="83">
        <f t="shared" si="131"/>
        <v>-1.3890322444684436E-4</v>
      </c>
      <c r="CA333" s="71">
        <f t="shared" si="132"/>
        <v>0.25128705377510335</v>
      </c>
      <c r="CB333" s="70">
        <v>398830.00000000023</v>
      </c>
      <c r="CC333" s="70">
        <v>1304</v>
      </c>
      <c r="CD333" s="80">
        <v>4</v>
      </c>
    </row>
    <row r="334" spans="1:82" x14ac:dyDescent="0.25">
      <c r="A334">
        <v>17</v>
      </c>
      <c r="B334" t="s">
        <v>2121</v>
      </c>
      <c r="C334" t="s">
        <v>179</v>
      </c>
      <c r="D334" t="s">
        <v>1279</v>
      </c>
      <c r="E334" s="36">
        <v>15586</v>
      </c>
      <c r="F334" s="36">
        <v>2491</v>
      </c>
      <c r="G334" s="36">
        <v>2429</v>
      </c>
      <c r="H334" s="36">
        <v>20506</v>
      </c>
      <c r="I334" s="36">
        <v>2</v>
      </c>
      <c r="J334" s="36">
        <f t="shared" si="133"/>
        <v>20508</v>
      </c>
      <c r="K334" s="36">
        <v>37</v>
      </c>
      <c r="L334" s="36">
        <v>2</v>
      </c>
      <c r="M334" s="36">
        <v>9</v>
      </c>
      <c r="N334" s="36">
        <v>48</v>
      </c>
      <c r="O334" s="54">
        <v>15</v>
      </c>
      <c r="P334" s="54">
        <v>2</v>
      </c>
      <c r="Q334" s="54">
        <v>3</v>
      </c>
      <c r="R334" s="54">
        <v>20</v>
      </c>
      <c r="S334" s="55"/>
      <c r="T334" s="55"/>
      <c r="U334" s="55"/>
      <c r="V334" s="55"/>
      <c r="W334" s="54">
        <v>27</v>
      </c>
      <c r="X334" s="54">
        <v>6</v>
      </c>
      <c r="Y334" s="54">
        <v>7</v>
      </c>
      <c r="Z334" s="54">
        <v>40</v>
      </c>
      <c r="AA334" s="36"/>
      <c r="AB334" s="36"/>
      <c r="AC334" s="36"/>
      <c r="AD334" s="36"/>
      <c r="AE334" s="36"/>
      <c r="AF334" s="36"/>
      <c r="AG334" s="55"/>
      <c r="AH334" s="55"/>
      <c r="AI334" s="55"/>
      <c r="AJ334" s="54">
        <v>3274</v>
      </c>
      <c r="AK334" s="54">
        <v>402</v>
      </c>
      <c r="AL334" s="36">
        <f t="shared" si="108"/>
        <v>3676</v>
      </c>
      <c r="AM334" s="54">
        <v>842</v>
      </c>
      <c r="AN334" s="54">
        <v>81</v>
      </c>
      <c r="AO334" s="36">
        <f t="shared" si="109"/>
        <v>923</v>
      </c>
      <c r="AP334" s="54">
        <v>1043</v>
      </c>
      <c r="AQ334" s="54">
        <v>93</v>
      </c>
      <c r="AR334" s="36">
        <f t="shared" si="110"/>
        <v>1136</v>
      </c>
      <c r="AS334" s="36">
        <f t="shared" si="111"/>
        <v>5159</v>
      </c>
      <c r="AT334" s="36">
        <f t="shared" si="112"/>
        <v>576</v>
      </c>
      <c r="AU334" s="36">
        <f t="shared" si="113"/>
        <v>5735</v>
      </c>
      <c r="AV334" s="55">
        <v>273</v>
      </c>
      <c r="AW334" s="55">
        <v>283</v>
      </c>
      <c r="AX334" s="55">
        <f t="shared" si="114"/>
        <v>556</v>
      </c>
      <c r="AY334" s="55">
        <v>119</v>
      </c>
      <c r="AZ334" s="55">
        <v>54</v>
      </c>
      <c r="BA334" s="55">
        <f t="shared" si="115"/>
        <v>173</v>
      </c>
      <c r="BB334" s="55">
        <v>246</v>
      </c>
      <c r="BC334" s="55">
        <v>82</v>
      </c>
      <c r="BD334" s="55">
        <f t="shared" si="116"/>
        <v>328</v>
      </c>
      <c r="BE334" s="55">
        <f t="shared" si="117"/>
        <v>638</v>
      </c>
      <c r="BF334" s="55">
        <f t="shared" si="118"/>
        <v>419</v>
      </c>
      <c r="BG334" s="55">
        <f t="shared" si="119"/>
        <v>1057</v>
      </c>
      <c r="BH334" s="54">
        <v>11071</v>
      </c>
      <c r="BI334" s="54">
        <v>93</v>
      </c>
      <c r="BJ334" s="36">
        <f t="shared" si="120"/>
        <v>11164</v>
      </c>
      <c r="BK334" s="54">
        <v>1356</v>
      </c>
      <c r="BL334" s="54">
        <v>11</v>
      </c>
      <c r="BM334" s="36">
        <f t="shared" si="121"/>
        <v>1367</v>
      </c>
      <c r="BN334" s="54">
        <v>921</v>
      </c>
      <c r="BO334" s="54">
        <v>9</v>
      </c>
      <c r="BP334" s="36">
        <f t="shared" si="122"/>
        <v>930</v>
      </c>
      <c r="BQ334" s="36">
        <f t="shared" si="123"/>
        <v>13348</v>
      </c>
      <c r="BR334" s="36">
        <f t="shared" si="124"/>
        <v>113</v>
      </c>
      <c r="BS334" s="36">
        <f t="shared" si="125"/>
        <v>13461</v>
      </c>
      <c r="BT334" s="90">
        <f t="shared" si="126"/>
        <v>111</v>
      </c>
      <c r="BU334" s="90">
        <f t="shared" si="127"/>
        <v>18</v>
      </c>
      <c r="BV334" s="91">
        <f t="shared" si="128"/>
        <v>129</v>
      </c>
      <c r="BW334" s="36"/>
      <c r="BX334" s="84">
        <f t="shared" si="129"/>
        <v>5.9576040271555782E-3</v>
      </c>
      <c r="BY334" s="83">
        <f t="shared" si="130"/>
        <v>-0.31428571428571428</v>
      </c>
      <c r="BZ334" s="83">
        <f t="shared" si="131"/>
        <v>-1.8723898371060389E-3</v>
      </c>
      <c r="CA334" s="71">
        <f t="shared" si="132"/>
        <v>0.10528481431987519</v>
      </c>
      <c r="CB334" s="70">
        <v>21653.000000000044</v>
      </c>
      <c r="CC334" s="70">
        <v>140</v>
      </c>
      <c r="CD334" s="74">
        <v>3</v>
      </c>
    </row>
    <row r="335" spans="1:82" x14ac:dyDescent="0.25">
      <c r="A335">
        <v>17</v>
      </c>
      <c r="B335" t="s">
        <v>2121</v>
      </c>
      <c r="C335" t="s">
        <v>184</v>
      </c>
      <c r="D335" t="s">
        <v>1284</v>
      </c>
      <c r="E335" s="36">
        <v>21197</v>
      </c>
      <c r="F335" s="36">
        <v>3619</v>
      </c>
      <c r="G335" s="36">
        <v>3940</v>
      </c>
      <c r="H335" s="36">
        <v>28756</v>
      </c>
      <c r="I335" s="36">
        <v>118</v>
      </c>
      <c r="J335" s="36">
        <f t="shared" si="133"/>
        <v>28874</v>
      </c>
      <c r="K335" s="36">
        <v>42</v>
      </c>
      <c r="L335" s="36">
        <v>4</v>
      </c>
      <c r="M335" s="36">
        <v>11</v>
      </c>
      <c r="N335" s="36">
        <v>57</v>
      </c>
      <c r="O335" s="54">
        <v>9</v>
      </c>
      <c r="P335" s="54">
        <v>3</v>
      </c>
      <c r="Q335" s="54">
        <v>2</v>
      </c>
      <c r="R335" s="54">
        <v>14</v>
      </c>
      <c r="S335" s="55"/>
      <c r="T335" s="55"/>
      <c r="U335" s="55"/>
      <c r="V335" s="55"/>
      <c r="W335" s="54">
        <v>79</v>
      </c>
      <c r="X335" s="54">
        <v>8</v>
      </c>
      <c r="Y335" s="54">
        <v>10</v>
      </c>
      <c r="Z335" s="54">
        <v>97</v>
      </c>
      <c r="AA335" s="36"/>
      <c r="AB335" s="36"/>
      <c r="AC335" s="36"/>
      <c r="AD335" s="36"/>
      <c r="AE335" s="36"/>
      <c r="AF335" s="36"/>
      <c r="AG335" s="55"/>
      <c r="AH335" s="55"/>
      <c r="AI335" s="55"/>
      <c r="AJ335" s="54">
        <v>3930</v>
      </c>
      <c r="AK335" s="54">
        <v>706</v>
      </c>
      <c r="AL335" s="36">
        <f t="shared" ref="AL335:AL390" si="134">AJ335+AK335</f>
        <v>4636</v>
      </c>
      <c r="AM335" s="54">
        <v>1077</v>
      </c>
      <c r="AN335" s="54">
        <v>157</v>
      </c>
      <c r="AO335" s="36">
        <f t="shared" ref="AO335:AO390" si="135">AM335+AN335</f>
        <v>1234</v>
      </c>
      <c r="AP335" s="54">
        <v>1492</v>
      </c>
      <c r="AQ335" s="54">
        <v>217</v>
      </c>
      <c r="AR335" s="36">
        <f t="shared" ref="AR335:AR390" si="136">AP335+AQ335</f>
        <v>1709</v>
      </c>
      <c r="AS335" s="36">
        <f t="shared" ref="AS335:AS390" si="137">AJ335+AM335+AP335</f>
        <v>6499</v>
      </c>
      <c r="AT335" s="36">
        <f t="shared" ref="AT335:AT390" si="138">AK335+AN335+AQ335</f>
        <v>1080</v>
      </c>
      <c r="AU335" s="36">
        <f t="shared" ref="AU335:AU390" si="139">AS335+AT335</f>
        <v>7579</v>
      </c>
      <c r="AV335" s="55">
        <v>332</v>
      </c>
      <c r="AW335" s="55">
        <v>319</v>
      </c>
      <c r="AX335" s="55">
        <f t="shared" ref="AX335:AX390" si="140">AV335+AW335</f>
        <v>651</v>
      </c>
      <c r="AY335" s="55">
        <v>109</v>
      </c>
      <c r="AZ335" s="55">
        <v>81</v>
      </c>
      <c r="BA335" s="55">
        <f t="shared" ref="BA335:BA390" si="141">AY335+AZ335</f>
        <v>190</v>
      </c>
      <c r="BB335" s="55">
        <v>171</v>
      </c>
      <c r="BC335" s="55">
        <v>66</v>
      </c>
      <c r="BD335" s="55">
        <f t="shared" ref="BD335:BD390" si="142">BB335+BC335</f>
        <v>237</v>
      </c>
      <c r="BE335" s="55">
        <f t="shared" ref="BE335:BE390" si="143">AV335+AY335+BB335</f>
        <v>612</v>
      </c>
      <c r="BF335" s="55">
        <f t="shared" ref="BF335:BF390" si="144">AW335+AZ335+BC335</f>
        <v>466</v>
      </c>
      <c r="BG335" s="55">
        <f t="shared" ref="BG335:BG390" si="145">BE335+BF335</f>
        <v>1078</v>
      </c>
      <c r="BH335" s="54">
        <v>15423</v>
      </c>
      <c r="BI335" s="54">
        <v>155</v>
      </c>
      <c r="BJ335" s="36">
        <f t="shared" ref="BJ335:BJ390" si="146">BH335+BI335</f>
        <v>15578</v>
      </c>
      <c r="BK335" s="54">
        <v>2107</v>
      </c>
      <c r="BL335" s="54">
        <v>22</v>
      </c>
      <c r="BM335" s="36">
        <f t="shared" ref="BM335:BM390" si="147">BK335+BL335</f>
        <v>2129</v>
      </c>
      <c r="BN335" s="54">
        <v>1907</v>
      </c>
      <c r="BO335" s="54">
        <v>24</v>
      </c>
      <c r="BP335" s="36">
        <f t="shared" ref="BP335:BP390" si="148">BN335+BO335</f>
        <v>1931</v>
      </c>
      <c r="BQ335" s="36">
        <f t="shared" ref="BQ335:BQ390" si="149">BH335+BK335+BN335</f>
        <v>19437</v>
      </c>
      <c r="BR335" s="36">
        <f t="shared" ref="BR335:BR390" si="150">BI335+BL335+BO335</f>
        <v>201</v>
      </c>
      <c r="BS335" s="36">
        <f t="shared" ref="BS335:BS390" si="151">BQ335+BR335</f>
        <v>19638</v>
      </c>
      <c r="BT335" s="90">
        <f t="shared" ref="BT335:BT390" si="152">E335-K335-O335-S335-W335-AA335-AB335-AG335-AL335-AX335-BJ335</f>
        <v>202</v>
      </c>
      <c r="BU335" s="90">
        <f t="shared" ref="BU335:BU390" si="153">F335-L335-P335-T335-X335-AC335-AD335-AH335-AO335-BA335-BM335</f>
        <v>51</v>
      </c>
      <c r="BV335" s="91">
        <f t="shared" ref="BV335:BV390" si="154">BT335+BU335</f>
        <v>253</v>
      </c>
      <c r="BW335" s="36"/>
      <c r="BX335" s="84">
        <f t="shared" ref="BX335:BX398" si="155">BV335/CB335</f>
        <v>7.5443566423140035E-3</v>
      </c>
      <c r="BY335" s="83">
        <f t="shared" ref="BY335:BY390" si="156">(BV335-CC335)/(CC335/4)</f>
        <v>-0.97005988023952094</v>
      </c>
      <c r="BZ335" s="83">
        <f t="shared" ref="BZ335:BZ398" si="157">BY335*BX335</f>
        <v>-7.3184777009273564E-3</v>
      </c>
      <c r="CA335" s="71">
        <f t="shared" ref="CA335:CA398" si="158">(BZ335-$CA$7)/$CA$8</f>
        <v>-0.35340982951593375</v>
      </c>
      <c r="CB335" s="70">
        <v>33534.999999999985</v>
      </c>
      <c r="CC335" s="70">
        <v>334</v>
      </c>
      <c r="CD335" s="72">
        <v>2</v>
      </c>
    </row>
    <row r="336" spans="1:82" x14ac:dyDescent="0.25">
      <c r="A336">
        <v>17</v>
      </c>
      <c r="B336" t="s">
        <v>2121</v>
      </c>
      <c r="C336" t="s">
        <v>191</v>
      </c>
      <c r="D336" t="s">
        <v>1291</v>
      </c>
      <c r="E336" s="36">
        <v>8127</v>
      </c>
      <c r="F336" s="36">
        <v>1495</v>
      </c>
      <c r="G336" s="36">
        <v>1867</v>
      </c>
      <c r="H336" s="36">
        <v>11489</v>
      </c>
      <c r="I336" s="36">
        <v>4</v>
      </c>
      <c r="J336" s="36">
        <f t="shared" si="133"/>
        <v>11493</v>
      </c>
      <c r="K336" s="36">
        <v>21</v>
      </c>
      <c r="L336" s="36">
        <v>2</v>
      </c>
      <c r="M336" s="36">
        <v>5</v>
      </c>
      <c r="N336" s="36">
        <v>28</v>
      </c>
      <c r="O336" s="54">
        <v>7</v>
      </c>
      <c r="P336" s="54">
        <v>3</v>
      </c>
      <c r="Q336" s="54">
        <v>3</v>
      </c>
      <c r="R336" s="54">
        <v>13</v>
      </c>
      <c r="S336" s="55"/>
      <c r="T336" s="55"/>
      <c r="U336" s="55"/>
      <c r="V336" s="55"/>
      <c r="W336" s="54">
        <v>12</v>
      </c>
      <c r="X336" s="54">
        <v>1</v>
      </c>
      <c r="Y336" s="54">
        <v>4</v>
      </c>
      <c r="Z336" s="54">
        <v>17</v>
      </c>
      <c r="AA336" s="36"/>
      <c r="AB336" s="36"/>
      <c r="AC336" s="36"/>
      <c r="AD336" s="36"/>
      <c r="AE336" s="36"/>
      <c r="AF336" s="36"/>
      <c r="AG336" s="55"/>
      <c r="AH336" s="55"/>
      <c r="AI336" s="55"/>
      <c r="AJ336" s="54">
        <v>1415</v>
      </c>
      <c r="AK336" s="54">
        <v>198</v>
      </c>
      <c r="AL336" s="36">
        <f t="shared" si="134"/>
        <v>1613</v>
      </c>
      <c r="AM336" s="54">
        <v>448</v>
      </c>
      <c r="AN336" s="54">
        <v>62</v>
      </c>
      <c r="AO336" s="36">
        <f t="shared" si="135"/>
        <v>510</v>
      </c>
      <c r="AP336" s="54">
        <v>770</v>
      </c>
      <c r="AQ336" s="54">
        <v>84</v>
      </c>
      <c r="AR336" s="36">
        <f t="shared" si="136"/>
        <v>854</v>
      </c>
      <c r="AS336" s="36">
        <f t="shared" si="137"/>
        <v>2633</v>
      </c>
      <c r="AT336" s="36">
        <f t="shared" si="138"/>
        <v>344</v>
      </c>
      <c r="AU336" s="36">
        <f t="shared" si="139"/>
        <v>2977</v>
      </c>
      <c r="AV336" s="55">
        <v>147</v>
      </c>
      <c r="AW336" s="55">
        <v>131</v>
      </c>
      <c r="AX336" s="55">
        <f t="shared" si="140"/>
        <v>278</v>
      </c>
      <c r="AY336" s="55">
        <v>63</v>
      </c>
      <c r="AZ336" s="55">
        <v>32</v>
      </c>
      <c r="BA336" s="55">
        <f t="shared" si="141"/>
        <v>95</v>
      </c>
      <c r="BB336" s="55">
        <v>193</v>
      </c>
      <c r="BC336" s="55">
        <v>58</v>
      </c>
      <c r="BD336" s="55">
        <f t="shared" si="142"/>
        <v>251</v>
      </c>
      <c r="BE336" s="55">
        <f t="shared" si="143"/>
        <v>403</v>
      </c>
      <c r="BF336" s="55">
        <f t="shared" si="144"/>
        <v>221</v>
      </c>
      <c r="BG336" s="55">
        <f t="shared" si="145"/>
        <v>624</v>
      </c>
      <c r="BH336" s="54">
        <v>6046</v>
      </c>
      <c r="BI336" s="54">
        <v>85</v>
      </c>
      <c r="BJ336" s="36">
        <f t="shared" si="146"/>
        <v>6131</v>
      </c>
      <c r="BK336" s="54">
        <v>860</v>
      </c>
      <c r="BL336" s="54">
        <v>20</v>
      </c>
      <c r="BM336" s="36">
        <f t="shared" si="147"/>
        <v>880</v>
      </c>
      <c r="BN336" s="54">
        <v>724</v>
      </c>
      <c r="BO336" s="54">
        <v>7</v>
      </c>
      <c r="BP336" s="36">
        <f t="shared" si="148"/>
        <v>731</v>
      </c>
      <c r="BQ336" s="36">
        <f t="shared" si="149"/>
        <v>7630</v>
      </c>
      <c r="BR336" s="36">
        <f t="shared" si="150"/>
        <v>112</v>
      </c>
      <c r="BS336" s="36">
        <f t="shared" si="151"/>
        <v>7742</v>
      </c>
      <c r="BT336" s="90">
        <f t="shared" si="152"/>
        <v>65</v>
      </c>
      <c r="BU336" s="90">
        <f t="shared" si="153"/>
        <v>4</v>
      </c>
      <c r="BV336" s="91">
        <f t="shared" si="154"/>
        <v>69</v>
      </c>
      <c r="BW336" s="36"/>
      <c r="BX336" s="84">
        <f t="shared" si="155"/>
        <v>6.1805804371193145E-3</v>
      </c>
      <c r="BY336" s="83">
        <f t="shared" si="156"/>
        <v>-0.59259259259259256</v>
      </c>
      <c r="BZ336" s="83">
        <f t="shared" si="157"/>
        <v>-3.6625661849595936E-3</v>
      </c>
      <c r="CA336" s="71">
        <f t="shared" si="158"/>
        <v>-4.5492096155052217E-2</v>
      </c>
      <c r="CB336" s="70">
        <v>11163.999999999996</v>
      </c>
      <c r="CC336" s="70">
        <v>81</v>
      </c>
      <c r="CD336" s="72">
        <v>2</v>
      </c>
    </row>
    <row r="337" spans="1:82" x14ac:dyDescent="0.25">
      <c r="A337">
        <v>17</v>
      </c>
      <c r="B337" t="s">
        <v>2121</v>
      </c>
      <c r="C337" t="s">
        <v>204</v>
      </c>
      <c r="D337" t="s">
        <v>1304</v>
      </c>
      <c r="E337" s="36">
        <v>7209</v>
      </c>
      <c r="F337" s="36">
        <v>897</v>
      </c>
      <c r="G337" s="36">
        <v>1162</v>
      </c>
      <c r="H337" s="36">
        <v>9268</v>
      </c>
      <c r="I337" s="36">
        <v>679</v>
      </c>
      <c r="J337" s="36">
        <f t="shared" si="133"/>
        <v>9947</v>
      </c>
      <c r="K337" s="36">
        <v>9</v>
      </c>
      <c r="L337" s="36">
        <v>1</v>
      </c>
      <c r="M337" s="36">
        <v>0</v>
      </c>
      <c r="N337" s="36">
        <v>10</v>
      </c>
      <c r="O337" s="54">
        <v>3</v>
      </c>
      <c r="P337" s="54">
        <v>1</v>
      </c>
      <c r="Q337" s="54">
        <v>2</v>
      </c>
      <c r="R337" s="54">
        <v>6</v>
      </c>
      <c r="S337" s="55"/>
      <c r="T337" s="55"/>
      <c r="U337" s="55"/>
      <c r="V337" s="55"/>
      <c r="W337" s="54">
        <v>16</v>
      </c>
      <c r="X337" s="54">
        <v>3</v>
      </c>
      <c r="Y337" s="54">
        <v>3</v>
      </c>
      <c r="Z337" s="54">
        <v>22</v>
      </c>
      <c r="AA337" s="36"/>
      <c r="AB337" s="36"/>
      <c r="AC337" s="36"/>
      <c r="AD337" s="36"/>
      <c r="AE337" s="36"/>
      <c r="AF337" s="36"/>
      <c r="AG337" s="55"/>
      <c r="AH337" s="55"/>
      <c r="AI337" s="55"/>
      <c r="AJ337" s="54">
        <v>1413</v>
      </c>
      <c r="AK337" s="54">
        <v>276</v>
      </c>
      <c r="AL337" s="36">
        <f t="shared" si="134"/>
        <v>1689</v>
      </c>
      <c r="AM337" s="54">
        <v>276</v>
      </c>
      <c r="AN337" s="54">
        <v>41</v>
      </c>
      <c r="AO337" s="36">
        <f t="shared" si="135"/>
        <v>317</v>
      </c>
      <c r="AP337" s="54">
        <v>474</v>
      </c>
      <c r="AQ337" s="54">
        <v>62</v>
      </c>
      <c r="AR337" s="36">
        <f t="shared" si="136"/>
        <v>536</v>
      </c>
      <c r="AS337" s="36">
        <f t="shared" si="137"/>
        <v>2163</v>
      </c>
      <c r="AT337" s="36">
        <f t="shared" si="138"/>
        <v>379</v>
      </c>
      <c r="AU337" s="36">
        <f t="shared" si="139"/>
        <v>2542</v>
      </c>
      <c r="AV337" s="55">
        <v>100</v>
      </c>
      <c r="AW337" s="55">
        <v>129</v>
      </c>
      <c r="AX337" s="55">
        <f t="shared" si="140"/>
        <v>229</v>
      </c>
      <c r="AY337" s="55">
        <v>22</v>
      </c>
      <c r="AZ337" s="55">
        <v>13</v>
      </c>
      <c r="BA337" s="55">
        <f t="shared" si="141"/>
        <v>35</v>
      </c>
      <c r="BB337" s="55">
        <v>70</v>
      </c>
      <c r="BC337" s="55">
        <v>41</v>
      </c>
      <c r="BD337" s="55">
        <f t="shared" si="142"/>
        <v>111</v>
      </c>
      <c r="BE337" s="55">
        <f t="shared" si="143"/>
        <v>192</v>
      </c>
      <c r="BF337" s="55">
        <f t="shared" si="144"/>
        <v>183</v>
      </c>
      <c r="BG337" s="55">
        <f t="shared" si="145"/>
        <v>375</v>
      </c>
      <c r="BH337" s="54">
        <v>5138</v>
      </c>
      <c r="BI337" s="54">
        <v>37</v>
      </c>
      <c r="BJ337" s="36">
        <f t="shared" si="146"/>
        <v>5175</v>
      </c>
      <c r="BK337" s="54">
        <v>520</v>
      </c>
      <c r="BL337" s="54">
        <v>6</v>
      </c>
      <c r="BM337" s="36">
        <f t="shared" si="147"/>
        <v>526</v>
      </c>
      <c r="BN337" s="54">
        <v>496</v>
      </c>
      <c r="BO337" s="54">
        <v>1</v>
      </c>
      <c r="BP337" s="36">
        <f t="shared" si="148"/>
        <v>497</v>
      </c>
      <c r="BQ337" s="36">
        <f t="shared" si="149"/>
        <v>6154</v>
      </c>
      <c r="BR337" s="36">
        <f t="shared" si="150"/>
        <v>44</v>
      </c>
      <c r="BS337" s="36">
        <f t="shared" si="151"/>
        <v>6198</v>
      </c>
      <c r="BT337" s="90">
        <f t="shared" si="152"/>
        <v>88</v>
      </c>
      <c r="BU337" s="90">
        <f t="shared" si="153"/>
        <v>14</v>
      </c>
      <c r="BV337" s="91">
        <f t="shared" si="154"/>
        <v>102</v>
      </c>
      <c r="BW337" s="36"/>
      <c r="BX337" s="84">
        <f t="shared" si="155"/>
        <v>9.5765655806966526E-3</v>
      </c>
      <c r="BY337" s="83">
        <f t="shared" si="156"/>
        <v>-0.93233082706766912</v>
      </c>
      <c r="BZ337" s="83">
        <f t="shared" si="157"/>
        <v>-8.9285273083186834E-3</v>
      </c>
      <c r="CA337" s="71">
        <f t="shared" si="158"/>
        <v>-0.48901563494672529</v>
      </c>
      <c r="CB337" s="70">
        <v>10650.999999999995</v>
      </c>
      <c r="CC337" s="70">
        <v>133</v>
      </c>
      <c r="CD337" s="79">
        <v>1</v>
      </c>
    </row>
    <row r="338" spans="1:82" x14ac:dyDescent="0.25">
      <c r="A338">
        <v>17</v>
      </c>
      <c r="B338" t="s">
        <v>2121</v>
      </c>
      <c r="C338" t="s">
        <v>180</v>
      </c>
      <c r="D338" t="s">
        <v>1280</v>
      </c>
      <c r="E338" s="36">
        <v>29655</v>
      </c>
      <c r="F338" s="36">
        <v>4249</v>
      </c>
      <c r="G338" s="36">
        <v>11938</v>
      </c>
      <c r="H338" s="36">
        <v>45842</v>
      </c>
      <c r="I338" s="36">
        <v>8</v>
      </c>
      <c r="J338" s="36">
        <f t="shared" si="133"/>
        <v>45850</v>
      </c>
      <c r="K338" s="36">
        <v>58</v>
      </c>
      <c r="L338" s="36">
        <v>5</v>
      </c>
      <c r="M338" s="36">
        <v>26</v>
      </c>
      <c r="N338" s="36">
        <v>89</v>
      </c>
      <c r="O338" s="54">
        <v>21</v>
      </c>
      <c r="P338" s="54">
        <v>4</v>
      </c>
      <c r="Q338" s="54">
        <v>17</v>
      </c>
      <c r="R338" s="54">
        <v>42</v>
      </c>
      <c r="S338" s="55"/>
      <c r="T338" s="55"/>
      <c r="U338" s="55"/>
      <c r="V338" s="55"/>
      <c r="W338" s="54">
        <v>58</v>
      </c>
      <c r="X338" s="54">
        <v>13</v>
      </c>
      <c r="Y338" s="54">
        <v>54</v>
      </c>
      <c r="Z338" s="54">
        <v>125</v>
      </c>
      <c r="AA338" s="36"/>
      <c r="AB338" s="36"/>
      <c r="AC338" s="36"/>
      <c r="AD338" s="36"/>
      <c r="AE338" s="36"/>
      <c r="AF338" s="36"/>
      <c r="AG338" s="55"/>
      <c r="AH338" s="55"/>
      <c r="AI338" s="55"/>
      <c r="AJ338" s="54">
        <v>8892</v>
      </c>
      <c r="AK338" s="54">
        <v>1649</v>
      </c>
      <c r="AL338" s="36">
        <f t="shared" si="134"/>
        <v>10541</v>
      </c>
      <c r="AM338" s="54">
        <v>1718</v>
      </c>
      <c r="AN338" s="54">
        <v>267</v>
      </c>
      <c r="AO338" s="36">
        <f t="shared" si="135"/>
        <v>1985</v>
      </c>
      <c r="AP338" s="54">
        <v>7197</v>
      </c>
      <c r="AQ338" s="54">
        <v>797</v>
      </c>
      <c r="AR338" s="36">
        <f t="shared" si="136"/>
        <v>7994</v>
      </c>
      <c r="AS338" s="36">
        <f t="shared" si="137"/>
        <v>17807</v>
      </c>
      <c r="AT338" s="36">
        <f t="shared" si="138"/>
        <v>2713</v>
      </c>
      <c r="AU338" s="36">
        <f t="shared" si="139"/>
        <v>20520</v>
      </c>
      <c r="AV338" s="55">
        <v>363</v>
      </c>
      <c r="AW338" s="55">
        <v>629</v>
      </c>
      <c r="AX338" s="55">
        <f t="shared" si="140"/>
        <v>992</v>
      </c>
      <c r="AY338" s="55">
        <v>81</v>
      </c>
      <c r="AZ338" s="55">
        <v>85</v>
      </c>
      <c r="BA338" s="55">
        <f t="shared" si="141"/>
        <v>166</v>
      </c>
      <c r="BB338" s="55">
        <v>505</v>
      </c>
      <c r="BC338" s="55">
        <v>273</v>
      </c>
      <c r="BD338" s="55">
        <f t="shared" si="142"/>
        <v>778</v>
      </c>
      <c r="BE338" s="55">
        <f t="shared" si="143"/>
        <v>949</v>
      </c>
      <c r="BF338" s="55">
        <f t="shared" si="144"/>
        <v>987</v>
      </c>
      <c r="BG338" s="55">
        <f t="shared" si="145"/>
        <v>1936</v>
      </c>
      <c r="BH338" s="54">
        <v>17421</v>
      </c>
      <c r="BI338" s="54">
        <v>306</v>
      </c>
      <c r="BJ338" s="36">
        <f t="shared" si="146"/>
        <v>17727</v>
      </c>
      <c r="BK338" s="54">
        <v>1976</v>
      </c>
      <c r="BL338" s="54">
        <v>50</v>
      </c>
      <c r="BM338" s="36">
        <f t="shared" si="147"/>
        <v>2026</v>
      </c>
      <c r="BN338" s="54">
        <v>2870</v>
      </c>
      <c r="BO338" s="54">
        <v>76</v>
      </c>
      <c r="BP338" s="36">
        <f t="shared" si="148"/>
        <v>2946</v>
      </c>
      <c r="BQ338" s="36">
        <f t="shared" si="149"/>
        <v>22267</v>
      </c>
      <c r="BR338" s="36">
        <f t="shared" si="150"/>
        <v>432</v>
      </c>
      <c r="BS338" s="36">
        <f t="shared" si="151"/>
        <v>22699</v>
      </c>
      <c r="BT338" s="90">
        <f t="shared" si="152"/>
        <v>258</v>
      </c>
      <c r="BU338" s="90">
        <f t="shared" si="153"/>
        <v>50</v>
      </c>
      <c r="BV338" s="91">
        <f t="shared" si="154"/>
        <v>308</v>
      </c>
      <c r="BW338" s="36"/>
      <c r="BX338" s="84">
        <f t="shared" si="155"/>
        <v>6.0302294619782306E-3</v>
      </c>
      <c r="BY338" s="83">
        <f t="shared" si="156"/>
        <v>-0.55865921787709494</v>
      </c>
      <c r="BZ338" s="83">
        <f t="shared" si="157"/>
        <v>-3.3688432748481731E-3</v>
      </c>
      <c r="CA338" s="71">
        <f t="shared" si="158"/>
        <v>-2.0753397660121787E-2</v>
      </c>
      <c r="CB338" s="70">
        <v>51075.999999999985</v>
      </c>
      <c r="CC338" s="70">
        <v>358</v>
      </c>
      <c r="CD338" s="74">
        <v>3</v>
      </c>
    </row>
    <row r="339" spans="1:82" x14ac:dyDescent="0.25">
      <c r="A339">
        <v>17</v>
      </c>
      <c r="B339" t="s">
        <v>2121</v>
      </c>
      <c r="C339" t="s">
        <v>181</v>
      </c>
      <c r="D339" t="s">
        <v>1281</v>
      </c>
      <c r="E339" s="36">
        <v>5839</v>
      </c>
      <c r="F339" s="36">
        <v>1432</v>
      </c>
      <c r="G339" s="36">
        <v>2188</v>
      </c>
      <c r="H339" s="36">
        <v>9459</v>
      </c>
      <c r="I339" s="36">
        <v>7</v>
      </c>
      <c r="J339" s="36">
        <f t="shared" si="133"/>
        <v>9466</v>
      </c>
      <c r="K339" s="36">
        <v>18</v>
      </c>
      <c r="L339" s="36">
        <v>2</v>
      </c>
      <c r="M339" s="36">
        <v>5</v>
      </c>
      <c r="N339" s="36">
        <v>25</v>
      </c>
      <c r="O339" s="54">
        <v>13</v>
      </c>
      <c r="P339" s="54">
        <v>2</v>
      </c>
      <c r="Q339" s="54">
        <v>0</v>
      </c>
      <c r="R339" s="54">
        <v>15</v>
      </c>
      <c r="S339" s="55"/>
      <c r="T339" s="55"/>
      <c r="U339" s="55"/>
      <c r="V339" s="55"/>
      <c r="W339" s="54">
        <v>22</v>
      </c>
      <c r="X339" s="54">
        <v>5</v>
      </c>
      <c r="Y339" s="54">
        <v>6</v>
      </c>
      <c r="Z339" s="54">
        <v>33</v>
      </c>
      <c r="AA339" s="36"/>
      <c r="AB339" s="36"/>
      <c r="AC339" s="36"/>
      <c r="AD339" s="36"/>
      <c r="AE339" s="36"/>
      <c r="AF339" s="36"/>
      <c r="AG339" s="55"/>
      <c r="AH339" s="55"/>
      <c r="AI339" s="55"/>
      <c r="AJ339" s="54">
        <v>1022</v>
      </c>
      <c r="AK339" s="54">
        <v>219</v>
      </c>
      <c r="AL339" s="36">
        <f t="shared" si="134"/>
        <v>1241</v>
      </c>
      <c r="AM339" s="54">
        <v>384</v>
      </c>
      <c r="AN339" s="54">
        <v>40</v>
      </c>
      <c r="AO339" s="36">
        <f t="shared" si="135"/>
        <v>424</v>
      </c>
      <c r="AP339" s="54">
        <v>757</v>
      </c>
      <c r="AQ339" s="54">
        <v>131</v>
      </c>
      <c r="AR339" s="36">
        <f t="shared" si="136"/>
        <v>888</v>
      </c>
      <c r="AS339" s="36">
        <f t="shared" si="137"/>
        <v>2163</v>
      </c>
      <c r="AT339" s="36">
        <f t="shared" si="138"/>
        <v>390</v>
      </c>
      <c r="AU339" s="36">
        <f t="shared" si="139"/>
        <v>2553</v>
      </c>
      <c r="AV339" s="55">
        <v>90</v>
      </c>
      <c r="AW339" s="55">
        <v>103</v>
      </c>
      <c r="AX339" s="55">
        <f t="shared" si="140"/>
        <v>193</v>
      </c>
      <c r="AY339" s="55">
        <v>38</v>
      </c>
      <c r="AZ339" s="55">
        <v>32</v>
      </c>
      <c r="BA339" s="55">
        <f t="shared" si="141"/>
        <v>70</v>
      </c>
      <c r="BB339" s="55">
        <v>142</v>
      </c>
      <c r="BC339" s="55">
        <v>66</v>
      </c>
      <c r="BD339" s="55">
        <f t="shared" si="142"/>
        <v>208</v>
      </c>
      <c r="BE339" s="55">
        <f t="shared" si="143"/>
        <v>270</v>
      </c>
      <c r="BF339" s="55">
        <f t="shared" si="144"/>
        <v>201</v>
      </c>
      <c r="BG339" s="55">
        <f t="shared" si="145"/>
        <v>471</v>
      </c>
      <c r="BH339" s="54">
        <v>4200</v>
      </c>
      <c r="BI339" s="54">
        <v>63</v>
      </c>
      <c r="BJ339" s="36">
        <f t="shared" si="146"/>
        <v>4263</v>
      </c>
      <c r="BK339" s="54">
        <v>903</v>
      </c>
      <c r="BL339" s="54">
        <v>9</v>
      </c>
      <c r="BM339" s="36">
        <f t="shared" si="147"/>
        <v>912</v>
      </c>
      <c r="BN339" s="54">
        <v>1046</v>
      </c>
      <c r="BO339" s="54">
        <v>10</v>
      </c>
      <c r="BP339" s="36">
        <f t="shared" si="148"/>
        <v>1056</v>
      </c>
      <c r="BQ339" s="36">
        <f t="shared" si="149"/>
        <v>6149</v>
      </c>
      <c r="BR339" s="36">
        <f t="shared" si="150"/>
        <v>82</v>
      </c>
      <c r="BS339" s="36">
        <f t="shared" si="151"/>
        <v>6231</v>
      </c>
      <c r="BT339" s="90">
        <f t="shared" si="152"/>
        <v>89</v>
      </c>
      <c r="BU339" s="90">
        <f t="shared" si="153"/>
        <v>17</v>
      </c>
      <c r="BV339" s="91">
        <f t="shared" si="154"/>
        <v>106</v>
      </c>
      <c r="BW339" s="36"/>
      <c r="BX339" s="84">
        <f t="shared" si="155"/>
        <v>9.8945206758144517E-3</v>
      </c>
      <c r="BY339" s="83">
        <f t="shared" si="156"/>
        <v>-1.1733333333333333</v>
      </c>
      <c r="BZ339" s="83">
        <f t="shared" si="157"/>
        <v>-1.1609570926288957E-2</v>
      </c>
      <c r="CA339" s="71">
        <f t="shared" si="158"/>
        <v>-0.71482549666831929</v>
      </c>
      <c r="CB339" s="70">
        <v>10712.999999999978</v>
      </c>
      <c r="CC339" s="70">
        <v>150</v>
      </c>
      <c r="CD339" s="79">
        <v>1</v>
      </c>
    </row>
    <row r="340" spans="1:82" x14ac:dyDescent="0.25">
      <c r="A340">
        <v>17</v>
      </c>
      <c r="B340" t="s">
        <v>2121</v>
      </c>
      <c r="C340" t="s">
        <v>182</v>
      </c>
      <c r="D340" t="s">
        <v>1282</v>
      </c>
      <c r="E340" s="36">
        <v>29742</v>
      </c>
      <c r="F340" s="36">
        <v>8482</v>
      </c>
      <c r="G340" s="36">
        <v>25065</v>
      </c>
      <c r="H340" s="36">
        <v>63289</v>
      </c>
      <c r="I340" s="36">
        <v>2</v>
      </c>
      <c r="J340" s="36">
        <f t="shared" si="133"/>
        <v>63291</v>
      </c>
      <c r="K340" s="36">
        <v>73</v>
      </c>
      <c r="L340" s="36">
        <v>25</v>
      </c>
      <c r="M340" s="36">
        <v>64</v>
      </c>
      <c r="N340" s="36">
        <v>162</v>
      </c>
      <c r="O340" s="54">
        <v>32</v>
      </c>
      <c r="P340" s="54">
        <v>10</v>
      </c>
      <c r="Q340" s="54">
        <v>21</v>
      </c>
      <c r="R340" s="54">
        <v>63</v>
      </c>
      <c r="S340" s="55">
        <v>0</v>
      </c>
      <c r="T340" s="55">
        <v>1</v>
      </c>
      <c r="U340" s="55">
        <v>1</v>
      </c>
      <c r="V340" s="55">
        <v>2</v>
      </c>
      <c r="W340" s="54">
        <v>38</v>
      </c>
      <c r="X340" s="54">
        <v>12</v>
      </c>
      <c r="Y340" s="54">
        <v>47</v>
      </c>
      <c r="Z340" s="54">
        <v>97</v>
      </c>
      <c r="AA340" s="36"/>
      <c r="AB340" s="36"/>
      <c r="AC340" s="36"/>
      <c r="AD340" s="36"/>
      <c r="AE340" s="36"/>
      <c r="AF340" s="36"/>
      <c r="AG340" s="55"/>
      <c r="AH340" s="55"/>
      <c r="AI340" s="55"/>
      <c r="AJ340" s="54">
        <v>7658</v>
      </c>
      <c r="AK340" s="54">
        <v>1503</v>
      </c>
      <c r="AL340" s="36">
        <f t="shared" si="134"/>
        <v>9161</v>
      </c>
      <c r="AM340" s="54">
        <v>2815</v>
      </c>
      <c r="AN340" s="54">
        <v>492</v>
      </c>
      <c r="AO340" s="36">
        <f t="shared" si="135"/>
        <v>3307</v>
      </c>
      <c r="AP340" s="54">
        <v>11808</v>
      </c>
      <c r="AQ340" s="54">
        <v>2184</v>
      </c>
      <c r="AR340" s="36">
        <f t="shared" si="136"/>
        <v>13992</v>
      </c>
      <c r="AS340" s="36">
        <f t="shared" si="137"/>
        <v>22281</v>
      </c>
      <c r="AT340" s="36">
        <f t="shared" si="138"/>
        <v>4179</v>
      </c>
      <c r="AU340" s="36">
        <f t="shared" si="139"/>
        <v>26460</v>
      </c>
      <c r="AV340" s="55">
        <v>629</v>
      </c>
      <c r="AW340" s="55">
        <v>589</v>
      </c>
      <c r="AX340" s="55">
        <f t="shared" si="140"/>
        <v>1218</v>
      </c>
      <c r="AY340" s="55">
        <v>287</v>
      </c>
      <c r="AZ340" s="55">
        <v>217</v>
      </c>
      <c r="BA340" s="55">
        <f t="shared" si="141"/>
        <v>504</v>
      </c>
      <c r="BB340" s="55">
        <v>1681</v>
      </c>
      <c r="BC340" s="55">
        <v>699</v>
      </c>
      <c r="BD340" s="55">
        <f t="shared" si="142"/>
        <v>2380</v>
      </c>
      <c r="BE340" s="55">
        <f t="shared" si="143"/>
        <v>2597</v>
      </c>
      <c r="BF340" s="55">
        <f t="shared" si="144"/>
        <v>1505</v>
      </c>
      <c r="BG340" s="55">
        <f t="shared" si="145"/>
        <v>4102</v>
      </c>
      <c r="BH340" s="54">
        <v>18895</v>
      </c>
      <c r="BI340" s="54">
        <v>145</v>
      </c>
      <c r="BJ340" s="36">
        <f t="shared" si="146"/>
        <v>19040</v>
      </c>
      <c r="BK340" s="54">
        <v>4530</v>
      </c>
      <c r="BL340" s="54">
        <v>41</v>
      </c>
      <c r="BM340" s="36">
        <f t="shared" si="147"/>
        <v>4571</v>
      </c>
      <c r="BN340" s="54">
        <v>8251</v>
      </c>
      <c r="BO340" s="54">
        <v>100</v>
      </c>
      <c r="BP340" s="36">
        <f t="shared" si="148"/>
        <v>8351</v>
      </c>
      <c r="BQ340" s="36">
        <f t="shared" si="149"/>
        <v>31676</v>
      </c>
      <c r="BR340" s="36">
        <f t="shared" si="150"/>
        <v>286</v>
      </c>
      <c r="BS340" s="36">
        <f t="shared" si="151"/>
        <v>31962</v>
      </c>
      <c r="BT340" s="90">
        <f t="shared" si="152"/>
        <v>180</v>
      </c>
      <c r="BU340" s="90">
        <f t="shared" si="153"/>
        <v>52</v>
      </c>
      <c r="BV340" s="91">
        <f t="shared" si="154"/>
        <v>232</v>
      </c>
      <c r="BW340" s="36"/>
      <c r="BX340" s="84">
        <f t="shared" si="155"/>
        <v>2.9844986170965348E-3</v>
      </c>
      <c r="BY340" s="83">
        <f t="shared" si="156"/>
        <v>-0.375</v>
      </c>
      <c r="BZ340" s="83">
        <f t="shared" si="157"/>
        <v>-1.1191869814112004E-3</v>
      </c>
      <c r="CA340" s="71">
        <f t="shared" si="158"/>
        <v>0.16872303350913384</v>
      </c>
      <c r="CB340" s="70">
        <v>77735.000000000291</v>
      </c>
      <c r="CC340" s="70">
        <v>256</v>
      </c>
      <c r="CD340" s="74">
        <v>3</v>
      </c>
    </row>
    <row r="341" spans="1:82" x14ac:dyDescent="0.25">
      <c r="A341">
        <v>17</v>
      </c>
      <c r="B341" t="s">
        <v>2121</v>
      </c>
      <c r="C341" t="s">
        <v>183</v>
      </c>
      <c r="D341" t="s">
        <v>1283</v>
      </c>
      <c r="E341" s="36">
        <v>3446</v>
      </c>
      <c r="F341" s="36">
        <v>654</v>
      </c>
      <c r="G341" s="36">
        <v>1044</v>
      </c>
      <c r="H341" s="36">
        <v>5144</v>
      </c>
      <c r="I341" s="36">
        <v>3</v>
      </c>
      <c r="J341" s="36">
        <f t="shared" si="133"/>
        <v>5147</v>
      </c>
      <c r="K341" s="36">
        <v>6</v>
      </c>
      <c r="L341" s="36">
        <v>0</v>
      </c>
      <c r="M341" s="36">
        <v>4</v>
      </c>
      <c r="N341" s="36">
        <v>10</v>
      </c>
      <c r="O341" s="54">
        <v>4</v>
      </c>
      <c r="P341" s="54">
        <v>1</v>
      </c>
      <c r="Q341" s="54">
        <v>3</v>
      </c>
      <c r="R341" s="54">
        <v>8</v>
      </c>
      <c r="S341" s="55"/>
      <c r="T341" s="55"/>
      <c r="U341" s="55"/>
      <c r="V341" s="55"/>
      <c r="W341" s="54">
        <v>15</v>
      </c>
      <c r="X341" s="54">
        <v>3</v>
      </c>
      <c r="Y341" s="54">
        <v>4</v>
      </c>
      <c r="Z341" s="54">
        <v>22</v>
      </c>
      <c r="AA341" s="36"/>
      <c r="AB341" s="36"/>
      <c r="AC341" s="36"/>
      <c r="AD341" s="36"/>
      <c r="AE341" s="36"/>
      <c r="AF341" s="36"/>
      <c r="AG341" s="55"/>
      <c r="AH341" s="55"/>
      <c r="AI341" s="55"/>
      <c r="AJ341" s="54">
        <v>709</v>
      </c>
      <c r="AK341" s="54">
        <v>100</v>
      </c>
      <c r="AL341" s="36">
        <f t="shared" si="134"/>
        <v>809</v>
      </c>
      <c r="AM341" s="54">
        <v>151</v>
      </c>
      <c r="AN341" s="54">
        <v>26</v>
      </c>
      <c r="AO341" s="36">
        <f t="shared" si="135"/>
        <v>177</v>
      </c>
      <c r="AP341" s="54">
        <v>411</v>
      </c>
      <c r="AQ341" s="54">
        <v>39</v>
      </c>
      <c r="AR341" s="36">
        <f t="shared" si="136"/>
        <v>450</v>
      </c>
      <c r="AS341" s="36">
        <f t="shared" si="137"/>
        <v>1271</v>
      </c>
      <c r="AT341" s="36">
        <f t="shared" si="138"/>
        <v>165</v>
      </c>
      <c r="AU341" s="36">
        <f t="shared" si="139"/>
        <v>1436</v>
      </c>
      <c r="AV341" s="55">
        <v>43</v>
      </c>
      <c r="AW341" s="55">
        <v>47</v>
      </c>
      <c r="AX341" s="55">
        <f t="shared" si="140"/>
        <v>90</v>
      </c>
      <c r="AY341" s="55">
        <v>14</v>
      </c>
      <c r="AZ341" s="55">
        <v>9</v>
      </c>
      <c r="BA341" s="55">
        <f t="shared" si="141"/>
        <v>23</v>
      </c>
      <c r="BB341" s="55">
        <v>68</v>
      </c>
      <c r="BC341" s="55">
        <v>40</v>
      </c>
      <c r="BD341" s="55">
        <f t="shared" si="142"/>
        <v>108</v>
      </c>
      <c r="BE341" s="55">
        <f t="shared" si="143"/>
        <v>125</v>
      </c>
      <c r="BF341" s="55">
        <f t="shared" si="144"/>
        <v>96</v>
      </c>
      <c r="BG341" s="55">
        <f t="shared" si="145"/>
        <v>221</v>
      </c>
      <c r="BH341" s="54">
        <v>2441</v>
      </c>
      <c r="BI341" s="54">
        <v>31</v>
      </c>
      <c r="BJ341" s="36">
        <f t="shared" si="146"/>
        <v>2472</v>
      </c>
      <c r="BK341" s="54">
        <v>435</v>
      </c>
      <c r="BL341" s="54">
        <v>9</v>
      </c>
      <c r="BM341" s="36">
        <f t="shared" si="147"/>
        <v>444</v>
      </c>
      <c r="BN341" s="54">
        <v>455</v>
      </c>
      <c r="BO341" s="54">
        <v>7</v>
      </c>
      <c r="BP341" s="36">
        <f t="shared" si="148"/>
        <v>462</v>
      </c>
      <c r="BQ341" s="36">
        <f t="shared" si="149"/>
        <v>3331</v>
      </c>
      <c r="BR341" s="36">
        <f t="shared" si="150"/>
        <v>47</v>
      </c>
      <c r="BS341" s="36">
        <f t="shared" si="151"/>
        <v>3378</v>
      </c>
      <c r="BT341" s="90">
        <f t="shared" si="152"/>
        <v>50</v>
      </c>
      <c r="BU341" s="90">
        <f t="shared" si="153"/>
        <v>6</v>
      </c>
      <c r="BV341" s="91">
        <f t="shared" si="154"/>
        <v>56</v>
      </c>
      <c r="BW341" s="36"/>
      <c r="BX341" s="84">
        <f t="shared" si="155"/>
        <v>1.0604052262829008E-2</v>
      </c>
      <c r="BY341" s="83">
        <f t="shared" si="156"/>
        <v>-0.5</v>
      </c>
      <c r="BZ341" s="83">
        <f t="shared" si="157"/>
        <v>-5.3020261314145039E-3</v>
      </c>
      <c r="CA341" s="71">
        <f t="shared" si="158"/>
        <v>-0.18357497601783704</v>
      </c>
      <c r="CB341" s="70">
        <v>5281.0000000000009</v>
      </c>
      <c r="CC341" s="70">
        <v>64</v>
      </c>
      <c r="CD341" s="72">
        <v>2</v>
      </c>
    </row>
    <row r="342" spans="1:82" x14ac:dyDescent="0.25">
      <c r="A342">
        <v>17</v>
      </c>
      <c r="B342" t="s">
        <v>2121</v>
      </c>
      <c r="C342" t="s">
        <v>185</v>
      </c>
      <c r="D342" t="s">
        <v>1285</v>
      </c>
      <c r="E342" s="36">
        <v>12571</v>
      </c>
      <c r="F342" s="36">
        <v>1444</v>
      </c>
      <c r="G342" s="36">
        <v>1241</v>
      </c>
      <c r="H342" s="36">
        <v>15256</v>
      </c>
      <c r="I342" s="36">
        <v>10</v>
      </c>
      <c r="J342" s="36">
        <f t="shared" si="133"/>
        <v>15266</v>
      </c>
      <c r="K342" s="36">
        <v>17</v>
      </c>
      <c r="L342" s="36">
        <v>2</v>
      </c>
      <c r="M342" s="36">
        <v>0</v>
      </c>
      <c r="N342" s="36">
        <v>19</v>
      </c>
      <c r="O342" s="54">
        <v>6</v>
      </c>
      <c r="P342" s="54">
        <v>3</v>
      </c>
      <c r="Q342" s="54">
        <v>1</v>
      </c>
      <c r="R342" s="54">
        <v>10</v>
      </c>
      <c r="S342" s="55"/>
      <c r="T342" s="55"/>
      <c r="U342" s="55"/>
      <c r="V342" s="55"/>
      <c r="W342" s="54">
        <v>17</v>
      </c>
      <c r="X342" s="54">
        <v>1</v>
      </c>
      <c r="Y342" s="54">
        <v>4</v>
      </c>
      <c r="Z342" s="54">
        <v>22</v>
      </c>
      <c r="AA342" s="36"/>
      <c r="AB342" s="36"/>
      <c r="AC342" s="36"/>
      <c r="AD342" s="36"/>
      <c r="AE342" s="36"/>
      <c r="AF342" s="36"/>
      <c r="AG342" s="55"/>
      <c r="AH342" s="55"/>
      <c r="AI342" s="55"/>
      <c r="AJ342" s="54">
        <v>2057</v>
      </c>
      <c r="AK342" s="54">
        <v>431</v>
      </c>
      <c r="AL342" s="36">
        <f t="shared" si="134"/>
        <v>2488</v>
      </c>
      <c r="AM342" s="54">
        <v>392</v>
      </c>
      <c r="AN342" s="54">
        <v>53</v>
      </c>
      <c r="AO342" s="36">
        <f t="shared" si="135"/>
        <v>445</v>
      </c>
      <c r="AP342" s="54">
        <v>541</v>
      </c>
      <c r="AQ342" s="54">
        <v>70</v>
      </c>
      <c r="AR342" s="36">
        <f t="shared" si="136"/>
        <v>611</v>
      </c>
      <c r="AS342" s="36">
        <f t="shared" si="137"/>
        <v>2990</v>
      </c>
      <c r="AT342" s="36">
        <f t="shared" si="138"/>
        <v>554</v>
      </c>
      <c r="AU342" s="36">
        <f t="shared" si="139"/>
        <v>3544</v>
      </c>
      <c r="AV342" s="55">
        <v>211</v>
      </c>
      <c r="AW342" s="55">
        <v>205</v>
      </c>
      <c r="AX342" s="55">
        <f t="shared" si="140"/>
        <v>416</v>
      </c>
      <c r="AY342" s="55">
        <v>37</v>
      </c>
      <c r="AZ342" s="55">
        <v>33</v>
      </c>
      <c r="BA342" s="55">
        <f t="shared" si="141"/>
        <v>70</v>
      </c>
      <c r="BB342" s="55">
        <v>105</v>
      </c>
      <c r="BC342" s="55">
        <v>40</v>
      </c>
      <c r="BD342" s="55">
        <f t="shared" si="142"/>
        <v>145</v>
      </c>
      <c r="BE342" s="55">
        <f t="shared" si="143"/>
        <v>353</v>
      </c>
      <c r="BF342" s="55">
        <f t="shared" si="144"/>
        <v>278</v>
      </c>
      <c r="BG342" s="55">
        <f t="shared" si="145"/>
        <v>631</v>
      </c>
      <c r="BH342" s="54">
        <v>9471</v>
      </c>
      <c r="BI342" s="54">
        <v>56</v>
      </c>
      <c r="BJ342" s="36">
        <f t="shared" si="146"/>
        <v>9527</v>
      </c>
      <c r="BK342" s="54">
        <v>907</v>
      </c>
      <c r="BL342" s="54">
        <v>7</v>
      </c>
      <c r="BM342" s="36">
        <f t="shared" si="147"/>
        <v>914</v>
      </c>
      <c r="BN342" s="54">
        <v>460</v>
      </c>
      <c r="BO342" s="54">
        <v>6</v>
      </c>
      <c r="BP342" s="36">
        <f t="shared" si="148"/>
        <v>466</v>
      </c>
      <c r="BQ342" s="36">
        <f t="shared" si="149"/>
        <v>10838</v>
      </c>
      <c r="BR342" s="36">
        <f t="shared" si="150"/>
        <v>69</v>
      </c>
      <c r="BS342" s="36">
        <f t="shared" si="151"/>
        <v>10907</v>
      </c>
      <c r="BT342" s="90">
        <f t="shared" si="152"/>
        <v>100</v>
      </c>
      <c r="BU342" s="90">
        <f t="shared" si="153"/>
        <v>9</v>
      </c>
      <c r="BV342" s="91">
        <f t="shared" si="154"/>
        <v>109</v>
      </c>
      <c r="BW342" s="36"/>
      <c r="BX342" s="84">
        <f t="shared" si="155"/>
        <v>4.7500762626922896E-3</v>
      </c>
      <c r="BY342" s="83">
        <f t="shared" si="156"/>
        <v>-0.2413793103448276</v>
      </c>
      <c r="BZ342" s="83">
        <f t="shared" si="157"/>
        <v>-1.1465701323740011E-3</v>
      </c>
      <c r="CA342" s="71">
        <f t="shared" si="158"/>
        <v>0.16641669821083205</v>
      </c>
      <c r="CB342" s="70">
        <v>22947.000000000007</v>
      </c>
      <c r="CC342" s="70">
        <v>116</v>
      </c>
      <c r="CD342" s="74">
        <v>3</v>
      </c>
    </row>
    <row r="343" spans="1:82" x14ac:dyDescent="0.25">
      <c r="A343">
        <v>17</v>
      </c>
      <c r="B343" t="s">
        <v>2121</v>
      </c>
      <c r="C343" t="s">
        <v>186</v>
      </c>
      <c r="D343" t="s">
        <v>1286</v>
      </c>
      <c r="E343" s="36">
        <v>5907</v>
      </c>
      <c r="F343" s="36">
        <v>551</v>
      </c>
      <c r="G343" s="36">
        <v>1176</v>
      </c>
      <c r="H343" s="36">
        <v>7634</v>
      </c>
      <c r="I343" s="36">
        <v>1065</v>
      </c>
      <c r="J343" s="36">
        <f t="shared" si="133"/>
        <v>8699</v>
      </c>
      <c r="K343" s="36">
        <v>13</v>
      </c>
      <c r="L343" s="36">
        <v>3</v>
      </c>
      <c r="M343" s="36">
        <v>2</v>
      </c>
      <c r="N343" s="36">
        <v>18</v>
      </c>
      <c r="O343" s="54">
        <v>7</v>
      </c>
      <c r="P343" s="54">
        <v>2</v>
      </c>
      <c r="Q343" s="54">
        <v>1</v>
      </c>
      <c r="R343" s="54">
        <v>10</v>
      </c>
      <c r="S343" s="55"/>
      <c r="T343" s="55"/>
      <c r="U343" s="55"/>
      <c r="V343" s="55"/>
      <c r="W343" s="54">
        <v>38</v>
      </c>
      <c r="X343" s="54">
        <v>4</v>
      </c>
      <c r="Y343" s="54">
        <v>6</v>
      </c>
      <c r="Z343" s="54">
        <v>48</v>
      </c>
      <c r="AA343" s="36"/>
      <c r="AB343" s="36"/>
      <c r="AC343" s="36"/>
      <c r="AD343" s="36"/>
      <c r="AE343" s="36"/>
      <c r="AF343" s="36"/>
      <c r="AG343" s="55"/>
      <c r="AH343" s="55"/>
      <c r="AI343" s="55"/>
      <c r="AJ343" s="54">
        <v>1935</v>
      </c>
      <c r="AK343" s="54">
        <v>276</v>
      </c>
      <c r="AL343" s="36">
        <f t="shared" si="134"/>
        <v>2211</v>
      </c>
      <c r="AM343" s="54">
        <v>235</v>
      </c>
      <c r="AN343" s="54">
        <v>32</v>
      </c>
      <c r="AO343" s="36">
        <f t="shared" si="135"/>
        <v>267</v>
      </c>
      <c r="AP343" s="54">
        <v>528</v>
      </c>
      <c r="AQ343" s="54">
        <v>65</v>
      </c>
      <c r="AR343" s="36">
        <f t="shared" si="136"/>
        <v>593</v>
      </c>
      <c r="AS343" s="36">
        <f t="shared" si="137"/>
        <v>2698</v>
      </c>
      <c r="AT343" s="36">
        <f t="shared" si="138"/>
        <v>373</v>
      </c>
      <c r="AU343" s="36">
        <f t="shared" si="139"/>
        <v>3071</v>
      </c>
      <c r="AV343" s="55">
        <v>58</v>
      </c>
      <c r="AW343" s="55">
        <v>57</v>
      </c>
      <c r="AX343" s="55">
        <f t="shared" si="140"/>
        <v>115</v>
      </c>
      <c r="AY343" s="55">
        <v>24</v>
      </c>
      <c r="AZ343" s="55">
        <v>6</v>
      </c>
      <c r="BA343" s="55">
        <f t="shared" si="141"/>
        <v>30</v>
      </c>
      <c r="BB343" s="55">
        <v>58</v>
      </c>
      <c r="BC343" s="55">
        <v>18</v>
      </c>
      <c r="BD343" s="55">
        <f t="shared" si="142"/>
        <v>76</v>
      </c>
      <c r="BE343" s="55">
        <f t="shared" si="143"/>
        <v>140</v>
      </c>
      <c r="BF343" s="55">
        <f t="shared" si="144"/>
        <v>81</v>
      </c>
      <c r="BG343" s="55">
        <f t="shared" si="145"/>
        <v>221</v>
      </c>
      <c r="BH343" s="54">
        <v>3401</v>
      </c>
      <c r="BI343" s="54">
        <v>29</v>
      </c>
      <c r="BJ343" s="36">
        <f t="shared" si="146"/>
        <v>3430</v>
      </c>
      <c r="BK343" s="54">
        <v>231</v>
      </c>
      <c r="BL343" s="54">
        <v>2</v>
      </c>
      <c r="BM343" s="36">
        <f t="shared" si="147"/>
        <v>233</v>
      </c>
      <c r="BN343" s="54">
        <v>470</v>
      </c>
      <c r="BO343" s="54">
        <v>10</v>
      </c>
      <c r="BP343" s="36">
        <f t="shared" si="148"/>
        <v>480</v>
      </c>
      <c r="BQ343" s="36">
        <f t="shared" si="149"/>
        <v>4102</v>
      </c>
      <c r="BR343" s="36">
        <f t="shared" si="150"/>
        <v>41</v>
      </c>
      <c r="BS343" s="36">
        <f t="shared" si="151"/>
        <v>4143</v>
      </c>
      <c r="BT343" s="90">
        <f t="shared" si="152"/>
        <v>93</v>
      </c>
      <c r="BU343" s="90">
        <f t="shared" si="153"/>
        <v>12</v>
      </c>
      <c r="BV343" s="91">
        <f t="shared" si="154"/>
        <v>105</v>
      </c>
      <c r="BW343" s="36"/>
      <c r="BX343" s="84">
        <f t="shared" si="155"/>
        <v>1.1395702192316039E-2</v>
      </c>
      <c r="BY343" s="83">
        <f t="shared" si="156"/>
        <v>-0.81818181818181823</v>
      </c>
      <c r="BZ343" s="83">
        <f t="shared" si="157"/>
        <v>-9.3237563391676687E-3</v>
      </c>
      <c r="CA343" s="71">
        <f t="shared" si="158"/>
        <v>-0.52230364719918332</v>
      </c>
      <c r="CB343" s="70">
        <v>9214.0000000000018</v>
      </c>
      <c r="CC343" s="70">
        <v>132</v>
      </c>
      <c r="CD343" s="79">
        <v>1</v>
      </c>
    </row>
    <row r="344" spans="1:82" x14ac:dyDescent="0.25">
      <c r="A344">
        <v>17</v>
      </c>
      <c r="B344" t="s">
        <v>2121</v>
      </c>
      <c r="C344" t="s">
        <v>187</v>
      </c>
      <c r="D344" t="s">
        <v>1287</v>
      </c>
      <c r="E344" s="36">
        <v>9207</v>
      </c>
      <c r="F344" s="36">
        <v>1324</v>
      </c>
      <c r="G344" s="36">
        <v>2023</v>
      </c>
      <c r="H344" s="36">
        <v>12554</v>
      </c>
      <c r="I344" s="36">
        <v>2</v>
      </c>
      <c r="J344" s="36">
        <f t="shared" si="133"/>
        <v>12556</v>
      </c>
      <c r="K344" s="36">
        <v>19</v>
      </c>
      <c r="L344" s="36">
        <v>8</v>
      </c>
      <c r="M344" s="36">
        <v>6</v>
      </c>
      <c r="N344" s="36">
        <v>33</v>
      </c>
      <c r="O344" s="54">
        <v>7</v>
      </c>
      <c r="P344" s="54">
        <v>0</v>
      </c>
      <c r="Q344" s="54">
        <v>5</v>
      </c>
      <c r="R344" s="54">
        <v>12</v>
      </c>
      <c r="S344" s="55"/>
      <c r="T344" s="55"/>
      <c r="U344" s="55"/>
      <c r="V344" s="55"/>
      <c r="W344" s="54">
        <v>13</v>
      </c>
      <c r="X344" s="54">
        <v>2</v>
      </c>
      <c r="Y344" s="54">
        <v>2</v>
      </c>
      <c r="Z344" s="54">
        <v>17</v>
      </c>
      <c r="AA344" s="36"/>
      <c r="AB344" s="36"/>
      <c r="AC344" s="36"/>
      <c r="AD344" s="36"/>
      <c r="AE344" s="36"/>
      <c r="AF344" s="36"/>
      <c r="AG344" s="55"/>
      <c r="AH344" s="55"/>
      <c r="AI344" s="55"/>
      <c r="AJ344" s="54">
        <v>1135</v>
      </c>
      <c r="AK344" s="54">
        <v>282</v>
      </c>
      <c r="AL344" s="36">
        <f t="shared" si="134"/>
        <v>1417</v>
      </c>
      <c r="AM344" s="54">
        <v>303</v>
      </c>
      <c r="AN344" s="54">
        <v>37</v>
      </c>
      <c r="AO344" s="36">
        <f t="shared" si="135"/>
        <v>340</v>
      </c>
      <c r="AP344" s="54">
        <v>666</v>
      </c>
      <c r="AQ344" s="54">
        <v>71</v>
      </c>
      <c r="AR344" s="36">
        <f t="shared" si="136"/>
        <v>737</v>
      </c>
      <c r="AS344" s="36">
        <f t="shared" si="137"/>
        <v>2104</v>
      </c>
      <c r="AT344" s="36">
        <f t="shared" si="138"/>
        <v>390</v>
      </c>
      <c r="AU344" s="36">
        <f t="shared" si="139"/>
        <v>2494</v>
      </c>
      <c r="AV344" s="55">
        <v>152</v>
      </c>
      <c r="AW344" s="55">
        <v>163</v>
      </c>
      <c r="AX344" s="55">
        <f t="shared" si="140"/>
        <v>315</v>
      </c>
      <c r="AY344" s="55">
        <v>63</v>
      </c>
      <c r="AZ344" s="55">
        <v>35</v>
      </c>
      <c r="BA344" s="55">
        <f t="shared" si="141"/>
        <v>98</v>
      </c>
      <c r="BB344" s="55">
        <v>264</v>
      </c>
      <c r="BC344" s="55">
        <v>63</v>
      </c>
      <c r="BD344" s="55">
        <f t="shared" si="142"/>
        <v>327</v>
      </c>
      <c r="BE344" s="55">
        <f t="shared" si="143"/>
        <v>479</v>
      </c>
      <c r="BF344" s="55">
        <f t="shared" si="144"/>
        <v>261</v>
      </c>
      <c r="BG344" s="55">
        <f t="shared" si="145"/>
        <v>740</v>
      </c>
      <c r="BH344" s="54">
        <v>7267</v>
      </c>
      <c r="BI344" s="54">
        <v>85</v>
      </c>
      <c r="BJ344" s="36">
        <f t="shared" si="146"/>
        <v>7352</v>
      </c>
      <c r="BK344" s="54">
        <v>852</v>
      </c>
      <c r="BL344" s="54">
        <v>10</v>
      </c>
      <c r="BM344" s="36">
        <f t="shared" si="147"/>
        <v>862</v>
      </c>
      <c r="BN344" s="54">
        <v>908</v>
      </c>
      <c r="BO344" s="54">
        <v>12</v>
      </c>
      <c r="BP344" s="36">
        <f t="shared" si="148"/>
        <v>920</v>
      </c>
      <c r="BQ344" s="36">
        <f t="shared" si="149"/>
        <v>9027</v>
      </c>
      <c r="BR344" s="36">
        <f t="shared" si="150"/>
        <v>107</v>
      </c>
      <c r="BS344" s="36">
        <f t="shared" si="151"/>
        <v>9134</v>
      </c>
      <c r="BT344" s="90">
        <f t="shared" si="152"/>
        <v>84</v>
      </c>
      <c r="BU344" s="90">
        <f t="shared" si="153"/>
        <v>14</v>
      </c>
      <c r="BV344" s="91">
        <f t="shared" si="154"/>
        <v>98</v>
      </c>
      <c r="BW344" s="36"/>
      <c r="BX344" s="84">
        <f t="shared" si="155"/>
        <v>6.5307210449153368E-3</v>
      </c>
      <c r="BY344" s="83">
        <f t="shared" si="156"/>
        <v>-0.46846846846846846</v>
      </c>
      <c r="BZ344" s="83">
        <f t="shared" si="157"/>
        <v>-3.0594368859062837E-3</v>
      </c>
      <c r="CA344" s="71">
        <f t="shared" si="158"/>
        <v>5.3062357730857363E-3</v>
      </c>
      <c r="CB344" s="70">
        <v>15006.000000000069</v>
      </c>
      <c r="CC344" s="70">
        <v>111</v>
      </c>
      <c r="CD344" s="74">
        <v>3</v>
      </c>
    </row>
    <row r="345" spans="1:82" x14ac:dyDescent="0.25">
      <c r="A345">
        <v>17</v>
      </c>
      <c r="B345" t="s">
        <v>2121</v>
      </c>
      <c r="C345" t="s">
        <v>188</v>
      </c>
      <c r="D345" t="s">
        <v>1288</v>
      </c>
      <c r="E345" s="36">
        <v>1461</v>
      </c>
      <c r="F345" s="36">
        <v>271</v>
      </c>
      <c r="G345" s="36">
        <v>424</v>
      </c>
      <c r="H345" s="36">
        <v>2156</v>
      </c>
      <c r="I345" s="36"/>
      <c r="J345" s="36"/>
      <c r="K345" s="36">
        <v>0</v>
      </c>
      <c r="L345" s="36">
        <v>0</v>
      </c>
      <c r="M345" s="36">
        <v>1</v>
      </c>
      <c r="N345" s="36">
        <v>1</v>
      </c>
      <c r="O345" s="54">
        <v>3</v>
      </c>
      <c r="P345" s="54">
        <v>0</v>
      </c>
      <c r="Q345" s="54">
        <v>1</v>
      </c>
      <c r="R345" s="54">
        <v>4</v>
      </c>
      <c r="S345" s="55"/>
      <c r="T345" s="55"/>
      <c r="U345" s="55"/>
      <c r="V345" s="55"/>
      <c r="W345" s="54">
        <v>7</v>
      </c>
      <c r="X345" s="54">
        <v>0</v>
      </c>
      <c r="Y345" s="54">
        <v>1</v>
      </c>
      <c r="Z345" s="54">
        <v>8</v>
      </c>
      <c r="AA345" s="36"/>
      <c r="AB345" s="36"/>
      <c r="AC345" s="36"/>
      <c r="AD345" s="36"/>
      <c r="AE345" s="36"/>
      <c r="AF345" s="36"/>
      <c r="AG345" s="55"/>
      <c r="AH345" s="55"/>
      <c r="AI345" s="55"/>
      <c r="AJ345" s="54">
        <v>351</v>
      </c>
      <c r="AK345" s="54">
        <v>48</v>
      </c>
      <c r="AL345" s="36">
        <f t="shared" si="134"/>
        <v>399</v>
      </c>
      <c r="AM345" s="54">
        <v>92</v>
      </c>
      <c r="AN345" s="54">
        <v>12</v>
      </c>
      <c r="AO345" s="36">
        <f t="shared" si="135"/>
        <v>104</v>
      </c>
      <c r="AP345" s="54">
        <v>137</v>
      </c>
      <c r="AQ345" s="54">
        <v>6</v>
      </c>
      <c r="AR345" s="36">
        <f t="shared" si="136"/>
        <v>143</v>
      </c>
      <c r="AS345" s="36">
        <f t="shared" si="137"/>
        <v>580</v>
      </c>
      <c r="AT345" s="36">
        <f t="shared" si="138"/>
        <v>66</v>
      </c>
      <c r="AU345" s="36">
        <f t="shared" si="139"/>
        <v>646</v>
      </c>
      <c r="AV345" s="55">
        <v>15</v>
      </c>
      <c r="AW345" s="55">
        <v>21</v>
      </c>
      <c r="AX345" s="55">
        <f t="shared" si="140"/>
        <v>36</v>
      </c>
      <c r="AY345" s="55">
        <v>8</v>
      </c>
      <c r="AZ345" s="55">
        <v>6</v>
      </c>
      <c r="BA345" s="55">
        <f t="shared" si="141"/>
        <v>14</v>
      </c>
      <c r="BB345" s="55">
        <v>36</v>
      </c>
      <c r="BC345" s="55">
        <v>15</v>
      </c>
      <c r="BD345" s="55">
        <f t="shared" si="142"/>
        <v>51</v>
      </c>
      <c r="BE345" s="55">
        <f t="shared" si="143"/>
        <v>59</v>
      </c>
      <c r="BF345" s="55">
        <f t="shared" si="144"/>
        <v>42</v>
      </c>
      <c r="BG345" s="55">
        <f t="shared" si="145"/>
        <v>101</v>
      </c>
      <c r="BH345" s="54">
        <v>972</v>
      </c>
      <c r="BI345" s="54">
        <v>15</v>
      </c>
      <c r="BJ345" s="36">
        <f t="shared" si="146"/>
        <v>987</v>
      </c>
      <c r="BK345" s="54">
        <v>149</v>
      </c>
      <c r="BL345" s="54">
        <v>0</v>
      </c>
      <c r="BM345" s="36">
        <f t="shared" si="147"/>
        <v>149</v>
      </c>
      <c r="BN345" s="54">
        <v>224</v>
      </c>
      <c r="BO345" s="54">
        <v>2</v>
      </c>
      <c r="BP345" s="36">
        <f t="shared" si="148"/>
        <v>226</v>
      </c>
      <c r="BQ345" s="36">
        <f t="shared" si="149"/>
        <v>1345</v>
      </c>
      <c r="BR345" s="36">
        <f t="shared" si="150"/>
        <v>17</v>
      </c>
      <c r="BS345" s="36">
        <f t="shared" si="151"/>
        <v>1362</v>
      </c>
      <c r="BT345" s="90">
        <f t="shared" si="152"/>
        <v>29</v>
      </c>
      <c r="BU345" s="90">
        <f t="shared" si="153"/>
        <v>4</v>
      </c>
      <c r="BV345" s="91">
        <f t="shared" si="154"/>
        <v>33</v>
      </c>
      <c r="BW345" s="36"/>
      <c r="BX345" s="84">
        <f t="shared" si="155"/>
        <v>9.7259062776303955E-3</v>
      </c>
      <c r="BY345" s="83">
        <f t="shared" si="156"/>
        <v>0</v>
      </c>
      <c r="BZ345" s="83">
        <f t="shared" si="157"/>
        <v>0</v>
      </c>
      <c r="CA345" s="71">
        <f t="shared" si="158"/>
        <v>0.26298612412770411</v>
      </c>
      <c r="CB345" s="70">
        <v>3393.0000000000073</v>
      </c>
      <c r="CC345" s="70">
        <v>33</v>
      </c>
      <c r="CD345" s="80">
        <v>4</v>
      </c>
    </row>
    <row r="346" spans="1:82" x14ac:dyDescent="0.25">
      <c r="A346">
        <v>17</v>
      </c>
      <c r="B346" t="s">
        <v>2121</v>
      </c>
      <c r="C346" t="s">
        <v>189</v>
      </c>
      <c r="D346" t="s">
        <v>1289</v>
      </c>
      <c r="E346" s="36">
        <v>11506</v>
      </c>
      <c r="F346" s="36">
        <v>2420</v>
      </c>
      <c r="G346" s="36">
        <v>3633</v>
      </c>
      <c r="H346" s="36">
        <v>17559</v>
      </c>
      <c r="I346" s="36">
        <v>19</v>
      </c>
      <c r="J346" s="36">
        <f>H346+I346</f>
        <v>17578</v>
      </c>
      <c r="K346" s="36">
        <v>28</v>
      </c>
      <c r="L346" s="36">
        <v>2</v>
      </c>
      <c r="M346" s="36">
        <v>8</v>
      </c>
      <c r="N346" s="36">
        <v>38</v>
      </c>
      <c r="O346" s="54">
        <v>23</v>
      </c>
      <c r="P346" s="54">
        <v>2</v>
      </c>
      <c r="Q346" s="54">
        <v>6</v>
      </c>
      <c r="R346" s="54">
        <v>31</v>
      </c>
      <c r="S346" s="55"/>
      <c r="T346" s="55"/>
      <c r="U346" s="55"/>
      <c r="V346" s="55"/>
      <c r="W346" s="54">
        <v>40</v>
      </c>
      <c r="X346" s="54">
        <v>10</v>
      </c>
      <c r="Y346" s="54">
        <v>14</v>
      </c>
      <c r="Z346" s="54">
        <v>64</v>
      </c>
      <c r="AA346" s="36"/>
      <c r="AB346" s="36"/>
      <c r="AC346" s="36"/>
      <c r="AD346" s="36"/>
      <c r="AE346" s="36"/>
      <c r="AF346" s="36"/>
      <c r="AG346" s="55"/>
      <c r="AH346" s="55"/>
      <c r="AI346" s="55"/>
      <c r="AJ346" s="54">
        <v>3011</v>
      </c>
      <c r="AK346" s="54">
        <v>565</v>
      </c>
      <c r="AL346" s="36">
        <f t="shared" si="134"/>
        <v>3576</v>
      </c>
      <c r="AM346" s="54">
        <v>854</v>
      </c>
      <c r="AN346" s="54">
        <v>118</v>
      </c>
      <c r="AO346" s="36">
        <f t="shared" si="135"/>
        <v>972</v>
      </c>
      <c r="AP346" s="54">
        <v>1725</v>
      </c>
      <c r="AQ346" s="54">
        <v>209</v>
      </c>
      <c r="AR346" s="36">
        <f t="shared" si="136"/>
        <v>1934</v>
      </c>
      <c r="AS346" s="36">
        <f t="shared" si="137"/>
        <v>5590</v>
      </c>
      <c r="AT346" s="36">
        <f t="shared" si="138"/>
        <v>892</v>
      </c>
      <c r="AU346" s="36">
        <f t="shared" si="139"/>
        <v>6482</v>
      </c>
      <c r="AV346" s="55">
        <v>148</v>
      </c>
      <c r="AW346" s="55">
        <v>166</v>
      </c>
      <c r="AX346" s="55">
        <f t="shared" si="140"/>
        <v>314</v>
      </c>
      <c r="AY346" s="55">
        <v>50</v>
      </c>
      <c r="AZ346" s="55">
        <v>33</v>
      </c>
      <c r="BA346" s="55">
        <f t="shared" si="141"/>
        <v>83</v>
      </c>
      <c r="BB346" s="55">
        <v>141</v>
      </c>
      <c r="BC346" s="55">
        <v>64</v>
      </c>
      <c r="BD346" s="55">
        <f t="shared" si="142"/>
        <v>205</v>
      </c>
      <c r="BE346" s="55">
        <f t="shared" si="143"/>
        <v>339</v>
      </c>
      <c r="BF346" s="55">
        <f t="shared" si="144"/>
        <v>263</v>
      </c>
      <c r="BG346" s="55">
        <f t="shared" si="145"/>
        <v>602</v>
      </c>
      <c r="BH346" s="54">
        <v>7270</v>
      </c>
      <c r="BI346" s="54">
        <v>68</v>
      </c>
      <c r="BJ346" s="36">
        <f t="shared" si="146"/>
        <v>7338</v>
      </c>
      <c r="BK346" s="54">
        <v>1305</v>
      </c>
      <c r="BL346" s="54">
        <v>8</v>
      </c>
      <c r="BM346" s="36">
        <f t="shared" si="147"/>
        <v>1313</v>
      </c>
      <c r="BN346" s="54">
        <v>1397</v>
      </c>
      <c r="BO346" s="54">
        <v>13</v>
      </c>
      <c r="BP346" s="36">
        <f t="shared" si="148"/>
        <v>1410</v>
      </c>
      <c r="BQ346" s="36">
        <f t="shared" si="149"/>
        <v>9972</v>
      </c>
      <c r="BR346" s="36">
        <f t="shared" si="150"/>
        <v>89</v>
      </c>
      <c r="BS346" s="36">
        <f t="shared" si="151"/>
        <v>10061</v>
      </c>
      <c r="BT346" s="90">
        <f t="shared" si="152"/>
        <v>187</v>
      </c>
      <c r="BU346" s="90">
        <f t="shared" si="153"/>
        <v>38</v>
      </c>
      <c r="BV346" s="91">
        <f t="shared" si="154"/>
        <v>225</v>
      </c>
      <c r="BW346" s="36"/>
      <c r="BX346" s="84">
        <f t="shared" si="155"/>
        <v>7.2667377192132745E-3</v>
      </c>
      <c r="BY346" s="83">
        <f t="shared" si="156"/>
        <v>-1.1608832807570979</v>
      </c>
      <c r="BZ346" s="83">
        <f t="shared" si="157"/>
        <v>-8.4358343238816573E-3</v>
      </c>
      <c r="CA346" s="71">
        <f t="shared" si="158"/>
        <v>-0.44751875890143672</v>
      </c>
      <c r="CB346" s="70">
        <v>30962.999999999916</v>
      </c>
      <c r="CC346" s="70">
        <v>317</v>
      </c>
      <c r="CD346" s="79">
        <v>1</v>
      </c>
    </row>
    <row r="347" spans="1:82" x14ac:dyDescent="0.25">
      <c r="A347">
        <v>17</v>
      </c>
      <c r="B347" t="s">
        <v>2121</v>
      </c>
      <c r="C347" t="s">
        <v>190</v>
      </c>
      <c r="D347" t="s">
        <v>1290</v>
      </c>
      <c r="E347" s="36">
        <v>5215</v>
      </c>
      <c r="F347" s="36">
        <v>713</v>
      </c>
      <c r="G347" s="36">
        <v>1002</v>
      </c>
      <c r="H347" s="36">
        <v>6930</v>
      </c>
      <c r="I347" s="36">
        <v>1</v>
      </c>
      <c r="J347" s="36">
        <f>H347+I347</f>
        <v>6931</v>
      </c>
      <c r="K347" s="36">
        <v>4</v>
      </c>
      <c r="L347" s="36">
        <v>0</v>
      </c>
      <c r="M347" s="36">
        <v>0</v>
      </c>
      <c r="N347" s="36">
        <v>4</v>
      </c>
      <c r="O347" s="54">
        <v>4</v>
      </c>
      <c r="P347" s="54">
        <v>0</v>
      </c>
      <c r="Q347" s="54">
        <v>0</v>
      </c>
      <c r="R347" s="54">
        <v>4</v>
      </c>
      <c r="S347" s="55">
        <v>0</v>
      </c>
      <c r="T347" s="55">
        <v>0</v>
      </c>
      <c r="U347" s="55">
        <v>1</v>
      </c>
      <c r="V347" s="55">
        <v>1</v>
      </c>
      <c r="W347" s="54">
        <v>6</v>
      </c>
      <c r="X347" s="54">
        <v>0</v>
      </c>
      <c r="Y347" s="54">
        <v>3</v>
      </c>
      <c r="Z347" s="54">
        <v>9</v>
      </c>
      <c r="AA347" s="36"/>
      <c r="AB347" s="36"/>
      <c r="AC347" s="36"/>
      <c r="AD347" s="36"/>
      <c r="AE347" s="36"/>
      <c r="AF347" s="36"/>
      <c r="AG347" s="55"/>
      <c r="AH347" s="55"/>
      <c r="AI347" s="55"/>
      <c r="AJ347" s="54">
        <v>1127</v>
      </c>
      <c r="AK347" s="54">
        <v>278</v>
      </c>
      <c r="AL347" s="36">
        <f t="shared" si="134"/>
        <v>1405</v>
      </c>
      <c r="AM347" s="54">
        <v>261</v>
      </c>
      <c r="AN347" s="54">
        <v>47</v>
      </c>
      <c r="AO347" s="36">
        <f t="shared" si="135"/>
        <v>308</v>
      </c>
      <c r="AP347" s="54">
        <v>520</v>
      </c>
      <c r="AQ347" s="54">
        <v>70</v>
      </c>
      <c r="AR347" s="36">
        <f t="shared" si="136"/>
        <v>590</v>
      </c>
      <c r="AS347" s="36">
        <f t="shared" si="137"/>
        <v>1908</v>
      </c>
      <c r="AT347" s="36">
        <f t="shared" si="138"/>
        <v>395</v>
      </c>
      <c r="AU347" s="36">
        <f t="shared" si="139"/>
        <v>2303</v>
      </c>
      <c r="AV347" s="55">
        <v>64</v>
      </c>
      <c r="AW347" s="55">
        <v>89</v>
      </c>
      <c r="AX347" s="55">
        <f t="shared" si="140"/>
        <v>153</v>
      </c>
      <c r="AY347" s="55">
        <v>38</v>
      </c>
      <c r="AZ347" s="55">
        <v>16</v>
      </c>
      <c r="BA347" s="55">
        <f t="shared" si="141"/>
        <v>54</v>
      </c>
      <c r="BB347" s="55">
        <v>67</v>
      </c>
      <c r="BC347" s="55">
        <v>27</v>
      </c>
      <c r="BD347" s="55">
        <f t="shared" si="142"/>
        <v>94</v>
      </c>
      <c r="BE347" s="55">
        <f t="shared" si="143"/>
        <v>169</v>
      </c>
      <c r="BF347" s="55">
        <f t="shared" si="144"/>
        <v>132</v>
      </c>
      <c r="BG347" s="55">
        <f t="shared" si="145"/>
        <v>301</v>
      </c>
      <c r="BH347" s="54">
        <v>3610</v>
      </c>
      <c r="BI347" s="54">
        <v>14</v>
      </c>
      <c r="BJ347" s="36">
        <f t="shared" si="146"/>
        <v>3624</v>
      </c>
      <c r="BK347" s="54">
        <v>346</v>
      </c>
      <c r="BL347" s="54">
        <v>0</v>
      </c>
      <c r="BM347" s="36">
        <f t="shared" si="147"/>
        <v>346</v>
      </c>
      <c r="BN347" s="54">
        <v>299</v>
      </c>
      <c r="BO347" s="54">
        <v>2</v>
      </c>
      <c r="BP347" s="36">
        <f t="shared" si="148"/>
        <v>301</v>
      </c>
      <c r="BQ347" s="36">
        <f t="shared" si="149"/>
        <v>4255</v>
      </c>
      <c r="BR347" s="36">
        <f t="shared" si="150"/>
        <v>16</v>
      </c>
      <c r="BS347" s="36">
        <f t="shared" si="151"/>
        <v>4271</v>
      </c>
      <c r="BT347" s="90">
        <f t="shared" si="152"/>
        <v>19</v>
      </c>
      <c r="BU347" s="90">
        <f t="shared" si="153"/>
        <v>5</v>
      </c>
      <c r="BV347" s="91">
        <f t="shared" si="154"/>
        <v>24</v>
      </c>
      <c r="BW347" s="36"/>
      <c r="BX347" s="84">
        <f t="shared" si="155"/>
        <v>3.8265306122449022E-3</v>
      </c>
      <c r="BY347" s="83">
        <f t="shared" si="156"/>
        <v>-1.6</v>
      </c>
      <c r="BZ347" s="83">
        <f t="shared" si="157"/>
        <v>-6.1224489795918442E-3</v>
      </c>
      <c r="CA347" s="71">
        <f t="shared" si="158"/>
        <v>-0.25267477307388614</v>
      </c>
      <c r="CB347" s="70">
        <v>6271.9999999999927</v>
      </c>
      <c r="CC347" s="70">
        <v>40</v>
      </c>
      <c r="CD347" s="72">
        <v>2</v>
      </c>
    </row>
    <row r="348" spans="1:82" x14ac:dyDescent="0.25">
      <c r="A348">
        <v>17</v>
      </c>
      <c r="B348" t="s">
        <v>2121</v>
      </c>
      <c r="C348" t="s">
        <v>192</v>
      </c>
      <c r="D348" t="s">
        <v>1292</v>
      </c>
      <c r="E348" s="36">
        <v>7345</v>
      </c>
      <c r="F348" s="36">
        <v>2039</v>
      </c>
      <c r="G348" s="36">
        <v>3760</v>
      </c>
      <c r="H348" s="36">
        <v>13144</v>
      </c>
      <c r="I348" s="36"/>
      <c r="J348" s="36"/>
      <c r="K348" s="36">
        <v>31</v>
      </c>
      <c r="L348" s="36">
        <v>5</v>
      </c>
      <c r="M348" s="36">
        <v>7</v>
      </c>
      <c r="N348" s="36">
        <v>43</v>
      </c>
      <c r="O348" s="54">
        <v>14</v>
      </c>
      <c r="P348" s="54">
        <v>3</v>
      </c>
      <c r="Q348" s="54">
        <v>2</v>
      </c>
      <c r="R348" s="54">
        <v>19</v>
      </c>
      <c r="S348" s="55"/>
      <c r="T348" s="55"/>
      <c r="U348" s="55"/>
      <c r="V348" s="55"/>
      <c r="W348" s="54">
        <v>7</v>
      </c>
      <c r="X348" s="54">
        <v>4</v>
      </c>
      <c r="Y348" s="54">
        <v>3</v>
      </c>
      <c r="Z348" s="54">
        <v>14</v>
      </c>
      <c r="AA348" s="36"/>
      <c r="AB348" s="36"/>
      <c r="AC348" s="36"/>
      <c r="AD348" s="36"/>
      <c r="AE348" s="36"/>
      <c r="AF348" s="36"/>
      <c r="AG348" s="55"/>
      <c r="AH348" s="55"/>
      <c r="AI348" s="55"/>
      <c r="AJ348" s="54">
        <v>1338</v>
      </c>
      <c r="AK348" s="54">
        <v>184</v>
      </c>
      <c r="AL348" s="36">
        <f t="shared" si="134"/>
        <v>1522</v>
      </c>
      <c r="AM348" s="54">
        <v>554</v>
      </c>
      <c r="AN348" s="54">
        <v>57</v>
      </c>
      <c r="AO348" s="36">
        <f t="shared" si="135"/>
        <v>611</v>
      </c>
      <c r="AP348" s="54">
        <v>1292</v>
      </c>
      <c r="AQ348" s="54">
        <v>121</v>
      </c>
      <c r="AR348" s="36">
        <f t="shared" si="136"/>
        <v>1413</v>
      </c>
      <c r="AS348" s="36">
        <f t="shared" si="137"/>
        <v>3184</v>
      </c>
      <c r="AT348" s="36">
        <f t="shared" si="138"/>
        <v>362</v>
      </c>
      <c r="AU348" s="36">
        <f t="shared" si="139"/>
        <v>3546</v>
      </c>
      <c r="AV348" s="55">
        <v>115</v>
      </c>
      <c r="AW348" s="55">
        <v>120</v>
      </c>
      <c r="AX348" s="55">
        <f t="shared" si="140"/>
        <v>235</v>
      </c>
      <c r="AY348" s="55">
        <v>96</v>
      </c>
      <c r="AZ348" s="55">
        <v>46</v>
      </c>
      <c r="BA348" s="55">
        <f t="shared" si="141"/>
        <v>142</v>
      </c>
      <c r="BB348" s="55">
        <v>246</v>
      </c>
      <c r="BC348" s="55">
        <v>91</v>
      </c>
      <c r="BD348" s="55">
        <f t="shared" si="142"/>
        <v>337</v>
      </c>
      <c r="BE348" s="55">
        <f t="shared" si="143"/>
        <v>457</v>
      </c>
      <c r="BF348" s="55">
        <f t="shared" si="144"/>
        <v>257</v>
      </c>
      <c r="BG348" s="55">
        <f t="shared" si="145"/>
        <v>714</v>
      </c>
      <c r="BH348" s="54">
        <v>5435</v>
      </c>
      <c r="BI348" s="54">
        <v>48</v>
      </c>
      <c r="BJ348" s="36">
        <f t="shared" si="146"/>
        <v>5483</v>
      </c>
      <c r="BK348" s="54">
        <v>1258</v>
      </c>
      <c r="BL348" s="54">
        <v>6</v>
      </c>
      <c r="BM348" s="36">
        <f t="shared" si="147"/>
        <v>1264</v>
      </c>
      <c r="BN348" s="54">
        <v>1957</v>
      </c>
      <c r="BO348" s="54">
        <v>15</v>
      </c>
      <c r="BP348" s="36">
        <f t="shared" si="148"/>
        <v>1972</v>
      </c>
      <c r="BQ348" s="36">
        <f t="shared" si="149"/>
        <v>8650</v>
      </c>
      <c r="BR348" s="36">
        <f t="shared" si="150"/>
        <v>69</v>
      </c>
      <c r="BS348" s="36">
        <f t="shared" si="151"/>
        <v>8719</v>
      </c>
      <c r="BT348" s="90">
        <f t="shared" si="152"/>
        <v>53</v>
      </c>
      <c r="BU348" s="90">
        <f t="shared" si="153"/>
        <v>10</v>
      </c>
      <c r="BV348" s="91">
        <f t="shared" si="154"/>
        <v>63</v>
      </c>
      <c r="BW348" s="36"/>
      <c r="BX348" s="84">
        <f t="shared" si="155"/>
        <v>5.526800596543536E-3</v>
      </c>
      <c r="BY348" s="83">
        <f t="shared" si="156"/>
        <v>-0.34782608695652173</v>
      </c>
      <c r="BZ348" s="83">
        <f t="shared" si="157"/>
        <v>-1.922365424884708E-3</v>
      </c>
      <c r="CA348" s="71">
        <f t="shared" si="158"/>
        <v>0.10107563976929472</v>
      </c>
      <c r="CB348" s="70">
        <v>11399.000000000042</v>
      </c>
      <c r="CC348" s="70">
        <v>69</v>
      </c>
      <c r="CD348" s="74">
        <v>3</v>
      </c>
    </row>
    <row r="349" spans="1:82" x14ac:dyDescent="0.25">
      <c r="A349">
        <v>17</v>
      </c>
      <c r="B349" t="s">
        <v>2121</v>
      </c>
      <c r="C349" t="s">
        <v>193</v>
      </c>
      <c r="D349" t="s">
        <v>1293</v>
      </c>
      <c r="E349" s="36">
        <v>9829</v>
      </c>
      <c r="F349" s="36">
        <v>1603</v>
      </c>
      <c r="G349" s="36">
        <v>3547</v>
      </c>
      <c r="H349" s="36">
        <v>14979</v>
      </c>
      <c r="I349" s="36">
        <v>10</v>
      </c>
      <c r="J349" s="36">
        <f>H349+I349</f>
        <v>14989</v>
      </c>
      <c r="K349" s="36">
        <v>20</v>
      </c>
      <c r="L349" s="36">
        <v>2</v>
      </c>
      <c r="M349" s="36">
        <v>3</v>
      </c>
      <c r="N349" s="36">
        <v>25</v>
      </c>
      <c r="O349" s="54">
        <v>12</v>
      </c>
      <c r="P349" s="54">
        <v>2</v>
      </c>
      <c r="Q349" s="54">
        <v>3</v>
      </c>
      <c r="R349" s="54">
        <v>17</v>
      </c>
      <c r="S349" s="55">
        <v>1</v>
      </c>
      <c r="T349" s="55">
        <v>0</v>
      </c>
      <c r="U349" s="55">
        <v>0</v>
      </c>
      <c r="V349" s="55">
        <v>1</v>
      </c>
      <c r="W349" s="54">
        <v>28</v>
      </c>
      <c r="X349" s="54">
        <v>11</v>
      </c>
      <c r="Y349" s="54">
        <v>24</v>
      </c>
      <c r="Z349" s="54">
        <v>63</v>
      </c>
      <c r="AA349" s="36"/>
      <c r="AB349" s="36"/>
      <c r="AC349" s="36"/>
      <c r="AD349" s="36"/>
      <c r="AE349" s="36"/>
      <c r="AF349" s="36"/>
      <c r="AG349" s="55"/>
      <c r="AH349" s="55"/>
      <c r="AI349" s="55"/>
      <c r="AJ349" s="54">
        <v>2951</v>
      </c>
      <c r="AK349" s="54">
        <v>660</v>
      </c>
      <c r="AL349" s="36">
        <f t="shared" si="134"/>
        <v>3611</v>
      </c>
      <c r="AM349" s="54">
        <v>708</v>
      </c>
      <c r="AN349" s="54">
        <v>116</v>
      </c>
      <c r="AO349" s="36">
        <f t="shared" si="135"/>
        <v>824</v>
      </c>
      <c r="AP349" s="54">
        <v>2040</v>
      </c>
      <c r="AQ349" s="54">
        <v>276</v>
      </c>
      <c r="AR349" s="36">
        <f t="shared" si="136"/>
        <v>2316</v>
      </c>
      <c r="AS349" s="36">
        <f t="shared" si="137"/>
        <v>5699</v>
      </c>
      <c r="AT349" s="36">
        <f t="shared" si="138"/>
        <v>1052</v>
      </c>
      <c r="AU349" s="36">
        <f t="shared" si="139"/>
        <v>6751</v>
      </c>
      <c r="AV349" s="55">
        <v>77</v>
      </c>
      <c r="AW349" s="55">
        <v>167</v>
      </c>
      <c r="AX349" s="55">
        <f t="shared" si="140"/>
        <v>244</v>
      </c>
      <c r="AY349" s="55">
        <v>26</v>
      </c>
      <c r="AZ349" s="55">
        <v>28</v>
      </c>
      <c r="BA349" s="55">
        <f t="shared" si="141"/>
        <v>54</v>
      </c>
      <c r="BB349" s="55">
        <v>126</v>
      </c>
      <c r="BC349" s="55">
        <v>72</v>
      </c>
      <c r="BD349" s="55">
        <f t="shared" si="142"/>
        <v>198</v>
      </c>
      <c r="BE349" s="55">
        <f t="shared" si="143"/>
        <v>229</v>
      </c>
      <c r="BF349" s="55">
        <f t="shared" si="144"/>
        <v>267</v>
      </c>
      <c r="BG349" s="55">
        <f t="shared" si="145"/>
        <v>496</v>
      </c>
      <c r="BH349" s="54">
        <v>5644</v>
      </c>
      <c r="BI349" s="54">
        <v>100</v>
      </c>
      <c r="BJ349" s="36">
        <f t="shared" si="146"/>
        <v>5744</v>
      </c>
      <c r="BK349" s="54">
        <v>670</v>
      </c>
      <c r="BL349" s="54">
        <v>13</v>
      </c>
      <c r="BM349" s="36">
        <f t="shared" si="147"/>
        <v>683</v>
      </c>
      <c r="BN349" s="54">
        <v>933</v>
      </c>
      <c r="BO349" s="54">
        <v>18</v>
      </c>
      <c r="BP349" s="36">
        <f t="shared" si="148"/>
        <v>951</v>
      </c>
      <c r="BQ349" s="36">
        <f t="shared" si="149"/>
        <v>7247</v>
      </c>
      <c r="BR349" s="36">
        <f t="shared" si="150"/>
        <v>131</v>
      </c>
      <c r="BS349" s="36">
        <f t="shared" si="151"/>
        <v>7378</v>
      </c>
      <c r="BT349" s="90">
        <f t="shared" si="152"/>
        <v>169</v>
      </c>
      <c r="BU349" s="90">
        <f t="shared" si="153"/>
        <v>27</v>
      </c>
      <c r="BV349" s="91">
        <f t="shared" si="154"/>
        <v>196</v>
      </c>
      <c r="BW349" s="36"/>
      <c r="BX349" s="84">
        <f t="shared" si="155"/>
        <v>1.108973633586061E-2</v>
      </c>
      <c r="BY349" s="83">
        <f t="shared" si="156"/>
        <v>-0.57641921397379914</v>
      </c>
      <c r="BZ349" s="83">
        <f t="shared" si="157"/>
        <v>-6.3923371018934517E-3</v>
      </c>
      <c r="CA349" s="71">
        <f t="shared" si="158"/>
        <v>-0.2754059957846024</v>
      </c>
      <c r="CB349" s="70">
        <v>17673.999999999964</v>
      </c>
      <c r="CC349" s="70">
        <v>229</v>
      </c>
      <c r="CD349" s="72">
        <v>2</v>
      </c>
    </row>
    <row r="350" spans="1:82" x14ac:dyDescent="0.25">
      <c r="A350">
        <v>17</v>
      </c>
      <c r="B350" t="s">
        <v>2121</v>
      </c>
      <c r="C350" t="s">
        <v>194</v>
      </c>
      <c r="D350" t="s">
        <v>1294</v>
      </c>
      <c r="E350" s="36">
        <v>15074</v>
      </c>
      <c r="F350" s="36">
        <v>2328</v>
      </c>
      <c r="G350" s="36">
        <v>2094</v>
      </c>
      <c r="H350" s="36">
        <v>19496</v>
      </c>
      <c r="I350" s="36"/>
      <c r="J350" s="36"/>
      <c r="K350" s="36">
        <v>40</v>
      </c>
      <c r="L350" s="36">
        <v>3</v>
      </c>
      <c r="M350" s="36">
        <v>4</v>
      </c>
      <c r="N350" s="36">
        <v>47</v>
      </c>
      <c r="O350" s="54">
        <v>14</v>
      </c>
      <c r="P350" s="54">
        <v>4</v>
      </c>
      <c r="Q350" s="54">
        <v>1</v>
      </c>
      <c r="R350" s="54">
        <v>19</v>
      </c>
      <c r="S350" s="55">
        <v>0</v>
      </c>
      <c r="T350" s="55">
        <v>0</v>
      </c>
      <c r="U350" s="55">
        <v>1</v>
      </c>
      <c r="V350" s="55">
        <v>1</v>
      </c>
      <c r="W350" s="54">
        <v>23</v>
      </c>
      <c r="X350" s="54">
        <v>2</v>
      </c>
      <c r="Y350" s="54">
        <v>1</v>
      </c>
      <c r="Z350" s="54">
        <v>26</v>
      </c>
      <c r="AA350" s="36"/>
      <c r="AB350" s="36"/>
      <c r="AC350" s="36"/>
      <c r="AD350" s="36"/>
      <c r="AE350" s="36"/>
      <c r="AF350" s="36"/>
      <c r="AG350" s="55"/>
      <c r="AH350" s="55"/>
      <c r="AI350" s="55"/>
      <c r="AJ350" s="54">
        <v>2693</v>
      </c>
      <c r="AK350" s="54">
        <v>506</v>
      </c>
      <c r="AL350" s="36">
        <f t="shared" si="134"/>
        <v>3199</v>
      </c>
      <c r="AM350" s="54">
        <v>607</v>
      </c>
      <c r="AN350" s="54">
        <v>86</v>
      </c>
      <c r="AO350" s="36">
        <f t="shared" si="135"/>
        <v>693</v>
      </c>
      <c r="AP350" s="54">
        <v>839</v>
      </c>
      <c r="AQ350" s="54">
        <v>73</v>
      </c>
      <c r="AR350" s="36">
        <f t="shared" si="136"/>
        <v>912</v>
      </c>
      <c r="AS350" s="36">
        <f t="shared" si="137"/>
        <v>4139</v>
      </c>
      <c r="AT350" s="36">
        <f t="shared" si="138"/>
        <v>665</v>
      </c>
      <c r="AU350" s="36">
        <f t="shared" si="139"/>
        <v>4804</v>
      </c>
      <c r="AV350" s="55">
        <v>322</v>
      </c>
      <c r="AW350" s="55">
        <v>250</v>
      </c>
      <c r="AX350" s="55">
        <f t="shared" si="140"/>
        <v>572</v>
      </c>
      <c r="AY350" s="55">
        <v>92</v>
      </c>
      <c r="AZ350" s="55">
        <v>46</v>
      </c>
      <c r="BA350" s="55">
        <f t="shared" si="141"/>
        <v>138</v>
      </c>
      <c r="BB350" s="55">
        <v>211</v>
      </c>
      <c r="BC350" s="55">
        <v>72</v>
      </c>
      <c r="BD350" s="55">
        <f t="shared" si="142"/>
        <v>283</v>
      </c>
      <c r="BE350" s="55">
        <f t="shared" si="143"/>
        <v>625</v>
      </c>
      <c r="BF350" s="55">
        <f t="shared" si="144"/>
        <v>368</v>
      </c>
      <c r="BG350" s="55">
        <f t="shared" si="145"/>
        <v>993</v>
      </c>
      <c r="BH350" s="54">
        <v>11075</v>
      </c>
      <c r="BI350" s="54">
        <v>58</v>
      </c>
      <c r="BJ350" s="36">
        <f t="shared" si="146"/>
        <v>11133</v>
      </c>
      <c r="BK350" s="54">
        <v>1463</v>
      </c>
      <c r="BL350" s="54">
        <v>10</v>
      </c>
      <c r="BM350" s="36">
        <f t="shared" si="147"/>
        <v>1473</v>
      </c>
      <c r="BN350" s="54">
        <v>880</v>
      </c>
      <c r="BO350" s="54">
        <v>2</v>
      </c>
      <c r="BP350" s="36">
        <f t="shared" si="148"/>
        <v>882</v>
      </c>
      <c r="BQ350" s="36">
        <f t="shared" si="149"/>
        <v>13418</v>
      </c>
      <c r="BR350" s="36">
        <f t="shared" si="150"/>
        <v>70</v>
      </c>
      <c r="BS350" s="36">
        <f t="shared" si="151"/>
        <v>13488</v>
      </c>
      <c r="BT350" s="90">
        <f t="shared" si="152"/>
        <v>93</v>
      </c>
      <c r="BU350" s="90">
        <f t="shared" si="153"/>
        <v>15</v>
      </c>
      <c r="BV350" s="91">
        <f t="shared" si="154"/>
        <v>108</v>
      </c>
      <c r="BW350" s="36"/>
      <c r="BX350" s="84">
        <f t="shared" si="155"/>
        <v>4.0991384218317072E-3</v>
      </c>
      <c r="BY350" s="83">
        <f t="shared" si="156"/>
        <v>-0.42975206611570249</v>
      </c>
      <c r="BZ350" s="83">
        <f t="shared" si="157"/>
        <v>-1.7616132060764363E-3</v>
      </c>
      <c r="CA350" s="71">
        <f t="shared" si="158"/>
        <v>0.11461493322100527</v>
      </c>
      <c r="CB350" s="70">
        <v>26347.000000000004</v>
      </c>
      <c r="CC350" s="70">
        <v>121</v>
      </c>
      <c r="CD350" s="74">
        <v>3</v>
      </c>
    </row>
    <row r="351" spans="1:82" x14ac:dyDescent="0.25">
      <c r="A351">
        <v>17</v>
      </c>
      <c r="B351" t="s">
        <v>2121</v>
      </c>
      <c r="C351" t="s">
        <v>195</v>
      </c>
      <c r="D351" t="s">
        <v>1295</v>
      </c>
      <c r="E351" s="36">
        <v>4980</v>
      </c>
      <c r="F351" s="36">
        <v>1195</v>
      </c>
      <c r="G351" s="36">
        <v>3055</v>
      </c>
      <c r="H351" s="36">
        <v>9230</v>
      </c>
      <c r="I351" s="36">
        <v>33464</v>
      </c>
      <c r="J351" s="36">
        <f>H351+I351</f>
        <v>42694</v>
      </c>
      <c r="K351" s="36">
        <v>9</v>
      </c>
      <c r="L351" s="36">
        <v>5</v>
      </c>
      <c r="M351" s="36">
        <v>10</v>
      </c>
      <c r="N351" s="36">
        <v>24</v>
      </c>
      <c r="O351" s="54">
        <v>9</v>
      </c>
      <c r="P351" s="54">
        <v>1</v>
      </c>
      <c r="Q351" s="54">
        <v>5</v>
      </c>
      <c r="R351" s="54">
        <v>15</v>
      </c>
      <c r="S351" s="55"/>
      <c r="T351" s="55"/>
      <c r="U351" s="55"/>
      <c r="V351" s="55"/>
      <c r="W351" s="54">
        <v>20</v>
      </c>
      <c r="X351" s="54">
        <v>4</v>
      </c>
      <c r="Y351" s="54">
        <v>10</v>
      </c>
      <c r="Z351" s="54">
        <v>34</v>
      </c>
      <c r="AA351" s="36"/>
      <c r="AB351" s="36"/>
      <c r="AC351" s="36"/>
      <c r="AD351" s="36"/>
      <c r="AE351" s="36"/>
      <c r="AF351" s="36"/>
      <c r="AG351" s="55"/>
      <c r="AH351" s="55"/>
      <c r="AI351" s="55"/>
      <c r="AJ351" s="54">
        <v>1103</v>
      </c>
      <c r="AK351" s="54">
        <v>226</v>
      </c>
      <c r="AL351" s="36">
        <f t="shared" si="134"/>
        <v>1329</v>
      </c>
      <c r="AM351" s="54">
        <v>387</v>
      </c>
      <c r="AN351" s="54">
        <v>49</v>
      </c>
      <c r="AO351" s="36">
        <f t="shared" si="135"/>
        <v>436</v>
      </c>
      <c r="AP351" s="54">
        <v>1336</v>
      </c>
      <c r="AQ351" s="54">
        <v>116</v>
      </c>
      <c r="AR351" s="36">
        <f t="shared" si="136"/>
        <v>1452</v>
      </c>
      <c r="AS351" s="36">
        <f t="shared" si="137"/>
        <v>2826</v>
      </c>
      <c r="AT351" s="36">
        <f t="shared" si="138"/>
        <v>391</v>
      </c>
      <c r="AU351" s="36">
        <f t="shared" si="139"/>
        <v>3217</v>
      </c>
      <c r="AV351" s="55">
        <v>153</v>
      </c>
      <c r="AW351" s="55">
        <v>111</v>
      </c>
      <c r="AX351" s="55">
        <f t="shared" si="140"/>
        <v>264</v>
      </c>
      <c r="AY351" s="55">
        <v>77</v>
      </c>
      <c r="AZ351" s="55">
        <v>40</v>
      </c>
      <c r="BA351" s="55">
        <f t="shared" si="141"/>
        <v>117</v>
      </c>
      <c r="BB351" s="55">
        <v>417</v>
      </c>
      <c r="BC351" s="55">
        <v>104</v>
      </c>
      <c r="BD351" s="55">
        <f t="shared" si="142"/>
        <v>521</v>
      </c>
      <c r="BE351" s="55">
        <f t="shared" si="143"/>
        <v>647</v>
      </c>
      <c r="BF351" s="55">
        <f t="shared" si="144"/>
        <v>255</v>
      </c>
      <c r="BG351" s="55">
        <f t="shared" si="145"/>
        <v>902</v>
      </c>
      <c r="BH351" s="54">
        <v>3242</v>
      </c>
      <c r="BI351" s="54">
        <v>42</v>
      </c>
      <c r="BJ351" s="36">
        <f t="shared" si="146"/>
        <v>3284</v>
      </c>
      <c r="BK351" s="54">
        <v>593</v>
      </c>
      <c r="BL351" s="54">
        <v>9</v>
      </c>
      <c r="BM351" s="36">
        <f t="shared" si="147"/>
        <v>602</v>
      </c>
      <c r="BN351" s="54">
        <v>1000</v>
      </c>
      <c r="BO351" s="54">
        <v>11</v>
      </c>
      <c r="BP351" s="36">
        <f t="shared" si="148"/>
        <v>1011</v>
      </c>
      <c r="BQ351" s="36">
        <f t="shared" si="149"/>
        <v>4835</v>
      </c>
      <c r="BR351" s="36">
        <f t="shared" si="150"/>
        <v>62</v>
      </c>
      <c r="BS351" s="36">
        <f t="shared" si="151"/>
        <v>4897</v>
      </c>
      <c r="BT351" s="90">
        <f t="shared" si="152"/>
        <v>65</v>
      </c>
      <c r="BU351" s="90">
        <f t="shared" si="153"/>
        <v>30</v>
      </c>
      <c r="BV351" s="91">
        <f t="shared" si="154"/>
        <v>95</v>
      </c>
      <c r="BW351" s="36"/>
      <c r="BX351" s="84">
        <f t="shared" si="155"/>
        <v>1.5068601792370558E-3</v>
      </c>
      <c r="BY351" s="83">
        <f t="shared" si="156"/>
        <v>4.2553191489361701E-2</v>
      </c>
      <c r="BZ351" s="83">
        <f t="shared" si="157"/>
        <v>6.4121709754768336E-5</v>
      </c>
      <c r="CA351" s="71">
        <f t="shared" si="158"/>
        <v>0.26838675033013726</v>
      </c>
      <c r="CB351" s="70">
        <v>63044.999999999876</v>
      </c>
      <c r="CC351" s="70">
        <v>94</v>
      </c>
      <c r="CD351" s="80">
        <v>4</v>
      </c>
    </row>
    <row r="352" spans="1:82" x14ac:dyDescent="0.25">
      <c r="A352">
        <v>17</v>
      </c>
      <c r="B352" t="s">
        <v>2121</v>
      </c>
      <c r="C352" t="s">
        <v>196</v>
      </c>
      <c r="D352" t="s">
        <v>1296</v>
      </c>
      <c r="E352" s="36">
        <v>6050</v>
      </c>
      <c r="F352" s="36">
        <v>1564</v>
      </c>
      <c r="G352" s="36">
        <v>2071</v>
      </c>
      <c r="H352" s="36">
        <v>9685</v>
      </c>
      <c r="I352" s="36">
        <v>235</v>
      </c>
      <c r="J352" s="36">
        <f>H352+I352</f>
        <v>9920</v>
      </c>
      <c r="K352" s="36">
        <v>12</v>
      </c>
      <c r="L352" s="36">
        <v>5</v>
      </c>
      <c r="M352" s="36">
        <v>5</v>
      </c>
      <c r="N352" s="36">
        <v>22</v>
      </c>
      <c r="O352" s="54">
        <v>11</v>
      </c>
      <c r="P352" s="54">
        <v>1</v>
      </c>
      <c r="Q352" s="54">
        <v>0</v>
      </c>
      <c r="R352" s="54">
        <v>12</v>
      </c>
      <c r="S352" s="55"/>
      <c r="T352" s="55"/>
      <c r="U352" s="55"/>
      <c r="V352" s="55"/>
      <c r="W352" s="54">
        <v>20</v>
      </c>
      <c r="X352" s="54">
        <v>9</v>
      </c>
      <c r="Y352" s="54">
        <v>13</v>
      </c>
      <c r="Z352" s="54">
        <v>42</v>
      </c>
      <c r="AA352" s="36"/>
      <c r="AB352" s="36"/>
      <c r="AC352" s="36"/>
      <c r="AD352" s="36"/>
      <c r="AE352" s="36"/>
      <c r="AF352" s="36"/>
      <c r="AG352" s="55"/>
      <c r="AH352" s="55"/>
      <c r="AI352" s="55"/>
      <c r="AJ352" s="54">
        <v>1231</v>
      </c>
      <c r="AK352" s="54">
        <v>217</v>
      </c>
      <c r="AL352" s="36">
        <f t="shared" si="134"/>
        <v>1448</v>
      </c>
      <c r="AM352" s="54">
        <v>452</v>
      </c>
      <c r="AN352" s="54">
        <v>65</v>
      </c>
      <c r="AO352" s="36">
        <f t="shared" si="135"/>
        <v>517</v>
      </c>
      <c r="AP352" s="54">
        <v>798</v>
      </c>
      <c r="AQ352" s="54">
        <v>110</v>
      </c>
      <c r="AR352" s="36">
        <f t="shared" si="136"/>
        <v>908</v>
      </c>
      <c r="AS352" s="36">
        <f t="shared" si="137"/>
        <v>2481</v>
      </c>
      <c r="AT352" s="36">
        <f t="shared" si="138"/>
        <v>392</v>
      </c>
      <c r="AU352" s="36">
        <f t="shared" si="139"/>
        <v>2873</v>
      </c>
      <c r="AV352" s="55">
        <v>61</v>
      </c>
      <c r="AW352" s="55">
        <v>114</v>
      </c>
      <c r="AX352" s="55">
        <f t="shared" si="140"/>
        <v>175</v>
      </c>
      <c r="AY352" s="55">
        <v>37</v>
      </c>
      <c r="AZ352" s="55">
        <v>34</v>
      </c>
      <c r="BA352" s="55">
        <f t="shared" si="141"/>
        <v>71</v>
      </c>
      <c r="BB352" s="55">
        <v>105</v>
      </c>
      <c r="BC352" s="55">
        <v>48</v>
      </c>
      <c r="BD352" s="55">
        <f t="shared" si="142"/>
        <v>153</v>
      </c>
      <c r="BE352" s="55">
        <f t="shared" si="143"/>
        <v>203</v>
      </c>
      <c r="BF352" s="55">
        <f t="shared" si="144"/>
        <v>196</v>
      </c>
      <c r="BG352" s="55">
        <f t="shared" si="145"/>
        <v>399</v>
      </c>
      <c r="BH352" s="54">
        <v>4233</v>
      </c>
      <c r="BI352" s="54">
        <v>33</v>
      </c>
      <c r="BJ352" s="36">
        <f t="shared" si="146"/>
        <v>4266</v>
      </c>
      <c r="BK352" s="54">
        <v>921</v>
      </c>
      <c r="BL352" s="54">
        <v>7</v>
      </c>
      <c r="BM352" s="36">
        <f t="shared" si="147"/>
        <v>928</v>
      </c>
      <c r="BN352" s="54">
        <v>957</v>
      </c>
      <c r="BO352" s="54">
        <v>4</v>
      </c>
      <c r="BP352" s="36">
        <f t="shared" si="148"/>
        <v>961</v>
      </c>
      <c r="BQ352" s="36">
        <f t="shared" si="149"/>
        <v>6111</v>
      </c>
      <c r="BR352" s="36">
        <f t="shared" si="150"/>
        <v>44</v>
      </c>
      <c r="BS352" s="36">
        <f t="shared" si="151"/>
        <v>6155</v>
      </c>
      <c r="BT352" s="90">
        <f t="shared" si="152"/>
        <v>118</v>
      </c>
      <c r="BU352" s="90">
        <f t="shared" si="153"/>
        <v>33</v>
      </c>
      <c r="BV352" s="91">
        <f t="shared" si="154"/>
        <v>151</v>
      </c>
      <c r="BW352" s="36"/>
      <c r="BX352" s="84">
        <f t="shared" si="155"/>
        <v>1.6129032258064516E-2</v>
      </c>
      <c r="BY352" s="83">
        <f t="shared" si="156"/>
        <v>-0.48837209302325579</v>
      </c>
      <c r="BZ352" s="83">
        <f t="shared" si="157"/>
        <v>-7.8769692423105771E-3</v>
      </c>
      <c r="CA352" s="71">
        <f t="shared" si="158"/>
        <v>-0.40044856356976488</v>
      </c>
      <c r="CB352" s="70">
        <v>9362</v>
      </c>
      <c r="CC352" s="70">
        <v>172</v>
      </c>
      <c r="CD352" s="79">
        <v>1</v>
      </c>
    </row>
    <row r="353" spans="1:82" x14ac:dyDescent="0.25">
      <c r="A353">
        <v>17</v>
      </c>
      <c r="B353" t="s">
        <v>2121</v>
      </c>
      <c r="C353" t="s">
        <v>197</v>
      </c>
      <c r="D353" t="s">
        <v>1297</v>
      </c>
      <c r="E353" s="36">
        <v>10430</v>
      </c>
      <c r="F353" s="36">
        <v>2335</v>
      </c>
      <c r="G353" s="36">
        <v>3724</v>
      </c>
      <c r="H353" s="36">
        <v>16489</v>
      </c>
      <c r="I353" s="36">
        <v>4</v>
      </c>
      <c r="J353" s="36">
        <f>H353+I353</f>
        <v>16493</v>
      </c>
      <c r="K353" s="36">
        <v>19</v>
      </c>
      <c r="L353" s="36">
        <v>8</v>
      </c>
      <c r="M353" s="36">
        <v>7</v>
      </c>
      <c r="N353" s="36">
        <v>34</v>
      </c>
      <c r="O353" s="54">
        <v>3</v>
      </c>
      <c r="P353" s="54">
        <v>2</v>
      </c>
      <c r="Q353" s="54">
        <v>2</v>
      </c>
      <c r="R353" s="54">
        <v>7</v>
      </c>
      <c r="S353" s="55"/>
      <c r="T353" s="55"/>
      <c r="U353" s="55"/>
      <c r="V353" s="55"/>
      <c r="W353" s="54">
        <v>7</v>
      </c>
      <c r="X353" s="54">
        <v>4</v>
      </c>
      <c r="Y353" s="54">
        <v>12</v>
      </c>
      <c r="Z353" s="54">
        <v>23</v>
      </c>
      <c r="AA353" s="36"/>
      <c r="AB353" s="36"/>
      <c r="AC353" s="36"/>
      <c r="AD353" s="36"/>
      <c r="AE353" s="36"/>
      <c r="AF353" s="36"/>
      <c r="AG353" s="55"/>
      <c r="AH353" s="55"/>
      <c r="AI353" s="55"/>
      <c r="AJ353" s="54">
        <v>2173</v>
      </c>
      <c r="AK353" s="54">
        <v>313</v>
      </c>
      <c r="AL353" s="36">
        <f t="shared" si="134"/>
        <v>2486</v>
      </c>
      <c r="AM353" s="54">
        <v>714</v>
      </c>
      <c r="AN353" s="54">
        <v>78</v>
      </c>
      <c r="AO353" s="36">
        <f t="shared" si="135"/>
        <v>792</v>
      </c>
      <c r="AP353" s="54">
        <v>1539</v>
      </c>
      <c r="AQ353" s="54">
        <v>176</v>
      </c>
      <c r="AR353" s="36">
        <f t="shared" si="136"/>
        <v>1715</v>
      </c>
      <c r="AS353" s="36">
        <f t="shared" si="137"/>
        <v>4426</v>
      </c>
      <c r="AT353" s="36">
        <f t="shared" si="138"/>
        <v>567</v>
      </c>
      <c r="AU353" s="36">
        <f t="shared" si="139"/>
        <v>4993</v>
      </c>
      <c r="AV353" s="55">
        <v>168</v>
      </c>
      <c r="AW353" s="55">
        <v>241</v>
      </c>
      <c r="AX353" s="55">
        <f t="shared" si="140"/>
        <v>409</v>
      </c>
      <c r="AY353" s="55">
        <v>82</v>
      </c>
      <c r="AZ353" s="55">
        <v>54</v>
      </c>
      <c r="BA353" s="55">
        <f t="shared" si="141"/>
        <v>136</v>
      </c>
      <c r="BB353" s="55">
        <v>299</v>
      </c>
      <c r="BC353" s="55">
        <v>111</v>
      </c>
      <c r="BD353" s="55">
        <f t="shared" si="142"/>
        <v>410</v>
      </c>
      <c r="BE353" s="55">
        <f t="shared" si="143"/>
        <v>549</v>
      </c>
      <c r="BF353" s="55">
        <f t="shared" si="144"/>
        <v>406</v>
      </c>
      <c r="BG353" s="55">
        <f t="shared" si="145"/>
        <v>955</v>
      </c>
      <c r="BH353" s="54">
        <v>7366</v>
      </c>
      <c r="BI353" s="54">
        <v>45</v>
      </c>
      <c r="BJ353" s="36">
        <f t="shared" si="146"/>
        <v>7411</v>
      </c>
      <c r="BK353" s="54">
        <v>1376</v>
      </c>
      <c r="BL353" s="54">
        <v>8</v>
      </c>
      <c r="BM353" s="36">
        <f t="shared" si="147"/>
        <v>1384</v>
      </c>
      <c r="BN353" s="54">
        <v>1543</v>
      </c>
      <c r="BO353" s="54">
        <v>15</v>
      </c>
      <c r="BP353" s="36">
        <f t="shared" si="148"/>
        <v>1558</v>
      </c>
      <c r="BQ353" s="36">
        <f t="shared" si="149"/>
        <v>10285</v>
      </c>
      <c r="BR353" s="36">
        <f t="shared" si="150"/>
        <v>68</v>
      </c>
      <c r="BS353" s="36">
        <f t="shared" si="151"/>
        <v>10353</v>
      </c>
      <c r="BT353" s="90">
        <f t="shared" si="152"/>
        <v>95</v>
      </c>
      <c r="BU353" s="90">
        <f t="shared" si="153"/>
        <v>9</v>
      </c>
      <c r="BV353" s="91">
        <f t="shared" si="154"/>
        <v>104</v>
      </c>
      <c r="BW353" s="36"/>
      <c r="BX353" s="84">
        <f t="shared" si="155"/>
        <v>6.4979693845673165E-3</v>
      </c>
      <c r="BY353" s="83">
        <f t="shared" si="156"/>
        <v>-1.1891891891891893</v>
      </c>
      <c r="BZ353" s="83">
        <f t="shared" si="157"/>
        <v>-7.7273149438097819E-3</v>
      </c>
      <c r="CA353" s="71">
        <f t="shared" si="158"/>
        <v>-0.38784398816338245</v>
      </c>
      <c r="CB353" s="70">
        <v>16005.000000000015</v>
      </c>
      <c r="CC353" s="70">
        <v>148</v>
      </c>
      <c r="CD353" s="79">
        <v>1</v>
      </c>
    </row>
    <row r="354" spans="1:82" x14ac:dyDescent="0.25">
      <c r="A354">
        <v>17</v>
      </c>
      <c r="B354" t="s">
        <v>2121</v>
      </c>
      <c r="C354" t="s">
        <v>198</v>
      </c>
      <c r="D354" t="s">
        <v>1298</v>
      </c>
      <c r="E354" s="36">
        <v>15808</v>
      </c>
      <c r="F354" s="36">
        <v>1800</v>
      </c>
      <c r="G354" s="36">
        <v>2010</v>
      </c>
      <c r="H354" s="36">
        <v>19618</v>
      </c>
      <c r="I354" s="36"/>
      <c r="J354" s="36"/>
      <c r="K354" s="36">
        <v>25</v>
      </c>
      <c r="L354" s="36">
        <v>1</v>
      </c>
      <c r="M354" s="36">
        <v>8</v>
      </c>
      <c r="N354" s="36">
        <v>34</v>
      </c>
      <c r="O354" s="54">
        <v>28</v>
      </c>
      <c r="P354" s="54">
        <v>0</v>
      </c>
      <c r="Q354" s="54">
        <v>3</v>
      </c>
      <c r="R354" s="54">
        <v>31</v>
      </c>
      <c r="S354" s="55">
        <v>1</v>
      </c>
      <c r="T354" s="55">
        <v>0</v>
      </c>
      <c r="U354" s="55">
        <v>0</v>
      </c>
      <c r="V354" s="55">
        <v>1</v>
      </c>
      <c r="W354" s="54">
        <v>29</v>
      </c>
      <c r="X354" s="54">
        <v>7</v>
      </c>
      <c r="Y354" s="54">
        <v>3</v>
      </c>
      <c r="Z354" s="54">
        <v>39</v>
      </c>
      <c r="AA354" s="36"/>
      <c r="AB354" s="36"/>
      <c r="AC354" s="36"/>
      <c r="AD354" s="36"/>
      <c r="AE354" s="36"/>
      <c r="AF354" s="36"/>
      <c r="AG354" s="55"/>
      <c r="AH354" s="55"/>
      <c r="AI354" s="55"/>
      <c r="AJ354" s="54">
        <v>1875</v>
      </c>
      <c r="AK354" s="54">
        <v>462</v>
      </c>
      <c r="AL354" s="36">
        <f t="shared" si="134"/>
        <v>2337</v>
      </c>
      <c r="AM354" s="54">
        <v>315</v>
      </c>
      <c r="AN354" s="54">
        <v>57</v>
      </c>
      <c r="AO354" s="36">
        <f t="shared" si="135"/>
        <v>372</v>
      </c>
      <c r="AP354" s="54">
        <v>529</v>
      </c>
      <c r="AQ354" s="54">
        <v>68</v>
      </c>
      <c r="AR354" s="36">
        <f t="shared" si="136"/>
        <v>597</v>
      </c>
      <c r="AS354" s="36">
        <f t="shared" si="137"/>
        <v>2719</v>
      </c>
      <c r="AT354" s="36">
        <f t="shared" si="138"/>
        <v>587</v>
      </c>
      <c r="AU354" s="36">
        <f t="shared" si="139"/>
        <v>3306</v>
      </c>
      <c r="AV354" s="55">
        <v>265</v>
      </c>
      <c r="AW354" s="55">
        <v>218</v>
      </c>
      <c r="AX354" s="55">
        <f t="shared" si="140"/>
        <v>483</v>
      </c>
      <c r="AY354" s="55">
        <v>57</v>
      </c>
      <c r="AZ354" s="55">
        <v>30</v>
      </c>
      <c r="BA354" s="55">
        <f t="shared" si="141"/>
        <v>87</v>
      </c>
      <c r="BB354" s="55">
        <v>202</v>
      </c>
      <c r="BC354" s="55">
        <v>79</v>
      </c>
      <c r="BD354" s="55">
        <f t="shared" si="142"/>
        <v>281</v>
      </c>
      <c r="BE354" s="55">
        <f t="shared" si="143"/>
        <v>524</v>
      </c>
      <c r="BF354" s="55">
        <f t="shared" si="144"/>
        <v>327</v>
      </c>
      <c r="BG354" s="55">
        <f t="shared" si="145"/>
        <v>851</v>
      </c>
      <c r="BH354" s="54">
        <v>12650</v>
      </c>
      <c r="BI354" s="54">
        <v>90</v>
      </c>
      <c r="BJ354" s="36">
        <f t="shared" si="146"/>
        <v>12740</v>
      </c>
      <c r="BK354" s="54">
        <v>1305</v>
      </c>
      <c r="BL354" s="54">
        <v>5</v>
      </c>
      <c r="BM354" s="36">
        <f t="shared" si="147"/>
        <v>1310</v>
      </c>
      <c r="BN354" s="54">
        <v>1096</v>
      </c>
      <c r="BO354" s="54">
        <v>8</v>
      </c>
      <c r="BP354" s="36">
        <f t="shared" si="148"/>
        <v>1104</v>
      </c>
      <c r="BQ354" s="36">
        <f t="shared" si="149"/>
        <v>15051</v>
      </c>
      <c r="BR354" s="36">
        <f t="shared" si="150"/>
        <v>103</v>
      </c>
      <c r="BS354" s="36">
        <f t="shared" si="151"/>
        <v>15154</v>
      </c>
      <c r="BT354" s="90">
        <f t="shared" si="152"/>
        <v>165</v>
      </c>
      <c r="BU354" s="90">
        <f t="shared" si="153"/>
        <v>23</v>
      </c>
      <c r="BV354" s="91">
        <f t="shared" si="154"/>
        <v>188</v>
      </c>
      <c r="BW354" s="36"/>
      <c r="BX354" s="84">
        <f t="shared" si="155"/>
        <v>7.2899298150374027E-3</v>
      </c>
      <c r="BY354" s="83">
        <f t="shared" si="156"/>
        <v>-0.68722466960352424</v>
      </c>
      <c r="BZ354" s="83">
        <f t="shared" si="157"/>
        <v>-5.0098196085719597E-3</v>
      </c>
      <c r="CA354" s="71">
        <f t="shared" si="158"/>
        <v>-0.15896399465410369</v>
      </c>
      <c r="CB354" s="70">
        <v>25789.000000000058</v>
      </c>
      <c r="CC354" s="70">
        <v>227</v>
      </c>
      <c r="CD354" s="72">
        <v>2</v>
      </c>
    </row>
    <row r="355" spans="1:82" x14ac:dyDescent="0.25">
      <c r="A355">
        <v>17</v>
      </c>
      <c r="B355" t="s">
        <v>2121</v>
      </c>
      <c r="C355" t="s">
        <v>199</v>
      </c>
      <c r="D355" t="s">
        <v>1299</v>
      </c>
      <c r="E355" s="36">
        <v>2368</v>
      </c>
      <c r="F355" s="36">
        <v>641</v>
      </c>
      <c r="G355" s="36">
        <v>1219</v>
      </c>
      <c r="H355" s="36">
        <v>4228</v>
      </c>
      <c r="I355" s="36">
        <v>54</v>
      </c>
      <c r="J355" s="36">
        <f>H355+I355</f>
        <v>4282</v>
      </c>
      <c r="K355" s="36">
        <v>5</v>
      </c>
      <c r="L355" s="36">
        <v>2</v>
      </c>
      <c r="M355" s="36">
        <v>2</v>
      </c>
      <c r="N355" s="36">
        <v>9</v>
      </c>
      <c r="O355" s="54">
        <v>4</v>
      </c>
      <c r="P355" s="54">
        <v>0</v>
      </c>
      <c r="Q355" s="54">
        <v>1</v>
      </c>
      <c r="R355" s="54">
        <v>5</v>
      </c>
      <c r="S355" s="55"/>
      <c r="T355" s="55"/>
      <c r="U355" s="55"/>
      <c r="V355" s="55"/>
      <c r="W355" s="54">
        <v>1</v>
      </c>
      <c r="X355" s="54">
        <v>1</v>
      </c>
      <c r="Y355" s="54">
        <v>1</v>
      </c>
      <c r="Z355" s="54">
        <v>3</v>
      </c>
      <c r="AA355" s="36"/>
      <c r="AB355" s="36"/>
      <c r="AC355" s="36"/>
      <c r="AD355" s="36"/>
      <c r="AE355" s="36"/>
      <c r="AF355" s="36"/>
      <c r="AG355" s="55"/>
      <c r="AH355" s="55"/>
      <c r="AI355" s="55"/>
      <c r="AJ355" s="54">
        <v>483</v>
      </c>
      <c r="AK355" s="54">
        <v>80</v>
      </c>
      <c r="AL355" s="36">
        <f t="shared" si="134"/>
        <v>563</v>
      </c>
      <c r="AM355" s="54">
        <v>182</v>
      </c>
      <c r="AN355" s="54">
        <v>15</v>
      </c>
      <c r="AO355" s="36">
        <f t="shared" si="135"/>
        <v>197</v>
      </c>
      <c r="AP355" s="54">
        <v>507</v>
      </c>
      <c r="AQ355" s="54">
        <v>64</v>
      </c>
      <c r="AR355" s="36">
        <f t="shared" si="136"/>
        <v>571</v>
      </c>
      <c r="AS355" s="36">
        <f t="shared" si="137"/>
        <v>1172</v>
      </c>
      <c r="AT355" s="36">
        <f t="shared" si="138"/>
        <v>159</v>
      </c>
      <c r="AU355" s="36">
        <f t="shared" si="139"/>
        <v>1331</v>
      </c>
      <c r="AV355" s="55">
        <v>29</v>
      </c>
      <c r="AW355" s="55">
        <v>45</v>
      </c>
      <c r="AX355" s="55">
        <f t="shared" si="140"/>
        <v>74</v>
      </c>
      <c r="AY355" s="55">
        <v>15</v>
      </c>
      <c r="AZ355" s="55">
        <v>11</v>
      </c>
      <c r="BA355" s="55">
        <f t="shared" si="141"/>
        <v>26</v>
      </c>
      <c r="BB355" s="55">
        <v>59</v>
      </c>
      <c r="BC355" s="55">
        <v>27</v>
      </c>
      <c r="BD355" s="55">
        <f t="shared" si="142"/>
        <v>86</v>
      </c>
      <c r="BE355" s="55">
        <f t="shared" si="143"/>
        <v>103</v>
      </c>
      <c r="BF355" s="55">
        <f t="shared" si="144"/>
        <v>83</v>
      </c>
      <c r="BG355" s="55">
        <f t="shared" si="145"/>
        <v>186</v>
      </c>
      <c r="BH355" s="54">
        <v>1701</v>
      </c>
      <c r="BI355" s="54">
        <v>12</v>
      </c>
      <c r="BJ355" s="36">
        <f t="shared" si="146"/>
        <v>1713</v>
      </c>
      <c r="BK355" s="54">
        <v>406</v>
      </c>
      <c r="BL355" s="54">
        <v>6</v>
      </c>
      <c r="BM355" s="36">
        <f t="shared" si="147"/>
        <v>412</v>
      </c>
      <c r="BN355" s="54">
        <v>540</v>
      </c>
      <c r="BO355" s="54">
        <v>11</v>
      </c>
      <c r="BP355" s="36">
        <f t="shared" si="148"/>
        <v>551</v>
      </c>
      <c r="BQ355" s="36">
        <f t="shared" si="149"/>
        <v>2647</v>
      </c>
      <c r="BR355" s="36">
        <f t="shared" si="150"/>
        <v>29</v>
      </c>
      <c r="BS355" s="36">
        <f t="shared" si="151"/>
        <v>2676</v>
      </c>
      <c r="BT355" s="90">
        <f t="shared" si="152"/>
        <v>8</v>
      </c>
      <c r="BU355" s="90">
        <f t="shared" si="153"/>
        <v>3</v>
      </c>
      <c r="BV355" s="91">
        <f t="shared" si="154"/>
        <v>11</v>
      </c>
      <c r="BW355" s="36"/>
      <c r="BX355" s="84">
        <f t="shared" si="155"/>
        <v>1.4496573537163947E-3</v>
      </c>
      <c r="BY355" s="83">
        <f t="shared" si="156"/>
        <v>-1.5555555555555556</v>
      </c>
      <c r="BZ355" s="83">
        <f t="shared" si="157"/>
        <v>-2.2550225502255029E-3</v>
      </c>
      <c r="CA355" s="71">
        <f t="shared" si="158"/>
        <v>7.3057722056051183E-2</v>
      </c>
      <c r="CB355" s="70">
        <v>7587.9999999999973</v>
      </c>
      <c r="CC355" s="70">
        <v>18</v>
      </c>
      <c r="CD355" s="74">
        <v>3</v>
      </c>
    </row>
    <row r="356" spans="1:82" x14ac:dyDescent="0.25">
      <c r="A356">
        <v>17</v>
      </c>
      <c r="B356" t="s">
        <v>2121</v>
      </c>
      <c r="C356" t="s">
        <v>200</v>
      </c>
      <c r="D356" t="s">
        <v>1300</v>
      </c>
      <c r="E356" s="36">
        <v>12419</v>
      </c>
      <c r="F356" s="36">
        <v>2634</v>
      </c>
      <c r="G356" s="36">
        <v>3066</v>
      </c>
      <c r="H356" s="36">
        <v>18119</v>
      </c>
      <c r="I356" s="36">
        <v>5361</v>
      </c>
      <c r="J356" s="36">
        <f>H356+I356</f>
        <v>23480</v>
      </c>
      <c r="K356" s="36">
        <v>29</v>
      </c>
      <c r="L356" s="36">
        <v>3</v>
      </c>
      <c r="M356" s="36">
        <v>4</v>
      </c>
      <c r="N356" s="36">
        <v>36</v>
      </c>
      <c r="O356" s="54">
        <v>16</v>
      </c>
      <c r="P356" s="54">
        <v>2</v>
      </c>
      <c r="Q356" s="54">
        <v>2</v>
      </c>
      <c r="R356" s="54">
        <v>20</v>
      </c>
      <c r="S356" s="55">
        <v>1</v>
      </c>
      <c r="T356" s="55">
        <v>0</v>
      </c>
      <c r="U356" s="55">
        <v>0</v>
      </c>
      <c r="V356" s="55">
        <v>1</v>
      </c>
      <c r="W356" s="54">
        <v>36</v>
      </c>
      <c r="X356" s="54">
        <v>12</v>
      </c>
      <c r="Y356" s="54">
        <v>22</v>
      </c>
      <c r="Z356" s="54">
        <v>70</v>
      </c>
      <c r="AA356" s="36"/>
      <c r="AB356" s="36"/>
      <c r="AC356" s="36"/>
      <c r="AD356" s="36"/>
      <c r="AE356" s="36"/>
      <c r="AF356" s="36"/>
      <c r="AG356" s="55"/>
      <c r="AH356" s="55"/>
      <c r="AI356" s="55"/>
      <c r="AJ356" s="54">
        <v>2735</v>
      </c>
      <c r="AK356" s="54">
        <v>439</v>
      </c>
      <c r="AL356" s="36">
        <f t="shared" si="134"/>
        <v>3174</v>
      </c>
      <c r="AM356" s="54">
        <v>966</v>
      </c>
      <c r="AN356" s="54">
        <v>114</v>
      </c>
      <c r="AO356" s="36">
        <f t="shared" si="135"/>
        <v>1080</v>
      </c>
      <c r="AP356" s="54">
        <v>1264</v>
      </c>
      <c r="AQ356" s="54">
        <v>157</v>
      </c>
      <c r="AR356" s="36">
        <f t="shared" si="136"/>
        <v>1421</v>
      </c>
      <c r="AS356" s="36">
        <f t="shared" si="137"/>
        <v>4965</v>
      </c>
      <c r="AT356" s="36">
        <f t="shared" si="138"/>
        <v>710</v>
      </c>
      <c r="AU356" s="36">
        <f t="shared" si="139"/>
        <v>5675</v>
      </c>
      <c r="AV356" s="55">
        <v>161</v>
      </c>
      <c r="AW356" s="55">
        <v>218</v>
      </c>
      <c r="AX356" s="55">
        <f t="shared" si="140"/>
        <v>379</v>
      </c>
      <c r="AY356" s="55">
        <v>72</v>
      </c>
      <c r="AZ356" s="55">
        <v>55</v>
      </c>
      <c r="BA356" s="55">
        <f t="shared" si="141"/>
        <v>127</v>
      </c>
      <c r="BB356" s="55">
        <v>231</v>
      </c>
      <c r="BC356" s="55">
        <v>85</v>
      </c>
      <c r="BD356" s="55">
        <f t="shared" si="142"/>
        <v>316</v>
      </c>
      <c r="BE356" s="55">
        <f t="shared" si="143"/>
        <v>464</v>
      </c>
      <c r="BF356" s="55">
        <f t="shared" si="144"/>
        <v>358</v>
      </c>
      <c r="BG356" s="55">
        <f t="shared" si="145"/>
        <v>822</v>
      </c>
      <c r="BH356" s="54">
        <v>8500</v>
      </c>
      <c r="BI356" s="54">
        <v>92</v>
      </c>
      <c r="BJ356" s="36">
        <f t="shared" si="146"/>
        <v>8592</v>
      </c>
      <c r="BK356" s="54">
        <v>1350</v>
      </c>
      <c r="BL356" s="54">
        <v>19</v>
      </c>
      <c r="BM356" s="36">
        <f t="shared" si="147"/>
        <v>1369</v>
      </c>
      <c r="BN356" s="54">
        <v>1244</v>
      </c>
      <c r="BO356" s="54">
        <v>8</v>
      </c>
      <c r="BP356" s="36">
        <f t="shared" si="148"/>
        <v>1252</v>
      </c>
      <c r="BQ356" s="36">
        <f t="shared" si="149"/>
        <v>11094</v>
      </c>
      <c r="BR356" s="36">
        <f t="shared" si="150"/>
        <v>119</v>
      </c>
      <c r="BS356" s="36">
        <f t="shared" si="151"/>
        <v>11213</v>
      </c>
      <c r="BT356" s="90">
        <f t="shared" si="152"/>
        <v>192</v>
      </c>
      <c r="BU356" s="90">
        <f t="shared" si="153"/>
        <v>41</v>
      </c>
      <c r="BV356" s="91">
        <f t="shared" si="154"/>
        <v>233</v>
      </c>
      <c r="BW356" s="36"/>
      <c r="BX356" s="84">
        <f t="shared" si="155"/>
        <v>8.5981032510425125E-3</v>
      </c>
      <c r="BY356" s="83">
        <f t="shared" si="156"/>
        <v>-0.45627376425855515</v>
      </c>
      <c r="BZ356" s="83">
        <f t="shared" si="157"/>
        <v>-3.9230889358368879E-3</v>
      </c>
      <c r="CA356" s="71">
        <f t="shared" si="158"/>
        <v>-6.7434524079991481E-2</v>
      </c>
      <c r="CB356" s="70">
        <v>27098.99999999988</v>
      </c>
      <c r="CC356" s="70">
        <v>263</v>
      </c>
      <c r="CD356" s="72">
        <v>2</v>
      </c>
    </row>
    <row r="357" spans="1:82" x14ac:dyDescent="0.25">
      <c r="A357">
        <v>17</v>
      </c>
      <c r="B357" t="s">
        <v>2121</v>
      </c>
      <c r="C357" t="s">
        <v>201</v>
      </c>
      <c r="D357" t="s">
        <v>1301</v>
      </c>
      <c r="E357" s="36">
        <v>6825</v>
      </c>
      <c r="F357" s="36">
        <v>509</v>
      </c>
      <c r="G357" s="36">
        <v>1506</v>
      </c>
      <c r="H357" s="36">
        <v>8840</v>
      </c>
      <c r="I357" s="36"/>
      <c r="J357" s="36"/>
      <c r="K357" s="36">
        <v>6</v>
      </c>
      <c r="L357" s="36">
        <v>0</v>
      </c>
      <c r="M357" s="36">
        <v>11</v>
      </c>
      <c r="N357" s="36">
        <v>17</v>
      </c>
      <c r="O357" s="54">
        <v>2</v>
      </c>
      <c r="P357" s="54">
        <v>0</v>
      </c>
      <c r="Q357" s="54">
        <v>0</v>
      </c>
      <c r="R357" s="54">
        <v>2</v>
      </c>
      <c r="S357" s="55"/>
      <c r="T357" s="55"/>
      <c r="U357" s="55"/>
      <c r="V357" s="55"/>
      <c r="W357" s="54">
        <v>6</v>
      </c>
      <c r="X357" s="54">
        <v>0</v>
      </c>
      <c r="Y357" s="54">
        <v>3</v>
      </c>
      <c r="Z357" s="54">
        <v>9</v>
      </c>
      <c r="AA357" s="36"/>
      <c r="AB357" s="36"/>
      <c r="AC357" s="36"/>
      <c r="AD357" s="36"/>
      <c r="AE357" s="36"/>
      <c r="AF357" s="36"/>
      <c r="AG357" s="55"/>
      <c r="AH357" s="55"/>
      <c r="AI357" s="55"/>
      <c r="AJ357" s="54">
        <v>1496</v>
      </c>
      <c r="AK357" s="54">
        <v>327</v>
      </c>
      <c r="AL357" s="36">
        <f t="shared" si="134"/>
        <v>1823</v>
      </c>
      <c r="AM357" s="54">
        <v>217</v>
      </c>
      <c r="AN357" s="54">
        <v>30</v>
      </c>
      <c r="AO357" s="36">
        <f t="shared" si="135"/>
        <v>247</v>
      </c>
      <c r="AP357" s="54">
        <v>729</v>
      </c>
      <c r="AQ357" s="54">
        <v>107</v>
      </c>
      <c r="AR357" s="36">
        <f t="shared" si="136"/>
        <v>836</v>
      </c>
      <c r="AS357" s="36">
        <f t="shared" si="137"/>
        <v>2442</v>
      </c>
      <c r="AT357" s="36">
        <f t="shared" si="138"/>
        <v>464</v>
      </c>
      <c r="AU357" s="36">
        <f t="shared" si="139"/>
        <v>2906</v>
      </c>
      <c r="AV357" s="55">
        <v>68</v>
      </c>
      <c r="AW357" s="55">
        <v>101</v>
      </c>
      <c r="AX357" s="55">
        <f t="shared" si="140"/>
        <v>169</v>
      </c>
      <c r="AY357" s="55">
        <v>12</v>
      </c>
      <c r="AZ357" s="55">
        <v>12</v>
      </c>
      <c r="BA357" s="55">
        <f t="shared" si="141"/>
        <v>24</v>
      </c>
      <c r="BB357" s="55">
        <v>157</v>
      </c>
      <c r="BC357" s="55">
        <v>72</v>
      </c>
      <c r="BD357" s="55">
        <f t="shared" si="142"/>
        <v>229</v>
      </c>
      <c r="BE357" s="55">
        <f t="shared" si="143"/>
        <v>237</v>
      </c>
      <c r="BF357" s="55">
        <f t="shared" si="144"/>
        <v>185</v>
      </c>
      <c r="BG357" s="55">
        <f t="shared" si="145"/>
        <v>422</v>
      </c>
      <c r="BH357" s="54">
        <v>4742</v>
      </c>
      <c r="BI357" s="54">
        <v>34</v>
      </c>
      <c r="BJ357" s="36">
        <f t="shared" si="146"/>
        <v>4776</v>
      </c>
      <c r="BK357" s="54">
        <v>234</v>
      </c>
      <c r="BL357" s="54">
        <v>0</v>
      </c>
      <c r="BM357" s="36">
        <f t="shared" si="147"/>
        <v>234</v>
      </c>
      <c r="BN357" s="54">
        <v>409</v>
      </c>
      <c r="BO357" s="54">
        <v>5</v>
      </c>
      <c r="BP357" s="36">
        <f t="shared" si="148"/>
        <v>414</v>
      </c>
      <c r="BQ357" s="36">
        <f t="shared" si="149"/>
        <v>5385</v>
      </c>
      <c r="BR357" s="36">
        <f t="shared" si="150"/>
        <v>39</v>
      </c>
      <c r="BS357" s="36">
        <f t="shared" si="151"/>
        <v>5424</v>
      </c>
      <c r="BT357" s="90">
        <f t="shared" si="152"/>
        <v>43</v>
      </c>
      <c r="BU357" s="90">
        <f t="shared" si="153"/>
        <v>4</v>
      </c>
      <c r="BV357" s="91">
        <f t="shared" si="154"/>
        <v>47</v>
      </c>
      <c r="BW357" s="36"/>
      <c r="BX357" s="84">
        <f t="shared" si="155"/>
        <v>5.7149805447470692E-3</v>
      </c>
      <c r="BY357" s="83">
        <f t="shared" si="156"/>
        <v>-1.1076923076923078</v>
      </c>
      <c r="BZ357" s="83">
        <f t="shared" si="157"/>
        <v>-6.3304399880275228E-3</v>
      </c>
      <c r="CA357" s="71">
        <f t="shared" si="158"/>
        <v>-0.2701927353104544</v>
      </c>
      <c r="CB357" s="70">
        <v>8224.0000000000182</v>
      </c>
      <c r="CC357" s="70">
        <v>65</v>
      </c>
      <c r="CD357" s="72">
        <v>2</v>
      </c>
    </row>
    <row r="358" spans="1:82" x14ac:dyDescent="0.25">
      <c r="A358">
        <v>17</v>
      </c>
      <c r="B358" t="s">
        <v>2121</v>
      </c>
      <c r="C358" t="s">
        <v>202</v>
      </c>
      <c r="D358" t="s">
        <v>1302</v>
      </c>
      <c r="E358" s="36">
        <v>25971</v>
      </c>
      <c r="F358" s="36">
        <v>3329</v>
      </c>
      <c r="G358" s="36">
        <v>7922</v>
      </c>
      <c r="H358" s="36">
        <v>37222</v>
      </c>
      <c r="I358" s="36">
        <v>5</v>
      </c>
      <c r="J358" s="36">
        <f t="shared" ref="J358:J386" si="159">H358+I358</f>
        <v>37227</v>
      </c>
      <c r="K358" s="36">
        <v>37</v>
      </c>
      <c r="L358" s="36">
        <v>9</v>
      </c>
      <c r="M358" s="36">
        <v>16</v>
      </c>
      <c r="N358" s="36">
        <v>62</v>
      </c>
      <c r="O358" s="54">
        <v>13</v>
      </c>
      <c r="P358" s="54">
        <v>2</v>
      </c>
      <c r="Q358" s="54">
        <v>10</v>
      </c>
      <c r="R358" s="54">
        <v>25</v>
      </c>
      <c r="S358" s="55"/>
      <c r="T358" s="55"/>
      <c r="U358" s="55"/>
      <c r="V358" s="55"/>
      <c r="W358" s="54">
        <v>51</v>
      </c>
      <c r="X358" s="54">
        <v>9</v>
      </c>
      <c r="Y358" s="54">
        <v>33</v>
      </c>
      <c r="Z358" s="54">
        <v>93</v>
      </c>
      <c r="AA358" s="36"/>
      <c r="AB358" s="36"/>
      <c r="AC358" s="36"/>
      <c r="AD358" s="36"/>
      <c r="AE358" s="36"/>
      <c r="AF358" s="36"/>
      <c r="AG358" s="55"/>
      <c r="AH358" s="55"/>
      <c r="AI358" s="55"/>
      <c r="AJ358" s="54">
        <v>12771</v>
      </c>
      <c r="AK358" s="54">
        <v>1780</v>
      </c>
      <c r="AL358" s="36">
        <f t="shared" si="134"/>
        <v>14551</v>
      </c>
      <c r="AM358" s="54">
        <v>1954</v>
      </c>
      <c r="AN358" s="54">
        <v>249</v>
      </c>
      <c r="AO358" s="36">
        <f t="shared" si="135"/>
        <v>2203</v>
      </c>
      <c r="AP358" s="54">
        <v>5811</v>
      </c>
      <c r="AQ358" s="54">
        <v>533</v>
      </c>
      <c r="AR358" s="36">
        <f t="shared" si="136"/>
        <v>6344</v>
      </c>
      <c r="AS358" s="36">
        <f t="shared" si="137"/>
        <v>20536</v>
      </c>
      <c r="AT358" s="36">
        <f t="shared" si="138"/>
        <v>2562</v>
      </c>
      <c r="AU358" s="36">
        <f t="shared" si="139"/>
        <v>23098</v>
      </c>
      <c r="AV358" s="55">
        <v>514</v>
      </c>
      <c r="AW358" s="55">
        <v>527</v>
      </c>
      <c r="AX358" s="55">
        <f t="shared" si="140"/>
        <v>1041</v>
      </c>
      <c r="AY358" s="55">
        <v>93</v>
      </c>
      <c r="AZ358" s="55">
        <v>63</v>
      </c>
      <c r="BA358" s="55">
        <f t="shared" si="141"/>
        <v>156</v>
      </c>
      <c r="BB358" s="55">
        <v>351</v>
      </c>
      <c r="BC358" s="55">
        <v>144</v>
      </c>
      <c r="BD358" s="55">
        <f t="shared" si="142"/>
        <v>495</v>
      </c>
      <c r="BE358" s="55">
        <f t="shared" si="143"/>
        <v>958</v>
      </c>
      <c r="BF358" s="55">
        <f t="shared" si="144"/>
        <v>734</v>
      </c>
      <c r="BG358" s="55">
        <f t="shared" si="145"/>
        <v>1692</v>
      </c>
      <c r="BH358" s="54">
        <v>9861</v>
      </c>
      <c r="BI358" s="54">
        <v>197</v>
      </c>
      <c r="BJ358" s="36">
        <f t="shared" si="146"/>
        <v>10058</v>
      </c>
      <c r="BK358" s="54">
        <v>869</v>
      </c>
      <c r="BL358" s="54">
        <v>29</v>
      </c>
      <c r="BM358" s="36">
        <f t="shared" si="147"/>
        <v>898</v>
      </c>
      <c r="BN358" s="54">
        <v>901</v>
      </c>
      <c r="BO358" s="54">
        <v>22</v>
      </c>
      <c r="BP358" s="36">
        <f t="shared" si="148"/>
        <v>923</v>
      </c>
      <c r="BQ358" s="36">
        <f t="shared" si="149"/>
        <v>11631</v>
      </c>
      <c r="BR358" s="36">
        <f t="shared" si="150"/>
        <v>248</v>
      </c>
      <c r="BS358" s="36">
        <f t="shared" si="151"/>
        <v>11879</v>
      </c>
      <c r="BT358" s="90">
        <f t="shared" si="152"/>
        <v>220</v>
      </c>
      <c r="BU358" s="90">
        <f t="shared" si="153"/>
        <v>52</v>
      </c>
      <c r="BV358" s="91">
        <f t="shared" si="154"/>
        <v>272</v>
      </c>
      <c r="BW358" s="36"/>
      <c r="BX358" s="84">
        <f t="shared" si="155"/>
        <v>4.6510832578102153E-3</v>
      </c>
      <c r="BY358" s="83">
        <f t="shared" si="156"/>
        <v>-0.42105263157894735</v>
      </c>
      <c r="BZ358" s="83">
        <f t="shared" si="157"/>
        <v>-1.9583508453937747E-3</v>
      </c>
      <c r="CA358" s="71">
        <f t="shared" si="158"/>
        <v>9.8044781645734019E-2</v>
      </c>
      <c r="CB358" s="70">
        <v>58481.000000000175</v>
      </c>
      <c r="CC358" s="70">
        <v>304</v>
      </c>
      <c r="CD358" s="74">
        <v>3</v>
      </c>
    </row>
    <row r="359" spans="1:82" x14ac:dyDescent="0.25">
      <c r="A359">
        <v>17</v>
      </c>
      <c r="B359" t="s">
        <v>2121</v>
      </c>
      <c r="C359" t="s">
        <v>203</v>
      </c>
      <c r="D359" t="s">
        <v>1303</v>
      </c>
      <c r="E359" s="36">
        <v>5068</v>
      </c>
      <c r="F359" s="36">
        <v>2018</v>
      </c>
      <c r="G359" s="36">
        <v>4565</v>
      </c>
      <c r="H359" s="36">
        <v>11651</v>
      </c>
      <c r="I359" s="36">
        <v>5</v>
      </c>
      <c r="J359" s="36">
        <f t="shared" si="159"/>
        <v>11656</v>
      </c>
      <c r="K359" s="36">
        <v>11</v>
      </c>
      <c r="L359" s="36">
        <v>3</v>
      </c>
      <c r="M359" s="36">
        <v>4</v>
      </c>
      <c r="N359" s="36">
        <v>18</v>
      </c>
      <c r="O359" s="54">
        <v>6</v>
      </c>
      <c r="P359" s="54">
        <v>3</v>
      </c>
      <c r="Q359" s="54">
        <v>1</v>
      </c>
      <c r="R359" s="54">
        <v>10</v>
      </c>
      <c r="S359" s="55"/>
      <c r="T359" s="55"/>
      <c r="U359" s="55"/>
      <c r="V359" s="55"/>
      <c r="W359" s="54">
        <v>14</v>
      </c>
      <c r="X359" s="54">
        <v>6</v>
      </c>
      <c r="Y359" s="54">
        <v>19</v>
      </c>
      <c r="Z359" s="54">
        <v>39</v>
      </c>
      <c r="AA359" s="36"/>
      <c r="AB359" s="36"/>
      <c r="AC359" s="36"/>
      <c r="AD359" s="36"/>
      <c r="AE359" s="36"/>
      <c r="AF359" s="36"/>
      <c r="AG359" s="55"/>
      <c r="AH359" s="55"/>
      <c r="AI359" s="55"/>
      <c r="AJ359" s="54">
        <v>1621</v>
      </c>
      <c r="AK359" s="54">
        <v>214</v>
      </c>
      <c r="AL359" s="36">
        <f t="shared" si="134"/>
        <v>1835</v>
      </c>
      <c r="AM359" s="54">
        <v>744</v>
      </c>
      <c r="AN359" s="54">
        <v>94</v>
      </c>
      <c r="AO359" s="36">
        <f t="shared" si="135"/>
        <v>838</v>
      </c>
      <c r="AP359" s="54">
        <v>2316</v>
      </c>
      <c r="AQ359" s="54">
        <v>281</v>
      </c>
      <c r="AR359" s="36">
        <f t="shared" si="136"/>
        <v>2597</v>
      </c>
      <c r="AS359" s="36">
        <f t="shared" si="137"/>
        <v>4681</v>
      </c>
      <c r="AT359" s="36">
        <f t="shared" si="138"/>
        <v>589</v>
      </c>
      <c r="AU359" s="36">
        <f t="shared" si="139"/>
        <v>5270</v>
      </c>
      <c r="AV359" s="55">
        <v>73</v>
      </c>
      <c r="AW359" s="55">
        <v>81</v>
      </c>
      <c r="AX359" s="55">
        <f t="shared" si="140"/>
        <v>154</v>
      </c>
      <c r="AY359" s="55">
        <v>65</v>
      </c>
      <c r="AZ359" s="55">
        <v>40</v>
      </c>
      <c r="BA359" s="55">
        <f t="shared" si="141"/>
        <v>105</v>
      </c>
      <c r="BB359" s="55">
        <v>197</v>
      </c>
      <c r="BC359" s="55">
        <v>112</v>
      </c>
      <c r="BD359" s="55">
        <f t="shared" si="142"/>
        <v>309</v>
      </c>
      <c r="BE359" s="55">
        <f t="shared" si="143"/>
        <v>335</v>
      </c>
      <c r="BF359" s="55">
        <f t="shared" si="144"/>
        <v>233</v>
      </c>
      <c r="BG359" s="55">
        <f t="shared" si="145"/>
        <v>568</v>
      </c>
      <c r="BH359" s="54">
        <v>2951</v>
      </c>
      <c r="BI359" s="54">
        <v>37</v>
      </c>
      <c r="BJ359" s="36">
        <f t="shared" si="146"/>
        <v>2988</v>
      </c>
      <c r="BK359" s="54">
        <v>1035</v>
      </c>
      <c r="BL359" s="54">
        <v>7</v>
      </c>
      <c r="BM359" s="36">
        <f t="shared" si="147"/>
        <v>1042</v>
      </c>
      <c r="BN359" s="54">
        <v>1565</v>
      </c>
      <c r="BO359" s="54">
        <v>22</v>
      </c>
      <c r="BP359" s="36">
        <f t="shared" si="148"/>
        <v>1587</v>
      </c>
      <c r="BQ359" s="36">
        <f t="shared" si="149"/>
        <v>5551</v>
      </c>
      <c r="BR359" s="36">
        <f t="shared" si="150"/>
        <v>66</v>
      </c>
      <c r="BS359" s="36">
        <f t="shared" si="151"/>
        <v>5617</v>
      </c>
      <c r="BT359" s="90">
        <f t="shared" si="152"/>
        <v>60</v>
      </c>
      <c r="BU359" s="90">
        <f t="shared" si="153"/>
        <v>21</v>
      </c>
      <c r="BV359" s="91">
        <f t="shared" si="154"/>
        <v>81</v>
      </c>
      <c r="BW359" s="36"/>
      <c r="BX359" s="84">
        <f t="shared" si="155"/>
        <v>6.5248912518124725E-3</v>
      </c>
      <c r="BY359" s="83">
        <f t="shared" si="156"/>
        <v>-0.85436893203883491</v>
      </c>
      <c r="BZ359" s="83">
        <f t="shared" si="157"/>
        <v>-5.5746643704805586E-3</v>
      </c>
      <c r="CA359" s="71">
        <f t="shared" si="158"/>
        <v>-0.20653782624932004</v>
      </c>
      <c r="CB359" s="70">
        <v>12413.999999999995</v>
      </c>
      <c r="CC359" s="70">
        <v>103</v>
      </c>
      <c r="CD359" s="72">
        <v>2</v>
      </c>
    </row>
    <row r="360" spans="1:82" x14ac:dyDescent="0.25">
      <c r="A360">
        <v>18</v>
      </c>
      <c r="B360" t="s">
        <v>2122</v>
      </c>
      <c r="C360" t="s">
        <v>205</v>
      </c>
      <c r="D360" t="s">
        <v>1305</v>
      </c>
      <c r="E360" s="36">
        <v>102261</v>
      </c>
      <c r="F360" s="36">
        <v>11844</v>
      </c>
      <c r="G360" s="36">
        <v>24005</v>
      </c>
      <c r="H360" s="36">
        <v>138110</v>
      </c>
      <c r="I360" s="36">
        <v>732</v>
      </c>
      <c r="J360" s="36">
        <f t="shared" si="159"/>
        <v>138842</v>
      </c>
      <c r="K360" s="36">
        <v>214</v>
      </c>
      <c r="L360" s="36">
        <v>37</v>
      </c>
      <c r="M360" s="36">
        <v>83</v>
      </c>
      <c r="N360" s="36">
        <v>334</v>
      </c>
      <c r="O360" s="54">
        <v>130</v>
      </c>
      <c r="P360" s="54">
        <v>11</v>
      </c>
      <c r="Q360" s="54">
        <v>27</v>
      </c>
      <c r="R360" s="54">
        <v>168</v>
      </c>
      <c r="S360" s="55">
        <v>1</v>
      </c>
      <c r="T360" s="55">
        <v>0</v>
      </c>
      <c r="U360" s="55">
        <v>2</v>
      </c>
      <c r="V360" s="55">
        <v>3</v>
      </c>
      <c r="W360" s="54">
        <v>357</v>
      </c>
      <c r="X360" s="54">
        <v>65</v>
      </c>
      <c r="Y360" s="54">
        <v>138</v>
      </c>
      <c r="Z360" s="54">
        <v>560</v>
      </c>
      <c r="AA360" s="36"/>
      <c r="AB360" s="36"/>
      <c r="AC360" s="36"/>
      <c r="AD360" s="36"/>
      <c r="AE360" s="36"/>
      <c r="AF360" s="36"/>
      <c r="AG360" s="55">
        <v>0</v>
      </c>
      <c r="AH360" s="55">
        <v>0</v>
      </c>
      <c r="AI360" s="55">
        <v>1</v>
      </c>
      <c r="AJ360" s="54">
        <v>19827</v>
      </c>
      <c r="AK360" s="54">
        <v>4556</v>
      </c>
      <c r="AL360" s="36">
        <f t="shared" si="134"/>
        <v>24383</v>
      </c>
      <c r="AM360" s="54">
        <v>3725</v>
      </c>
      <c r="AN360" s="54">
        <v>650</v>
      </c>
      <c r="AO360" s="36">
        <f t="shared" si="135"/>
        <v>4375</v>
      </c>
      <c r="AP360" s="54">
        <v>11281</v>
      </c>
      <c r="AQ360" s="54">
        <v>1883</v>
      </c>
      <c r="AR360" s="36">
        <f t="shared" si="136"/>
        <v>13164</v>
      </c>
      <c r="AS360" s="36">
        <f t="shared" si="137"/>
        <v>34833</v>
      </c>
      <c r="AT360" s="36">
        <f t="shared" si="138"/>
        <v>7089</v>
      </c>
      <c r="AU360" s="36">
        <f t="shared" si="139"/>
        <v>41922</v>
      </c>
      <c r="AV360" s="55">
        <v>4358</v>
      </c>
      <c r="AW360" s="55">
        <v>2914</v>
      </c>
      <c r="AX360" s="55">
        <f t="shared" si="140"/>
        <v>7272</v>
      </c>
      <c r="AY360" s="55">
        <v>883</v>
      </c>
      <c r="AZ360" s="55">
        <v>426</v>
      </c>
      <c r="BA360" s="55">
        <f t="shared" si="141"/>
        <v>1309</v>
      </c>
      <c r="BB360" s="55">
        <v>2875</v>
      </c>
      <c r="BC360" s="55">
        <v>954</v>
      </c>
      <c r="BD360" s="55">
        <f t="shared" si="142"/>
        <v>3829</v>
      </c>
      <c r="BE360" s="55">
        <f t="shared" si="143"/>
        <v>8116</v>
      </c>
      <c r="BF360" s="55">
        <f t="shared" si="144"/>
        <v>4294</v>
      </c>
      <c r="BG360" s="55">
        <f t="shared" si="145"/>
        <v>12410</v>
      </c>
      <c r="BH360" s="54">
        <v>66520</v>
      </c>
      <c r="BI360" s="54">
        <v>1088</v>
      </c>
      <c r="BJ360" s="36">
        <f t="shared" si="146"/>
        <v>67608</v>
      </c>
      <c r="BK360" s="54">
        <v>5669</v>
      </c>
      <c r="BL360" s="54">
        <v>113</v>
      </c>
      <c r="BM360" s="36">
        <f t="shared" si="147"/>
        <v>5782</v>
      </c>
      <c r="BN360" s="54">
        <v>6060</v>
      </c>
      <c r="BO360" s="54">
        <v>198</v>
      </c>
      <c r="BP360" s="36">
        <f t="shared" si="148"/>
        <v>6258</v>
      </c>
      <c r="BQ360" s="36">
        <f t="shared" si="149"/>
        <v>78249</v>
      </c>
      <c r="BR360" s="36">
        <f t="shared" si="150"/>
        <v>1399</v>
      </c>
      <c r="BS360" s="36">
        <f t="shared" si="151"/>
        <v>79648</v>
      </c>
      <c r="BT360" s="90">
        <f t="shared" si="152"/>
        <v>2296</v>
      </c>
      <c r="BU360" s="90">
        <f t="shared" si="153"/>
        <v>265</v>
      </c>
      <c r="BV360" s="91">
        <f t="shared" si="154"/>
        <v>2561</v>
      </c>
      <c r="BW360" s="36"/>
      <c r="BX360" s="84">
        <f t="shared" si="155"/>
        <v>1.4351358924068356E-2</v>
      </c>
      <c r="BY360" s="83">
        <f t="shared" si="156"/>
        <v>-0.48817278025368527</v>
      </c>
      <c r="BZ360" s="83">
        <f t="shared" si="157"/>
        <v>-7.0059427863809866E-3</v>
      </c>
      <c r="CA360" s="71">
        <f t="shared" si="158"/>
        <v>-0.32708669722377254</v>
      </c>
      <c r="CB360" s="70">
        <v>178450.00000000012</v>
      </c>
      <c r="CC360" s="70">
        <v>2917</v>
      </c>
      <c r="CD360" s="72">
        <v>2</v>
      </c>
    </row>
    <row r="361" spans="1:82" x14ac:dyDescent="0.25">
      <c r="A361">
        <v>18</v>
      </c>
      <c r="B361" t="s">
        <v>2122</v>
      </c>
      <c r="C361" t="s">
        <v>210</v>
      </c>
      <c r="D361" t="s">
        <v>1310</v>
      </c>
      <c r="E361" s="36">
        <v>4739</v>
      </c>
      <c r="F361" s="36">
        <v>222</v>
      </c>
      <c r="G361" s="36">
        <v>224</v>
      </c>
      <c r="H361" s="36">
        <v>5185</v>
      </c>
      <c r="I361" s="36">
        <v>25</v>
      </c>
      <c r="J361" s="36">
        <f t="shared" si="159"/>
        <v>5210</v>
      </c>
      <c r="K361" s="36">
        <v>9</v>
      </c>
      <c r="L361" s="36">
        <v>0</v>
      </c>
      <c r="M361" s="36">
        <v>1</v>
      </c>
      <c r="N361" s="36">
        <v>10</v>
      </c>
      <c r="O361" s="54"/>
      <c r="P361" s="54"/>
      <c r="Q361" s="54"/>
      <c r="R361" s="54"/>
      <c r="S361" s="55"/>
      <c r="T361" s="55"/>
      <c r="U361" s="55"/>
      <c r="V361" s="55"/>
      <c r="W361" s="54">
        <v>16</v>
      </c>
      <c r="X361" s="54">
        <v>1</v>
      </c>
      <c r="Y361" s="54">
        <v>2</v>
      </c>
      <c r="Z361" s="54">
        <v>19</v>
      </c>
      <c r="AA361" s="36"/>
      <c r="AB361" s="36"/>
      <c r="AC361" s="36"/>
      <c r="AD361" s="36"/>
      <c r="AE361" s="36"/>
      <c r="AF361" s="36"/>
      <c r="AG361" s="55"/>
      <c r="AH361" s="55"/>
      <c r="AI361" s="55"/>
      <c r="AJ361" s="54">
        <v>529</v>
      </c>
      <c r="AK361" s="54">
        <v>119</v>
      </c>
      <c r="AL361" s="36">
        <f t="shared" si="134"/>
        <v>648</v>
      </c>
      <c r="AM361" s="54">
        <v>64</v>
      </c>
      <c r="AN361" s="54">
        <v>12</v>
      </c>
      <c r="AO361" s="36">
        <f t="shared" si="135"/>
        <v>76</v>
      </c>
      <c r="AP361" s="54">
        <v>81</v>
      </c>
      <c r="AQ361" s="54">
        <v>10</v>
      </c>
      <c r="AR361" s="36">
        <f t="shared" si="136"/>
        <v>91</v>
      </c>
      <c r="AS361" s="36">
        <f t="shared" si="137"/>
        <v>674</v>
      </c>
      <c r="AT361" s="36">
        <f t="shared" si="138"/>
        <v>141</v>
      </c>
      <c r="AU361" s="36">
        <f t="shared" si="139"/>
        <v>815</v>
      </c>
      <c r="AV361" s="55">
        <v>184</v>
      </c>
      <c r="AW361" s="55">
        <v>105</v>
      </c>
      <c r="AX361" s="55">
        <f t="shared" si="140"/>
        <v>289</v>
      </c>
      <c r="AY361" s="55">
        <v>16</v>
      </c>
      <c r="AZ361" s="55">
        <v>10</v>
      </c>
      <c r="BA361" s="55">
        <f t="shared" si="141"/>
        <v>26</v>
      </c>
      <c r="BB361" s="55">
        <v>35</v>
      </c>
      <c r="BC361" s="55">
        <v>11</v>
      </c>
      <c r="BD361" s="55">
        <f t="shared" si="142"/>
        <v>46</v>
      </c>
      <c r="BE361" s="55">
        <f t="shared" si="143"/>
        <v>235</v>
      </c>
      <c r="BF361" s="55">
        <f t="shared" si="144"/>
        <v>126</v>
      </c>
      <c r="BG361" s="55">
        <f t="shared" si="145"/>
        <v>361</v>
      </c>
      <c r="BH361" s="54">
        <v>3721</v>
      </c>
      <c r="BI361" s="54">
        <v>15</v>
      </c>
      <c r="BJ361" s="36">
        <f t="shared" si="146"/>
        <v>3736</v>
      </c>
      <c r="BK361" s="54">
        <v>118</v>
      </c>
      <c r="BL361" s="54">
        <v>0</v>
      </c>
      <c r="BM361" s="36">
        <f t="shared" si="147"/>
        <v>118</v>
      </c>
      <c r="BN361" s="54">
        <v>82</v>
      </c>
      <c r="BO361" s="54">
        <v>2</v>
      </c>
      <c r="BP361" s="36">
        <f t="shared" si="148"/>
        <v>84</v>
      </c>
      <c r="BQ361" s="36">
        <f t="shared" si="149"/>
        <v>3921</v>
      </c>
      <c r="BR361" s="36">
        <f t="shared" si="150"/>
        <v>17</v>
      </c>
      <c r="BS361" s="36">
        <f t="shared" si="151"/>
        <v>3938</v>
      </c>
      <c r="BT361" s="90">
        <f t="shared" si="152"/>
        <v>41</v>
      </c>
      <c r="BU361" s="90">
        <f t="shared" si="153"/>
        <v>1</v>
      </c>
      <c r="BV361" s="91">
        <f t="shared" si="154"/>
        <v>42</v>
      </c>
      <c r="BW361" s="36"/>
      <c r="BX361" s="84">
        <f t="shared" si="155"/>
        <v>6.5268065268065259E-3</v>
      </c>
      <c r="BY361" s="83">
        <f t="shared" si="156"/>
        <v>-1.6</v>
      </c>
      <c r="BZ361" s="83">
        <f t="shared" si="157"/>
        <v>-1.0442890442890443E-2</v>
      </c>
      <c r="CA361" s="71">
        <f t="shared" si="158"/>
        <v>-0.61656228421489856</v>
      </c>
      <c r="CB361" s="70">
        <v>6435.0000000000009</v>
      </c>
      <c r="CC361" s="70">
        <v>70</v>
      </c>
      <c r="CD361" s="79">
        <v>1</v>
      </c>
    </row>
    <row r="362" spans="1:82" x14ac:dyDescent="0.25">
      <c r="A362">
        <v>18</v>
      </c>
      <c r="B362" t="s">
        <v>2122</v>
      </c>
      <c r="C362" t="s">
        <v>220</v>
      </c>
      <c r="D362" t="s">
        <v>1320</v>
      </c>
      <c r="E362" s="36">
        <v>11197</v>
      </c>
      <c r="F362" s="36">
        <v>302</v>
      </c>
      <c r="G362" s="36">
        <v>358</v>
      </c>
      <c r="H362" s="36">
        <v>11857</v>
      </c>
      <c r="I362" s="36">
        <v>87</v>
      </c>
      <c r="J362" s="36">
        <f t="shared" si="159"/>
        <v>11944</v>
      </c>
      <c r="K362" s="36">
        <v>23</v>
      </c>
      <c r="L362" s="36">
        <v>0</v>
      </c>
      <c r="M362" s="36">
        <v>1</v>
      </c>
      <c r="N362" s="36">
        <v>24</v>
      </c>
      <c r="O362" s="54">
        <v>23</v>
      </c>
      <c r="P362" s="54">
        <v>0</v>
      </c>
      <c r="Q362" s="54">
        <v>0</v>
      </c>
      <c r="R362" s="54">
        <v>23</v>
      </c>
      <c r="S362" s="55"/>
      <c r="T362" s="55"/>
      <c r="U362" s="55"/>
      <c r="V362" s="55"/>
      <c r="W362" s="54">
        <v>40</v>
      </c>
      <c r="X362" s="54">
        <v>3</v>
      </c>
      <c r="Y362" s="54">
        <v>1</v>
      </c>
      <c r="Z362" s="54">
        <v>44</v>
      </c>
      <c r="AA362" s="36"/>
      <c r="AB362" s="36"/>
      <c r="AC362" s="36"/>
      <c r="AD362" s="36"/>
      <c r="AE362" s="36"/>
      <c r="AF362" s="36"/>
      <c r="AG362" s="55"/>
      <c r="AH362" s="55"/>
      <c r="AI362" s="55"/>
      <c r="AJ362" s="54">
        <v>1381</v>
      </c>
      <c r="AK362" s="54">
        <v>343</v>
      </c>
      <c r="AL362" s="36">
        <f t="shared" si="134"/>
        <v>1724</v>
      </c>
      <c r="AM362" s="54">
        <v>79</v>
      </c>
      <c r="AN362" s="54">
        <v>10</v>
      </c>
      <c r="AO362" s="36">
        <f t="shared" si="135"/>
        <v>89</v>
      </c>
      <c r="AP362" s="54">
        <v>126</v>
      </c>
      <c r="AQ362" s="54">
        <v>13</v>
      </c>
      <c r="AR362" s="36">
        <f t="shared" si="136"/>
        <v>139</v>
      </c>
      <c r="AS362" s="36">
        <f t="shared" si="137"/>
        <v>1586</v>
      </c>
      <c r="AT362" s="36">
        <f t="shared" si="138"/>
        <v>366</v>
      </c>
      <c r="AU362" s="36">
        <f t="shared" si="139"/>
        <v>1952</v>
      </c>
      <c r="AV362" s="55">
        <v>493</v>
      </c>
      <c r="AW362" s="55">
        <v>320</v>
      </c>
      <c r="AX362" s="55">
        <f t="shared" si="140"/>
        <v>813</v>
      </c>
      <c r="AY362" s="55">
        <v>27</v>
      </c>
      <c r="AZ362" s="55">
        <v>20</v>
      </c>
      <c r="BA362" s="55">
        <f t="shared" si="141"/>
        <v>47</v>
      </c>
      <c r="BB362" s="55">
        <v>82</v>
      </c>
      <c r="BC362" s="55">
        <v>28</v>
      </c>
      <c r="BD362" s="55">
        <f t="shared" si="142"/>
        <v>110</v>
      </c>
      <c r="BE362" s="55">
        <f t="shared" si="143"/>
        <v>602</v>
      </c>
      <c r="BF362" s="55">
        <f t="shared" si="144"/>
        <v>368</v>
      </c>
      <c r="BG362" s="55">
        <f t="shared" si="145"/>
        <v>970</v>
      </c>
      <c r="BH362" s="54">
        <v>8267</v>
      </c>
      <c r="BI362" s="54">
        <v>112</v>
      </c>
      <c r="BJ362" s="36">
        <f t="shared" si="146"/>
        <v>8379</v>
      </c>
      <c r="BK362" s="54">
        <v>154</v>
      </c>
      <c r="BL362" s="54">
        <v>6</v>
      </c>
      <c r="BM362" s="36">
        <f t="shared" si="147"/>
        <v>160</v>
      </c>
      <c r="BN362" s="54">
        <v>104</v>
      </c>
      <c r="BO362" s="54">
        <v>0</v>
      </c>
      <c r="BP362" s="36">
        <f t="shared" si="148"/>
        <v>104</v>
      </c>
      <c r="BQ362" s="36">
        <f t="shared" si="149"/>
        <v>8525</v>
      </c>
      <c r="BR362" s="36">
        <f t="shared" si="150"/>
        <v>118</v>
      </c>
      <c r="BS362" s="36">
        <f t="shared" si="151"/>
        <v>8643</v>
      </c>
      <c r="BT362" s="90">
        <f t="shared" si="152"/>
        <v>195</v>
      </c>
      <c r="BU362" s="90">
        <f t="shared" si="153"/>
        <v>3</v>
      </c>
      <c r="BV362" s="91">
        <f t="shared" si="154"/>
        <v>198</v>
      </c>
      <c r="BW362" s="36"/>
      <c r="BX362" s="84">
        <f t="shared" si="155"/>
        <v>1.6976764125868158E-2</v>
      </c>
      <c r="BY362" s="83">
        <f t="shared" si="156"/>
        <v>-0.89411764705882357</v>
      </c>
      <c r="BZ362" s="83">
        <f t="shared" si="157"/>
        <v>-1.5179224394893883E-2</v>
      </c>
      <c r="CA362" s="71">
        <f t="shared" si="158"/>
        <v>-1.0154781793538512</v>
      </c>
      <c r="CB362" s="70">
        <v>11662.99999999998</v>
      </c>
      <c r="CC362" s="70">
        <v>255</v>
      </c>
      <c r="CD362" s="79">
        <v>1</v>
      </c>
    </row>
    <row r="363" spans="1:82" x14ac:dyDescent="0.25">
      <c r="A363">
        <v>18</v>
      </c>
      <c r="B363" t="s">
        <v>2122</v>
      </c>
      <c r="C363" t="s">
        <v>206</v>
      </c>
      <c r="D363" t="s">
        <v>1306</v>
      </c>
      <c r="E363" s="36">
        <v>28052</v>
      </c>
      <c r="F363" s="36">
        <v>1401</v>
      </c>
      <c r="G363" s="36">
        <v>739</v>
      </c>
      <c r="H363" s="36">
        <v>30192</v>
      </c>
      <c r="I363" s="36">
        <v>25</v>
      </c>
      <c r="J363" s="36">
        <f t="shared" si="159"/>
        <v>30217</v>
      </c>
      <c r="K363" s="36">
        <v>47</v>
      </c>
      <c r="L363" s="36">
        <v>3</v>
      </c>
      <c r="M363" s="36">
        <v>1</v>
      </c>
      <c r="N363" s="36">
        <v>51</v>
      </c>
      <c r="O363" s="54">
        <v>18</v>
      </c>
      <c r="P363" s="54">
        <v>0</v>
      </c>
      <c r="Q363" s="54">
        <v>0</v>
      </c>
      <c r="R363" s="54">
        <v>18</v>
      </c>
      <c r="S363" s="55"/>
      <c r="T363" s="55"/>
      <c r="U363" s="55"/>
      <c r="V363" s="55"/>
      <c r="W363" s="54">
        <v>156</v>
      </c>
      <c r="X363" s="54">
        <v>4</v>
      </c>
      <c r="Y363" s="54">
        <v>3</v>
      </c>
      <c r="Z363" s="54">
        <v>163</v>
      </c>
      <c r="AA363" s="36"/>
      <c r="AB363" s="36"/>
      <c r="AC363" s="36"/>
      <c r="AD363" s="36"/>
      <c r="AE363" s="36"/>
      <c r="AF363" s="36"/>
      <c r="AG363" s="55"/>
      <c r="AH363" s="55"/>
      <c r="AI363" s="55"/>
      <c r="AJ363" s="54">
        <v>1490</v>
      </c>
      <c r="AK363" s="54">
        <v>630</v>
      </c>
      <c r="AL363" s="36">
        <f t="shared" si="134"/>
        <v>2120</v>
      </c>
      <c r="AM363" s="54">
        <v>220</v>
      </c>
      <c r="AN363" s="54">
        <v>69</v>
      </c>
      <c r="AO363" s="36">
        <f t="shared" si="135"/>
        <v>289</v>
      </c>
      <c r="AP363" s="54">
        <v>207</v>
      </c>
      <c r="AQ363" s="54">
        <v>64</v>
      </c>
      <c r="AR363" s="36">
        <f t="shared" si="136"/>
        <v>271</v>
      </c>
      <c r="AS363" s="36">
        <f t="shared" si="137"/>
        <v>1917</v>
      </c>
      <c r="AT363" s="36">
        <f t="shared" si="138"/>
        <v>763</v>
      </c>
      <c r="AU363" s="36">
        <f t="shared" si="139"/>
        <v>2680</v>
      </c>
      <c r="AV363" s="55">
        <v>469</v>
      </c>
      <c r="AW363" s="55">
        <v>331</v>
      </c>
      <c r="AX363" s="55">
        <f t="shared" si="140"/>
        <v>800</v>
      </c>
      <c r="AY363" s="55">
        <v>56</v>
      </c>
      <c r="AZ363" s="55">
        <v>35</v>
      </c>
      <c r="BA363" s="55">
        <f t="shared" si="141"/>
        <v>91</v>
      </c>
      <c r="BB363" s="55">
        <v>72</v>
      </c>
      <c r="BC363" s="55">
        <v>23</v>
      </c>
      <c r="BD363" s="55">
        <f t="shared" si="142"/>
        <v>95</v>
      </c>
      <c r="BE363" s="55">
        <f t="shared" si="143"/>
        <v>597</v>
      </c>
      <c r="BF363" s="55">
        <f t="shared" si="144"/>
        <v>389</v>
      </c>
      <c r="BG363" s="55">
        <f t="shared" si="145"/>
        <v>986</v>
      </c>
      <c r="BH363" s="54">
        <v>23359</v>
      </c>
      <c r="BI363" s="54">
        <v>470</v>
      </c>
      <c r="BJ363" s="36">
        <f t="shared" si="146"/>
        <v>23829</v>
      </c>
      <c r="BK363" s="54">
        <v>941</v>
      </c>
      <c r="BL363" s="54">
        <v>45</v>
      </c>
      <c r="BM363" s="36">
        <f t="shared" si="147"/>
        <v>986</v>
      </c>
      <c r="BN363" s="54">
        <v>338</v>
      </c>
      <c r="BO363" s="54">
        <v>17</v>
      </c>
      <c r="BP363" s="36">
        <f t="shared" si="148"/>
        <v>355</v>
      </c>
      <c r="BQ363" s="36">
        <f t="shared" si="149"/>
        <v>24638</v>
      </c>
      <c r="BR363" s="36">
        <f t="shared" si="150"/>
        <v>532</v>
      </c>
      <c r="BS363" s="36">
        <f t="shared" si="151"/>
        <v>25170</v>
      </c>
      <c r="BT363" s="90">
        <f t="shared" si="152"/>
        <v>1082</v>
      </c>
      <c r="BU363" s="90">
        <f t="shared" si="153"/>
        <v>28</v>
      </c>
      <c r="BV363" s="91">
        <f t="shared" si="154"/>
        <v>1110</v>
      </c>
      <c r="BW363" s="36"/>
      <c r="BX363" s="84">
        <f t="shared" si="155"/>
        <v>3.2240262569345611E-2</v>
      </c>
      <c r="BY363" s="83">
        <f t="shared" si="156"/>
        <v>-0.64145234493192138</v>
      </c>
      <c r="BZ363" s="83">
        <f t="shared" si="157"/>
        <v>-2.0680592026327594E-2</v>
      </c>
      <c r="CA363" s="71">
        <f t="shared" si="158"/>
        <v>-1.4788287402351301</v>
      </c>
      <c r="CB363" s="70">
        <v>34429</v>
      </c>
      <c r="CC363" s="70">
        <v>1322</v>
      </c>
      <c r="CD363" s="79">
        <v>1</v>
      </c>
    </row>
    <row r="364" spans="1:82" x14ac:dyDescent="0.25">
      <c r="A364">
        <v>18</v>
      </c>
      <c r="B364" t="s">
        <v>2122</v>
      </c>
      <c r="C364" t="s">
        <v>207</v>
      </c>
      <c r="D364" t="s">
        <v>1307</v>
      </c>
      <c r="E364" s="36">
        <v>9406</v>
      </c>
      <c r="F364" s="36">
        <v>442</v>
      </c>
      <c r="G364" s="36">
        <v>330</v>
      </c>
      <c r="H364" s="36">
        <v>10178</v>
      </c>
      <c r="I364" s="36">
        <v>2</v>
      </c>
      <c r="J364" s="36">
        <f t="shared" si="159"/>
        <v>10180</v>
      </c>
      <c r="K364" s="36">
        <v>17</v>
      </c>
      <c r="L364" s="36">
        <v>0</v>
      </c>
      <c r="M364" s="36">
        <v>1</v>
      </c>
      <c r="N364" s="36">
        <v>18</v>
      </c>
      <c r="O364" s="54">
        <v>15</v>
      </c>
      <c r="P364" s="54">
        <v>1</v>
      </c>
      <c r="Q364" s="54">
        <v>1</v>
      </c>
      <c r="R364" s="54">
        <v>17</v>
      </c>
      <c r="S364" s="55"/>
      <c r="T364" s="55"/>
      <c r="U364" s="55"/>
      <c r="V364" s="55"/>
      <c r="W364" s="54">
        <v>30</v>
      </c>
      <c r="X364" s="54">
        <v>3</v>
      </c>
      <c r="Y364" s="54">
        <v>1</v>
      </c>
      <c r="Z364" s="54">
        <v>34</v>
      </c>
      <c r="AA364" s="36"/>
      <c r="AB364" s="36"/>
      <c r="AC364" s="36"/>
      <c r="AD364" s="36"/>
      <c r="AE364" s="36"/>
      <c r="AF364" s="36"/>
      <c r="AG364" s="55"/>
      <c r="AH364" s="55"/>
      <c r="AI364" s="55"/>
      <c r="AJ364" s="54">
        <v>653</v>
      </c>
      <c r="AK364" s="54">
        <v>216</v>
      </c>
      <c r="AL364" s="36">
        <f t="shared" si="134"/>
        <v>869</v>
      </c>
      <c r="AM364" s="54">
        <v>61</v>
      </c>
      <c r="AN364" s="54">
        <v>31</v>
      </c>
      <c r="AO364" s="36">
        <f t="shared" si="135"/>
        <v>92</v>
      </c>
      <c r="AP364" s="54">
        <v>103</v>
      </c>
      <c r="AQ364" s="54">
        <v>16</v>
      </c>
      <c r="AR364" s="36">
        <f t="shared" si="136"/>
        <v>119</v>
      </c>
      <c r="AS364" s="36">
        <f t="shared" si="137"/>
        <v>817</v>
      </c>
      <c r="AT364" s="36">
        <f t="shared" si="138"/>
        <v>263</v>
      </c>
      <c r="AU364" s="36">
        <f t="shared" si="139"/>
        <v>1080</v>
      </c>
      <c r="AV364" s="55">
        <v>230</v>
      </c>
      <c r="AW364" s="55">
        <v>208</v>
      </c>
      <c r="AX364" s="55">
        <f t="shared" si="140"/>
        <v>438</v>
      </c>
      <c r="AY364" s="55">
        <v>32</v>
      </c>
      <c r="AZ364" s="55">
        <v>21</v>
      </c>
      <c r="BA364" s="55">
        <f t="shared" si="141"/>
        <v>53</v>
      </c>
      <c r="BB364" s="55">
        <v>62</v>
      </c>
      <c r="BC364" s="55">
        <v>9</v>
      </c>
      <c r="BD364" s="55">
        <f t="shared" si="142"/>
        <v>71</v>
      </c>
      <c r="BE364" s="55">
        <f t="shared" si="143"/>
        <v>324</v>
      </c>
      <c r="BF364" s="55">
        <f t="shared" si="144"/>
        <v>238</v>
      </c>
      <c r="BG364" s="55">
        <f t="shared" si="145"/>
        <v>562</v>
      </c>
      <c r="BH364" s="54">
        <v>7710</v>
      </c>
      <c r="BI364" s="54">
        <v>112</v>
      </c>
      <c r="BJ364" s="36">
        <f t="shared" si="146"/>
        <v>7822</v>
      </c>
      <c r="BK364" s="54">
        <v>280</v>
      </c>
      <c r="BL364" s="54">
        <v>4</v>
      </c>
      <c r="BM364" s="36">
        <f t="shared" si="147"/>
        <v>284</v>
      </c>
      <c r="BN364" s="54">
        <v>125</v>
      </c>
      <c r="BO364" s="54">
        <v>8</v>
      </c>
      <c r="BP364" s="36">
        <f t="shared" si="148"/>
        <v>133</v>
      </c>
      <c r="BQ364" s="36">
        <f t="shared" si="149"/>
        <v>8115</v>
      </c>
      <c r="BR364" s="36">
        <f t="shared" si="150"/>
        <v>124</v>
      </c>
      <c r="BS364" s="36">
        <f t="shared" si="151"/>
        <v>8239</v>
      </c>
      <c r="BT364" s="90">
        <f t="shared" si="152"/>
        <v>215</v>
      </c>
      <c r="BU364" s="90">
        <f t="shared" si="153"/>
        <v>9</v>
      </c>
      <c r="BV364" s="91">
        <f t="shared" si="154"/>
        <v>224</v>
      </c>
      <c r="BW364" s="36"/>
      <c r="BX364" s="84">
        <f t="shared" si="155"/>
        <v>1.9000763423530333E-2</v>
      </c>
      <c r="BY364" s="83">
        <f t="shared" si="156"/>
        <v>-0.78853046594982079</v>
      </c>
      <c r="BZ364" s="83">
        <f t="shared" si="157"/>
        <v>-1.4982680835758686E-2</v>
      </c>
      <c r="CA364" s="71">
        <f t="shared" si="158"/>
        <v>-0.99892437410685242</v>
      </c>
      <c r="CB364" s="70">
        <v>11789.000000000047</v>
      </c>
      <c r="CC364" s="70">
        <v>279</v>
      </c>
      <c r="CD364" s="79">
        <v>1</v>
      </c>
    </row>
    <row r="365" spans="1:82" x14ac:dyDescent="0.25">
      <c r="A365">
        <v>18</v>
      </c>
      <c r="B365" t="s">
        <v>2122</v>
      </c>
      <c r="C365" t="s">
        <v>208</v>
      </c>
      <c r="D365" t="s">
        <v>1308</v>
      </c>
      <c r="E365" s="36">
        <v>19018</v>
      </c>
      <c r="F365" s="36">
        <v>1208</v>
      </c>
      <c r="G365" s="36">
        <v>1254</v>
      </c>
      <c r="H365" s="36">
        <v>21480</v>
      </c>
      <c r="I365" s="36">
        <v>14</v>
      </c>
      <c r="J365" s="36">
        <f t="shared" si="159"/>
        <v>21494</v>
      </c>
      <c r="K365" s="36">
        <v>34</v>
      </c>
      <c r="L365" s="36">
        <v>5</v>
      </c>
      <c r="M365" s="36">
        <v>2</v>
      </c>
      <c r="N365" s="36">
        <v>41</v>
      </c>
      <c r="O365" s="54">
        <v>13</v>
      </c>
      <c r="P365" s="54">
        <v>0</v>
      </c>
      <c r="Q365" s="54">
        <v>3</v>
      </c>
      <c r="R365" s="54">
        <v>16</v>
      </c>
      <c r="S365" s="55"/>
      <c r="T365" s="55"/>
      <c r="U365" s="55"/>
      <c r="V365" s="55"/>
      <c r="W365" s="54">
        <v>28</v>
      </c>
      <c r="X365" s="54">
        <v>1</v>
      </c>
      <c r="Y365" s="54">
        <v>0</v>
      </c>
      <c r="Z365" s="54">
        <v>29</v>
      </c>
      <c r="AA365" s="36"/>
      <c r="AB365" s="36"/>
      <c r="AC365" s="36"/>
      <c r="AD365" s="36"/>
      <c r="AE365" s="36"/>
      <c r="AF365" s="36"/>
      <c r="AG365" s="55"/>
      <c r="AH365" s="55"/>
      <c r="AI365" s="55"/>
      <c r="AJ365" s="54">
        <v>2026</v>
      </c>
      <c r="AK365" s="54">
        <v>510</v>
      </c>
      <c r="AL365" s="36">
        <f t="shared" si="134"/>
        <v>2536</v>
      </c>
      <c r="AM365" s="54">
        <v>296</v>
      </c>
      <c r="AN365" s="54">
        <v>67</v>
      </c>
      <c r="AO365" s="36">
        <f t="shared" si="135"/>
        <v>363</v>
      </c>
      <c r="AP365" s="54">
        <v>472</v>
      </c>
      <c r="AQ365" s="54">
        <v>69</v>
      </c>
      <c r="AR365" s="36">
        <f t="shared" si="136"/>
        <v>541</v>
      </c>
      <c r="AS365" s="36">
        <f t="shared" si="137"/>
        <v>2794</v>
      </c>
      <c r="AT365" s="36">
        <f t="shared" si="138"/>
        <v>646</v>
      </c>
      <c r="AU365" s="36">
        <f t="shared" si="139"/>
        <v>3440</v>
      </c>
      <c r="AV365" s="55">
        <v>463</v>
      </c>
      <c r="AW365" s="55">
        <v>367</v>
      </c>
      <c r="AX365" s="55">
        <f t="shared" si="140"/>
        <v>830</v>
      </c>
      <c r="AY365" s="55">
        <v>65</v>
      </c>
      <c r="AZ365" s="55">
        <v>40</v>
      </c>
      <c r="BA365" s="55">
        <f t="shared" si="141"/>
        <v>105</v>
      </c>
      <c r="BB365" s="55">
        <v>194</v>
      </c>
      <c r="BC365" s="55">
        <v>50</v>
      </c>
      <c r="BD365" s="55">
        <f t="shared" si="142"/>
        <v>244</v>
      </c>
      <c r="BE365" s="55">
        <f t="shared" si="143"/>
        <v>722</v>
      </c>
      <c r="BF365" s="55">
        <f t="shared" si="144"/>
        <v>457</v>
      </c>
      <c r="BG365" s="55">
        <f t="shared" si="145"/>
        <v>1179</v>
      </c>
      <c r="BH365" s="54">
        <v>15198</v>
      </c>
      <c r="BI365" s="54">
        <v>165</v>
      </c>
      <c r="BJ365" s="36">
        <f t="shared" si="146"/>
        <v>15363</v>
      </c>
      <c r="BK365" s="54">
        <v>695</v>
      </c>
      <c r="BL365" s="54">
        <v>25</v>
      </c>
      <c r="BM365" s="36">
        <f t="shared" si="147"/>
        <v>720</v>
      </c>
      <c r="BN365" s="54">
        <v>418</v>
      </c>
      <c r="BO365" s="54">
        <v>30</v>
      </c>
      <c r="BP365" s="36">
        <f t="shared" si="148"/>
        <v>448</v>
      </c>
      <c r="BQ365" s="36">
        <f t="shared" si="149"/>
        <v>16311</v>
      </c>
      <c r="BR365" s="36">
        <f t="shared" si="150"/>
        <v>220</v>
      </c>
      <c r="BS365" s="36">
        <f t="shared" si="151"/>
        <v>16531</v>
      </c>
      <c r="BT365" s="90">
        <f t="shared" si="152"/>
        <v>214</v>
      </c>
      <c r="BU365" s="90">
        <f t="shared" si="153"/>
        <v>14</v>
      </c>
      <c r="BV365" s="91">
        <f t="shared" si="154"/>
        <v>228</v>
      </c>
      <c r="BW365" s="36"/>
      <c r="BX365" s="84">
        <f t="shared" si="155"/>
        <v>1.0257794574166562E-2</v>
      </c>
      <c r="BY365" s="83">
        <f t="shared" si="156"/>
        <v>-0.85517241379310349</v>
      </c>
      <c r="BZ365" s="83">
        <f t="shared" si="157"/>
        <v>-8.7721829461838187E-3</v>
      </c>
      <c r="CA365" s="71">
        <f t="shared" si="158"/>
        <v>-0.47584759151841577</v>
      </c>
      <c r="CB365" s="70">
        <v>22226.999999999982</v>
      </c>
      <c r="CC365" s="70">
        <v>290</v>
      </c>
      <c r="CD365" s="79">
        <v>1</v>
      </c>
    </row>
    <row r="366" spans="1:82" x14ac:dyDescent="0.25">
      <c r="A366">
        <v>18</v>
      </c>
      <c r="B366" t="s">
        <v>2122</v>
      </c>
      <c r="C366" t="s">
        <v>209</v>
      </c>
      <c r="D366" t="s">
        <v>1309</v>
      </c>
      <c r="E366" s="36">
        <v>15353</v>
      </c>
      <c r="F366" s="36">
        <v>768</v>
      </c>
      <c r="G366" s="36">
        <v>699</v>
      </c>
      <c r="H366" s="36">
        <v>16820</v>
      </c>
      <c r="I366" s="36">
        <v>1</v>
      </c>
      <c r="J366" s="36">
        <f t="shared" si="159"/>
        <v>16821</v>
      </c>
      <c r="K366" s="36">
        <v>34</v>
      </c>
      <c r="L366" s="36">
        <v>2</v>
      </c>
      <c r="M366" s="36">
        <v>3</v>
      </c>
      <c r="N366" s="36">
        <v>39</v>
      </c>
      <c r="O366" s="54">
        <v>20</v>
      </c>
      <c r="P366" s="54">
        <v>0</v>
      </c>
      <c r="Q366" s="54">
        <v>0</v>
      </c>
      <c r="R366" s="54">
        <v>20</v>
      </c>
      <c r="S366" s="55"/>
      <c r="T366" s="55"/>
      <c r="U366" s="55"/>
      <c r="V366" s="55"/>
      <c r="W366" s="54">
        <v>52</v>
      </c>
      <c r="X366" s="54">
        <v>1</v>
      </c>
      <c r="Y366" s="54">
        <v>1</v>
      </c>
      <c r="Z366" s="54">
        <v>54</v>
      </c>
      <c r="AA366" s="36"/>
      <c r="AB366" s="36"/>
      <c r="AC366" s="36"/>
      <c r="AD366" s="36"/>
      <c r="AE366" s="36"/>
      <c r="AF366" s="36"/>
      <c r="AG366" s="55"/>
      <c r="AH366" s="55"/>
      <c r="AI366" s="55"/>
      <c r="AJ366" s="54">
        <v>1297</v>
      </c>
      <c r="AK366" s="54">
        <v>457</v>
      </c>
      <c r="AL366" s="36">
        <f t="shared" si="134"/>
        <v>1754</v>
      </c>
      <c r="AM366" s="54">
        <v>211</v>
      </c>
      <c r="AN366" s="54">
        <v>47</v>
      </c>
      <c r="AO366" s="36">
        <f t="shared" si="135"/>
        <v>258</v>
      </c>
      <c r="AP366" s="54">
        <v>302</v>
      </c>
      <c r="AQ366" s="54">
        <v>52</v>
      </c>
      <c r="AR366" s="36">
        <f t="shared" si="136"/>
        <v>354</v>
      </c>
      <c r="AS366" s="36">
        <f t="shared" si="137"/>
        <v>1810</v>
      </c>
      <c r="AT366" s="36">
        <f t="shared" si="138"/>
        <v>556</v>
      </c>
      <c r="AU366" s="36">
        <f t="shared" si="139"/>
        <v>2366</v>
      </c>
      <c r="AV366" s="55">
        <v>247</v>
      </c>
      <c r="AW366" s="55">
        <v>264</v>
      </c>
      <c r="AX366" s="55">
        <f t="shared" si="140"/>
        <v>511</v>
      </c>
      <c r="AY366" s="55">
        <v>42</v>
      </c>
      <c r="AZ366" s="55">
        <v>31</v>
      </c>
      <c r="BA366" s="55">
        <f t="shared" si="141"/>
        <v>73</v>
      </c>
      <c r="BB366" s="55">
        <v>111</v>
      </c>
      <c r="BC366" s="55">
        <v>21</v>
      </c>
      <c r="BD366" s="55">
        <f t="shared" si="142"/>
        <v>132</v>
      </c>
      <c r="BE366" s="55">
        <f t="shared" si="143"/>
        <v>400</v>
      </c>
      <c r="BF366" s="55">
        <f t="shared" si="144"/>
        <v>316</v>
      </c>
      <c r="BG366" s="55">
        <f t="shared" si="145"/>
        <v>716</v>
      </c>
      <c r="BH366" s="54">
        <v>12546</v>
      </c>
      <c r="BI366" s="54">
        <v>177</v>
      </c>
      <c r="BJ366" s="36">
        <f t="shared" si="146"/>
        <v>12723</v>
      </c>
      <c r="BK366" s="54">
        <v>414</v>
      </c>
      <c r="BL366" s="54">
        <v>9</v>
      </c>
      <c r="BM366" s="36">
        <f t="shared" si="147"/>
        <v>423</v>
      </c>
      <c r="BN366" s="54">
        <v>190</v>
      </c>
      <c r="BO366" s="54">
        <v>11</v>
      </c>
      <c r="BP366" s="36">
        <f t="shared" si="148"/>
        <v>201</v>
      </c>
      <c r="BQ366" s="36">
        <f t="shared" si="149"/>
        <v>13150</v>
      </c>
      <c r="BR366" s="36">
        <f t="shared" si="150"/>
        <v>197</v>
      </c>
      <c r="BS366" s="36">
        <f t="shared" si="151"/>
        <v>13347</v>
      </c>
      <c r="BT366" s="90">
        <f t="shared" si="152"/>
        <v>259</v>
      </c>
      <c r="BU366" s="90">
        <f t="shared" si="153"/>
        <v>11</v>
      </c>
      <c r="BV366" s="91">
        <f t="shared" si="154"/>
        <v>270</v>
      </c>
      <c r="BW366" s="36"/>
      <c r="BX366" s="84">
        <f t="shared" si="155"/>
        <v>1.296082949308758E-2</v>
      </c>
      <c r="BY366" s="83">
        <f t="shared" si="156"/>
        <v>-0.68711656441717794</v>
      </c>
      <c r="BZ366" s="83">
        <f t="shared" si="157"/>
        <v>-8.9056006332871723E-3</v>
      </c>
      <c r="CA366" s="71">
        <f t="shared" si="158"/>
        <v>-0.48708464461001422</v>
      </c>
      <c r="CB366" s="70">
        <v>20831.999999999964</v>
      </c>
      <c r="CC366" s="70">
        <v>326</v>
      </c>
      <c r="CD366" s="79">
        <v>1</v>
      </c>
    </row>
    <row r="367" spans="1:82" x14ac:dyDescent="0.25">
      <c r="A367">
        <v>18</v>
      </c>
      <c r="B367" t="s">
        <v>2122</v>
      </c>
      <c r="C367" t="s">
        <v>211</v>
      </c>
      <c r="D367" t="s">
        <v>1311</v>
      </c>
      <c r="E367" s="36">
        <v>16400</v>
      </c>
      <c r="F367" s="36">
        <v>626</v>
      </c>
      <c r="G367" s="36">
        <v>424</v>
      </c>
      <c r="H367" s="36">
        <v>17450</v>
      </c>
      <c r="I367" s="36">
        <v>8</v>
      </c>
      <c r="J367" s="36">
        <f t="shared" si="159"/>
        <v>17458</v>
      </c>
      <c r="K367" s="36">
        <v>32</v>
      </c>
      <c r="L367" s="36">
        <v>0</v>
      </c>
      <c r="M367" s="36">
        <v>0</v>
      </c>
      <c r="N367" s="36">
        <v>32</v>
      </c>
      <c r="O367" s="54">
        <v>21</v>
      </c>
      <c r="P367" s="54">
        <v>0</v>
      </c>
      <c r="Q367" s="54">
        <v>0</v>
      </c>
      <c r="R367" s="54">
        <v>21</v>
      </c>
      <c r="S367" s="55"/>
      <c r="T367" s="55"/>
      <c r="U367" s="55"/>
      <c r="V367" s="55"/>
      <c r="W367" s="54">
        <v>115</v>
      </c>
      <c r="X367" s="54">
        <v>4</v>
      </c>
      <c r="Y367" s="54">
        <v>0</v>
      </c>
      <c r="Z367" s="54">
        <v>119</v>
      </c>
      <c r="AA367" s="36"/>
      <c r="AB367" s="36"/>
      <c r="AC367" s="36"/>
      <c r="AD367" s="36"/>
      <c r="AE367" s="36"/>
      <c r="AF367" s="36"/>
      <c r="AG367" s="55"/>
      <c r="AH367" s="55"/>
      <c r="AI367" s="55"/>
      <c r="AJ367" s="54">
        <v>1258</v>
      </c>
      <c r="AK367" s="54">
        <v>443</v>
      </c>
      <c r="AL367" s="36">
        <f t="shared" si="134"/>
        <v>1701</v>
      </c>
      <c r="AM367" s="54">
        <v>121</v>
      </c>
      <c r="AN367" s="54">
        <v>23</v>
      </c>
      <c r="AO367" s="36">
        <f t="shared" si="135"/>
        <v>144</v>
      </c>
      <c r="AP367" s="54">
        <v>133</v>
      </c>
      <c r="AQ367" s="54">
        <v>29</v>
      </c>
      <c r="AR367" s="36">
        <f t="shared" si="136"/>
        <v>162</v>
      </c>
      <c r="AS367" s="36">
        <f t="shared" si="137"/>
        <v>1512</v>
      </c>
      <c r="AT367" s="36">
        <f t="shared" si="138"/>
        <v>495</v>
      </c>
      <c r="AU367" s="36">
        <f t="shared" si="139"/>
        <v>2007</v>
      </c>
      <c r="AV367" s="55">
        <v>405</v>
      </c>
      <c r="AW367" s="55">
        <v>208</v>
      </c>
      <c r="AX367" s="55">
        <f t="shared" si="140"/>
        <v>613</v>
      </c>
      <c r="AY367" s="55">
        <v>52</v>
      </c>
      <c r="AZ367" s="55">
        <v>21</v>
      </c>
      <c r="BA367" s="55">
        <f t="shared" si="141"/>
        <v>73</v>
      </c>
      <c r="BB367" s="55">
        <v>59</v>
      </c>
      <c r="BC367" s="55">
        <v>20</v>
      </c>
      <c r="BD367" s="55">
        <f t="shared" si="142"/>
        <v>79</v>
      </c>
      <c r="BE367" s="55">
        <f t="shared" si="143"/>
        <v>516</v>
      </c>
      <c r="BF367" s="55">
        <f t="shared" si="144"/>
        <v>249</v>
      </c>
      <c r="BG367" s="55">
        <f t="shared" si="145"/>
        <v>765</v>
      </c>
      <c r="BH367" s="54">
        <v>13003</v>
      </c>
      <c r="BI367" s="54">
        <v>158</v>
      </c>
      <c r="BJ367" s="36">
        <f t="shared" si="146"/>
        <v>13161</v>
      </c>
      <c r="BK367" s="54">
        <v>387</v>
      </c>
      <c r="BL367" s="54">
        <v>6</v>
      </c>
      <c r="BM367" s="36">
        <f t="shared" si="147"/>
        <v>393</v>
      </c>
      <c r="BN367" s="54">
        <v>168</v>
      </c>
      <c r="BO367" s="54">
        <v>7</v>
      </c>
      <c r="BP367" s="36">
        <f t="shared" si="148"/>
        <v>175</v>
      </c>
      <c r="BQ367" s="36">
        <f t="shared" si="149"/>
        <v>13558</v>
      </c>
      <c r="BR367" s="36">
        <f t="shared" si="150"/>
        <v>171</v>
      </c>
      <c r="BS367" s="36">
        <f t="shared" si="151"/>
        <v>13729</v>
      </c>
      <c r="BT367" s="90">
        <f t="shared" si="152"/>
        <v>757</v>
      </c>
      <c r="BU367" s="90">
        <f t="shared" si="153"/>
        <v>12</v>
      </c>
      <c r="BV367" s="91">
        <f t="shared" si="154"/>
        <v>769</v>
      </c>
      <c r="BW367" s="36"/>
      <c r="BX367" s="84">
        <f t="shared" si="155"/>
        <v>3.2092479759619479E-2</v>
      </c>
      <c r="BY367" s="83">
        <f t="shared" si="156"/>
        <v>-0.56312849162011169</v>
      </c>
      <c r="BZ367" s="83">
        <f t="shared" si="157"/>
        <v>-1.8072189719383482E-2</v>
      </c>
      <c r="CA367" s="71">
        <f t="shared" si="158"/>
        <v>-1.2591370648377522</v>
      </c>
      <c r="CB367" s="70">
        <v>23961.999999999942</v>
      </c>
      <c r="CC367" s="70">
        <v>895</v>
      </c>
      <c r="CD367" s="79">
        <v>1</v>
      </c>
    </row>
    <row r="368" spans="1:82" x14ac:dyDescent="0.25">
      <c r="A368">
        <v>18</v>
      </c>
      <c r="B368" t="s">
        <v>2122</v>
      </c>
      <c r="C368" t="s">
        <v>212</v>
      </c>
      <c r="D368" t="s">
        <v>1312</v>
      </c>
      <c r="E368" s="36">
        <v>8695</v>
      </c>
      <c r="F368" s="36">
        <v>288</v>
      </c>
      <c r="G368" s="36">
        <v>178</v>
      </c>
      <c r="H368" s="36">
        <v>9161</v>
      </c>
      <c r="I368" s="36">
        <v>1410</v>
      </c>
      <c r="J368" s="36">
        <f t="shared" si="159"/>
        <v>10571</v>
      </c>
      <c r="K368" s="36">
        <v>13</v>
      </c>
      <c r="L368" s="36">
        <v>0</v>
      </c>
      <c r="M368" s="36">
        <v>0</v>
      </c>
      <c r="N368" s="36">
        <v>13</v>
      </c>
      <c r="O368" s="54">
        <v>11</v>
      </c>
      <c r="P368" s="54">
        <v>0</v>
      </c>
      <c r="Q368" s="54">
        <v>0</v>
      </c>
      <c r="R368" s="54">
        <v>11</v>
      </c>
      <c r="S368" s="55"/>
      <c r="T368" s="55"/>
      <c r="U368" s="55"/>
      <c r="V368" s="55"/>
      <c r="W368" s="54">
        <v>58</v>
      </c>
      <c r="X368" s="54">
        <v>2</v>
      </c>
      <c r="Y368" s="54">
        <v>2</v>
      </c>
      <c r="Z368" s="54">
        <v>62</v>
      </c>
      <c r="AA368" s="36"/>
      <c r="AB368" s="36"/>
      <c r="AC368" s="36"/>
      <c r="AD368" s="36"/>
      <c r="AE368" s="36"/>
      <c r="AF368" s="36"/>
      <c r="AG368" s="55"/>
      <c r="AH368" s="55"/>
      <c r="AI368" s="55"/>
      <c r="AJ368" s="54">
        <v>636</v>
      </c>
      <c r="AK368" s="54">
        <v>238</v>
      </c>
      <c r="AL368" s="36">
        <f t="shared" si="134"/>
        <v>874</v>
      </c>
      <c r="AM368" s="54">
        <v>62</v>
      </c>
      <c r="AN368" s="54">
        <v>18</v>
      </c>
      <c r="AO368" s="36">
        <f t="shared" si="135"/>
        <v>80</v>
      </c>
      <c r="AP368" s="54">
        <v>58</v>
      </c>
      <c r="AQ368" s="54">
        <v>13</v>
      </c>
      <c r="AR368" s="36">
        <f t="shared" si="136"/>
        <v>71</v>
      </c>
      <c r="AS368" s="36">
        <f t="shared" si="137"/>
        <v>756</v>
      </c>
      <c r="AT368" s="36">
        <f t="shared" si="138"/>
        <v>269</v>
      </c>
      <c r="AU368" s="36">
        <f t="shared" si="139"/>
        <v>1025</v>
      </c>
      <c r="AV368" s="55">
        <v>262</v>
      </c>
      <c r="AW368" s="55">
        <v>151</v>
      </c>
      <c r="AX368" s="55">
        <f t="shared" si="140"/>
        <v>413</v>
      </c>
      <c r="AY368" s="55">
        <v>22</v>
      </c>
      <c r="AZ368" s="55">
        <v>13</v>
      </c>
      <c r="BA368" s="55">
        <f t="shared" si="141"/>
        <v>35</v>
      </c>
      <c r="BB368" s="55">
        <v>20</v>
      </c>
      <c r="BC368" s="55">
        <v>12</v>
      </c>
      <c r="BD368" s="55">
        <f t="shared" si="142"/>
        <v>32</v>
      </c>
      <c r="BE368" s="55">
        <f t="shared" si="143"/>
        <v>304</v>
      </c>
      <c r="BF368" s="55">
        <f t="shared" si="144"/>
        <v>176</v>
      </c>
      <c r="BG368" s="55">
        <f t="shared" si="145"/>
        <v>480</v>
      </c>
      <c r="BH368" s="54">
        <v>6916</v>
      </c>
      <c r="BI368" s="54">
        <v>113</v>
      </c>
      <c r="BJ368" s="36">
        <f t="shared" si="146"/>
        <v>7029</v>
      </c>
      <c r="BK368" s="54">
        <v>159</v>
      </c>
      <c r="BL368" s="54">
        <v>8</v>
      </c>
      <c r="BM368" s="36">
        <f t="shared" si="147"/>
        <v>167</v>
      </c>
      <c r="BN368" s="54">
        <v>69</v>
      </c>
      <c r="BO368" s="54">
        <v>1</v>
      </c>
      <c r="BP368" s="36">
        <f t="shared" si="148"/>
        <v>70</v>
      </c>
      <c r="BQ368" s="36">
        <f t="shared" si="149"/>
        <v>7144</v>
      </c>
      <c r="BR368" s="36">
        <f t="shared" si="150"/>
        <v>122</v>
      </c>
      <c r="BS368" s="36">
        <f t="shared" si="151"/>
        <v>7266</v>
      </c>
      <c r="BT368" s="90">
        <f t="shared" si="152"/>
        <v>297</v>
      </c>
      <c r="BU368" s="90">
        <f t="shared" si="153"/>
        <v>4</v>
      </c>
      <c r="BV368" s="91">
        <f t="shared" si="154"/>
        <v>301</v>
      </c>
      <c r="BW368" s="36"/>
      <c r="BX368" s="84">
        <f t="shared" si="155"/>
        <v>2.5504151838671371E-2</v>
      </c>
      <c r="BY368" s="83">
        <f t="shared" si="156"/>
        <v>-0.55014326647564471</v>
      </c>
      <c r="BZ368" s="83">
        <f t="shared" si="157"/>
        <v>-1.4030937401217488E-2</v>
      </c>
      <c r="CA368" s="71">
        <f t="shared" si="158"/>
        <v>-0.91876415145785051</v>
      </c>
      <c r="CB368" s="70">
        <v>11802.000000000018</v>
      </c>
      <c r="CC368" s="70">
        <v>349</v>
      </c>
      <c r="CD368" s="79">
        <v>1</v>
      </c>
    </row>
    <row r="369" spans="1:82" x14ac:dyDescent="0.25">
      <c r="A369">
        <v>18</v>
      </c>
      <c r="B369" t="s">
        <v>2122</v>
      </c>
      <c r="C369" t="s">
        <v>213</v>
      </c>
      <c r="D369" t="s">
        <v>1313</v>
      </c>
      <c r="E369" s="36">
        <v>3765</v>
      </c>
      <c r="F369" s="36">
        <v>427</v>
      </c>
      <c r="G369" s="36">
        <v>322</v>
      </c>
      <c r="H369" s="36">
        <v>4514</v>
      </c>
      <c r="I369" s="36">
        <v>1</v>
      </c>
      <c r="J369" s="36">
        <f t="shared" si="159"/>
        <v>4515</v>
      </c>
      <c r="K369" s="36">
        <v>6</v>
      </c>
      <c r="L369" s="36">
        <v>0</v>
      </c>
      <c r="M369" s="36">
        <v>2</v>
      </c>
      <c r="N369" s="36">
        <v>8</v>
      </c>
      <c r="O369" s="54">
        <v>1</v>
      </c>
      <c r="P369" s="54">
        <v>0</v>
      </c>
      <c r="Q369" s="54">
        <v>0</v>
      </c>
      <c r="R369" s="54">
        <v>1</v>
      </c>
      <c r="S369" s="55"/>
      <c r="T369" s="55"/>
      <c r="U369" s="55"/>
      <c r="V369" s="55"/>
      <c r="W369" s="54">
        <v>11</v>
      </c>
      <c r="X369" s="54">
        <v>0</v>
      </c>
      <c r="Y369" s="54">
        <v>3</v>
      </c>
      <c r="Z369" s="54">
        <v>14</v>
      </c>
      <c r="AA369" s="36"/>
      <c r="AB369" s="36"/>
      <c r="AC369" s="36"/>
      <c r="AD369" s="36"/>
      <c r="AE369" s="36"/>
      <c r="AF369" s="36"/>
      <c r="AG369" s="55"/>
      <c r="AH369" s="55"/>
      <c r="AI369" s="55"/>
      <c r="AJ369" s="54">
        <v>406</v>
      </c>
      <c r="AK369" s="54">
        <v>110</v>
      </c>
      <c r="AL369" s="36">
        <f t="shared" si="134"/>
        <v>516</v>
      </c>
      <c r="AM369" s="54">
        <v>83</v>
      </c>
      <c r="AN369" s="54">
        <v>30</v>
      </c>
      <c r="AO369" s="36">
        <f t="shared" si="135"/>
        <v>113</v>
      </c>
      <c r="AP369" s="54">
        <v>107</v>
      </c>
      <c r="AQ369" s="54">
        <v>16</v>
      </c>
      <c r="AR369" s="36">
        <f t="shared" si="136"/>
        <v>123</v>
      </c>
      <c r="AS369" s="36">
        <f t="shared" si="137"/>
        <v>596</v>
      </c>
      <c r="AT369" s="36">
        <f t="shared" si="138"/>
        <v>156</v>
      </c>
      <c r="AU369" s="36">
        <f t="shared" si="139"/>
        <v>752</v>
      </c>
      <c r="AV369" s="55">
        <v>117</v>
      </c>
      <c r="AW369" s="55">
        <v>80</v>
      </c>
      <c r="AX369" s="55">
        <f t="shared" si="140"/>
        <v>197</v>
      </c>
      <c r="AY369" s="55">
        <v>23</v>
      </c>
      <c r="AZ369" s="55">
        <v>17</v>
      </c>
      <c r="BA369" s="55">
        <f t="shared" si="141"/>
        <v>40</v>
      </c>
      <c r="BB369" s="55">
        <v>20</v>
      </c>
      <c r="BC369" s="55">
        <v>4</v>
      </c>
      <c r="BD369" s="55">
        <f t="shared" si="142"/>
        <v>24</v>
      </c>
      <c r="BE369" s="55">
        <f t="shared" si="143"/>
        <v>160</v>
      </c>
      <c r="BF369" s="55">
        <f t="shared" si="144"/>
        <v>101</v>
      </c>
      <c r="BG369" s="55">
        <f t="shared" si="145"/>
        <v>261</v>
      </c>
      <c r="BH369" s="54">
        <v>2976</v>
      </c>
      <c r="BI369" s="54">
        <v>14</v>
      </c>
      <c r="BJ369" s="36">
        <f t="shared" si="146"/>
        <v>2990</v>
      </c>
      <c r="BK369" s="54">
        <v>269</v>
      </c>
      <c r="BL369" s="54">
        <v>2</v>
      </c>
      <c r="BM369" s="36">
        <f t="shared" si="147"/>
        <v>271</v>
      </c>
      <c r="BN369" s="54">
        <v>166</v>
      </c>
      <c r="BO369" s="54">
        <v>0</v>
      </c>
      <c r="BP369" s="36">
        <f t="shared" si="148"/>
        <v>166</v>
      </c>
      <c r="BQ369" s="36">
        <f t="shared" si="149"/>
        <v>3411</v>
      </c>
      <c r="BR369" s="36">
        <f t="shared" si="150"/>
        <v>16</v>
      </c>
      <c r="BS369" s="36">
        <f t="shared" si="151"/>
        <v>3427</v>
      </c>
      <c r="BT369" s="90">
        <f t="shared" si="152"/>
        <v>44</v>
      </c>
      <c r="BU369" s="90">
        <f t="shared" si="153"/>
        <v>3</v>
      </c>
      <c r="BV369" s="91">
        <f t="shared" si="154"/>
        <v>47</v>
      </c>
      <c r="BW369" s="36"/>
      <c r="BX369" s="84">
        <f t="shared" si="155"/>
        <v>1.216670981102772E-2</v>
      </c>
      <c r="BY369" s="83">
        <f t="shared" si="156"/>
        <v>-0.967741935483871</v>
      </c>
      <c r="BZ369" s="83">
        <f t="shared" si="157"/>
        <v>-1.1774235300994569E-2</v>
      </c>
      <c r="CA369" s="71">
        <f t="shared" si="158"/>
        <v>-0.72869428993729901</v>
      </c>
      <c r="CB369" s="70">
        <v>3862.9999999999932</v>
      </c>
      <c r="CC369" s="70">
        <v>62</v>
      </c>
      <c r="CD369" s="79">
        <v>1</v>
      </c>
    </row>
    <row r="370" spans="1:82" x14ac:dyDescent="0.25">
      <c r="A370">
        <v>18</v>
      </c>
      <c r="B370" t="s">
        <v>2122</v>
      </c>
      <c r="C370" t="s">
        <v>214</v>
      </c>
      <c r="D370" t="s">
        <v>1314</v>
      </c>
      <c r="E370" s="36">
        <v>25655</v>
      </c>
      <c r="F370" s="36">
        <v>1664</v>
      </c>
      <c r="G370" s="36">
        <v>1251</v>
      </c>
      <c r="H370" s="36">
        <v>28570</v>
      </c>
      <c r="I370" s="36">
        <v>324</v>
      </c>
      <c r="J370" s="36">
        <f t="shared" si="159"/>
        <v>28894</v>
      </c>
      <c r="K370" s="36">
        <v>41</v>
      </c>
      <c r="L370" s="36">
        <v>5</v>
      </c>
      <c r="M370" s="36">
        <v>5</v>
      </c>
      <c r="N370" s="36">
        <v>51</v>
      </c>
      <c r="O370" s="54">
        <v>16</v>
      </c>
      <c r="P370" s="54">
        <v>2</v>
      </c>
      <c r="Q370" s="54">
        <v>1</v>
      </c>
      <c r="R370" s="54">
        <v>19</v>
      </c>
      <c r="S370" s="55"/>
      <c r="T370" s="55"/>
      <c r="U370" s="55"/>
      <c r="V370" s="55"/>
      <c r="W370" s="54">
        <v>81</v>
      </c>
      <c r="X370" s="54">
        <v>3</v>
      </c>
      <c r="Y370" s="54">
        <v>3</v>
      </c>
      <c r="Z370" s="54">
        <v>87</v>
      </c>
      <c r="AA370" s="36"/>
      <c r="AB370" s="36"/>
      <c r="AC370" s="36"/>
      <c r="AD370" s="36"/>
      <c r="AE370" s="36"/>
      <c r="AF370" s="36"/>
      <c r="AG370" s="55"/>
      <c r="AH370" s="55"/>
      <c r="AI370" s="55"/>
      <c r="AJ370" s="54">
        <v>2260</v>
      </c>
      <c r="AK370" s="54">
        <v>641</v>
      </c>
      <c r="AL370" s="36">
        <f t="shared" si="134"/>
        <v>2901</v>
      </c>
      <c r="AM370" s="54">
        <v>288</v>
      </c>
      <c r="AN370" s="54">
        <v>84</v>
      </c>
      <c r="AO370" s="36">
        <f t="shared" si="135"/>
        <v>372</v>
      </c>
      <c r="AP370" s="54">
        <v>420</v>
      </c>
      <c r="AQ370" s="54">
        <v>105</v>
      </c>
      <c r="AR370" s="36">
        <f t="shared" si="136"/>
        <v>525</v>
      </c>
      <c r="AS370" s="36">
        <f t="shared" si="137"/>
        <v>2968</v>
      </c>
      <c r="AT370" s="36">
        <f t="shared" si="138"/>
        <v>830</v>
      </c>
      <c r="AU370" s="36">
        <f t="shared" si="139"/>
        <v>3798</v>
      </c>
      <c r="AV370" s="55">
        <v>621</v>
      </c>
      <c r="AW370" s="55">
        <v>457</v>
      </c>
      <c r="AX370" s="55">
        <f t="shared" si="140"/>
        <v>1078</v>
      </c>
      <c r="AY370" s="55">
        <v>88</v>
      </c>
      <c r="AZ370" s="55">
        <v>41</v>
      </c>
      <c r="BA370" s="55">
        <f t="shared" si="141"/>
        <v>129</v>
      </c>
      <c r="BB370" s="55">
        <v>165</v>
      </c>
      <c r="BC370" s="55">
        <v>32</v>
      </c>
      <c r="BD370" s="55">
        <f t="shared" si="142"/>
        <v>197</v>
      </c>
      <c r="BE370" s="55">
        <f t="shared" si="143"/>
        <v>874</v>
      </c>
      <c r="BF370" s="55">
        <f t="shared" si="144"/>
        <v>530</v>
      </c>
      <c r="BG370" s="55">
        <f t="shared" si="145"/>
        <v>1404</v>
      </c>
      <c r="BH370" s="54">
        <v>20637</v>
      </c>
      <c r="BI370" s="54">
        <v>333</v>
      </c>
      <c r="BJ370" s="36">
        <f t="shared" si="146"/>
        <v>20970</v>
      </c>
      <c r="BK370" s="54">
        <v>1079</v>
      </c>
      <c r="BL370" s="54">
        <v>47</v>
      </c>
      <c r="BM370" s="36">
        <f t="shared" si="147"/>
        <v>1126</v>
      </c>
      <c r="BN370" s="54">
        <v>478</v>
      </c>
      <c r="BO370" s="54">
        <v>28</v>
      </c>
      <c r="BP370" s="36">
        <f t="shared" si="148"/>
        <v>506</v>
      </c>
      <c r="BQ370" s="36">
        <f t="shared" si="149"/>
        <v>22194</v>
      </c>
      <c r="BR370" s="36">
        <f t="shared" si="150"/>
        <v>408</v>
      </c>
      <c r="BS370" s="36">
        <f t="shared" si="151"/>
        <v>22602</v>
      </c>
      <c r="BT370" s="90">
        <f t="shared" si="152"/>
        <v>568</v>
      </c>
      <c r="BU370" s="90">
        <f t="shared" si="153"/>
        <v>27</v>
      </c>
      <c r="BV370" s="91">
        <f t="shared" si="154"/>
        <v>595</v>
      </c>
      <c r="BW370" s="36"/>
      <c r="BX370" s="84">
        <f t="shared" si="155"/>
        <v>1.773842530483263E-2</v>
      </c>
      <c r="BY370" s="83">
        <f t="shared" si="156"/>
        <v>-0.86842105263157898</v>
      </c>
      <c r="BZ370" s="83">
        <f t="shared" si="157"/>
        <v>-1.540442197524939E-2</v>
      </c>
      <c r="CA370" s="71">
        <f t="shared" si="158"/>
        <v>-1.0344453584550299</v>
      </c>
      <c r="CB370" s="70">
        <v>33542.999999999949</v>
      </c>
      <c r="CC370" s="70">
        <v>760</v>
      </c>
      <c r="CD370" s="79">
        <v>1</v>
      </c>
    </row>
    <row r="371" spans="1:82" x14ac:dyDescent="0.25">
      <c r="A371">
        <v>18</v>
      </c>
      <c r="B371" t="s">
        <v>2122</v>
      </c>
      <c r="C371" t="s">
        <v>215</v>
      </c>
      <c r="D371" t="s">
        <v>1315</v>
      </c>
      <c r="E371" s="36">
        <v>12308</v>
      </c>
      <c r="F371" s="36">
        <v>501</v>
      </c>
      <c r="G371" s="36">
        <v>297</v>
      </c>
      <c r="H371" s="36">
        <v>13106</v>
      </c>
      <c r="I371" s="36">
        <v>132</v>
      </c>
      <c r="J371" s="36">
        <f t="shared" si="159"/>
        <v>13238</v>
      </c>
      <c r="K371" s="36">
        <v>23</v>
      </c>
      <c r="L371" s="36">
        <v>1</v>
      </c>
      <c r="M371" s="36">
        <v>4</v>
      </c>
      <c r="N371" s="36">
        <v>28</v>
      </c>
      <c r="O371" s="54">
        <v>8</v>
      </c>
      <c r="P371" s="54">
        <v>0</v>
      </c>
      <c r="Q371" s="54">
        <v>0</v>
      </c>
      <c r="R371" s="54">
        <v>8</v>
      </c>
      <c r="S371" s="55"/>
      <c r="T371" s="55"/>
      <c r="U371" s="55"/>
      <c r="V371" s="55"/>
      <c r="W371" s="54">
        <v>36</v>
      </c>
      <c r="X371" s="54">
        <v>2</v>
      </c>
      <c r="Y371" s="54">
        <v>0</v>
      </c>
      <c r="Z371" s="54">
        <v>38</v>
      </c>
      <c r="AA371" s="36"/>
      <c r="AB371" s="36"/>
      <c r="AC371" s="36"/>
      <c r="AD371" s="36"/>
      <c r="AE371" s="36"/>
      <c r="AF371" s="36"/>
      <c r="AG371" s="55"/>
      <c r="AH371" s="55"/>
      <c r="AI371" s="55"/>
      <c r="AJ371" s="54">
        <v>1076</v>
      </c>
      <c r="AK371" s="54">
        <v>454</v>
      </c>
      <c r="AL371" s="36">
        <f t="shared" si="134"/>
        <v>1530</v>
      </c>
      <c r="AM371" s="54">
        <v>74</v>
      </c>
      <c r="AN371" s="54">
        <v>20</v>
      </c>
      <c r="AO371" s="36">
        <f t="shared" si="135"/>
        <v>94</v>
      </c>
      <c r="AP371" s="54">
        <v>63</v>
      </c>
      <c r="AQ371" s="54">
        <v>27</v>
      </c>
      <c r="AR371" s="36">
        <f t="shared" si="136"/>
        <v>90</v>
      </c>
      <c r="AS371" s="36">
        <f t="shared" si="137"/>
        <v>1213</v>
      </c>
      <c r="AT371" s="36">
        <f t="shared" si="138"/>
        <v>501</v>
      </c>
      <c r="AU371" s="36">
        <f t="shared" si="139"/>
        <v>1714</v>
      </c>
      <c r="AV371" s="55">
        <v>427</v>
      </c>
      <c r="AW371" s="55">
        <v>265</v>
      </c>
      <c r="AX371" s="55">
        <f t="shared" si="140"/>
        <v>692</v>
      </c>
      <c r="AY371" s="55">
        <v>39</v>
      </c>
      <c r="AZ371" s="55">
        <v>28</v>
      </c>
      <c r="BA371" s="55">
        <f t="shared" si="141"/>
        <v>67</v>
      </c>
      <c r="BB371" s="55">
        <v>64</v>
      </c>
      <c r="BC371" s="55">
        <v>18</v>
      </c>
      <c r="BD371" s="55">
        <f t="shared" si="142"/>
        <v>82</v>
      </c>
      <c r="BE371" s="55">
        <f t="shared" si="143"/>
        <v>530</v>
      </c>
      <c r="BF371" s="55">
        <f t="shared" si="144"/>
        <v>311</v>
      </c>
      <c r="BG371" s="55">
        <f t="shared" si="145"/>
        <v>841</v>
      </c>
      <c r="BH371" s="54">
        <v>9686</v>
      </c>
      <c r="BI371" s="54">
        <v>127</v>
      </c>
      <c r="BJ371" s="36">
        <f t="shared" si="146"/>
        <v>9813</v>
      </c>
      <c r="BK371" s="54">
        <v>323</v>
      </c>
      <c r="BL371" s="54">
        <v>7</v>
      </c>
      <c r="BM371" s="36">
        <f t="shared" si="147"/>
        <v>330</v>
      </c>
      <c r="BN371" s="54">
        <v>109</v>
      </c>
      <c r="BO371" s="54">
        <v>9</v>
      </c>
      <c r="BP371" s="36">
        <f t="shared" si="148"/>
        <v>118</v>
      </c>
      <c r="BQ371" s="36">
        <f t="shared" si="149"/>
        <v>10118</v>
      </c>
      <c r="BR371" s="36">
        <f t="shared" si="150"/>
        <v>143</v>
      </c>
      <c r="BS371" s="36">
        <f t="shared" si="151"/>
        <v>10261</v>
      </c>
      <c r="BT371" s="90">
        <f t="shared" si="152"/>
        <v>206</v>
      </c>
      <c r="BU371" s="90">
        <f t="shared" si="153"/>
        <v>7</v>
      </c>
      <c r="BV371" s="91">
        <f t="shared" si="154"/>
        <v>213</v>
      </c>
      <c r="BW371" s="36"/>
      <c r="BX371" s="84">
        <f t="shared" si="155"/>
        <v>1.4082644628099194E-2</v>
      </c>
      <c r="BY371" s="83">
        <f t="shared" si="156"/>
        <v>-0.69767441860465118</v>
      </c>
      <c r="BZ371" s="83">
        <f t="shared" si="157"/>
        <v>-9.8251009033250188E-3</v>
      </c>
      <c r="CA371" s="71">
        <f t="shared" si="158"/>
        <v>-0.56452919920006817</v>
      </c>
      <c r="CB371" s="70">
        <v>15124.999999999978</v>
      </c>
      <c r="CC371" s="70">
        <v>258</v>
      </c>
      <c r="CD371" s="79">
        <v>1</v>
      </c>
    </row>
    <row r="372" spans="1:82" x14ac:dyDescent="0.25">
      <c r="A372">
        <v>18</v>
      </c>
      <c r="B372" t="s">
        <v>2122</v>
      </c>
      <c r="C372" t="s">
        <v>216</v>
      </c>
      <c r="D372" t="s">
        <v>1316</v>
      </c>
      <c r="E372" s="36">
        <v>51874</v>
      </c>
      <c r="F372" s="36">
        <v>1721</v>
      </c>
      <c r="G372" s="36">
        <v>1021</v>
      </c>
      <c r="H372" s="36">
        <v>54616</v>
      </c>
      <c r="I372" s="36">
        <v>439</v>
      </c>
      <c r="J372" s="36">
        <f t="shared" si="159"/>
        <v>55055</v>
      </c>
      <c r="K372" s="36">
        <v>103</v>
      </c>
      <c r="L372" s="36">
        <v>6</v>
      </c>
      <c r="M372" s="36">
        <v>0</v>
      </c>
      <c r="N372" s="36">
        <v>109</v>
      </c>
      <c r="O372" s="54">
        <v>54</v>
      </c>
      <c r="P372" s="54">
        <v>2</v>
      </c>
      <c r="Q372" s="54">
        <v>0</v>
      </c>
      <c r="R372" s="54">
        <v>56</v>
      </c>
      <c r="S372" s="55">
        <v>1</v>
      </c>
      <c r="T372" s="55">
        <v>0</v>
      </c>
      <c r="U372" s="55">
        <v>0</v>
      </c>
      <c r="V372" s="55">
        <v>1</v>
      </c>
      <c r="W372" s="54">
        <v>221</v>
      </c>
      <c r="X372" s="54">
        <v>4</v>
      </c>
      <c r="Y372" s="54">
        <v>5</v>
      </c>
      <c r="Z372" s="54">
        <v>230</v>
      </c>
      <c r="AA372" s="36"/>
      <c r="AB372" s="36"/>
      <c r="AC372" s="36"/>
      <c r="AD372" s="36"/>
      <c r="AE372" s="36"/>
      <c r="AF372" s="36"/>
      <c r="AG372" s="55"/>
      <c r="AH372" s="55"/>
      <c r="AI372" s="55"/>
      <c r="AJ372" s="54">
        <v>4362</v>
      </c>
      <c r="AK372" s="54">
        <v>1791</v>
      </c>
      <c r="AL372" s="36">
        <f t="shared" si="134"/>
        <v>6153</v>
      </c>
      <c r="AM372" s="54">
        <v>361</v>
      </c>
      <c r="AN372" s="54">
        <v>77</v>
      </c>
      <c r="AO372" s="36">
        <f t="shared" si="135"/>
        <v>438</v>
      </c>
      <c r="AP372" s="54">
        <v>357</v>
      </c>
      <c r="AQ372" s="54">
        <v>82</v>
      </c>
      <c r="AR372" s="36">
        <f t="shared" si="136"/>
        <v>439</v>
      </c>
      <c r="AS372" s="36">
        <f t="shared" si="137"/>
        <v>5080</v>
      </c>
      <c r="AT372" s="36">
        <f t="shared" si="138"/>
        <v>1950</v>
      </c>
      <c r="AU372" s="36">
        <f t="shared" si="139"/>
        <v>7030</v>
      </c>
      <c r="AV372" s="55">
        <v>939</v>
      </c>
      <c r="AW372" s="55">
        <v>690</v>
      </c>
      <c r="AX372" s="55">
        <f t="shared" si="140"/>
        <v>1629</v>
      </c>
      <c r="AY372" s="55">
        <v>80</v>
      </c>
      <c r="AZ372" s="55">
        <v>37</v>
      </c>
      <c r="BA372" s="55">
        <f t="shared" si="141"/>
        <v>117</v>
      </c>
      <c r="BB372" s="55">
        <v>118</v>
      </c>
      <c r="BC372" s="55">
        <v>30</v>
      </c>
      <c r="BD372" s="55">
        <f t="shared" si="142"/>
        <v>148</v>
      </c>
      <c r="BE372" s="55">
        <f t="shared" si="143"/>
        <v>1137</v>
      </c>
      <c r="BF372" s="55">
        <f t="shared" si="144"/>
        <v>757</v>
      </c>
      <c r="BG372" s="55">
        <f t="shared" si="145"/>
        <v>1894</v>
      </c>
      <c r="BH372" s="54">
        <v>41133</v>
      </c>
      <c r="BI372" s="54">
        <v>636</v>
      </c>
      <c r="BJ372" s="36">
        <f t="shared" si="146"/>
        <v>41769</v>
      </c>
      <c r="BK372" s="54">
        <v>1112</v>
      </c>
      <c r="BL372" s="54">
        <v>15</v>
      </c>
      <c r="BM372" s="36">
        <f t="shared" si="147"/>
        <v>1127</v>
      </c>
      <c r="BN372" s="54">
        <v>407</v>
      </c>
      <c r="BO372" s="54">
        <v>7</v>
      </c>
      <c r="BP372" s="36">
        <f t="shared" si="148"/>
        <v>414</v>
      </c>
      <c r="BQ372" s="36">
        <f t="shared" si="149"/>
        <v>42652</v>
      </c>
      <c r="BR372" s="36">
        <f t="shared" si="150"/>
        <v>658</v>
      </c>
      <c r="BS372" s="36">
        <f t="shared" si="151"/>
        <v>43310</v>
      </c>
      <c r="BT372" s="90">
        <f t="shared" si="152"/>
        <v>1944</v>
      </c>
      <c r="BU372" s="90">
        <f t="shared" si="153"/>
        <v>27</v>
      </c>
      <c r="BV372" s="91">
        <f t="shared" si="154"/>
        <v>1971</v>
      </c>
      <c r="BW372" s="36"/>
      <c r="BX372" s="84">
        <f t="shared" si="155"/>
        <v>2.7976097540203981E-2</v>
      </c>
      <c r="BY372" s="83">
        <f t="shared" si="156"/>
        <v>-0.61921097770154376</v>
      </c>
      <c r="BZ372" s="83">
        <f t="shared" si="157"/>
        <v>-1.7323106710143459E-2</v>
      </c>
      <c r="CA372" s="71">
        <f t="shared" si="158"/>
        <v>-1.1960458381226333</v>
      </c>
      <c r="CB372" s="70">
        <v>70453.00000000032</v>
      </c>
      <c r="CC372" s="70">
        <v>2332</v>
      </c>
      <c r="CD372" s="79">
        <v>1</v>
      </c>
    </row>
    <row r="373" spans="1:82" x14ac:dyDescent="0.25">
      <c r="A373">
        <v>18</v>
      </c>
      <c r="B373" t="s">
        <v>2122</v>
      </c>
      <c r="C373" t="s">
        <v>217</v>
      </c>
      <c r="D373" t="s">
        <v>1317</v>
      </c>
      <c r="E373" s="36">
        <v>10364</v>
      </c>
      <c r="F373" s="36">
        <v>65</v>
      </c>
      <c r="G373" s="36">
        <v>75</v>
      </c>
      <c r="H373" s="36">
        <v>10504</v>
      </c>
      <c r="I373" s="36">
        <v>1161</v>
      </c>
      <c r="J373" s="36">
        <f t="shared" si="159"/>
        <v>11665</v>
      </c>
      <c r="K373" s="36">
        <v>34</v>
      </c>
      <c r="L373" s="36">
        <v>0</v>
      </c>
      <c r="M373" s="36">
        <v>2</v>
      </c>
      <c r="N373" s="36">
        <v>36</v>
      </c>
      <c r="O373" s="54">
        <v>17</v>
      </c>
      <c r="P373" s="54">
        <v>0</v>
      </c>
      <c r="Q373" s="54">
        <v>0</v>
      </c>
      <c r="R373" s="54">
        <v>17</v>
      </c>
      <c r="S373" s="55"/>
      <c r="T373" s="55"/>
      <c r="U373" s="55"/>
      <c r="V373" s="55"/>
      <c r="W373" s="54">
        <v>168</v>
      </c>
      <c r="X373" s="54">
        <v>1</v>
      </c>
      <c r="Y373" s="54">
        <v>0</v>
      </c>
      <c r="Z373" s="54">
        <v>169</v>
      </c>
      <c r="AA373" s="36"/>
      <c r="AB373" s="36"/>
      <c r="AC373" s="36"/>
      <c r="AD373" s="36"/>
      <c r="AE373" s="36"/>
      <c r="AF373" s="36"/>
      <c r="AG373" s="55"/>
      <c r="AH373" s="55"/>
      <c r="AI373" s="55"/>
      <c r="AJ373" s="54">
        <v>681</v>
      </c>
      <c r="AK373" s="54">
        <v>358</v>
      </c>
      <c r="AL373" s="36">
        <f t="shared" si="134"/>
        <v>1039</v>
      </c>
      <c r="AM373" s="54">
        <v>9</v>
      </c>
      <c r="AN373" s="54">
        <v>11</v>
      </c>
      <c r="AO373" s="36">
        <f t="shared" si="135"/>
        <v>20</v>
      </c>
      <c r="AP373" s="54">
        <v>14</v>
      </c>
      <c r="AQ373" s="54">
        <v>8</v>
      </c>
      <c r="AR373" s="36">
        <f t="shared" si="136"/>
        <v>22</v>
      </c>
      <c r="AS373" s="36">
        <f t="shared" si="137"/>
        <v>704</v>
      </c>
      <c r="AT373" s="36">
        <f t="shared" si="138"/>
        <v>377</v>
      </c>
      <c r="AU373" s="36">
        <f t="shared" si="139"/>
        <v>1081</v>
      </c>
      <c r="AV373" s="55">
        <v>210</v>
      </c>
      <c r="AW373" s="55">
        <v>122</v>
      </c>
      <c r="AX373" s="55">
        <f t="shared" si="140"/>
        <v>332</v>
      </c>
      <c r="AY373" s="55">
        <v>1</v>
      </c>
      <c r="AZ373" s="55">
        <v>1</v>
      </c>
      <c r="BA373" s="55">
        <f t="shared" si="141"/>
        <v>2</v>
      </c>
      <c r="BB373" s="55">
        <v>17</v>
      </c>
      <c r="BC373" s="55">
        <v>7</v>
      </c>
      <c r="BD373" s="55">
        <f t="shared" si="142"/>
        <v>24</v>
      </c>
      <c r="BE373" s="55">
        <f t="shared" si="143"/>
        <v>228</v>
      </c>
      <c r="BF373" s="55">
        <f t="shared" si="144"/>
        <v>130</v>
      </c>
      <c r="BG373" s="55">
        <f t="shared" si="145"/>
        <v>358</v>
      </c>
      <c r="BH373" s="54">
        <v>7793</v>
      </c>
      <c r="BI373" s="54">
        <v>143</v>
      </c>
      <c r="BJ373" s="36">
        <f t="shared" si="146"/>
        <v>7936</v>
      </c>
      <c r="BK373" s="54">
        <v>42</v>
      </c>
      <c r="BL373" s="54">
        <v>0</v>
      </c>
      <c r="BM373" s="36">
        <f t="shared" si="147"/>
        <v>42</v>
      </c>
      <c r="BN373" s="54">
        <v>23</v>
      </c>
      <c r="BO373" s="54">
        <v>0</v>
      </c>
      <c r="BP373" s="36">
        <f t="shared" si="148"/>
        <v>23</v>
      </c>
      <c r="BQ373" s="36">
        <f t="shared" si="149"/>
        <v>7858</v>
      </c>
      <c r="BR373" s="36">
        <f t="shared" si="150"/>
        <v>143</v>
      </c>
      <c r="BS373" s="36">
        <f t="shared" si="151"/>
        <v>8001</v>
      </c>
      <c r="BT373" s="90">
        <f t="shared" si="152"/>
        <v>838</v>
      </c>
      <c r="BU373" s="90">
        <f t="shared" si="153"/>
        <v>0</v>
      </c>
      <c r="BV373" s="91">
        <f t="shared" si="154"/>
        <v>838</v>
      </c>
      <c r="BW373" s="36"/>
      <c r="BX373" s="84">
        <f t="shared" si="155"/>
        <v>3.4060886883713247E-2</v>
      </c>
      <c r="BY373" s="83">
        <f t="shared" si="156"/>
        <v>-0.62096774193548387</v>
      </c>
      <c r="BZ373" s="83">
        <f t="shared" si="157"/>
        <v>-2.1150712016499356E-2</v>
      </c>
      <c r="CA373" s="71">
        <f t="shared" si="158"/>
        <v>-1.5184244145694443</v>
      </c>
      <c r="CB373" s="70">
        <v>24603.000000000087</v>
      </c>
      <c r="CC373" s="70">
        <v>992</v>
      </c>
      <c r="CD373" s="79">
        <v>1</v>
      </c>
    </row>
    <row r="374" spans="1:82" x14ac:dyDescent="0.25">
      <c r="A374">
        <v>18</v>
      </c>
      <c r="B374" t="s">
        <v>2122</v>
      </c>
      <c r="C374" t="s">
        <v>218</v>
      </c>
      <c r="D374" t="s">
        <v>1318</v>
      </c>
      <c r="E374" s="36">
        <v>7552</v>
      </c>
      <c r="F374" s="36">
        <v>380</v>
      </c>
      <c r="G374" s="36">
        <v>220</v>
      </c>
      <c r="H374" s="36">
        <v>8152</v>
      </c>
      <c r="I374" s="36">
        <v>8</v>
      </c>
      <c r="J374" s="36">
        <f t="shared" si="159"/>
        <v>8160</v>
      </c>
      <c r="K374" s="36">
        <v>19</v>
      </c>
      <c r="L374" s="36">
        <v>1</v>
      </c>
      <c r="M374" s="36">
        <v>0</v>
      </c>
      <c r="N374" s="36">
        <v>20</v>
      </c>
      <c r="O374" s="54">
        <v>8</v>
      </c>
      <c r="P374" s="54">
        <v>0</v>
      </c>
      <c r="Q374" s="54">
        <v>0</v>
      </c>
      <c r="R374" s="54">
        <v>8</v>
      </c>
      <c r="S374" s="55"/>
      <c r="T374" s="55"/>
      <c r="U374" s="55"/>
      <c r="V374" s="55"/>
      <c r="W374" s="54">
        <v>36</v>
      </c>
      <c r="X374" s="54">
        <v>0</v>
      </c>
      <c r="Y374" s="54">
        <v>0</v>
      </c>
      <c r="Z374" s="54">
        <v>36</v>
      </c>
      <c r="AA374" s="36"/>
      <c r="AB374" s="36"/>
      <c r="AC374" s="36"/>
      <c r="AD374" s="36"/>
      <c r="AE374" s="36"/>
      <c r="AF374" s="36"/>
      <c r="AG374" s="55"/>
      <c r="AH374" s="55"/>
      <c r="AI374" s="55"/>
      <c r="AJ374" s="54">
        <v>455</v>
      </c>
      <c r="AK374" s="54">
        <v>205</v>
      </c>
      <c r="AL374" s="36">
        <f t="shared" si="134"/>
        <v>660</v>
      </c>
      <c r="AM374" s="54">
        <v>76</v>
      </c>
      <c r="AN374" s="54">
        <v>18</v>
      </c>
      <c r="AO374" s="36">
        <f t="shared" si="135"/>
        <v>94</v>
      </c>
      <c r="AP374" s="54">
        <v>46</v>
      </c>
      <c r="AQ374" s="54">
        <v>18</v>
      </c>
      <c r="AR374" s="36">
        <f t="shared" si="136"/>
        <v>64</v>
      </c>
      <c r="AS374" s="36">
        <f t="shared" si="137"/>
        <v>577</v>
      </c>
      <c r="AT374" s="36">
        <f t="shared" si="138"/>
        <v>241</v>
      </c>
      <c r="AU374" s="36">
        <f t="shared" si="139"/>
        <v>818</v>
      </c>
      <c r="AV374" s="55">
        <v>192</v>
      </c>
      <c r="AW374" s="55">
        <v>116</v>
      </c>
      <c r="AX374" s="55">
        <f t="shared" si="140"/>
        <v>308</v>
      </c>
      <c r="AY374" s="55">
        <v>35</v>
      </c>
      <c r="AZ374" s="55">
        <v>21</v>
      </c>
      <c r="BA374" s="55">
        <f t="shared" si="141"/>
        <v>56</v>
      </c>
      <c r="BB374" s="55">
        <v>37</v>
      </c>
      <c r="BC374" s="55">
        <v>8</v>
      </c>
      <c r="BD374" s="55">
        <f t="shared" si="142"/>
        <v>45</v>
      </c>
      <c r="BE374" s="55">
        <f t="shared" si="143"/>
        <v>264</v>
      </c>
      <c r="BF374" s="55">
        <f t="shared" si="144"/>
        <v>145</v>
      </c>
      <c r="BG374" s="55">
        <f t="shared" si="145"/>
        <v>409</v>
      </c>
      <c r="BH374" s="54">
        <v>6203</v>
      </c>
      <c r="BI374" s="54">
        <v>87</v>
      </c>
      <c r="BJ374" s="36">
        <f t="shared" si="146"/>
        <v>6290</v>
      </c>
      <c r="BK374" s="54">
        <v>223</v>
      </c>
      <c r="BL374" s="54">
        <v>3</v>
      </c>
      <c r="BM374" s="36">
        <f t="shared" si="147"/>
        <v>226</v>
      </c>
      <c r="BN374" s="54">
        <v>106</v>
      </c>
      <c r="BO374" s="54">
        <v>4</v>
      </c>
      <c r="BP374" s="36">
        <f t="shared" si="148"/>
        <v>110</v>
      </c>
      <c r="BQ374" s="36">
        <f t="shared" si="149"/>
        <v>6532</v>
      </c>
      <c r="BR374" s="36">
        <f t="shared" si="150"/>
        <v>94</v>
      </c>
      <c r="BS374" s="36">
        <f t="shared" si="151"/>
        <v>6626</v>
      </c>
      <c r="BT374" s="90">
        <f t="shared" si="152"/>
        <v>231</v>
      </c>
      <c r="BU374" s="90">
        <f t="shared" si="153"/>
        <v>3</v>
      </c>
      <c r="BV374" s="91">
        <f t="shared" si="154"/>
        <v>234</v>
      </c>
      <c r="BW374" s="36"/>
      <c r="BX374" s="84">
        <f t="shared" si="155"/>
        <v>2.5576565744890232E-2</v>
      </c>
      <c r="BY374" s="83">
        <f t="shared" si="156"/>
        <v>-0.42748091603053434</v>
      </c>
      <c r="BZ374" s="83">
        <f t="shared" si="157"/>
        <v>-1.0933493753540862E-2</v>
      </c>
      <c r="CA374" s="71">
        <f t="shared" si="158"/>
        <v>-0.65788315829377586</v>
      </c>
      <c r="CB374" s="70">
        <v>9148.9999999999709</v>
      </c>
      <c r="CC374" s="70">
        <v>262</v>
      </c>
      <c r="CD374" s="79">
        <v>1</v>
      </c>
    </row>
    <row r="375" spans="1:82" x14ac:dyDescent="0.25">
      <c r="A375">
        <v>18</v>
      </c>
      <c r="B375" t="s">
        <v>2122</v>
      </c>
      <c r="C375" t="s">
        <v>219</v>
      </c>
      <c r="D375" t="s">
        <v>1319</v>
      </c>
      <c r="E375" s="36">
        <v>7155</v>
      </c>
      <c r="F375" s="36">
        <v>385</v>
      </c>
      <c r="G375" s="36">
        <v>191</v>
      </c>
      <c r="H375" s="36">
        <v>7731</v>
      </c>
      <c r="I375" s="36">
        <v>2</v>
      </c>
      <c r="J375" s="36">
        <f t="shared" si="159"/>
        <v>7733</v>
      </c>
      <c r="K375" s="36">
        <v>15</v>
      </c>
      <c r="L375" s="36">
        <v>0</v>
      </c>
      <c r="M375" s="36">
        <v>1</v>
      </c>
      <c r="N375" s="36">
        <v>16</v>
      </c>
      <c r="O375" s="54">
        <v>5</v>
      </c>
      <c r="P375" s="54">
        <v>0</v>
      </c>
      <c r="Q375" s="54">
        <v>0</v>
      </c>
      <c r="R375" s="54">
        <v>5</v>
      </c>
      <c r="S375" s="55"/>
      <c r="T375" s="55"/>
      <c r="U375" s="55"/>
      <c r="V375" s="55"/>
      <c r="W375" s="54">
        <v>22</v>
      </c>
      <c r="X375" s="54">
        <v>2</v>
      </c>
      <c r="Y375" s="54">
        <v>1</v>
      </c>
      <c r="Z375" s="54">
        <v>25</v>
      </c>
      <c r="AA375" s="36"/>
      <c r="AB375" s="36"/>
      <c r="AC375" s="36"/>
      <c r="AD375" s="36"/>
      <c r="AE375" s="36"/>
      <c r="AF375" s="36"/>
      <c r="AG375" s="55"/>
      <c r="AH375" s="55"/>
      <c r="AI375" s="55"/>
      <c r="AJ375" s="54">
        <v>586</v>
      </c>
      <c r="AK375" s="54">
        <v>196</v>
      </c>
      <c r="AL375" s="36">
        <f t="shared" si="134"/>
        <v>782</v>
      </c>
      <c r="AM375" s="54">
        <v>64</v>
      </c>
      <c r="AN375" s="54">
        <v>23</v>
      </c>
      <c r="AO375" s="36">
        <f t="shared" si="135"/>
        <v>87</v>
      </c>
      <c r="AP375" s="54">
        <v>29</v>
      </c>
      <c r="AQ375" s="54">
        <v>13</v>
      </c>
      <c r="AR375" s="36">
        <f t="shared" si="136"/>
        <v>42</v>
      </c>
      <c r="AS375" s="36">
        <f t="shared" si="137"/>
        <v>679</v>
      </c>
      <c r="AT375" s="36">
        <f t="shared" si="138"/>
        <v>232</v>
      </c>
      <c r="AU375" s="36">
        <f t="shared" si="139"/>
        <v>911</v>
      </c>
      <c r="AV375" s="55">
        <v>228</v>
      </c>
      <c r="AW375" s="55">
        <v>132</v>
      </c>
      <c r="AX375" s="55">
        <f t="shared" si="140"/>
        <v>360</v>
      </c>
      <c r="AY375" s="55">
        <v>30</v>
      </c>
      <c r="AZ375" s="55">
        <v>12</v>
      </c>
      <c r="BA375" s="55">
        <f t="shared" si="141"/>
        <v>42</v>
      </c>
      <c r="BB375" s="55">
        <v>24</v>
      </c>
      <c r="BC375" s="55">
        <v>10</v>
      </c>
      <c r="BD375" s="55">
        <f t="shared" si="142"/>
        <v>34</v>
      </c>
      <c r="BE375" s="55">
        <f t="shared" si="143"/>
        <v>282</v>
      </c>
      <c r="BF375" s="55">
        <f t="shared" si="144"/>
        <v>154</v>
      </c>
      <c r="BG375" s="55">
        <f t="shared" si="145"/>
        <v>436</v>
      </c>
      <c r="BH375" s="54">
        <v>5812</v>
      </c>
      <c r="BI375" s="54">
        <v>65</v>
      </c>
      <c r="BJ375" s="36">
        <f t="shared" si="146"/>
        <v>5877</v>
      </c>
      <c r="BK375" s="54">
        <v>247</v>
      </c>
      <c r="BL375" s="54">
        <v>3</v>
      </c>
      <c r="BM375" s="36">
        <f t="shared" si="147"/>
        <v>250</v>
      </c>
      <c r="BN375" s="54">
        <v>109</v>
      </c>
      <c r="BO375" s="54">
        <v>0</v>
      </c>
      <c r="BP375" s="36">
        <f t="shared" si="148"/>
        <v>109</v>
      </c>
      <c r="BQ375" s="36">
        <f t="shared" si="149"/>
        <v>6168</v>
      </c>
      <c r="BR375" s="36">
        <f t="shared" si="150"/>
        <v>68</v>
      </c>
      <c r="BS375" s="36">
        <f t="shared" si="151"/>
        <v>6236</v>
      </c>
      <c r="BT375" s="90">
        <f t="shared" si="152"/>
        <v>94</v>
      </c>
      <c r="BU375" s="90">
        <f t="shared" si="153"/>
        <v>4</v>
      </c>
      <c r="BV375" s="91">
        <f t="shared" si="154"/>
        <v>98</v>
      </c>
      <c r="BW375" s="36"/>
      <c r="BX375" s="84">
        <f t="shared" si="155"/>
        <v>8.3539340209700889E-3</v>
      </c>
      <c r="BY375" s="83">
        <f t="shared" si="156"/>
        <v>-0.70588235294117652</v>
      </c>
      <c r="BZ375" s="83">
        <f t="shared" si="157"/>
        <v>-5.8968946030377098E-3</v>
      </c>
      <c r="CA375" s="71">
        <f t="shared" si="158"/>
        <v>-0.2336775429508833</v>
      </c>
      <c r="CB375" s="70">
        <v>11730.999999999987</v>
      </c>
      <c r="CC375" s="70">
        <v>119</v>
      </c>
      <c r="CD375" s="72">
        <v>2</v>
      </c>
    </row>
    <row r="376" spans="1:82" x14ac:dyDescent="0.25">
      <c r="A376">
        <v>19</v>
      </c>
      <c r="B376" t="s">
        <v>2123</v>
      </c>
      <c r="C376" t="s">
        <v>221</v>
      </c>
      <c r="D376" t="s">
        <v>1321</v>
      </c>
      <c r="E376" s="36">
        <v>122230</v>
      </c>
      <c r="F376" s="36">
        <v>8694</v>
      </c>
      <c r="G376" s="36">
        <v>20062</v>
      </c>
      <c r="H376" s="36">
        <v>150986</v>
      </c>
      <c r="I376" s="36">
        <v>5015</v>
      </c>
      <c r="J376" s="36">
        <f t="shared" si="159"/>
        <v>156001</v>
      </c>
      <c r="K376" s="36">
        <v>236</v>
      </c>
      <c r="L376" s="36">
        <v>22</v>
      </c>
      <c r="M376" s="36">
        <v>53</v>
      </c>
      <c r="N376" s="36">
        <v>311</v>
      </c>
      <c r="O376" s="54">
        <v>93</v>
      </c>
      <c r="P376" s="54">
        <v>12</v>
      </c>
      <c r="Q376" s="54">
        <v>35</v>
      </c>
      <c r="R376" s="54">
        <v>140</v>
      </c>
      <c r="S376" s="55">
        <v>2</v>
      </c>
      <c r="T376" s="55">
        <v>0</v>
      </c>
      <c r="U376" s="55">
        <v>1</v>
      </c>
      <c r="V376" s="55">
        <v>3</v>
      </c>
      <c r="W376" s="54">
        <v>204</v>
      </c>
      <c r="X376" s="54">
        <v>16</v>
      </c>
      <c r="Y376" s="54">
        <v>88</v>
      </c>
      <c r="Z376" s="54">
        <v>308</v>
      </c>
      <c r="AA376" s="36"/>
      <c r="AB376" s="36"/>
      <c r="AC376" s="36"/>
      <c r="AD376" s="36"/>
      <c r="AE376" s="36"/>
      <c r="AF376" s="36"/>
      <c r="AG376" s="55">
        <v>0</v>
      </c>
      <c r="AH376" s="55">
        <v>0</v>
      </c>
      <c r="AI376" s="55">
        <v>1</v>
      </c>
      <c r="AJ376" s="54">
        <v>29083</v>
      </c>
      <c r="AK376" s="54">
        <v>5055</v>
      </c>
      <c r="AL376" s="36">
        <f t="shared" si="134"/>
        <v>34138</v>
      </c>
      <c r="AM376" s="54">
        <v>3041</v>
      </c>
      <c r="AN376" s="54">
        <v>374</v>
      </c>
      <c r="AO376" s="36">
        <f t="shared" si="135"/>
        <v>3415</v>
      </c>
      <c r="AP376" s="54">
        <v>10187</v>
      </c>
      <c r="AQ376" s="54">
        <v>1521</v>
      </c>
      <c r="AR376" s="36">
        <f t="shared" si="136"/>
        <v>11708</v>
      </c>
      <c r="AS376" s="36">
        <f t="shared" si="137"/>
        <v>42311</v>
      </c>
      <c r="AT376" s="36">
        <f t="shared" si="138"/>
        <v>6950</v>
      </c>
      <c r="AU376" s="36">
        <f t="shared" si="139"/>
        <v>49261</v>
      </c>
      <c r="AV376" s="55">
        <v>2604</v>
      </c>
      <c r="AW376" s="55">
        <v>2866</v>
      </c>
      <c r="AX376" s="55">
        <f t="shared" si="140"/>
        <v>5470</v>
      </c>
      <c r="AY376" s="55">
        <v>370</v>
      </c>
      <c r="AZ376" s="55">
        <v>227</v>
      </c>
      <c r="BA376" s="55">
        <f t="shared" si="141"/>
        <v>597</v>
      </c>
      <c r="BB376" s="55">
        <v>1635</v>
      </c>
      <c r="BC376" s="55">
        <v>657</v>
      </c>
      <c r="BD376" s="55">
        <f t="shared" si="142"/>
        <v>2292</v>
      </c>
      <c r="BE376" s="55">
        <f t="shared" si="143"/>
        <v>4609</v>
      </c>
      <c r="BF376" s="55">
        <f t="shared" si="144"/>
        <v>3750</v>
      </c>
      <c r="BG376" s="55">
        <f t="shared" si="145"/>
        <v>8359</v>
      </c>
      <c r="BH376" s="54">
        <v>79905</v>
      </c>
      <c r="BI376" s="54">
        <v>771</v>
      </c>
      <c r="BJ376" s="36">
        <f t="shared" si="146"/>
        <v>80676</v>
      </c>
      <c r="BK376" s="54">
        <v>4440</v>
      </c>
      <c r="BL376" s="54">
        <v>68</v>
      </c>
      <c r="BM376" s="36">
        <f t="shared" si="147"/>
        <v>4508</v>
      </c>
      <c r="BN376" s="54">
        <v>5420</v>
      </c>
      <c r="BO376" s="54">
        <v>87</v>
      </c>
      <c r="BP376" s="36">
        <f t="shared" si="148"/>
        <v>5507</v>
      </c>
      <c r="BQ376" s="36">
        <f t="shared" si="149"/>
        <v>89765</v>
      </c>
      <c r="BR376" s="36">
        <f t="shared" si="150"/>
        <v>926</v>
      </c>
      <c r="BS376" s="36">
        <f t="shared" si="151"/>
        <v>90691</v>
      </c>
      <c r="BT376" s="90">
        <f t="shared" si="152"/>
        <v>1411</v>
      </c>
      <c r="BU376" s="90">
        <f t="shared" si="153"/>
        <v>124</v>
      </c>
      <c r="BV376" s="91">
        <f t="shared" si="154"/>
        <v>1535</v>
      </c>
      <c r="BW376" s="36"/>
      <c r="BX376" s="84">
        <f t="shared" si="155"/>
        <v>5.434532470888969E-3</v>
      </c>
      <c r="BY376" s="83">
        <f t="shared" si="156"/>
        <v>-0.30343166767007829</v>
      </c>
      <c r="BZ376" s="83">
        <f t="shared" si="157"/>
        <v>-1.6490092506490312E-3</v>
      </c>
      <c r="CA376" s="71">
        <f t="shared" si="158"/>
        <v>0.12409895781274871</v>
      </c>
      <c r="CB376" s="70">
        <v>282452.99999999965</v>
      </c>
      <c r="CC376" s="70">
        <v>1661</v>
      </c>
      <c r="CD376" s="74">
        <v>3</v>
      </c>
    </row>
    <row r="377" spans="1:82" x14ac:dyDescent="0.25">
      <c r="A377">
        <v>19</v>
      </c>
      <c r="B377" t="s">
        <v>2123</v>
      </c>
      <c r="C377" t="s">
        <v>228</v>
      </c>
      <c r="D377" t="s">
        <v>1328</v>
      </c>
      <c r="E377" s="36">
        <v>14655</v>
      </c>
      <c r="F377" s="36">
        <v>58</v>
      </c>
      <c r="G377" s="36">
        <v>9</v>
      </c>
      <c r="H377" s="36">
        <v>14722</v>
      </c>
      <c r="I377" s="36">
        <v>3196</v>
      </c>
      <c r="J377" s="36">
        <f t="shared" si="159"/>
        <v>17918</v>
      </c>
      <c r="K377" s="36">
        <v>22</v>
      </c>
      <c r="L377" s="36">
        <v>0</v>
      </c>
      <c r="M377" s="36">
        <v>0</v>
      </c>
      <c r="N377" s="36">
        <v>22</v>
      </c>
      <c r="O377" s="54">
        <v>8</v>
      </c>
      <c r="P377" s="54">
        <v>0</v>
      </c>
      <c r="Q377" s="54">
        <v>0</v>
      </c>
      <c r="R377" s="54">
        <v>8</v>
      </c>
      <c r="S377" s="55"/>
      <c r="T377" s="55"/>
      <c r="U377" s="55"/>
      <c r="V377" s="55"/>
      <c r="W377" s="54">
        <v>10</v>
      </c>
      <c r="X377" s="54">
        <v>0</v>
      </c>
      <c r="Y377" s="54">
        <v>0</v>
      </c>
      <c r="Z377" s="54">
        <v>10</v>
      </c>
      <c r="AA377" s="36"/>
      <c r="AB377" s="36"/>
      <c r="AC377" s="36"/>
      <c r="AD377" s="36"/>
      <c r="AE377" s="36"/>
      <c r="AF377" s="36"/>
      <c r="AG377" s="55"/>
      <c r="AH377" s="55"/>
      <c r="AI377" s="55"/>
      <c r="AJ377" s="54">
        <v>983</v>
      </c>
      <c r="AK377" s="54">
        <v>177</v>
      </c>
      <c r="AL377" s="36">
        <f t="shared" si="134"/>
        <v>1160</v>
      </c>
      <c r="AM377" s="54">
        <v>11</v>
      </c>
      <c r="AN377" s="54">
        <v>0</v>
      </c>
      <c r="AO377" s="36">
        <f t="shared" si="135"/>
        <v>11</v>
      </c>
      <c r="AP377" s="54">
        <v>3</v>
      </c>
      <c r="AQ377" s="54">
        <v>0</v>
      </c>
      <c r="AR377" s="36">
        <f t="shared" si="136"/>
        <v>3</v>
      </c>
      <c r="AS377" s="36">
        <f t="shared" si="137"/>
        <v>997</v>
      </c>
      <c r="AT377" s="36">
        <f t="shared" si="138"/>
        <v>177</v>
      </c>
      <c r="AU377" s="36">
        <f t="shared" si="139"/>
        <v>1174</v>
      </c>
      <c r="AV377" s="55">
        <v>336</v>
      </c>
      <c r="AW377" s="55">
        <v>163</v>
      </c>
      <c r="AX377" s="55">
        <f t="shared" si="140"/>
        <v>499</v>
      </c>
      <c r="AY377" s="55">
        <v>16</v>
      </c>
      <c r="AZ377" s="55">
        <v>2</v>
      </c>
      <c r="BA377" s="55">
        <f t="shared" si="141"/>
        <v>18</v>
      </c>
      <c r="BB377" s="55">
        <v>2</v>
      </c>
      <c r="BC377" s="55">
        <v>0</v>
      </c>
      <c r="BD377" s="55">
        <f t="shared" si="142"/>
        <v>2</v>
      </c>
      <c r="BE377" s="55">
        <f t="shared" si="143"/>
        <v>354</v>
      </c>
      <c r="BF377" s="55">
        <f t="shared" si="144"/>
        <v>165</v>
      </c>
      <c r="BG377" s="55">
        <f t="shared" si="145"/>
        <v>519</v>
      </c>
      <c r="BH377" s="54">
        <v>12855</v>
      </c>
      <c r="BI377" s="54">
        <v>41</v>
      </c>
      <c r="BJ377" s="36">
        <f t="shared" si="146"/>
        <v>12896</v>
      </c>
      <c r="BK377" s="54">
        <v>29</v>
      </c>
      <c r="BL377" s="54">
        <v>0</v>
      </c>
      <c r="BM377" s="36">
        <f t="shared" si="147"/>
        <v>29</v>
      </c>
      <c r="BN377" s="54">
        <v>4</v>
      </c>
      <c r="BO377" s="54">
        <v>0</v>
      </c>
      <c r="BP377" s="36">
        <f t="shared" si="148"/>
        <v>4</v>
      </c>
      <c r="BQ377" s="36">
        <f t="shared" si="149"/>
        <v>12888</v>
      </c>
      <c r="BR377" s="36">
        <f t="shared" si="150"/>
        <v>41</v>
      </c>
      <c r="BS377" s="36">
        <f t="shared" si="151"/>
        <v>12929</v>
      </c>
      <c r="BT377" s="90">
        <f t="shared" si="152"/>
        <v>60</v>
      </c>
      <c r="BU377" s="90">
        <f t="shared" si="153"/>
        <v>0</v>
      </c>
      <c r="BV377" s="91">
        <f t="shared" si="154"/>
        <v>60</v>
      </c>
      <c r="BW377" s="36"/>
      <c r="BX377" s="84">
        <f t="shared" si="155"/>
        <v>2.8139949348091218E-3</v>
      </c>
      <c r="BY377" s="83">
        <f t="shared" si="156"/>
        <v>0.89795918367346939</v>
      </c>
      <c r="BZ377" s="83">
        <f t="shared" si="157"/>
        <v>2.5268525945224768E-3</v>
      </c>
      <c r="CA377" s="71">
        <f t="shared" si="158"/>
        <v>0.47580930653901621</v>
      </c>
      <c r="CB377" s="70">
        <v>21321.999999999967</v>
      </c>
      <c r="CC377" s="70">
        <v>49</v>
      </c>
      <c r="CD377" s="80">
        <v>4</v>
      </c>
    </row>
    <row r="378" spans="1:82" x14ac:dyDescent="0.25">
      <c r="A378">
        <v>19</v>
      </c>
      <c r="B378" t="s">
        <v>2123</v>
      </c>
      <c r="C378" t="s">
        <v>240</v>
      </c>
      <c r="D378" t="s">
        <v>1338</v>
      </c>
      <c r="E378" s="36">
        <v>25355</v>
      </c>
      <c r="F378" s="36">
        <v>625</v>
      </c>
      <c r="G378" s="36">
        <v>378</v>
      </c>
      <c r="H378" s="36">
        <v>26358</v>
      </c>
      <c r="I378" s="36">
        <v>4</v>
      </c>
      <c r="J378" s="36">
        <f t="shared" si="159"/>
        <v>26362</v>
      </c>
      <c r="K378" s="36">
        <v>39</v>
      </c>
      <c r="L378" s="36">
        <v>1</v>
      </c>
      <c r="M378" s="36">
        <v>2</v>
      </c>
      <c r="N378" s="36">
        <v>42</v>
      </c>
      <c r="O378" s="54">
        <v>29</v>
      </c>
      <c r="P378" s="54">
        <v>2</v>
      </c>
      <c r="Q378" s="54">
        <v>1</v>
      </c>
      <c r="R378" s="54">
        <v>32</v>
      </c>
      <c r="S378" s="55"/>
      <c r="T378" s="55"/>
      <c r="U378" s="55"/>
      <c r="V378" s="55"/>
      <c r="W378" s="54">
        <v>65</v>
      </c>
      <c r="X378" s="54">
        <v>3</v>
      </c>
      <c r="Y378" s="54">
        <v>0</v>
      </c>
      <c r="Z378" s="54">
        <v>68</v>
      </c>
      <c r="AA378" s="36"/>
      <c r="AB378" s="36"/>
      <c r="AC378" s="36"/>
      <c r="AD378" s="36"/>
      <c r="AE378" s="36"/>
      <c r="AF378" s="36"/>
      <c r="AG378" s="55"/>
      <c r="AH378" s="55"/>
      <c r="AI378" s="55"/>
      <c r="AJ378" s="54">
        <v>1072</v>
      </c>
      <c r="AK378" s="54">
        <v>300</v>
      </c>
      <c r="AL378" s="36">
        <f t="shared" si="134"/>
        <v>1372</v>
      </c>
      <c r="AM378" s="54">
        <v>36</v>
      </c>
      <c r="AN378" s="54">
        <v>14</v>
      </c>
      <c r="AO378" s="36">
        <f t="shared" si="135"/>
        <v>50</v>
      </c>
      <c r="AP378" s="54">
        <v>53</v>
      </c>
      <c r="AQ378" s="54">
        <v>17</v>
      </c>
      <c r="AR378" s="36">
        <f t="shared" si="136"/>
        <v>70</v>
      </c>
      <c r="AS378" s="36">
        <f t="shared" si="137"/>
        <v>1161</v>
      </c>
      <c r="AT378" s="36">
        <f t="shared" si="138"/>
        <v>331</v>
      </c>
      <c r="AU378" s="36">
        <f t="shared" si="139"/>
        <v>1492</v>
      </c>
      <c r="AV378" s="55">
        <v>237</v>
      </c>
      <c r="AW378" s="55">
        <v>261</v>
      </c>
      <c r="AX378" s="55">
        <f t="shared" si="140"/>
        <v>498</v>
      </c>
      <c r="AY378" s="55">
        <v>15</v>
      </c>
      <c r="AZ378" s="55">
        <v>13</v>
      </c>
      <c r="BA378" s="55">
        <f t="shared" si="141"/>
        <v>28</v>
      </c>
      <c r="BB378" s="55">
        <v>28</v>
      </c>
      <c r="BC378" s="55">
        <v>10</v>
      </c>
      <c r="BD378" s="55">
        <f t="shared" si="142"/>
        <v>38</v>
      </c>
      <c r="BE378" s="55">
        <f t="shared" si="143"/>
        <v>280</v>
      </c>
      <c r="BF378" s="55">
        <f t="shared" si="144"/>
        <v>284</v>
      </c>
      <c r="BG378" s="55">
        <f t="shared" si="145"/>
        <v>564</v>
      </c>
      <c r="BH378" s="54">
        <v>22848</v>
      </c>
      <c r="BI378" s="54">
        <v>150</v>
      </c>
      <c r="BJ378" s="36">
        <f t="shared" si="146"/>
        <v>22998</v>
      </c>
      <c r="BK378" s="54">
        <v>530</v>
      </c>
      <c r="BL378" s="54">
        <v>5</v>
      </c>
      <c r="BM378" s="36">
        <f t="shared" si="147"/>
        <v>535</v>
      </c>
      <c r="BN378" s="54">
        <v>262</v>
      </c>
      <c r="BO378" s="54">
        <v>1</v>
      </c>
      <c r="BP378" s="36">
        <f t="shared" si="148"/>
        <v>263</v>
      </c>
      <c r="BQ378" s="36">
        <f t="shared" si="149"/>
        <v>23640</v>
      </c>
      <c r="BR378" s="36">
        <f t="shared" si="150"/>
        <v>156</v>
      </c>
      <c r="BS378" s="36">
        <f t="shared" si="151"/>
        <v>23796</v>
      </c>
      <c r="BT378" s="90">
        <f t="shared" si="152"/>
        <v>354</v>
      </c>
      <c r="BU378" s="90">
        <f t="shared" si="153"/>
        <v>6</v>
      </c>
      <c r="BV378" s="91">
        <f t="shared" si="154"/>
        <v>360</v>
      </c>
      <c r="BW378" s="36"/>
      <c r="BX378" s="84">
        <f t="shared" si="155"/>
        <v>1.3225083575180877E-2</v>
      </c>
      <c r="BY378" s="83">
        <f t="shared" si="156"/>
        <v>-0.23036649214659685</v>
      </c>
      <c r="BZ378" s="83">
        <f t="shared" si="157"/>
        <v>-3.0466161115599924E-3</v>
      </c>
      <c r="CA378" s="71">
        <f t="shared" si="158"/>
        <v>6.3860605334495916E-3</v>
      </c>
      <c r="CB378" s="70">
        <v>27221.000000000102</v>
      </c>
      <c r="CC378" s="70">
        <v>382</v>
      </c>
      <c r="CD378" s="74">
        <v>3</v>
      </c>
    </row>
    <row r="379" spans="1:82" x14ac:dyDescent="0.25">
      <c r="A379">
        <v>19</v>
      </c>
      <c r="B379" t="s">
        <v>2123</v>
      </c>
      <c r="C379" t="s">
        <v>253</v>
      </c>
      <c r="D379" t="s">
        <v>1348</v>
      </c>
      <c r="E379" s="36">
        <v>21353</v>
      </c>
      <c r="F379" s="36">
        <v>480</v>
      </c>
      <c r="G379" s="36">
        <v>204</v>
      </c>
      <c r="H379" s="36">
        <v>22037</v>
      </c>
      <c r="I379" s="36">
        <v>2</v>
      </c>
      <c r="J379" s="36">
        <f t="shared" si="159"/>
        <v>22039</v>
      </c>
      <c r="K379" s="36">
        <v>28</v>
      </c>
      <c r="L379" s="36">
        <v>0</v>
      </c>
      <c r="M379" s="36">
        <v>0</v>
      </c>
      <c r="N379" s="36">
        <v>28</v>
      </c>
      <c r="O379" s="54">
        <v>21</v>
      </c>
      <c r="P379" s="54">
        <v>0</v>
      </c>
      <c r="Q379" s="54">
        <v>0</v>
      </c>
      <c r="R379" s="54">
        <v>21</v>
      </c>
      <c r="S379" s="55"/>
      <c r="T379" s="55"/>
      <c r="U379" s="55"/>
      <c r="V379" s="55"/>
      <c r="W379" s="54">
        <v>50</v>
      </c>
      <c r="X379" s="54">
        <v>1</v>
      </c>
      <c r="Y379" s="54">
        <v>2</v>
      </c>
      <c r="Z379" s="54">
        <v>53</v>
      </c>
      <c r="AA379" s="36"/>
      <c r="AB379" s="36"/>
      <c r="AC379" s="36"/>
      <c r="AD379" s="36"/>
      <c r="AE379" s="36"/>
      <c r="AF379" s="36"/>
      <c r="AG379" s="55"/>
      <c r="AH379" s="55"/>
      <c r="AI379" s="55"/>
      <c r="AJ379" s="54">
        <v>1542</v>
      </c>
      <c r="AK379" s="54">
        <v>304</v>
      </c>
      <c r="AL379" s="36">
        <f t="shared" si="134"/>
        <v>1846</v>
      </c>
      <c r="AM379" s="54">
        <v>58</v>
      </c>
      <c r="AN379" s="54">
        <v>10</v>
      </c>
      <c r="AO379" s="36">
        <f t="shared" si="135"/>
        <v>68</v>
      </c>
      <c r="AP379" s="54">
        <v>39</v>
      </c>
      <c r="AQ379" s="54">
        <v>5</v>
      </c>
      <c r="AR379" s="36">
        <f t="shared" si="136"/>
        <v>44</v>
      </c>
      <c r="AS379" s="36">
        <f t="shared" si="137"/>
        <v>1639</v>
      </c>
      <c r="AT379" s="36">
        <f t="shared" si="138"/>
        <v>319</v>
      </c>
      <c r="AU379" s="36">
        <f t="shared" si="139"/>
        <v>1958</v>
      </c>
      <c r="AV379" s="55">
        <v>347</v>
      </c>
      <c r="AW379" s="55">
        <v>302</v>
      </c>
      <c r="AX379" s="55">
        <f t="shared" si="140"/>
        <v>649</v>
      </c>
      <c r="AY379" s="55">
        <v>26</v>
      </c>
      <c r="AZ379" s="55">
        <v>11</v>
      </c>
      <c r="BA379" s="55">
        <f t="shared" si="141"/>
        <v>37</v>
      </c>
      <c r="BB379" s="55">
        <v>36</v>
      </c>
      <c r="BC379" s="55">
        <v>9</v>
      </c>
      <c r="BD379" s="55">
        <f t="shared" si="142"/>
        <v>45</v>
      </c>
      <c r="BE379" s="55">
        <f t="shared" si="143"/>
        <v>409</v>
      </c>
      <c r="BF379" s="55">
        <f t="shared" si="144"/>
        <v>322</v>
      </c>
      <c r="BG379" s="55">
        <f t="shared" si="145"/>
        <v>731</v>
      </c>
      <c r="BH379" s="54">
        <v>18460</v>
      </c>
      <c r="BI379" s="54">
        <v>76</v>
      </c>
      <c r="BJ379" s="36">
        <f t="shared" si="146"/>
        <v>18536</v>
      </c>
      <c r="BK379" s="54">
        <v>370</v>
      </c>
      <c r="BL379" s="54">
        <v>2</v>
      </c>
      <c r="BM379" s="36">
        <f t="shared" si="147"/>
        <v>372</v>
      </c>
      <c r="BN379" s="54">
        <v>112</v>
      </c>
      <c r="BO379" s="54">
        <v>0</v>
      </c>
      <c r="BP379" s="36">
        <f t="shared" si="148"/>
        <v>112</v>
      </c>
      <c r="BQ379" s="36">
        <f t="shared" si="149"/>
        <v>18942</v>
      </c>
      <c r="BR379" s="36">
        <f t="shared" si="150"/>
        <v>78</v>
      </c>
      <c r="BS379" s="36">
        <f t="shared" si="151"/>
        <v>19020</v>
      </c>
      <c r="BT379" s="90">
        <f t="shared" si="152"/>
        <v>223</v>
      </c>
      <c r="BU379" s="90">
        <f t="shared" si="153"/>
        <v>2</v>
      </c>
      <c r="BV379" s="91">
        <f t="shared" si="154"/>
        <v>225</v>
      </c>
      <c r="BW379" s="36"/>
      <c r="BX379" s="84">
        <f t="shared" si="155"/>
        <v>8.6521822726399016E-3</v>
      </c>
      <c r="BY379" s="83">
        <f t="shared" si="156"/>
        <v>-0.6789667896678967</v>
      </c>
      <c r="BZ379" s="83">
        <f t="shared" si="157"/>
        <v>-5.8745444212758005E-3</v>
      </c>
      <c r="CA379" s="71">
        <f t="shared" si="158"/>
        <v>-0.23179510753682239</v>
      </c>
      <c r="CB379" s="70">
        <v>26004.999999999927</v>
      </c>
      <c r="CC379" s="70">
        <v>271</v>
      </c>
      <c r="CD379" s="72">
        <v>2</v>
      </c>
    </row>
    <row r="380" spans="1:82" x14ac:dyDescent="0.25">
      <c r="A380">
        <v>19</v>
      </c>
      <c r="B380" t="s">
        <v>2123</v>
      </c>
      <c r="C380" t="s">
        <v>222</v>
      </c>
      <c r="D380" t="s">
        <v>1322</v>
      </c>
      <c r="E380" s="36">
        <v>37907</v>
      </c>
      <c r="F380" s="36">
        <v>1295</v>
      </c>
      <c r="G380" s="36">
        <v>425</v>
      </c>
      <c r="H380" s="36">
        <v>39627</v>
      </c>
      <c r="I380" s="36">
        <v>2594</v>
      </c>
      <c r="J380" s="36">
        <f t="shared" si="159"/>
        <v>42221</v>
      </c>
      <c r="K380" s="36">
        <v>50</v>
      </c>
      <c r="L380" s="36">
        <v>3</v>
      </c>
      <c r="M380" s="36">
        <v>0</v>
      </c>
      <c r="N380" s="36">
        <v>53</v>
      </c>
      <c r="O380" s="54">
        <v>36</v>
      </c>
      <c r="P380" s="54">
        <v>2</v>
      </c>
      <c r="Q380" s="54">
        <v>0</v>
      </c>
      <c r="R380" s="54">
        <v>38</v>
      </c>
      <c r="S380" s="55"/>
      <c r="T380" s="55"/>
      <c r="U380" s="55"/>
      <c r="V380" s="55"/>
      <c r="W380" s="54">
        <v>78</v>
      </c>
      <c r="X380" s="54">
        <v>6</v>
      </c>
      <c r="Y380" s="54">
        <v>1</v>
      </c>
      <c r="Z380" s="54">
        <v>85</v>
      </c>
      <c r="AA380" s="36"/>
      <c r="AB380" s="36"/>
      <c r="AC380" s="36"/>
      <c r="AD380" s="36"/>
      <c r="AE380" s="36"/>
      <c r="AF380" s="36"/>
      <c r="AG380" s="55"/>
      <c r="AH380" s="55"/>
      <c r="AI380" s="55"/>
      <c r="AJ380" s="54">
        <v>3417</v>
      </c>
      <c r="AK380" s="54">
        <v>561</v>
      </c>
      <c r="AL380" s="36">
        <f t="shared" si="134"/>
        <v>3978</v>
      </c>
      <c r="AM380" s="54">
        <v>214</v>
      </c>
      <c r="AN380" s="54">
        <v>22</v>
      </c>
      <c r="AO380" s="36">
        <f t="shared" si="135"/>
        <v>236</v>
      </c>
      <c r="AP380" s="54">
        <v>142</v>
      </c>
      <c r="AQ380" s="54">
        <v>20</v>
      </c>
      <c r="AR380" s="36">
        <f t="shared" si="136"/>
        <v>162</v>
      </c>
      <c r="AS380" s="36">
        <f t="shared" si="137"/>
        <v>3773</v>
      </c>
      <c r="AT380" s="36">
        <f t="shared" si="138"/>
        <v>603</v>
      </c>
      <c r="AU380" s="36">
        <f t="shared" si="139"/>
        <v>4376</v>
      </c>
      <c r="AV380" s="55">
        <v>844</v>
      </c>
      <c r="AW380" s="55">
        <v>568</v>
      </c>
      <c r="AX380" s="55">
        <f t="shared" si="140"/>
        <v>1412</v>
      </c>
      <c r="AY380" s="55">
        <v>87</v>
      </c>
      <c r="AZ380" s="55">
        <v>53</v>
      </c>
      <c r="BA380" s="55">
        <f t="shared" si="141"/>
        <v>140</v>
      </c>
      <c r="BB380" s="55">
        <v>67</v>
      </c>
      <c r="BC380" s="55">
        <v>17</v>
      </c>
      <c r="BD380" s="55">
        <f t="shared" si="142"/>
        <v>84</v>
      </c>
      <c r="BE380" s="55">
        <f t="shared" si="143"/>
        <v>998</v>
      </c>
      <c r="BF380" s="55">
        <f t="shared" si="144"/>
        <v>638</v>
      </c>
      <c r="BG380" s="55">
        <f t="shared" si="145"/>
        <v>1636</v>
      </c>
      <c r="BH380" s="54">
        <v>31887</v>
      </c>
      <c r="BI380" s="54">
        <v>137</v>
      </c>
      <c r="BJ380" s="36">
        <f t="shared" si="146"/>
        <v>32024</v>
      </c>
      <c r="BK380" s="54">
        <v>899</v>
      </c>
      <c r="BL380" s="54">
        <v>4</v>
      </c>
      <c r="BM380" s="36">
        <f t="shared" si="147"/>
        <v>903</v>
      </c>
      <c r="BN380" s="54">
        <v>173</v>
      </c>
      <c r="BO380" s="54">
        <v>1</v>
      </c>
      <c r="BP380" s="36">
        <f t="shared" si="148"/>
        <v>174</v>
      </c>
      <c r="BQ380" s="36">
        <f t="shared" si="149"/>
        <v>32959</v>
      </c>
      <c r="BR380" s="36">
        <f t="shared" si="150"/>
        <v>142</v>
      </c>
      <c r="BS380" s="36">
        <f t="shared" si="151"/>
        <v>33101</v>
      </c>
      <c r="BT380" s="90">
        <f t="shared" si="152"/>
        <v>329</v>
      </c>
      <c r="BU380" s="90">
        <f t="shared" si="153"/>
        <v>5</v>
      </c>
      <c r="BV380" s="91">
        <f t="shared" si="154"/>
        <v>334</v>
      </c>
      <c r="BW380" s="36"/>
      <c r="BX380" s="84">
        <f t="shared" si="155"/>
        <v>7.4565222244547006E-3</v>
      </c>
      <c r="BY380" s="83">
        <f t="shared" si="156"/>
        <v>-0.60050890585241734</v>
      </c>
      <c r="BZ380" s="83">
        <f t="shared" si="157"/>
        <v>-4.4777080024715251E-3</v>
      </c>
      <c r="CA380" s="71">
        <f t="shared" si="158"/>
        <v>-0.11414710044595927</v>
      </c>
      <c r="CB380" s="70">
        <v>44793.00000000008</v>
      </c>
      <c r="CC380" s="70">
        <v>393</v>
      </c>
      <c r="CD380" s="72">
        <v>2</v>
      </c>
    </row>
    <row r="381" spans="1:82" x14ac:dyDescent="0.25">
      <c r="A381">
        <v>19</v>
      </c>
      <c r="B381" t="s">
        <v>2123</v>
      </c>
      <c r="C381" t="s">
        <v>223</v>
      </c>
      <c r="D381" t="s">
        <v>1323</v>
      </c>
      <c r="E381" s="36">
        <v>18544</v>
      </c>
      <c r="F381" s="36">
        <v>1368</v>
      </c>
      <c r="G381" s="36">
        <v>1014</v>
      </c>
      <c r="H381" s="36">
        <v>20926</v>
      </c>
      <c r="I381" s="36">
        <v>4459</v>
      </c>
      <c r="J381" s="36">
        <f t="shared" si="159"/>
        <v>25385</v>
      </c>
      <c r="K381" s="36">
        <v>25</v>
      </c>
      <c r="L381" s="36">
        <v>2</v>
      </c>
      <c r="M381" s="36">
        <v>3</v>
      </c>
      <c r="N381" s="36">
        <v>30</v>
      </c>
      <c r="O381" s="54">
        <v>22</v>
      </c>
      <c r="P381" s="54">
        <v>2</v>
      </c>
      <c r="Q381" s="54">
        <v>1</v>
      </c>
      <c r="R381" s="54">
        <v>25</v>
      </c>
      <c r="S381" s="55"/>
      <c r="T381" s="55"/>
      <c r="U381" s="55"/>
      <c r="V381" s="55"/>
      <c r="W381" s="54">
        <v>104</v>
      </c>
      <c r="X381" s="54">
        <v>6</v>
      </c>
      <c r="Y381" s="54">
        <v>12</v>
      </c>
      <c r="Z381" s="54">
        <v>122</v>
      </c>
      <c r="AA381" s="36"/>
      <c r="AB381" s="36"/>
      <c r="AC381" s="36"/>
      <c r="AD381" s="36"/>
      <c r="AE381" s="36"/>
      <c r="AF381" s="36"/>
      <c r="AG381" s="55"/>
      <c r="AH381" s="55"/>
      <c r="AI381" s="55"/>
      <c r="AJ381" s="54">
        <v>3000</v>
      </c>
      <c r="AK381" s="54">
        <v>764</v>
      </c>
      <c r="AL381" s="36">
        <f t="shared" si="134"/>
        <v>3764</v>
      </c>
      <c r="AM381" s="54">
        <v>296</v>
      </c>
      <c r="AN381" s="54">
        <v>58</v>
      </c>
      <c r="AO381" s="36">
        <f t="shared" si="135"/>
        <v>354</v>
      </c>
      <c r="AP381" s="54">
        <v>240</v>
      </c>
      <c r="AQ381" s="54">
        <v>52</v>
      </c>
      <c r="AR381" s="36">
        <f t="shared" si="136"/>
        <v>292</v>
      </c>
      <c r="AS381" s="36">
        <f t="shared" si="137"/>
        <v>3536</v>
      </c>
      <c r="AT381" s="36">
        <f t="shared" si="138"/>
        <v>874</v>
      </c>
      <c r="AU381" s="36">
        <f t="shared" si="139"/>
        <v>4410</v>
      </c>
      <c r="AV381" s="55">
        <v>303</v>
      </c>
      <c r="AW381" s="55">
        <v>260</v>
      </c>
      <c r="AX381" s="55">
        <f t="shared" si="140"/>
        <v>563</v>
      </c>
      <c r="AY381" s="55">
        <v>59</v>
      </c>
      <c r="AZ381" s="55">
        <v>35</v>
      </c>
      <c r="BA381" s="55">
        <f t="shared" si="141"/>
        <v>94</v>
      </c>
      <c r="BB381" s="55">
        <v>79</v>
      </c>
      <c r="BC381" s="55">
        <v>39</v>
      </c>
      <c r="BD381" s="55">
        <f t="shared" si="142"/>
        <v>118</v>
      </c>
      <c r="BE381" s="55">
        <f t="shared" si="143"/>
        <v>441</v>
      </c>
      <c r="BF381" s="55">
        <f t="shared" si="144"/>
        <v>334</v>
      </c>
      <c r="BG381" s="55">
        <f t="shared" si="145"/>
        <v>775</v>
      </c>
      <c r="BH381" s="54">
        <v>13526</v>
      </c>
      <c r="BI381" s="54">
        <v>62</v>
      </c>
      <c r="BJ381" s="36">
        <f t="shared" si="146"/>
        <v>13588</v>
      </c>
      <c r="BK381" s="54">
        <v>872</v>
      </c>
      <c r="BL381" s="54">
        <v>11</v>
      </c>
      <c r="BM381" s="36">
        <f t="shared" si="147"/>
        <v>883</v>
      </c>
      <c r="BN381" s="54">
        <v>568</v>
      </c>
      <c r="BO381" s="54">
        <v>3</v>
      </c>
      <c r="BP381" s="36">
        <f t="shared" si="148"/>
        <v>571</v>
      </c>
      <c r="BQ381" s="36">
        <f t="shared" si="149"/>
        <v>14966</v>
      </c>
      <c r="BR381" s="36">
        <f t="shared" si="150"/>
        <v>76</v>
      </c>
      <c r="BS381" s="36">
        <f t="shared" si="151"/>
        <v>15042</v>
      </c>
      <c r="BT381" s="90">
        <f t="shared" si="152"/>
        <v>478</v>
      </c>
      <c r="BU381" s="90">
        <f t="shared" si="153"/>
        <v>27</v>
      </c>
      <c r="BV381" s="91">
        <f t="shared" si="154"/>
        <v>505</v>
      </c>
      <c r="BW381" s="36"/>
      <c r="BX381" s="84">
        <f t="shared" si="155"/>
        <v>1.510393300433676E-2</v>
      </c>
      <c r="BY381" s="83">
        <f t="shared" si="156"/>
        <v>-0.29357798165137616</v>
      </c>
      <c r="BZ381" s="83">
        <f t="shared" si="157"/>
        <v>-4.4341821664107923E-3</v>
      </c>
      <c r="CA381" s="71">
        <f t="shared" si="158"/>
        <v>-0.1104811537391199</v>
      </c>
      <c r="CB381" s="70">
        <v>33435.000000000029</v>
      </c>
      <c r="CC381" s="70">
        <v>545</v>
      </c>
      <c r="CD381" s="72">
        <v>2</v>
      </c>
    </row>
    <row r="382" spans="1:82" x14ac:dyDescent="0.25">
      <c r="A382">
        <v>19</v>
      </c>
      <c r="B382" t="s">
        <v>2123</v>
      </c>
      <c r="C382" t="s">
        <v>224</v>
      </c>
      <c r="D382" t="s">
        <v>1324</v>
      </c>
      <c r="E382" s="36">
        <v>32206</v>
      </c>
      <c r="F382" s="36">
        <v>2339</v>
      </c>
      <c r="G382" s="36">
        <v>1169</v>
      </c>
      <c r="H382" s="36">
        <v>35714</v>
      </c>
      <c r="I382" s="36">
        <v>1755</v>
      </c>
      <c r="J382" s="36">
        <f t="shared" si="159"/>
        <v>37469</v>
      </c>
      <c r="K382" s="36">
        <v>59</v>
      </c>
      <c r="L382" s="36">
        <v>3</v>
      </c>
      <c r="M382" s="36">
        <v>1</v>
      </c>
      <c r="N382" s="36">
        <v>63</v>
      </c>
      <c r="O382" s="54">
        <v>39</v>
      </c>
      <c r="P382" s="54">
        <v>1</v>
      </c>
      <c r="Q382" s="54">
        <v>0</v>
      </c>
      <c r="R382" s="54">
        <v>40</v>
      </c>
      <c r="S382" s="55"/>
      <c r="T382" s="55"/>
      <c r="U382" s="55"/>
      <c r="V382" s="55"/>
      <c r="W382" s="54">
        <v>92</v>
      </c>
      <c r="X382" s="54">
        <v>4</v>
      </c>
      <c r="Y382" s="54">
        <v>6</v>
      </c>
      <c r="Z382" s="54">
        <v>102</v>
      </c>
      <c r="AA382" s="36"/>
      <c r="AB382" s="36"/>
      <c r="AC382" s="36"/>
      <c r="AD382" s="36"/>
      <c r="AE382" s="36"/>
      <c r="AF382" s="36"/>
      <c r="AG382" s="55"/>
      <c r="AH382" s="55"/>
      <c r="AI382" s="55"/>
      <c r="AJ382" s="54">
        <v>3143</v>
      </c>
      <c r="AK382" s="54">
        <v>686</v>
      </c>
      <c r="AL382" s="36">
        <f t="shared" si="134"/>
        <v>3829</v>
      </c>
      <c r="AM382" s="54">
        <v>427</v>
      </c>
      <c r="AN382" s="54">
        <v>65</v>
      </c>
      <c r="AO382" s="36">
        <f t="shared" si="135"/>
        <v>492</v>
      </c>
      <c r="AP382" s="54">
        <v>368</v>
      </c>
      <c r="AQ382" s="54">
        <v>53</v>
      </c>
      <c r="AR382" s="36">
        <f t="shared" si="136"/>
        <v>421</v>
      </c>
      <c r="AS382" s="36">
        <f t="shared" si="137"/>
        <v>3938</v>
      </c>
      <c r="AT382" s="36">
        <f t="shared" si="138"/>
        <v>804</v>
      </c>
      <c r="AU382" s="36">
        <f t="shared" si="139"/>
        <v>4742</v>
      </c>
      <c r="AV382" s="55">
        <v>303</v>
      </c>
      <c r="AW382" s="55">
        <v>291</v>
      </c>
      <c r="AX382" s="55">
        <f t="shared" si="140"/>
        <v>594</v>
      </c>
      <c r="AY382" s="55">
        <v>47</v>
      </c>
      <c r="AZ382" s="55">
        <v>49</v>
      </c>
      <c r="BA382" s="55">
        <f t="shared" si="141"/>
        <v>96</v>
      </c>
      <c r="BB382" s="55">
        <v>66</v>
      </c>
      <c r="BC382" s="55">
        <v>35</v>
      </c>
      <c r="BD382" s="55">
        <f t="shared" si="142"/>
        <v>101</v>
      </c>
      <c r="BE382" s="55">
        <f t="shared" si="143"/>
        <v>416</v>
      </c>
      <c r="BF382" s="55">
        <f t="shared" si="144"/>
        <v>375</v>
      </c>
      <c r="BG382" s="55">
        <f t="shared" si="145"/>
        <v>791</v>
      </c>
      <c r="BH382" s="54">
        <v>27050</v>
      </c>
      <c r="BI382" s="54">
        <v>61</v>
      </c>
      <c r="BJ382" s="36">
        <f t="shared" si="146"/>
        <v>27111</v>
      </c>
      <c r="BK382" s="54">
        <v>1725</v>
      </c>
      <c r="BL382" s="54">
        <v>2</v>
      </c>
      <c r="BM382" s="36">
        <f t="shared" si="147"/>
        <v>1727</v>
      </c>
      <c r="BN382" s="54">
        <v>630</v>
      </c>
      <c r="BO382" s="54">
        <v>2</v>
      </c>
      <c r="BP382" s="36">
        <f t="shared" si="148"/>
        <v>632</v>
      </c>
      <c r="BQ382" s="36">
        <f t="shared" si="149"/>
        <v>29405</v>
      </c>
      <c r="BR382" s="36">
        <f t="shared" si="150"/>
        <v>65</v>
      </c>
      <c r="BS382" s="36">
        <f t="shared" si="151"/>
        <v>29470</v>
      </c>
      <c r="BT382" s="90">
        <f t="shared" si="152"/>
        <v>482</v>
      </c>
      <c r="BU382" s="90">
        <f t="shared" si="153"/>
        <v>16</v>
      </c>
      <c r="BV382" s="91">
        <f t="shared" si="154"/>
        <v>498</v>
      </c>
      <c r="BW382" s="36"/>
      <c r="BX382" s="84">
        <f t="shared" si="155"/>
        <v>1.3054077433222393E-2</v>
      </c>
      <c r="BY382" s="83">
        <f t="shared" si="156"/>
        <v>-0.73977086743044185</v>
      </c>
      <c r="BZ382" s="83">
        <f t="shared" si="157"/>
        <v>-9.657026186279085E-3</v>
      </c>
      <c r="CA382" s="71">
        <f t="shared" si="158"/>
        <v>-0.55037317116656259</v>
      </c>
      <c r="CB382" s="70">
        <v>38148.99999999992</v>
      </c>
      <c r="CC382" s="70">
        <v>611</v>
      </c>
      <c r="CD382" s="79">
        <v>1</v>
      </c>
    </row>
    <row r="383" spans="1:82" x14ac:dyDescent="0.25">
      <c r="A383">
        <v>19</v>
      </c>
      <c r="B383" t="s">
        <v>2123</v>
      </c>
      <c r="C383" t="s">
        <v>225</v>
      </c>
      <c r="D383" t="s">
        <v>1325</v>
      </c>
      <c r="E383" s="36">
        <v>8802</v>
      </c>
      <c r="F383" s="36">
        <v>643</v>
      </c>
      <c r="G383" s="36">
        <v>392</v>
      </c>
      <c r="H383" s="36">
        <v>9837</v>
      </c>
      <c r="I383" s="36">
        <v>25221</v>
      </c>
      <c r="J383" s="36">
        <f t="shared" si="159"/>
        <v>35058</v>
      </c>
      <c r="K383" s="36">
        <v>25</v>
      </c>
      <c r="L383" s="36">
        <v>0</v>
      </c>
      <c r="M383" s="36">
        <v>0</v>
      </c>
      <c r="N383" s="36">
        <v>25</v>
      </c>
      <c r="O383" s="54">
        <v>7</v>
      </c>
      <c r="P383" s="54">
        <v>0</v>
      </c>
      <c r="Q383" s="54">
        <v>0</v>
      </c>
      <c r="R383" s="54">
        <v>7</v>
      </c>
      <c r="S383" s="55"/>
      <c r="T383" s="55"/>
      <c r="U383" s="55"/>
      <c r="V383" s="55"/>
      <c r="W383" s="54">
        <v>10</v>
      </c>
      <c r="X383" s="54">
        <v>1</v>
      </c>
      <c r="Y383" s="54">
        <v>1</v>
      </c>
      <c r="Z383" s="54">
        <v>12</v>
      </c>
      <c r="AA383" s="36"/>
      <c r="AB383" s="36"/>
      <c r="AC383" s="36"/>
      <c r="AD383" s="36"/>
      <c r="AE383" s="36"/>
      <c r="AF383" s="36"/>
      <c r="AG383" s="55"/>
      <c r="AH383" s="55"/>
      <c r="AI383" s="55"/>
      <c r="AJ383" s="54">
        <v>1101</v>
      </c>
      <c r="AK383" s="54">
        <v>174</v>
      </c>
      <c r="AL383" s="36">
        <f t="shared" si="134"/>
        <v>1275</v>
      </c>
      <c r="AM383" s="54">
        <v>117</v>
      </c>
      <c r="AN383" s="54">
        <v>16</v>
      </c>
      <c r="AO383" s="36">
        <f t="shared" si="135"/>
        <v>133</v>
      </c>
      <c r="AP383" s="54">
        <v>126</v>
      </c>
      <c r="AQ383" s="54">
        <v>16</v>
      </c>
      <c r="AR383" s="36">
        <f t="shared" si="136"/>
        <v>142</v>
      </c>
      <c r="AS383" s="36">
        <f t="shared" si="137"/>
        <v>1344</v>
      </c>
      <c r="AT383" s="36">
        <f t="shared" si="138"/>
        <v>206</v>
      </c>
      <c r="AU383" s="36">
        <f t="shared" si="139"/>
        <v>1550</v>
      </c>
      <c r="AV383" s="55">
        <v>200</v>
      </c>
      <c r="AW383" s="55">
        <v>147</v>
      </c>
      <c r="AX383" s="55">
        <f t="shared" si="140"/>
        <v>347</v>
      </c>
      <c r="AY383" s="55">
        <v>10</v>
      </c>
      <c r="AZ383" s="55">
        <v>17</v>
      </c>
      <c r="BA383" s="55">
        <f t="shared" si="141"/>
        <v>27</v>
      </c>
      <c r="BB383" s="55">
        <v>58</v>
      </c>
      <c r="BC383" s="55">
        <v>14</v>
      </c>
      <c r="BD383" s="55">
        <f t="shared" si="142"/>
        <v>72</v>
      </c>
      <c r="BE383" s="55">
        <f t="shared" si="143"/>
        <v>268</v>
      </c>
      <c r="BF383" s="55">
        <f t="shared" si="144"/>
        <v>178</v>
      </c>
      <c r="BG383" s="55">
        <f t="shared" si="145"/>
        <v>446</v>
      </c>
      <c r="BH383" s="54">
        <v>6945</v>
      </c>
      <c r="BI383" s="54">
        <v>41</v>
      </c>
      <c r="BJ383" s="36">
        <f t="shared" si="146"/>
        <v>6986</v>
      </c>
      <c r="BK383" s="54">
        <v>471</v>
      </c>
      <c r="BL383" s="54">
        <v>2</v>
      </c>
      <c r="BM383" s="36">
        <f t="shared" si="147"/>
        <v>473</v>
      </c>
      <c r="BN383" s="54">
        <v>171</v>
      </c>
      <c r="BO383" s="54">
        <v>0</v>
      </c>
      <c r="BP383" s="36">
        <f t="shared" si="148"/>
        <v>171</v>
      </c>
      <c r="BQ383" s="36">
        <f t="shared" si="149"/>
        <v>7587</v>
      </c>
      <c r="BR383" s="36">
        <f t="shared" si="150"/>
        <v>43</v>
      </c>
      <c r="BS383" s="36">
        <f t="shared" si="151"/>
        <v>7630</v>
      </c>
      <c r="BT383" s="90">
        <f t="shared" si="152"/>
        <v>152</v>
      </c>
      <c r="BU383" s="90">
        <f t="shared" si="153"/>
        <v>9</v>
      </c>
      <c r="BV383" s="91">
        <f t="shared" si="154"/>
        <v>161</v>
      </c>
      <c r="BW383" s="36"/>
      <c r="BX383" s="84">
        <f t="shared" si="155"/>
        <v>4.7841202864529189E-3</v>
      </c>
      <c r="BY383" s="83">
        <f t="shared" si="156"/>
        <v>-0.2774566473988439</v>
      </c>
      <c r="BZ383" s="83">
        <f t="shared" si="157"/>
        <v>-1.3273859754320235E-3</v>
      </c>
      <c r="CA383" s="71">
        <f t="shared" si="158"/>
        <v>0.15118755376710366</v>
      </c>
      <c r="CB383" s="70">
        <v>33652.999999999985</v>
      </c>
      <c r="CC383" s="70">
        <v>173</v>
      </c>
      <c r="CD383" s="74">
        <v>3</v>
      </c>
    </row>
    <row r="384" spans="1:82" x14ac:dyDescent="0.25">
      <c r="A384">
        <v>19</v>
      </c>
      <c r="B384" t="s">
        <v>2123</v>
      </c>
      <c r="C384" t="s">
        <v>226</v>
      </c>
      <c r="D384" t="s">
        <v>1326</v>
      </c>
      <c r="E384" s="36">
        <v>11474</v>
      </c>
      <c r="F384" s="36">
        <v>1035</v>
      </c>
      <c r="G384" s="36">
        <v>1395</v>
      </c>
      <c r="H384" s="36">
        <v>13904</v>
      </c>
      <c r="I384" s="36">
        <v>9996</v>
      </c>
      <c r="J384" s="36">
        <f t="shared" si="159"/>
        <v>23900</v>
      </c>
      <c r="K384" s="36">
        <v>25</v>
      </c>
      <c r="L384" s="36">
        <v>3</v>
      </c>
      <c r="M384" s="36">
        <v>7</v>
      </c>
      <c r="N384" s="36">
        <v>35</v>
      </c>
      <c r="O384" s="54">
        <v>15</v>
      </c>
      <c r="P384" s="54">
        <v>2</v>
      </c>
      <c r="Q384" s="54">
        <v>1</v>
      </c>
      <c r="R384" s="54">
        <v>18</v>
      </c>
      <c r="S384" s="55"/>
      <c r="T384" s="55"/>
      <c r="U384" s="55"/>
      <c r="V384" s="55"/>
      <c r="W384" s="54">
        <v>51</v>
      </c>
      <c r="X384" s="54">
        <v>6</v>
      </c>
      <c r="Y384" s="54">
        <v>5</v>
      </c>
      <c r="Z384" s="54">
        <v>62</v>
      </c>
      <c r="AA384" s="36"/>
      <c r="AB384" s="36"/>
      <c r="AC384" s="36"/>
      <c r="AD384" s="36"/>
      <c r="AE384" s="36"/>
      <c r="AF384" s="36"/>
      <c r="AG384" s="55"/>
      <c r="AH384" s="55"/>
      <c r="AI384" s="55"/>
      <c r="AJ384" s="54">
        <v>3849</v>
      </c>
      <c r="AK384" s="54">
        <v>375</v>
      </c>
      <c r="AL384" s="36">
        <f t="shared" si="134"/>
        <v>4224</v>
      </c>
      <c r="AM384" s="54">
        <v>542</v>
      </c>
      <c r="AN384" s="54">
        <v>54</v>
      </c>
      <c r="AO384" s="36">
        <f t="shared" si="135"/>
        <v>596</v>
      </c>
      <c r="AP384" s="54">
        <v>818</v>
      </c>
      <c r="AQ384" s="54">
        <v>71</v>
      </c>
      <c r="AR384" s="36">
        <f t="shared" si="136"/>
        <v>889</v>
      </c>
      <c r="AS384" s="36">
        <f t="shared" si="137"/>
        <v>5209</v>
      </c>
      <c r="AT384" s="36">
        <f t="shared" si="138"/>
        <v>500</v>
      </c>
      <c r="AU384" s="36">
        <f t="shared" si="139"/>
        <v>5709</v>
      </c>
      <c r="AV384" s="55">
        <v>266</v>
      </c>
      <c r="AW384" s="55">
        <v>229</v>
      </c>
      <c r="AX384" s="55">
        <f t="shared" si="140"/>
        <v>495</v>
      </c>
      <c r="AY384" s="55">
        <v>69</v>
      </c>
      <c r="AZ384" s="55">
        <v>28</v>
      </c>
      <c r="BA384" s="55">
        <f t="shared" si="141"/>
        <v>97</v>
      </c>
      <c r="BB384" s="55">
        <v>117</v>
      </c>
      <c r="BC384" s="55">
        <v>55</v>
      </c>
      <c r="BD384" s="55">
        <f t="shared" si="142"/>
        <v>172</v>
      </c>
      <c r="BE384" s="55">
        <f t="shared" si="143"/>
        <v>452</v>
      </c>
      <c r="BF384" s="55">
        <f t="shared" si="144"/>
        <v>312</v>
      </c>
      <c r="BG384" s="55">
        <f t="shared" si="145"/>
        <v>764</v>
      </c>
      <c r="BH384" s="54">
        <v>6440</v>
      </c>
      <c r="BI384" s="54">
        <v>37</v>
      </c>
      <c r="BJ384" s="36">
        <f t="shared" si="146"/>
        <v>6477</v>
      </c>
      <c r="BK384" s="54">
        <v>315</v>
      </c>
      <c r="BL384" s="54">
        <v>2</v>
      </c>
      <c r="BM384" s="36">
        <f t="shared" si="147"/>
        <v>317</v>
      </c>
      <c r="BN384" s="54">
        <v>296</v>
      </c>
      <c r="BO384" s="54">
        <v>5</v>
      </c>
      <c r="BP384" s="36">
        <f t="shared" si="148"/>
        <v>301</v>
      </c>
      <c r="BQ384" s="36">
        <f t="shared" si="149"/>
        <v>7051</v>
      </c>
      <c r="BR384" s="36">
        <f t="shared" si="150"/>
        <v>44</v>
      </c>
      <c r="BS384" s="36">
        <f t="shared" si="151"/>
        <v>7095</v>
      </c>
      <c r="BT384" s="90">
        <f t="shared" si="152"/>
        <v>187</v>
      </c>
      <c r="BU384" s="90">
        <f t="shared" si="153"/>
        <v>14</v>
      </c>
      <c r="BV384" s="91">
        <f t="shared" si="154"/>
        <v>201</v>
      </c>
      <c r="BW384" s="36"/>
      <c r="BX384" s="84">
        <f t="shared" si="155"/>
        <v>1.1347597809518399E-2</v>
      </c>
      <c r="BY384" s="83">
        <f t="shared" si="156"/>
        <v>-0.39461883408071746</v>
      </c>
      <c r="BZ384" s="83">
        <f t="shared" si="157"/>
        <v>-4.4779758172090543E-3</v>
      </c>
      <c r="CA384" s="71">
        <f t="shared" si="158"/>
        <v>-0.1141696570386395</v>
      </c>
      <c r="CB384" s="70">
        <v>17713.000000000051</v>
      </c>
      <c r="CC384" s="70">
        <v>223</v>
      </c>
      <c r="CD384" s="72">
        <v>2</v>
      </c>
    </row>
    <row r="385" spans="1:82" x14ac:dyDescent="0.25">
      <c r="A385">
        <v>19</v>
      </c>
      <c r="B385" t="s">
        <v>2123</v>
      </c>
      <c r="C385" t="s">
        <v>227</v>
      </c>
      <c r="D385" t="s">
        <v>1327</v>
      </c>
      <c r="E385" s="36">
        <v>14672</v>
      </c>
      <c r="F385" s="36">
        <v>1752</v>
      </c>
      <c r="G385" s="36">
        <v>1535</v>
      </c>
      <c r="H385" s="36">
        <v>17959</v>
      </c>
      <c r="I385" s="36">
        <v>10325</v>
      </c>
      <c r="J385" s="36">
        <f t="shared" si="159"/>
        <v>28284</v>
      </c>
      <c r="K385" s="36">
        <v>41</v>
      </c>
      <c r="L385" s="36">
        <v>2</v>
      </c>
      <c r="M385" s="36">
        <v>3</v>
      </c>
      <c r="N385" s="36">
        <v>46</v>
      </c>
      <c r="O385" s="54">
        <v>25</v>
      </c>
      <c r="P385" s="54">
        <v>3</v>
      </c>
      <c r="Q385" s="54">
        <v>2</v>
      </c>
      <c r="R385" s="54">
        <v>30</v>
      </c>
      <c r="S385" s="55"/>
      <c r="T385" s="55"/>
      <c r="U385" s="55"/>
      <c r="V385" s="55"/>
      <c r="W385" s="54">
        <v>32</v>
      </c>
      <c r="X385" s="54">
        <v>5</v>
      </c>
      <c r="Y385" s="54">
        <v>3</v>
      </c>
      <c r="Z385" s="54">
        <v>40</v>
      </c>
      <c r="AA385" s="36"/>
      <c r="AB385" s="36"/>
      <c r="AC385" s="36"/>
      <c r="AD385" s="36"/>
      <c r="AE385" s="36"/>
      <c r="AF385" s="36"/>
      <c r="AG385" s="55"/>
      <c r="AH385" s="55"/>
      <c r="AI385" s="55"/>
      <c r="AJ385" s="54">
        <v>3114</v>
      </c>
      <c r="AK385" s="54">
        <v>398</v>
      </c>
      <c r="AL385" s="36">
        <f t="shared" si="134"/>
        <v>3512</v>
      </c>
      <c r="AM385" s="54">
        <v>631</v>
      </c>
      <c r="AN385" s="54">
        <v>95</v>
      </c>
      <c r="AO385" s="36">
        <f t="shared" si="135"/>
        <v>726</v>
      </c>
      <c r="AP385" s="54">
        <v>716</v>
      </c>
      <c r="AQ385" s="54">
        <v>111</v>
      </c>
      <c r="AR385" s="36">
        <f t="shared" si="136"/>
        <v>827</v>
      </c>
      <c r="AS385" s="36">
        <f t="shared" si="137"/>
        <v>4461</v>
      </c>
      <c r="AT385" s="36">
        <f t="shared" si="138"/>
        <v>604</v>
      </c>
      <c r="AU385" s="36">
        <f t="shared" si="139"/>
        <v>5065</v>
      </c>
      <c r="AV385" s="55">
        <v>141</v>
      </c>
      <c r="AW385" s="55">
        <v>302</v>
      </c>
      <c r="AX385" s="55">
        <f t="shared" si="140"/>
        <v>443</v>
      </c>
      <c r="AY385" s="55">
        <v>45</v>
      </c>
      <c r="AZ385" s="55">
        <v>48</v>
      </c>
      <c r="BA385" s="55">
        <f t="shared" si="141"/>
        <v>93</v>
      </c>
      <c r="BB385" s="55">
        <v>93</v>
      </c>
      <c r="BC385" s="55">
        <v>56</v>
      </c>
      <c r="BD385" s="55">
        <f t="shared" si="142"/>
        <v>149</v>
      </c>
      <c r="BE385" s="55">
        <f t="shared" si="143"/>
        <v>279</v>
      </c>
      <c r="BF385" s="55">
        <f t="shared" si="144"/>
        <v>406</v>
      </c>
      <c r="BG385" s="55">
        <f t="shared" si="145"/>
        <v>685</v>
      </c>
      <c r="BH385" s="54">
        <v>10279</v>
      </c>
      <c r="BI385" s="54">
        <v>91</v>
      </c>
      <c r="BJ385" s="36">
        <f t="shared" si="146"/>
        <v>10370</v>
      </c>
      <c r="BK385" s="54">
        <v>889</v>
      </c>
      <c r="BL385" s="54">
        <v>12</v>
      </c>
      <c r="BM385" s="36">
        <f t="shared" si="147"/>
        <v>901</v>
      </c>
      <c r="BN385" s="54">
        <v>523</v>
      </c>
      <c r="BO385" s="54">
        <v>7</v>
      </c>
      <c r="BP385" s="36">
        <f t="shared" si="148"/>
        <v>530</v>
      </c>
      <c r="BQ385" s="36">
        <f t="shared" si="149"/>
        <v>11691</v>
      </c>
      <c r="BR385" s="36">
        <f t="shared" si="150"/>
        <v>110</v>
      </c>
      <c r="BS385" s="36">
        <f t="shared" si="151"/>
        <v>11801</v>
      </c>
      <c r="BT385" s="90">
        <f t="shared" si="152"/>
        <v>249</v>
      </c>
      <c r="BU385" s="90">
        <f t="shared" si="153"/>
        <v>22</v>
      </c>
      <c r="BV385" s="91">
        <f t="shared" si="154"/>
        <v>271</v>
      </c>
      <c r="BW385" s="36"/>
      <c r="BX385" s="84">
        <f t="shared" si="155"/>
        <v>8.2856880790045089E-3</v>
      </c>
      <c r="BY385" s="83">
        <f t="shared" si="156"/>
        <v>-0.46905537459283386</v>
      </c>
      <c r="BZ385" s="83">
        <f t="shared" si="157"/>
        <v>-3.8864465256568379E-3</v>
      </c>
      <c r="CA385" s="71">
        <f t="shared" si="158"/>
        <v>-6.4348331255509525E-2</v>
      </c>
      <c r="CB385" s="70">
        <v>32706.999999999945</v>
      </c>
      <c r="CC385" s="70">
        <v>307</v>
      </c>
      <c r="CD385" s="72">
        <v>2</v>
      </c>
    </row>
    <row r="386" spans="1:82" x14ac:dyDescent="0.25">
      <c r="A386">
        <v>19</v>
      </c>
      <c r="B386" t="s">
        <v>2123</v>
      </c>
      <c r="C386" t="s">
        <v>229</v>
      </c>
      <c r="D386" t="s">
        <v>1329</v>
      </c>
      <c r="E386" s="36">
        <v>39600</v>
      </c>
      <c r="F386" s="36">
        <v>2787</v>
      </c>
      <c r="G386" s="36">
        <v>1624</v>
      </c>
      <c r="H386" s="36">
        <v>44011</v>
      </c>
      <c r="I386" s="36">
        <v>3021</v>
      </c>
      <c r="J386" s="36">
        <f t="shared" si="159"/>
        <v>47032</v>
      </c>
      <c r="K386" s="36">
        <v>72</v>
      </c>
      <c r="L386" s="36">
        <v>7</v>
      </c>
      <c r="M386" s="36">
        <v>9</v>
      </c>
      <c r="N386" s="36">
        <v>88</v>
      </c>
      <c r="O386" s="54">
        <v>50</v>
      </c>
      <c r="P386" s="54">
        <v>2</v>
      </c>
      <c r="Q386" s="54">
        <v>2</v>
      </c>
      <c r="R386" s="54">
        <v>54</v>
      </c>
      <c r="S386" s="55"/>
      <c r="T386" s="55"/>
      <c r="U386" s="55"/>
      <c r="V386" s="55"/>
      <c r="W386" s="54">
        <v>69</v>
      </c>
      <c r="X386" s="54">
        <v>3</v>
      </c>
      <c r="Y386" s="54">
        <v>3</v>
      </c>
      <c r="Z386" s="54">
        <v>75</v>
      </c>
      <c r="AA386" s="36"/>
      <c r="AB386" s="36"/>
      <c r="AC386" s="36"/>
      <c r="AD386" s="36"/>
      <c r="AE386" s="36"/>
      <c r="AF386" s="36"/>
      <c r="AG386" s="55"/>
      <c r="AH386" s="55"/>
      <c r="AI386" s="55"/>
      <c r="AJ386" s="54">
        <v>4131</v>
      </c>
      <c r="AK386" s="54">
        <v>770</v>
      </c>
      <c r="AL386" s="36">
        <f t="shared" si="134"/>
        <v>4901</v>
      </c>
      <c r="AM386" s="54">
        <v>568</v>
      </c>
      <c r="AN386" s="54">
        <v>81</v>
      </c>
      <c r="AO386" s="36">
        <f t="shared" si="135"/>
        <v>649</v>
      </c>
      <c r="AP386" s="54">
        <v>435</v>
      </c>
      <c r="AQ386" s="54">
        <v>86</v>
      </c>
      <c r="AR386" s="36">
        <f t="shared" si="136"/>
        <v>521</v>
      </c>
      <c r="AS386" s="36">
        <f t="shared" si="137"/>
        <v>5134</v>
      </c>
      <c r="AT386" s="36">
        <f t="shared" si="138"/>
        <v>937</v>
      </c>
      <c r="AU386" s="36">
        <f t="shared" si="139"/>
        <v>6071</v>
      </c>
      <c r="AV386" s="55">
        <v>668</v>
      </c>
      <c r="AW386" s="55">
        <v>525</v>
      </c>
      <c r="AX386" s="55">
        <f t="shared" si="140"/>
        <v>1193</v>
      </c>
      <c r="AY386" s="55">
        <v>70</v>
      </c>
      <c r="AZ386" s="55">
        <v>51</v>
      </c>
      <c r="BA386" s="55">
        <f t="shared" si="141"/>
        <v>121</v>
      </c>
      <c r="BB386" s="55">
        <v>86</v>
      </c>
      <c r="BC386" s="55">
        <v>34</v>
      </c>
      <c r="BD386" s="55">
        <f t="shared" si="142"/>
        <v>120</v>
      </c>
      <c r="BE386" s="55">
        <f t="shared" si="143"/>
        <v>824</v>
      </c>
      <c r="BF386" s="55">
        <f t="shared" si="144"/>
        <v>610</v>
      </c>
      <c r="BG386" s="55">
        <f t="shared" si="145"/>
        <v>1434</v>
      </c>
      <c r="BH386" s="54">
        <v>32703</v>
      </c>
      <c r="BI386" s="54">
        <v>128</v>
      </c>
      <c r="BJ386" s="36">
        <f t="shared" si="146"/>
        <v>32831</v>
      </c>
      <c r="BK386" s="54">
        <v>1971</v>
      </c>
      <c r="BL386" s="54">
        <v>15</v>
      </c>
      <c r="BM386" s="36">
        <f t="shared" si="147"/>
        <v>1986</v>
      </c>
      <c r="BN386" s="54">
        <v>949</v>
      </c>
      <c r="BO386" s="54">
        <v>3</v>
      </c>
      <c r="BP386" s="36">
        <f t="shared" si="148"/>
        <v>952</v>
      </c>
      <c r="BQ386" s="36">
        <f t="shared" si="149"/>
        <v>35623</v>
      </c>
      <c r="BR386" s="36">
        <f t="shared" si="150"/>
        <v>146</v>
      </c>
      <c r="BS386" s="36">
        <f t="shared" si="151"/>
        <v>35769</v>
      </c>
      <c r="BT386" s="90">
        <f t="shared" si="152"/>
        <v>484</v>
      </c>
      <c r="BU386" s="90">
        <f t="shared" si="153"/>
        <v>19</v>
      </c>
      <c r="BV386" s="91">
        <f t="shared" si="154"/>
        <v>503</v>
      </c>
      <c r="BW386" s="36"/>
      <c r="BX386" s="84">
        <f t="shared" si="155"/>
        <v>1.051905140323724E-2</v>
      </c>
      <c r="BY386" s="83">
        <f t="shared" si="156"/>
        <v>-0.34845735027223229</v>
      </c>
      <c r="BZ386" s="83">
        <f t="shared" si="157"/>
        <v>-3.6654407793494555E-3</v>
      </c>
      <c r="CA386" s="71">
        <f t="shared" si="158"/>
        <v>-4.5734207755672801E-2</v>
      </c>
      <c r="CB386" s="70">
        <v>47818.00000000016</v>
      </c>
      <c r="CC386" s="70">
        <v>551</v>
      </c>
      <c r="CD386" s="72">
        <v>2</v>
      </c>
    </row>
    <row r="387" spans="1:82" x14ac:dyDescent="0.25">
      <c r="A387">
        <v>19</v>
      </c>
      <c r="B387" t="s">
        <v>2123</v>
      </c>
      <c r="C387" t="s">
        <v>230</v>
      </c>
      <c r="D387" t="s">
        <v>1305</v>
      </c>
      <c r="E387" s="36">
        <v>5974</v>
      </c>
      <c r="F387" s="36">
        <v>90</v>
      </c>
      <c r="G387" s="36">
        <v>72</v>
      </c>
      <c r="H387" s="36">
        <v>6136</v>
      </c>
      <c r="I387" s="36"/>
      <c r="J387" s="36"/>
      <c r="K387" s="36">
        <v>5</v>
      </c>
      <c r="L387" s="36">
        <v>0</v>
      </c>
      <c r="M387" s="36">
        <v>0</v>
      </c>
      <c r="N387" s="36">
        <v>5</v>
      </c>
      <c r="O387" s="54">
        <v>4</v>
      </c>
      <c r="P387" s="54">
        <v>1</v>
      </c>
      <c r="Q387" s="54">
        <v>0</v>
      </c>
      <c r="R387" s="54">
        <v>5</v>
      </c>
      <c r="S387" s="55"/>
      <c r="T387" s="55"/>
      <c r="U387" s="55"/>
      <c r="V387" s="55"/>
      <c r="W387" s="54">
        <v>14</v>
      </c>
      <c r="X387" s="54">
        <v>0</v>
      </c>
      <c r="Y387" s="54">
        <v>0</v>
      </c>
      <c r="Z387" s="54">
        <v>14</v>
      </c>
      <c r="AA387" s="36"/>
      <c r="AB387" s="36"/>
      <c r="AC387" s="36"/>
      <c r="AD387" s="36"/>
      <c r="AE387" s="36"/>
      <c r="AF387" s="36"/>
      <c r="AG387" s="55"/>
      <c r="AH387" s="55"/>
      <c r="AI387" s="55"/>
      <c r="AJ387" s="54">
        <v>408</v>
      </c>
      <c r="AK387" s="54">
        <v>68</v>
      </c>
      <c r="AL387" s="36">
        <f t="shared" si="134"/>
        <v>476</v>
      </c>
      <c r="AM387" s="54">
        <v>6</v>
      </c>
      <c r="AN387" s="54">
        <v>0</v>
      </c>
      <c r="AO387" s="36">
        <f t="shared" si="135"/>
        <v>6</v>
      </c>
      <c r="AP387" s="54">
        <v>8</v>
      </c>
      <c r="AQ387" s="54">
        <v>3</v>
      </c>
      <c r="AR387" s="36">
        <f t="shared" si="136"/>
        <v>11</v>
      </c>
      <c r="AS387" s="36">
        <f t="shared" si="137"/>
        <v>422</v>
      </c>
      <c r="AT387" s="36">
        <f t="shared" si="138"/>
        <v>71</v>
      </c>
      <c r="AU387" s="36">
        <f t="shared" si="139"/>
        <v>493</v>
      </c>
      <c r="AV387" s="55">
        <v>127</v>
      </c>
      <c r="AW387" s="55">
        <v>99</v>
      </c>
      <c r="AX387" s="55">
        <f t="shared" si="140"/>
        <v>226</v>
      </c>
      <c r="AY387" s="55">
        <v>5</v>
      </c>
      <c r="AZ387" s="55">
        <v>2</v>
      </c>
      <c r="BA387" s="55">
        <f t="shared" si="141"/>
        <v>7</v>
      </c>
      <c r="BB387" s="55">
        <v>25</v>
      </c>
      <c r="BC387" s="55">
        <v>8</v>
      </c>
      <c r="BD387" s="55">
        <f t="shared" si="142"/>
        <v>33</v>
      </c>
      <c r="BE387" s="55">
        <f t="shared" si="143"/>
        <v>157</v>
      </c>
      <c r="BF387" s="55">
        <f t="shared" si="144"/>
        <v>109</v>
      </c>
      <c r="BG387" s="55">
        <f t="shared" si="145"/>
        <v>266</v>
      </c>
      <c r="BH387" s="54">
        <v>5211</v>
      </c>
      <c r="BI387" s="54">
        <v>14</v>
      </c>
      <c r="BJ387" s="36">
        <f t="shared" si="146"/>
        <v>5225</v>
      </c>
      <c r="BK387" s="54">
        <v>75</v>
      </c>
      <c r="BL387" s="54">
        <v>0</v>
      </c>
      <c r="BM387" s="36">
        <f t="shared" si="147"/>
        <v>75</v>
      </c>
      <c r="BN387" s="54">
        <v>28</v>
      </c>
      <c r="BO387" s="54">
        <v>0</v>
      </c>
      <c r="BP387" s="36">
        <f t="shared" si="148"/>
        <v>28</v>
      </c>
      <c r="BQ387" s="36">
        <f t="shared" si="149"/>
        <v>5314</v>
      </c>
      <c r="BR387" s="36">
        <f t="shared" si="150"/>
        <v>14</v>
      </c>
      <c r="BS387" s="36">
        <f t="shared" si="151"/>
        <v>5328</v>
      </c>
      <c r="BT387" s="90">
        <f t="shared" si="152"/>
        <v>24</v>
      </c>
      <c r="BU387" s="90">
        <f t="shared" si="153"/>
        <v>1</v>
      </c>
      <c r="BV387" s="91">
        <f t="shared" si="154"/>
        <v>25</v>
      </c>
      <c r="BW387" s="36"/>
      <c r="BX387" s="84">
        <f t="shared" si="155"/>
        <v>4.0584415584415529E-3</v>
      </c>
      <c r="BY387" s="83">
        <f t="shared" si="156"/>
        <v>-1.7272727272727273</v>
      </c>
      <c r="BZ387" s="83">
        <f t="shared" si="157"/>
        <v>-7.0100354191263183E-3</v>
      </c>
      <c r="CA387" s="71">
        <f t="shared" si="158"/>
        <v>-0.327431397633757</v>
      </c>
      <c r="CB387" s="70">
        <v>6160.0000000000082</v>
      </c>
      <c r="CC387" s="70">
        <v>44</v>
      </c>
      <c r="CD387" s="72">
        <v>2</v>
      </c>
    </row>
    <row r="388" spans="1:82" x14ac:dyDescent="0.25">
      <c r="A388">
        <v>19</v>
      </c>
      <c r="B388" t="s">
        <v>2123</v>
      </c>
      <c r="C388" t="s">
        <v>231</v>
      </c>
      <c r="D388" t="s">
        <v>1330</v>
      </c>
      <c r="E388" s="36">
        <v>18134</v>
      </c>
      <c r="F388" s="36">
        <v>533</v>
      </c>
      <c r="G388" s="36">
        <v>331</v>
      </c>
      <c r="H388" s="36">
        <v>18998</v>
      </c>
      <c r="I388" s="36"/>
      <c r="J388" s="36"/>
      <c r="K388" s="36">
        <v>41</v>
      </c>
      <c r="L388" s="36">
        <v>3</v>
      </c>
      <c r="M388" s="36">
        <v>0</v>
      </c>
      <c r="N388" s="36">
        <v>44</v>
      </c>
      <c r="O388" s="54">
        <v>22</v>
      </c>
      <c r="P388" s="54">
        <v>0</v>
      </c>
      <c r="Q388" s="54">
        <v>0</v>
      </c>
      <c r="R388" s="54">
        <v>22</v>
      </c>
      <c r="S388" s="55">
        <v>2</v>
      </c>
      <c r="T388" s="55">
        <v>0</v>
      </c>
      <c r="U388" s="55">
        <v>0</v>
      </c>
      <c r="V388" s="55">
        <v>2</v>
      </c>
      <c r="W388" s="54">
        <v>128</v>
      </c>
      <c r="X388" s="54">
        <v>6</v>
      </c>
      <c r="Y388" s="54">
        <v>3</v>
      </c>
      <c r="Z388" s="54">
        <v>137</v>
      </c>
      <c r="AA388" s="36"/>
      <c r="AB388" s="36"/>
      <c r="AC388" s="36"/>
      <c r="AD388" s="36"/>
      <c r="AE388" s="36"/>
      <c r="AF388" s="36"/>
      <c r="AG388" s="55"/>
      <c r="AH388" s="55"/>
      <c r="AI388" s="55"/>
      <c r="AJ388" s="54">
        <v>8353</v>
      </c>
      <c r="AK388" s="54">
        <v>1119</v>
      </c>
      <c r="AL388" s="36">
        <f t="shared" si="134"/>
        <v>9472</v>
      </c>
      <c r="AM388" s="54">
        <v>295</v>
      </c>
      <c r="AN388" s="54">
        <v>31</v>
      </c>
      <c r="AO388" s="36">
        <f t="shared" si="135"/>
        <v>326</v>
      </c>
      <c r="AP388" s="54">
        <v>208</v>
      </c>
      <c r="AQ388" s="54">
        <v>22</v>
      </c>
      <c r="AR388" s="36">
        <f t="shared" si="136"/>
        <v>230</v>
      </c>
      <c r="AS388" s="36">
        <f t="shared" si="137"/>
        <v>8856</v>
      </c>
      <c r="AT388" s="36">
        <f t="shared" si="138"/>
        <v>1172</v>
      </c>
      <c r="AU388" s="36">
        <f t="shared" si="139"/>
        <v>10028</v>
      </c>
      <c r="AV388" s="55">
        <v>478</v>
      </c>
      <c r="AW388" s="55">
        <v>330</v>
      </c>
      <c r="AX388" s="55">
        <f t="shared" si="140"/>
        <v>808</v>
      </c>
      <c r="AY388" s="55">
        <v>32</v>
      </c>
      <c r="AZ388" s="55">
        <v>17</v>
      </c>
      <c r="BA388" s="55">
        <f t="shared" si="141"/>
        <v>49</v>
      </c>
      <c r="BB388" s="55">
        <v>18</v>
      </c>
      <c r="BC388" s="55">
        <v>8</v>
      </c>
      <c r="BD388" s="55">
        <f t="shared" si="142"/>
        <v>26</v>
      </c>
      <c r="BE388" s="55">
        <f t="shared" si="143"/>
        <v>528</v>
      </c>
      <c r="BF388" s="55">
        <f t="shared" si="144"/>
        <v>355</v>
      </c>
      <c r="BG388" s="55">
        <f t="shared" si="145"/>
        <v>883</v>
      </c>
      <c r="BH388" s="54">
        <v>7121</v>
      </c>
      <c r="BI388" s="54">
        <v>56</v>
      </c>
      <c r="BJ388" s="36">
        <f t="shared" si="146"/>
        <v>7177</v>
      </c>
      <c r="BK388" s="54">
        <v>135</v>
      </c>
      <c r="BL388" s="54">
        <v>2</v>
      </c>
      <c r="BM388" s="36">
        <f t="shared" si="147"/>
        <v>137</v>
      </c>
      <c r="BN388" s="54">
        <v>65</v>
      </c>
      <c r="BO388" s="54">
        <v>1</v>
      </c>
      <c r="BP388" s="36">
        <f t="shared" si="148"/>
        <v>66</v>
      </c>
      <c r="BQ388" s="36">
        <f t="shared" si="149"/>
        <v>7321</v>
      </c>
      <c r="BR388" s="36">
        <f t="shared" si="150"/>
        <v>59</v>
      </c>
      <c r="BS388" s="36">
        <f t="shared" si="151"/>
        <v>7380</v>
      </c>
      <c r="BT388" s="90">
        <f t="shared" si="152"/>
        <v>484</v>
      </c>
      <c r="BU388" s="90">
        <f t="shared" si="153"/>
        <v>12</v>
      </c>
      <c r="BV388" s="91">
        <f t="shared" si="154"/>
        <v>496</v>
      </c>
      <c r="BW388" s="36"/>
      <c r="BX388" s="84">
        <f t="shared" si="155"/>
        <v>2.4929634097305999E-2</v>
      </c>
      <c r="BY388" s="83">
        <f t="shared" si="156"/>
        <v>-0.29850746268656714</v>
      </c>
      <c r="BZ388" s="83">
        <f t="shared" si="157"/>
        <v>-7.4416818200913424E-3</v>
      </c>
      <c r="CA388" s="71">
        <f t="shared" si="158"/>
        <v>-0.36378664879834904</v>
      </c>
      <c r="CB388" s="70">
        <v>19895.999999999993</v>
      </c>
      <c r="CC388" s="70">
        <v>536</v>
      </c>
      <c r="CD388" s="72">
        <v>2</v>
      </c>
    </row>
    <row r="389" spans="1:82" x14ac:dyDescent="0.25">
      <c r="A389">
        <v>19</v>
      </c>
      <c r="B389" t="s">
        <v>2123</v>
      </c>
      <c r="C389" t="s">
        <v>232</v>
      </c>
      <c r="D389" t="s">
        <v>1331</v>
      </c>
      <c r="E389" s="36">
        <v>25998</v>
      </c>
      <c r="F389" s="36">
        <v>562</v>
      </c>
      <c r="G389" s="36">
        <v>312</v>
      </c>
      <c r="H389" s="36">
        <v>26872</v>
      </c>
      <c r="I389" s="36">
        <v>347</v>
      </c>
      <c r="J389" s="36">
        <f t="shared" ref="J389:J394" si="160">H389+I389</f>
        <v>27219</v>
      </c>
      <c r="K389" s="36">
        <v>43</v>
      </c>
      <c r="L389" s="36">
        <v>4</v>
      </c>
      <c r="M389" s="36">
        <v>1</v>
      </c>
      <c r="N389" s="36">
        <v>48</v>
      </c>
      <c r="O389" s="54">
        <v>46</v>
      </c>
      <c r="P389" s="54">
        <v>1</v>
      </c>
      <c r="Q389" s="54">
        <v>0</v>
      </c>
      <c r="R389" s="54">
        <v>47</v>
      </c>
      <c r="S389" s="55">
        <v>2</v>
      </c>
      <c r="T389" s="55">
        <v>0</v>
      </c>
      <c r="U389" s="55">
        <v>0</v>
      </c>
      <c r="V389" s="55">
        <v>2</v>
      </c>
      <c r="W389" s="54">
        <v>273</v>
      </c>
      <c r="X389" s="54">
        <v>3</v>
      </c>
      <c r="Y389" s="54">
        <v>1</v>
      </c>
      <c r="Z389" s="54">
        <v>277</v>
      </c>
      <c r="AA389" s="36"/>
      <c r="AB389" s="36"/>
      <c r="AC389" s="36"/>
      <c r="AD389" s="36"/>
      <c r="AE389" s="36"/>
      <c r="AF389" s="36"/>
      <c r="AG389" s="55"/>
      <c r="AH389" s="55"/>
      <c r="AI389" s="55"/>
      <c r="AJ389" s="54">
        <v>3697</v>
      </c>
      <c r="AK389" s="54">
        <v>1197</v>
      </c>
      <c r="AL389" s="36">
        <f t="shared" si="134"/>
        <v>4894</v>
      </c>
      <c r="AM389" s="54">
        <v>176</v>
      </c>
      <c r="AN389" s="54">
        <v>30</v>
      </c>
      <c r="AO389" s="36">
        <f t="shared" si="135"/>
        <v>206</v>
      </c>
      <c r="AP389" s="54">
        <v>102</v>
      </c>
      <c r="AQ389" s="54">
        <v>22</v>
      </c>
      <c r="AR389" s="36">
        <f t="shared" si="136"/>
        <v>124</v>
      </c>
      <c r="AS389" s="36">
        <f t="shared" si="137"/>
        <v>3975</v>
      </c>
      <c r="AT389" s="36">
        <f t="shared" si="138"/>
        <v>1249</v>
      </c>
      <c r="AU389" s="36">
        <f t="shared" si="139"/>
        <v>5224</v>
      </c>
      <c r="AV389" s="55">
        <v>782</v>
      </c>
      <c r="AW389" s="55">
        <v>511</v>
      </c>
      <c r="AX389" s="55">
        <f t="shared" si="140"/>
        <v>1293</v>
      </c>
      <c r="AY389" s="55">
        <v>73</v>
      </c>
      <c r="AZ389" s="55">
        <v>39</v>
      </c>
      <c r="BA389" s="55">
        <f t="shared" si="141"/>
        <v>112</v>
      </c>
      <c r="BB389" s="55">
        <v>71</v>
      </c>
      <c r="BC389" s="55">
        <v>29</v>
      </c>
      <c r="BD389" s="55">
        <f t="shared" si="142"/>
        <v>100</v>
      </c>
      <c r="BE389" s="55">
        <f t="shared" si="143"/>
        <v>926</v>
      </c>
      <c r="BF389" s="55">
        <f t="shared" si="144"/>
        <v>579</v>
      </c>
      <c r="BG389" s="55">
        <f t="shared" si="145"/>
        <v>1505</v>
      </c>
      <c r="BH389" s="54">
        <v>17364</v>
      </c>
      <c r="BI389" s="54">
        <v>161</v>
      </c>
      <c r="BJ389" s="36">
        <f t="shared" si="146"/>
        <v>17525</v>
      </c>
      <c r="BK389" s="54">
        <v>215</v>
      </c>
      <c r="BL389" s="54">
        <v>4</v>
      </c>
      <c r="BM389" s="36">
        <f t="shared" si="147"/>
        <v>219</v>
      </c>
      <c r="BN389" s="54">
        <v>80</v>
      </c>
      <c r="BO389" s="54">
        <v>1</v>
      </c>
      <c r="BP389" s="36">
        <f t="shared" si="148"/>
        <v>81</v>
      </c>
      <c r="BQ389" s="36">
        <f t="shared" si="149"/>
        <v>17659</v>
      </c>
      <c r="BR389" s="36">
        <f t="shared" si="150"/>
        <v>166</v>
      </c>
      <c r="BS389" s="36">
        <f t="shared" si="151"/>
        <v>17825</v>
      </c>
      <c r="BT389" s="90">
        <f t="shared" si="152"/>
        <v>1922</v>
      </c>
      <c r="BU389" s="90">
        <f t="shared" si="153"/>
        <v>17</v>
      </c>
      <c r="BV389" s="91">
        <f t="shared" si="154"/>
        <v>1939</v>
      </c>
      <c r="BW389" s="36"/>
      <c r="BX389" s="84">
        <f t="shared" si="155"/>
        <v>6.492115043358887E-2</v>
      </c>
      <c r="BY389" s="83">
        <f t="shared" si="156"/>
        <v>-8.2346886258363363E-3</v>
      </c>
      <c r="BZ389" s="83">
        <f t="shared" si="157"/>
        <v>-5.3460545905168399E-4</v>
      </c>
      <c r="CA389" s="71">
        <f t="shared" si="158"/>
        <v>0.21795918611933915</v>
      </c>
      <c r="CB389" s="70">
        <v>29867.000000000018</v>
      </c>
      <c r="CC389" s="70">
        <v>1943</v>
      </c>
      <c r="CD389" s="74">
        <v>3</v>
      </c>
    </row>
    <row r="390" spans="1:82" x14ac:dyDescent="0.25">
      <c r="A390">
        <v>19</v>
      </c>
      <c r="B390" t="s">
        <v>2123</v>
      </c>
      <c r="C390" t="s">
        <v>233</v>
      </c>
      <c r="D390" t="s">
        <v>1332</v>
      </c>
      <c r="E390" s="36">
        <v>13026</v>
      </c>
      <c r="F390" s="36">
        <v>460</v>
      </c>
      <c r="G390" s="36">
        <v>382</v>
      </c>
      <c r="H390" s="36">
        <v>13868</v>
      </c>
      <c r="I390" s="36">
        <v>12233</v>
      </c>
      <c r="J390" s="36">
        <f t="shared" si="160"/>
        <v>26101</v>
      </c>
      <c r="K390" s="36">
        <v>19</v>
      </c>
      <c r="L390" s="36">
        <v>1</v>
      </c>
      <c r="M390" s="36">
        <v>0</v>
      </c>
      <c r="N390" s="36">
        <v>20</v>
      </c>
      <c r="O390" s="54">
        <v>11</v>
      </c>
      <c r="P390" s="54">
        <v>1</v>
      </c>
      <c r="Q390" s="54">
        <v>0</v>
      </c>
      <c r="R390" s="54">
        <v>12</v>
      </c>
      <c r="S390" s="55"/>
      <c r="T390" s="55"/>
      <c r="U390" s="55"/>
      <c r="V390" s="55"/>
      <c r="W390" s="54">
        <v>41</v>
      </c>
      <c r="X390" s="54">
        <v>3</v>
      </c>
      <c r="Y390" s="54">
        <v>4</v>
      </c>
      <c r="Z390" s="54">
        <v>48</v>
      </c>
      <c r="AA390" s="36"/>
      <c r="AB390" s="36"/>
      <c r="AC390" s="36"/>
      <c r="AD390" s="36"/>
      <c r="AE390" s="36"/>
      <c r="AF390" s="36"/>
      <c r="AG390" s="55"/>
      <c r="AH390" s="55"/>
      <c r="AI390" s="55"/>
      <c r="AJ390" s="54">
        <v>1318</v>
      </c>
      <c r="AK390" s="54">
        <v>357</v>
      </c>
      <c r="AL390" s="36">
        <f t="shared" si="134"/>
        <v>1675</v>
      </c>
      <c r="AM390" s="54">
        <v>72</v>
      </c>
      <c r="AN390" s="54">
        <v>23</v>
      </c>
      <c r="AO390" s="36">
        <f t="shared" si="135"/>
        <v>95</v>
      </c>
      <c r="AP390" s="54">
        <v>112</v>
      </c>
      <c r="AQ390" s="54">
        <v>18</v>
      </c>
      <c r="AR390" s="36">
        <f t="shared" si="136"/>
        <v>130</v>
      </c>
      <c r="AS390" s="36">
        <f t="shared" si="137"/>
        <v>1502</v>
      </c>
      <c r="AT390" s="36">
        <f t="shared" si="138"/>
        <v>398</v>
      </c>
      <c r="AU390" s="36">
        <f t="shared" si="139"/>
        <v>1900</v>
      </c>
      <c r="AV390" s="55">
        <v>247</v>
      </c>
      <c r="AW390" s="55">
        <v>222</v>
      </c>
      <c r="AX390" s="55">
        <f t="shared" si="140"/>
        <v>469</v>
      </c>
      <c r="AY390" s="55">
        <v>29</v>
      </c>
      <c r="AZ390" s="55">
        <v>17</v>
      </c>
      <c r="BA390" s="55">
        <f t="shared" si="141"/>
        <v>46</v>
      </c>
      <c r="BB390" s="55">
        <v>73</v>
      </c>
      <c r="BC390" s="55">
        <v>29</v>
      </c>
      <c r="BD390" s="55">
        <f t="shared" si="142"/>
        <v>102</v>
      </c>
      <c r="BE390" s="55">
        <f t="shared" si="143"/>
        <v>349</v>
      </c>
      <c r="BF390" s="55">
        <f t="shared" si="144"/>
        <v>268</v>
      </c>
      <c r="BG390" s="55">
        <f t="shared" si="145"/>
        <v>617</v>
      </c>
      <c r="BH390" s="54">
        <v>10555</v>
      </c>
      <c r="BI390" s="54">
        <v>38</v>
      </c>
      <c r="BJ390" s="36">
        <f t="shared" si="146"/>
        <v>10593</v>
      </c>
      <c r="BK390" s="54">
        <v>304</v>
      </c>
      <c r="BL390" s="54">
        <v>3</v>
      </c>
      <c r="BM390" s="36">
        <f t="shared" si="147"/>
        <v>307</v>
      </c>
      <c r="BN390" s="54">
        <v>135</v>
      </c>
      <c r="BO390" s="54">
        <v>3</v>
      </c>
      <c r="BP390" s="36">
        <f t="shared" si="148"/>
        <v>138</v>
      </c>
      <c r="BQ390" s="36">
        <f t="shared" si="149"/>
        <v>10994</v>
      </c>
      <c r="BR390" s="36">
        <f t="shared" si="150"/>
        <v>44</v>
      </c>
      <c r="BS390" s="36">
        <f t="shared" si="151"/>
        <v>11038</v>
      </c>
      <c r="BT390" s="90">
        <f t="shared" si="152"/>
        <v>218</v>
      </c>
      <c r="BU390" s="90">
        <f t="shared" si="153"/>
        <v>7</v>
      </c>
      <c r="BV390" s="91">
        <f t="shared" si="154"/>
        <v>225</v>
      </c>
      <c r="BW390" s="36"/>
      <c r="BX390" s="84">
        <f t="shared" si="155"/>
        <v>7.0975679000662628E-3</v>
      </c>
      <c r="BY390" s="83">
        <f t="shared" si="156"/>
        <v>-0.37096774193548387</v>
      </c>
      <c r="BZ390" s="83">
        <f t="shared" si="157"/>
        <v>-2.6329687371213556E-3</v>
      </c>
      <c r="CA390" s="71">
        <f t="shared" si="158"/>
        <v>4.1225350650707454E-2</v>
      </c>
      <c r="CB390" s="70">
        <v>31700.999999999916</v>
      </c>
      <c r="CC390" s="70">
        <v>248</v>
      </c>
      <c r="CD390" s="74">
        <v>3</v>
      </c>
    </row>
    <row r="391" spans="1:82" x14ac:dyDescent="0.25">
      <c r="A391">
        <v>19</v>
      </c>
      <c r="B391" t="s">
        <v>2123</v>
      </c>
      <c r="C391" s="47" t="s">
        <v>2252</v>
      </c>
      <c r="D391" t="s">
        <v>2223</v>
      </c>
      <c r="E391" s="36"/>
      <c r="F391" s="36"/>
      <c r="G391" s="36"/>
      <c r="H391" s="36"/>
      <c r="I391" s="36">
        <v>15318</v>
      </c>
      <c r="J391" s="36">
        <f t="shared" si="160"/>
        <v>15318</v>
      </c>
      <c r="K391" s="36"/>
      <c r="L391" s="36"/>
      <c r="M391" s="36"/>
      <c r="N391" s="36"/>
      <c r="O391" s="54"/>
      <c r="P391" s="54"/>
      <c r="Q391" s="54"/>
      <c r="R391" s="54"/>
      <c r="S391" s="55"/>
      <c r="T391" s="55"/>
      <c r="U391" s="55"/>
      <c r="V391" s="55"/>
      <c r="W391" s="54"/>
      <c r="X391" s="54"/>
      <c r="Y391" s="54"/>
      <c r="Z391" s="54"/>
      <c r="AA391" s="36"/>
      <c r="AB391" s="36"/>
      <c r="AC391" s="36"/>
      <c r="AD391" s="36"/>
      <c r="AE391" s="36"/>
      <c r="AF391" s="36"/>
      <c r="AG391" s="55"/>
      <c r="AH391" s="55"/>
      <c r="AI391" s="55"/>
      <c r="AJ391" s="54"/>
      <c r="AK391" s="54"/>
      <c r="AL391" s="36"/>
      <c r="AM391" s="54"/>
      <c r="AN391" s="54"/>
      <c r="AO391" s="36"/>
      <c r="AP391" s="54"/>
      <c r="AQ391" s="54"/>
      <c r="AR391" s="36"/>
      <c r="AS391" s="36"/>
      <c r="AT391" s="36"/>
      <c r="AU391" s="36"/>
      <c r="AV391" s="55"/>
      <c r="AW391" s="55"/>
      <c r="AX391" s="55"/>
      <c r="AY391" s="55"/>
      <c r="AZ391" s="55"/>
      <c r="BA391" s="55"/>
      <c r="BB391" s="55"/>
      <c r="BC391" s="55"/>
      <c r="BD391" s="55"/>
      <c r="BE391" s="55"/>
      <c r="BF391" s="55"/>
      <c r="BG391" s="55"/>
      <c r="BH391" s="54"/>
      <c r="BI391" s="54"/>
      <c r="BJ391" s="36"/>
      <c r="BK391" s="54"/>
      <c r="BL391" s="54"/>
      <c r="BM391" s="36"/>
      <c r="BN391" s="54"/>
      <c r="BO391" s="54"/>
      <c r="BP391" s="36"/>
      <c r="BQ391" s="36"/>
      <c r="BR391" s="36"/>
      <c r="BS391" s="36"/>
      <c r="BT391" s="90"/>
      <c r="BU391" s="90"/>
      <c r="BV391" s="91"/>
      <c r="BW391" s="36"/>
      <c r="BX391" s="84">
        <f t="shared" si="155"/>
        <v>0</v>
      </c>
      <c r="BY391" s="83"/>
      <c r="BZ391" s="83">
        <f t="shared" si="157"/>
        <v>0</v>
      </c>
      <c r="CA391" s="71">
        <f t="shared" si="158"/>
        <v>0.26298612412770411</v>
      </c>
      <c r="CB391" s="70">
        <v>18302.999999999938</v>
      </c>
      <c r="CC391" s="70">
        <v>0</v>
      </c>
      <c r="CD391" s="80">
        <v>4</v>
      </c>
    </row>
    <row r="392" spans="1:82" x14ac:dyDescent="0.25">
      <c r="A392">
        <v>19</v>
      </c>
      <c r="B392" t="s">
        <v>2123</v>
      </c>
      <c r="C392" t="s">
        <v>234</v>
      </c>
      <c r="D392" t="s">
        <v>1333</v>
      </c>
      <c r="E392" s="36">
        <v>9883</v>
      </c>
      <c r="F392" s="36">
        <v>318</v>
      </c>
      <c r="G392" s="36">
        <v>144</v>
      </c>
      <c r="H392" s="36">
        <v>10345</v>
      </c>
      <c r="I392" s="36">
        <v>2202</v>
      </c>
      <c r="J392" s="36">
        <f t="shared" si="160"/>
        <v>12547</v>
      </c>
      <c r="K392" s="36">
        <v>12</v>
      </c>
      <c r="L392" s="36">
        <v>3</v>
      </c>
      <c r="M392" s="36">
        <v>0</v>
      </c>
      <c r="N392" s="36">
        <v>15</v>
      </c>
      <c r="O392" s="54">
        <v>11</v>
      </c>
      <c r="P392" s="54">
        <v>2</v>
      </c>
      <c r="Q392" s="54">
        <v>0</v>
      </c>
      <c r="R392" s="54">
        <v>13</v>
      </c>
      <c r="S392" s="55"/>
      <c r="T392" s="55"/>
      <c r="U392" s="55"/>
      <c r="V392" s="55"/>
      <c r="W392" s="54">
        <v>11</v>
      </c>
      <c r="X392" s="54">
        <v>1</v>
      </c>
      <c r="Y392" s="54">
        <v>1</v>
      </c>
      <c r="Z392" s="54">
        <v>13</v>
      </c>
      <c r="AA392" s="36"/>
      <c r="AB392" s="36"/>
      <c r="AC392" s="36"/>
      <c r="AD392" s="36"/>
      <c r="AE392" s="36"/>
      <c r="AF392" s="36"/>
      <c r="AG392" s="55"/>
      <c r="AH392" s="55"/>
      <c r="AI392" s="55"/>
      <c r="AJ392" s="54">
        <v>1108</v>
      </c>
      <c r="AK392" s="54">
        <v>292</v>
      </c>
      <c r="AL392" s="36">
        <f t="shared" ref="AL392:AL455" si="161">AJ392+AK392</f>
        <v>1400</v>
      </c>
      <c r="AM392" s="54">
        <v>56</v>
      </c>
      <c r="AN392" s="54">
        <v>10</v>
      </c>
      <c r="AO392" s="36">
        <f t="shared" ref="AO392:AO455" si="162">AM392+AN392</f>
        <v>66</v>
      </c>
      <c r="AP392" s="54">
        <v>26</v>
      </c>
      <c r="AQ392" s="54">
        <v>3</v>
      </c>
      <c r="AR392" s="36">
        <f t="shared" ref="AR392:AR455" si="163">AP392+AQ392</f>
        <v>29</v>
      </c>
      <c r="AS392" s="36">
        <f t="shared" ref="AS392:AS455" si="164">AJ392+AM392+AP392</f>
        <v>1190</v>
      </c>
      <c r="AT392" s="36">
        <f t="shared" ref="AT392:AT455" si="165">AK392+AN392+AQ392</f>
        <v>305</v>
      </c>
      <c r="AU392" s="36">
        <f t="shared" ref="AU392:AU455" si="166">AS392+AT392</f>
        <v>1495</v>
      </c>
      <c r="AV392" s="55">
        <v>297</v>
      </c>
      <c r="AW392" s="55">
        <v>192</v>
      </c>
      <c r="AX392" s="55">
        <f t="shared" ref="AX392:AX455" si="167">AV392+AW392</f>
        <v>489</v>
      </c>
      <c r="AY392" s="55">
        <v>34</v>
      </c>
      <c r="AZ392" s="55">
        <v>11</v>
      </c>
      <c r="BA392" s="55">
        <f t="shared" ref="BA392:BA455" si="168">AY392+AZ392</f>
        <v>45</v>
      </c>
      <c r="BB392" s="55">
        <v>36</v>
      </c>
      <c r="BC392" s="55">
        <v>12</v>
      </c>
      <c r="BD392" s="55">
        <f t="shared" ref="BD392:BD455" si="169">BB392+BC392</f>
        <v>48</v>
      </c>
      <c r="BE392" s="55">
        <f t="shared" ref="BE392:BE455" si="170">AV392+AY392+BB392</f>
        <v>367</v>
      </c>
      <c r="BF392" s="55">
        <f t="shared" ref="BF392:BF455" si="171">AW392+AZ392+BC392</f>
        <v>215</v>
      </c>
      <c r="BG392" s="55">
        <f t="shared" ref="BG392:BG455" si="172">BE392+BF392</f>
        <v>582</v>
      </c>
      <c r="BH392" s="54">
        <v>7858</v>
      </c>
      <c r="BI392" s="54">
        <v>37</v>
      </c>
      <c r="BJ392" s="36">
        <f t="shared" ref="BJ392:BJ455" si="173">BH392+BI392</f>
        <v>7895</v>
      </c>
      <c r="BK392" s="54">
        <v>197</v>
      </c>
      <c r="BL392" s="54">
        <v>0</v>
      </c>
      <c r="BM392" s="36">
        <f t="shared" ref="BM392:BM455" si="174">BK392+BL392</f>
        <v>197</v>
      </c>
      <c r="BN392" s="54">
        <v>64</v>
      </c>
      <c r="BO392" s="54">
        <v>1</v>
      </c>
      <c r="BP392" s="36">
        <f t="shared" ref="BP392:BP455" si="175">BN392+BO392</f>
        <v>65</v>
      </c>
      <c r="BQ392" s="36">
        <f t="shared" ref="BQ392:BQ455" si="176">BH392+BK392+BN392</f>
        <v>8119</v>
      </c>
      <c r="BR392" s="36">
        <f t="shared" ref="BR392:BR455" si="177">BI392+BL392+BO392</f>
        <v>38</v>
      </c>
      <c r="BS392" s="36">
        <f t="shared" ref="BS392:BS455" si="178">BQ392+BR392</f>
        <v>8157</v>
      </c>
      <c r="BT392" s="90">
        <f t="shared" ref="BT392:BT455" si="179">E392-K392-O392-S392-W392-AA392-AB392-AG392-AL392-AX392-BJ392</f>
        <v>65</v>
      </c>
      <c r="BU392" s="90">
        <f t="shared" ref="BU392:BU455" si="180">F392-L392-P392-T392-X392-AC392-AD392-AH392-AO392-BA392-BM392</f>
        <v>4</v>
      </c>
      <c r="BV392" s="91">
        <f t="shared" ref="BV392:BV455" si="181">BT392+BU392</f>
        <v>69</v>
      </c>
      <c r="BW392" s="36"/>
      <c r="BX392" s="84">
        <f t="shared" si="155"/>
        <v>6.5039117730229254E-3</v>
      </c>
      <c r="BY392" s="83">
        <f t="shared" ref="BY392:BY455" si="182">(BV392-CC392)/(CC392/4)</f>
        <v>-1.1546391752577319</v>
      </c>
      <c r="BZ392" s="83">
        <f t="shared" si="157"/>
        <v>-7.509671325552243E-3</v>
      </c>
      <c r="CA392" s="71">
        <f t="shared" si="158"/>
        <v>-0.36951303859810491</v>
      </c>
      <c r="CB392" s="70">
        <v>10608.999999999967</v>
      </c>
      <c r="CC392" s="70">
        <v>97</v>
      </c>
      <c r="CD392" s="72">
        <v>2</v>
      </c>
    </row>
    <row r="393" spans="1:82" x14ac:dyDescent="0.25">
      <c r="A393">
        <v>19</v>
      </c>
      <c r="B393" t="s">
        <v>2123</v>
      </c>
      <c r="C393" t="s">
        <v>235</v>
      </c>
      <c r="D393" t="s">
        <v>1334</v>
      </c>
      <c r="E393" s="36">
        <v>12092</v>
      </c>
      <c r="F393" s="36">
        <v>367</v>
      </c>
      <c r="G393" s="36">
        <v>157</v>
      </c>
      <c r="H393" s="36">
        <v>12616</v>
      </c>
      <c r="I393" s="36">
        <v>7852</v>
      </c>
      <c r="J393" s="36">
        <f t="shared" si="160"/>
        <v>20468</v>
      </c>
      <c r="K393" s="36">
        <v>17</v>
      </c>
      <c r="L393" s="36">
        <v>0</v>
      </c>
      <c r="M393" s="36">
        <v>0</v>
      </c>
      <c r="N393" s="36">
        <v>17</v>
      </c>
      <c r="O393" s="54">
        <v>16</v>
      </c>
      <c r="P393" s="54">
        <v>1</v>
      </c>
      <c r="Q393" s="54">
        <v>0</v>
      </c>
      <c r="R393" s="54">
        <v>17</v>
      </c>
      <c r="S393" s="55">
        <v>1</v>
      </c>
      <c r="T393" s="55">
        <v>0</v>
      </c>
      <c r="U393" s="55">
        <v>0</v>
      </c>
      <c r="V393" s="55">
        <v>1</v>
      </c>
      <c r="W393" s="54">
        <v>27</v>
      </c>
      <c r="X393" s="54">
        <v>0</v>
      </c>
      <c r="Y393" s="54">
        <v>0</v>
      </c>
      <c r="Z393" s="54">
        <v>27</v>
      </c>
      <c r="AA393" s="36"/>
      <c r="AB393" s="36"/>
      <c r="AC393" s="36"/>
      <c r="AD393" s="36"/>
      <c r="AE393" s="36"/>
      <c r="AF393" s="36"/>
      <c r="AG393" s="55"/>
      <c r="AH393" s="55"/>
      <c r="AI393" s="55"/>
      <c r="AJ393" s="54">
        <v>1025</v>
      </c>
      <c r="AK393" s="54">
        <v>245</v>
      </c>
      <c r="AL393" s="36">
        <f t="shared" si="161"/>
        <v>1270</v>
      </c>
      <c r="AM393" s="54">
        <v>51</v>
      </c>
      <c r="AN393" s="54">
        <v>10</v>
      </c>
      <c r="AO393" s="36">
        <f t="shared" si="162"/>
        <v>61</v>
      </c>
      <c r="AP393" s="54">
        <v>32</v>
      </c>
      <c r="AQ393" s="54">
        <v>5</v>
      </c>
      <c r="AR393" s="36">
        <f t="shared" si="163"/>
        <v>37</v>
      </c>
      <c r="AS393" s="36">
        <f t="shared" si="164"/>
        <v>1108</v>
      </c>
      <c r="AT393" s="36">
        <f t="shared" si="165"/>
        <v>260</v>
      </c>
      <c r="AU393" s="36">
        <f t="shared" si="166"/>
        <v>1368</v>
      </c>
      <c r="AV393" s="55">
        <v>428</v>
      </c>
      <c r="AW393" s="55">
        <v>275</v>
      </c>
      <c r="AX393" s="55">
        <f t="shared" si="167"/>
        <v>703</v>
      </c>
      <c r="AY393" s="55">
        <v>50</v>
      </c>
      <c r="AZ393" s="55">
        <v>23</v>
      </c>
      <c r="BA393" s="55">
        <f t="shared" si="168"/>
        <v>73</v>
      </c>
      <c r="BB393" s="55">
        <v>50</v>
      </c>
      <c r="BC393" s="55">
        <v>10</v>
      </c>
      <c r="BD393" s="55">
        <f t="shared" si="169"/>
        <v>60</v>
      </c>
      <c r="BE393" s="55">
        <f t="shared" si="170"/>
        <v>528</v>
      </c>
      <c r="BF393" s="55">
        <f t="shared" si="171"/>
        <v>308</v>
      </c>
      <c r="BG393" s="55">
        <f t="shared" si="172"/>
        <v>836</v>
      </c>
      <c r="BH393" s="54">
        <v>9794</v>
      </c>
      <c r="BI393" s="54">
        <v>69</v>
      </c>
      <c r="BJ393" s="36">
        <f t="shared" si="173"/>
        <v>9863</v>
      </c>
      <c r="BK393" s="54">
        <v>227</v>
      </c>
      <c r="BL393" s="54">
        <v>3</v>
      </c>
      <c r="BM393" s="36">
        <f t="shared" si="174"/>
        <v>230</v>
      </c>
      <c r="BN393" s="54">
        <v>58</v>
      </c>
      <c r="BO393" s="54">
        <v>0</v>
      </c>
      <c r="BP393" s="36">
        <f t="shared" si="175"/>
        <v>58</v>
      </c>
      <c r="BQ393" s="36">
        <f t="shared" si="176"/>
        <v>10079</v>
      </c>
      <c r="BR393" s="36">
        <f t="shared" si="177"/>
        <v>72</v>
      </c>
      <c r="BS393" s="36">
        <f t="shared" si="178"/>
        <v>10151</v>
      </c>
      <c r="BT393" s="90">
        <f t="shared" si="179"/>
        <v>195</v>
      </c>
      <c r="BU393" s="90">
        <f t="shared" si="180"/>
        <v>2</v>
      </c>
      <c r="BV393" s="91">
        <f t="shared" si="181"/>
        <v>197</v>
      </c>
      <c r="BW393" s="36"/>
      <c r="BX393" s="84">
        <f t="shared" si="155"/>
        <v>4.2310087841755939E-3</v>
      </c>
      <c r="BY393" s="83">
        <f t="shared" si="182"/>
        <v>-0.40182648401826482</v>
      </c>
      <c r="BZ393" s="83">
        <f t="shared" si="157"/>
        <v>-1.7001313835956723E-3</v>
      </c>
      <c r="CA393" s="71">
        <f t="shared" si="158"/>
        <v>0.11979321593886848</v>
      </c>
      <c r="CB393" s="70">
        <v>46561.000000000036</v>
      </c>
      <c r="CC393" s="70">
        <v>219</v>
      </c>
      <c r="CD393" s="74">
        <v>3</v>
      </c>
    </row>
    <row r="394" spans="1:82" x14ac:dyDescent="0.25">
      <c r="A394">
        <v>19</v>
      </c>
      <c r="B394" t="s">
        <v>2123</v>
      </c>
      <c r="C394" t="s">
        <v>236</v>
      </c>
      <c r="D394" t="s">
        <v>1335</v>
      </c>
      <c r="E394" s="36">
        <v>14357</v>
      </c>
      <c r="F394" s="36">
        <v>489</v>
      </c>
      <c r="G394" s="36">
        <v>174</v>
      </c>
      <c r="H394" s="36">
        <v>15020</v>
      </c>
      <c r="I394" s="36">
        <v>1294</v>
      </c>
      <c r="J394" s="36">
        <f t="shared" si="160"/>
        <v>16314</v>
      </c>
      <c r="K394" s="36">
        <v>57</v>
      </c>
      <c r="L394" s="36">
        <v>10</v>
      </c>
      <c r="M394" s="36">
        <v>2</v>
      </c>
      <c r="N394" s="36">
        <v>69</v>
      </c>
      <c r="O394" s="54">
        <v>27</v>
      </c>
      <c r="P394" s="54">
        <v>0</v>
      </c>
      <c r="Q394" s="54">
        <v>1</v>
      </c>
      <c r="R394" s="54">
        <v>28</v>
      </c>
      <c r="S394" s="55">
        <v>3</v>
      </c>
      <c r="T394" s="55">
        <v>0</v>
      </c>
      <c r="U394" s="55">
        <v>0</v>
      </c>
      <c r="V394" s="55">
        <v>3</v>
      </c>
      <c r="W394" s="54">
        <v>238</v>
      </c>
      <c r="X394" s="54">
        <v>9</v>
      </c>
      <c r="Y394" s="54">
        <v>3</v>
      </c>
      <c r="Z394" s="54">
        <v>250</v>
      </c>
      <c r="AA394" s="36"/>
      <c r="AB394" s="36"/>
      <c r="AC394" s="36"/>
      <c r="AD394" s="36"/>
      <c r="AE394" s="36"/>
      <c r="AF394" s="36"/>
      <c r="AG394" s="55"/>
      <c r="AH394" s="55"/>
      <c r="AI394" s="55"/>
      <c r="AJ394" s="54">
        <v>1269</v>
      </c>
      <c r="AK394" s="54">
        <v>393</v>
      </c>
      <c r="AL394" s="36">
        <f t="shared" si="161"/>
        <v>1662</v>
      </c>
      <c r="AM394" s="54">
        <v>93</v>
      </c>
      <c r="AN394" s="54">
        <v>19</v>
      </c>
      <c r="AO394" s="36">
        <f t="shared" si="162"/>
        <v>112</v>
      </c>
      <c r="AP394" s="54">
        <v>40</v>
      </c>
      <c r="AQ394" s="54">
        <v>10</v>
      </c>
      <c r="AR394" s="36">
        <f t="shared" si="163"/>
        <v>50</v>
      </c>
      <c r="AS394" s="36">
        <f t="shared" si="164"/>
        <v>1402</v>
      </c>
      <c r="AT394" s="36">
        <f t="shared" si="165"/>
        <v>422</v>
      </c>
      <c r="AU394" s="36">
        <f t="shared" si="166"/>
        <v>1824</v>
      </c>
      <c r="AV394" s="55">
        <v>326</v>
      </c>
      <c r="AW394" s="55">
        <v>285</v>
      </c>
      <c r="AX394" s="55">
        <f t="shared" si="167"/>
        <v>611</v>
      </c>
      <c r="AY394" s="55">
        <v>42</v>
      </c>
      <c r="AZ394" s="55">
        <v>31</v>
      </c>
      <c r="BA394" s="55">
        <f t="shared" si="168"/>
        <v>73</v>
      </c>
      <c r="BB394" s="55">
        <v>16</v>
      </c>
      <c r="BC394" s="55">
        <v>13</v>
      </c>
      <c r="BD394" s="55">
        <f t="shared" si="169"/>
        <v>29</v>
      </c>
      <c r="BE394" s="55">
        <f t="shared" si="170"/>
        <v>384</v>
      </c>
      <c r="BF394" s="55">
        <f t="shared" si="171"/>
        <v>329</v>
      </c>
      <c r="BG394" s="55">
        <f t="shared" si="172"/>
        <v>713</v>
      </c>
      <c r="BH394" s="54">
        <v>10356</v>
      </c>
      <c r="BI394" s="54">
        <v>120</v>
      </c>
      <c r="BJ394" s="36">
        <f t="shared" si="173"/>
        <v>10476</v>
      </c>
      <c r="BK394" s="54">
        <v>263</v>
      </c>
      <c r="BL394" s="54">
        <v>1</v>
      </c>
      <c r="BM394" s="36">
        <f t="shared" si="174"/>
        <v>264</v>
      </c>
      <c r="BN394" s="54">
        <v>83</v>
      </c>
      <c r="BO394" s="54">
        <v>0</v>
      </c>
      <c r="BP394" s="36">
        <f t="shared" si="175"/>
        <v>83</v>
      </c>
      <c r="BQ394" s="36">
        <f t="shared" si="176"/>
        <v>10702</v>
      </c>
      <c r="BR394" s="36">
        <f t="shared" si="177"/>
        <v>121</v>
      </c>
      <c r="BS394" s="36">
        <f t="shared" si="178"/>
        <v>10823</v>
      </c>
      <c r="BT394" s="90">
        <f t="shared" si="179"/>
        <v>1283</v>
      </c>
      <c r="BU394" s="90">
        <f t="shared" si="180"/>
        <v>21</v>
      </c>
      <c r="BV394" s="91">
        <f t="shared" si="181"/>
        <v>1304</v>
      </c>
      <c r="BW394" s="36"/>
      <c r="BX394" s="84">
        <f t="shared" si="155"/>
        <v>6.3359409163791527E-2</v>
      </c>
      <c r="BY394" s="83">
        <f t="shared" si="182"/>
        <v>0.49655172413793103</v>
      </c>
      <c r="BZ394" s="83">
        <f t="shared" si="157"/>
        <v>3.1461223860641312E-2</v>
      </c>
      <c r="CA394" s="71">
        <f t="shared" si="158"/>
        <v>2.9127955348906358</v>
      </c>
      <c r="CB394" s="70">
        <v>20581.000000000106</v>
      </c>
      <c r="CC394" s="70">
        <v>1160</v>
      </c>
      <c r="CD394" s="80">
        <v>4</v>
      </c>
    </row>
    <row r="395" spans="1:82" x14ac:dyDescent="0.25">
      <c r="A395">
        <v>19</v>
      </c>
      <c r="B395" t="s">
        <v>2123</v>
      </c>
      <c r="C395" t="s">
        <v>237</v>
      </c>
      <c r="D395" t="s">
        <v>1336</v>
      </c>
      <c r="E395" s="36">
        <v>17474</v>
      </c>
      <c r="F395" s="36">
        <v>395</v>
      </c>
      <c r="G395" s="36">
        <v>224</v>
      </c>
      <c r="H395" s="36">
        <v>18093</v>
      </c>
      <c r="I395" s="36"/>
      <c r="J395" s="36"/>
      <c r="K395" s="36">
        <v>37</v>
      </c>
      <c r="L395" s="36">
        <v>0</v>
      </c>
      <c r="M395" s="36">
        <v>2</v>
      </c>
      <c r="N395" s="36">
        <v>39</v>
      </c>
      <c r="O395" s="54">
        <v>26</v>
      </c>
      <c r="P395" s="54">
        <v>0</v>
      </c>
      <c r="Q395" s="54">
        <v>1</v>
      </c>
      <c r="R395" s="54">
        <v>27</v>
      </c>
      <c r="S395" s="55"/>
      <c r="T395" s="55"/>
      <c r="U395" s="55"/>
      <c r="V395" s="55"/>
      <c r="W395" s="54">
        <v>69</v>
      </c>
      <c r="X395" s="54">
        <v>1</v>
      </c>
      <c r="Y395" s="54">
        <v>0</v>
      </c>
      <c r="Z395" s="54">
        <v>70</v>
      </c>
      <c r="AA395" s="36"/>
      <c r="AB395" s="36"/>
      <c r="AC395" s="36"/>
      <c r="AD395" s="36"/>
      <c r="AE395" s="36"/>
      <c r="AF395" s="36"/>
      <c r="AG395" s="55"/>
      <c r="AH395" s="55"/>
      <c r="AI395" s="55"/>
      <c r="AJ395" s="54">
        <v>1750</v>
      </c>
      <c r="AK395" s="54">
        <v>307</v>
      </c>
      <c r="AL395" s="36">
        <f t="shared" si="161"/>
        <v>2057</v>
      </c>
      <c r="AM395" s="54">
        <v>74</v>
      </c>
      <c r="AN395" s="54">
        <v>17</v>
      </c>
      <c r="AO395" s="36">
        <f t="shared" si="162"/>
        <v>91</v>
      </c>
      <c r="AP395" s="54">
        <v>86</v>
      </c>
      <c r="AQ395" s="54">
        <v>3</v>
      </c>
      <c r="AR395" s="36">
        <f t="shared" si="163"/>
        <v>89</v>
      </c>
      <c r="AS395" s="36">
        <f t="shared" si="164"/>
        <v>1910</v>
      </c>
      <c r="AT395" s="36">
        <f t="shared" si="165"/>
        <v>327</v>
      </c>
      <c r="AU395" s="36">
        <f t="shared" si="166"/>
        <v>2237</v>
      </c>
      <c r="AV395" s="55">
        <v>416</v>
      </c>
      <c r="AW395" s="55">
        <v>371</v>
      </c>
      <c r="AX395" s="55">
        <f t="shared" si="167"/>
        <v>787</v>
      </c>
      <c r="AY395" s="55">
        <v>27</v>
      </c>
      <c r="AZ395" s="55">
        <v>16</v>
      </c>
      <c r="BA395" s="55">
        <f t="shared" si="168"/>
        <v>43</v>
      </c>
      <c r="BB395" s="55">
        <v>60</v>
      </c>
      <c r="BC395" s="55">
        <v>19</v>
      </c>
      <c r="BD395" s="55">
        <f t="shared" si="169"/>
        <v>79</v>
      </c>
      <c r="BE395" s="55">
        <f t="shared" si="170"/>
        <v>503</v>
      </c>
      <c r="BF395" s="55">
        <f t="shared" si="171"/>
        <v>406</v>
      </c>
      <c r="BG395" s="55">
        <f t="shared" si="172"/>
        <v>909</v>
      </c>
      <c r="BH395" s="54">
        <v>14306</v>
      </c>
      <c r="BI395" s="54">
        <v>56</v>
      </c>
      <c r="BJ395" s="36">
        <f t="shared" si="173"/>
        <v>14362</v>
      </c>
      <c r="BK395" s="54">
        <v>252</v>
      </c>
      <c r="BL395" s="54">
        <v>1</v>
      </c>
      <c r="BM395" s="36">
        <f t="shared" si="174"/>
        <v>253</v>
      </c>
      <c r="BN395" s="54">
        <v>52</v>
      </c>
      <c r="BO395" s="54">
        <v>0</v>
      </c>
      <c r="BP395" s="36">
        <f t="shared" si="175"/>
        <v>52</v>
      </c>
      <c r="BQ395" s="36">
        <f t="shared" si="176"/>
        <v>14610</v>
      </c>
      <c r="BR395" s="36">
        <f t="shared" si="177"/>
        <v>57</v>
      </c>
      <c r="BS395" s="36">
        <f t="shared" si="178"/>
        <v>14667</v>
      </c>
      <c r="BT395" s="90">
        <f t="shared" si="179"/>
        <v>136</v>
      </c>
      <c r="BU395" s="90">
        <f t="shared" si="180"/>
        <v>7</v>
      </c>
      <c r="BV395" s="91">
        <f t="shared" si="181"/>
        <v>143</v>
      </c>
      <c r="BW395" s="36"/>
      <c r="BX395" s="84">
        <f t="shared" si="155"/>
        <v>7.8783538097074411E-3</v>
      </c>
      <c r="BY395" s="83">
        <f t="shared" si="182"/>
        <v>-0.35668789808917195</v>
      </c>
      <c r="BZ395" s="83">
        <f t="shared" si="157"/>
        <v>-2.8101134607873674E-3</v>
      </c>
      <c r="CA395" s="71">
        <f t="shared" si="158"/>
        <v>2.6305404817817377E-2</v>
      </c>
      <c r="CB395" s="70">
        <v>18151.000000000029</v>
      </c>
      <c r="CC395" s="70">
        <v>157</v>
      </c>
      <c r="CD395" s="74">
        <v>3</v>
      </c>
    </row>
    <row r="396" spans="1:82" x14ac:dyDescent="0.25">
      <c r="A396">
        <v>19</v>
      </c>
      <c r="B396" t="s">
        <v>2123</v>
      </c>
      <c r="C396" t="s">
        <v>238</v>
      </c>
      <c r="D396" t="s">
        <v>1337</v>
      </c>
      <c r="E396" s="36">
        <v>18668</v>
      </c>
      <c r="F396" s="36">
        <v>2557</v>
      </c>
      <c r="G396" s="36">
        <v>3269</v>
      </c>
      <c r="H396" s="36">
        <v>24494</v>
      </c>
      <c r="I396" s="36">
        <v>4071</v>
      </c>
      <c r="J396" s="36">
        <f>H396+I396</f>
        <v>28565</v>
      </c>
      <c r="K396" s="36">
        <v>23</v>
      </c>
      <c r="L396" s="36">
        <v>4</v>
      </c>
      <c r="M396" s="36">
        <v>4</v>
      </c>
      <c r="N396" s="36">
        <v>31</v>
      </c>
      <c r="O396" s="54">
        <v>22</v>
      </c>
      <c r="P396" s="54">
        <v>3</v>
      </c>
      <c r="Q396" s="54">
        <v>2</v>
      </c>
      <c r="R396" s="54">
        <v>27</v>
      </c>
      <c r="S396" s="55"/>
      <c r="T396" s="55"/>
      <c r="U396" s="55"/>
      <c r="V396" s="55"/>
      <c r="W396" s="54">
        <v>65</v>
      </c>
      <c r="X396" s="54">
        <v>13</v>
      </c>
      <c r="Y396" s="54">
        <v>11</v>
      </c>
      <c r="Z396" s="54">
        <v>89</v>
      </c>
      <c r="AA396" s="36"/>
      <c r="AB396" s="36"/>
      <c r="AC396" s="36"/>
      <c r="AD396" s="36"/>
      <c r="AE396" s="36"/>
      <c r="AF396" s="36"/>
      <c r="AG396" s="55"/>
      <c r="AH396" s="55"/>
      <c r="AI396" s="55"/>
      <c r="AJ396" s="54">
        <v>6956</v>
      </c>
      <c r="AK396" s="54">
        <v>887</v>
      </c>
      <c r="AL396" s="36">
        <f t="shared" si="161"/>
        <v>7843</v>
      </c>
      <c r="AM396" s="54">
        <v>1470</v>
      </c>
      <c r="AN396" s="54">
        <v>128</v>
      </c>
      <c r="AO396" s="36">
        <f t="shared" si="162"/>
        <v>1598</v>
      </c>
      <c r="AP396" s="54">
        <v>2227</v>
      </c>
      <c r="AQ396" s="54">
        <v>172</v>
      </c>
      <c r="AR396" s="36">
        <f t="shared" si="163"/>
        <v>2399</v>
      </c>
      <c r="AS396" s="36">
        <f t="shared" si="164"/>
        <v>10653</v>
      </c>
      <c r="AT396" s="36">
        <f t="shared" si="165"/>
        <v>1187</v>
      </c>
      <c r="AU396" s="36">
        <f t="shared" si="166"/>
        <v>11840</v>
      </c>
      <c r="AV396" s="55">
        <v>392</v>
      </c>
      <c r="AW396" s="55">
        <v>397</v>
      </c>
      <c r="AX396" s="55">
        <f t="shared" si="167"/>
        <v>789</v>
      </c>
      <c r="AY396" s="55">
        <v>89</v>
      </c>
      <c r="AZ396" s="55">
        <v>58</v>
      </c>
      <c r="BA396" s="55">
        <f t="shared" si="168"/>
        <v>147</v>
      </c>
      <c r="BB396" s="55">
        <v>246</v>
      </c>
      <c r="BC396" s="55">
        <v>87</v>
      </c>
      <c r="BD396" s="55">
        <f t="shared" si="169"/>
        <v>333</v>
      </c>
      <c r="BE396" s="55">
        <f t="shared" si="170"/>
        <v>727</v>
      </c>
      <c r="BF396" s="55">
        <f t="shared" si="171"/>
        <v>542</v>
      </c>
      <c r="BG396" s="55">
        <f t="shared" si="172"/>
        <v>1269</v>
      </c>
      <c r="BH396" s="54">
        <v>9519</v>
      </c>
      <c r="BI396" s="54">
        <v>87</v>
      </c>
      <c r="BJ396" s="36">
        <f t="shared" si="173"/>
        <v>9606</v>
      </c>
      <c r="BK396" s="54">
        <v>755</v>
      </c>
      <c r="BL396" s="54">
        <v>6</v>
      </c>
      <c r="BM396" s="36">
        <f t="shared" si="174"/>
        <v>761</v>
      </c>
      <c r="BN396" s="54">
        <v>471</v>
      </c>
      <c r="BO396" s="54">
        <v>5</v>
      </c>
      <c r="BP396" s="36">
        <f t="shared" si="175"/>
        <v>476</v>
      </c>
      <c r="BQ396" s="36">
        <f t="shared" si="176"/>
        <v>10745</v>
      </c>
      <c r="BR396" s="36">
        <f t="shared" si="177"/>
        <v>98</v>
      </c>
      <c r="BS396" s="36">
        <f t="shared" si="178"/>
        <v>10843</v>
      </c>
      <c r="BT396" s="90">
        <f t="shared" si="179"/>
        <v>320</v>
      </c>
      <c r="BU396" s="90">
        <f t="shared" si="180"/>
        <v>31</v>
      </c>
      <c r="BV396" s="91">
        <f t="shared" si="181"/>
        <v>351</v>
      </c>
      <c r="BW396" s="36"/>
      <c r="BX396" s="84">
        <f t="shared" si="155"/>
        <v>8.5190039318479918E-3</v>
      </c>
      <c r="BY396" s="83">
        <f t="shared" si="182"/>
        <v>-0.1</v>
      </c>
      <c r="BZ396" s="83">
        <f t="shared" si="157"/>
        <v>-8.5190039318479923E-4</v>
      </c>
      <c r="CA396" s="71">
        <f t="shared" si="158"/>
        <v>0.19123514301861425</v>
      </c>
      <c r="CB396" s="70">
        <v>41201.999999999884</v>
      </c>
      <c r="CC396" s="70">
        <v>360</v>
      </c>
      <c r="CD396" s="74">
        <v>3</v>
      </c>
    </row>
    <row r="397" spans="1:82" x14ac:dyDescent="0.25">
      <c r="A397">
        <v>19</v>
      </c>
      <c r="B397" t="s">
        <v>2123</v>
      </c>
      <c r="C397" t="s">
        <v>239</v>
      </c>
      <c r="D397" t="s">
        <v>1127</v>
      </c>
      <c r="E397" s="36">
        <v>13794</v>
      </c>
      <c r="F397" s="36">
        <v>820</v>
      </c>
      <c r="G397" s="36">
        <v>615</v>
      </c>
      <c r="H397" s="36">
        <v>15229</v>
      </c>
      <c r="I397" s="36">
        <v>12395</v>
      </c>
      <c r="J397" s="36">
        <f>H397+I397</f>
        <v>27624</v>
      </c>
      <c r="K397" s="36">
        <v>18</v>
      </c>
      <c r="L397" s="36">
        <v>3</v>
      </c>
      <c r="M397" s="36">
        <v>3</v>
      </c>
      <c r="N397" s="36">
        <v>24</v>
      </c>
      <c r="O397" s="54">
        <v>16</v>
      </c>
      <c r="P397" s="54">
        <v>0</v>
      </c>
      <c r="Q397" s="54">
        <v>0</v>
      </c>
      <c r="R397" s="54">
        <v>16</v>
      </c>
      <c r="S397" s="55"/>
      <c r="T397" s="55"/>
      <c r="U397" s="55"/>
      <c r="V397" s="55"/>
      <c r="W397" s="54">
        <v>10</v>
      </c>
      <c r="X397" s="54">
        <v>0</v>
      </c>
      <c r="Y397" s="54">
        <v>0</v>
      </c>
      <c r="Z397" s="54">
        <v>10</v>
      </c>
      <c r="AA397" s="36"/>
      <c r="AB397" s="36"/>
      <c r="AC397" s="36"/>
      <c r="AD397" s="36"/>
      <c r="AE397" s="36"/>
      <c r="AF397" s="36"/>
      <c r="AG397" s="55"/>
      <c r="AH397" s="55"/>
      <c r="AI397" s="55"/>
      <c r="AJ397" s="54">
        <v>1524</v>
      </c>
      <c r="AK397" s="54">
        <v>259</v>
      </c>
      <c r="AL397" s="36">
        <f t="shared" si="161"/>
        <v>1783</v>
      </c>
      <c r="AM397" s="54">
        <v>164</v>
      </c>
      <c r="AN397" s="54">
        <v>22</v>
      </c>
      <c r="AO397" s="36">
        <f t="shared" si="162"/>
        <v>186</v>
      </c>
      <c r="AP397" s="54">
        <v>164</v>
      </c>
      <c r="AQ397" s="54">
        <v>35</v>
      </c>
      <c r="AR397" s="36">
        <f t="shared" si="163"/>
        <v>199</v>
      </c>
      <c r="AS397" s="36">
        <f t="shared" si="164"/>
        <v>1852</v>
      </c>
      <c r="AT397" s="36">
        <f t="shared" si="165"/>
        <v>316</v>
      </c>
      <c r="AU397" s="36">
        <f t="shared" si="166"/>
        <v>2168</v>
      </c>
      <c r="AV397" s="55">
        <v>154</v>
      </c>
      <c r="AW397" s="55">
        <v>174</v>
      </c>
      <c r="AX397" s="55">
        <f t="shared" si="167"/>
        <v>328</v>
      </c>
      <c r="AY397" s="55">
        <v>27</v>
      </c>
      <c r="AZ397" s="55">
        <v>17</v>
      </c>
      <c r="BA397" s="55">
        <f t="shared" si="168"/>
        <v>44</v>
      </c>
      <c r="BB397" s="55">
        <v>73</v>
      </c>
      <c r="BC397" s="55">
        <v>25</v>
      </c>
      <c r="BD397" s="55">
        <f t="shared" si="169"/>
        <v>98</v>
      </c>
      <c r="BE397" s="55">
        <f t="shared" si="170"/>
        <v>254</v>
      </c>
      <c r="BF397" s="55">
        <f t="shared" si="171"/>
        <v>216</v>
      </c>
      <c r="BG397" s="55">
        <f t="shared" si="172"/>
        <v>470</v>
      </c>
      <c r="BH397" s="54">
        <v>11509</v>
      </c>
      <c r="BI397" s="54">
        <v>27</v>
      </c>
      <c r="BJ397" s="36">
        <f t="shared" si="173"/>
        <v>11536</v>
      </c>
      <c r="BK397" s="54">
        <v>578</v>
      </c>
      <c r="BL397" s="54">
        <v>4</v>
      </c>
      <c r="BM397" s="36">
        <f t="shared" si="174"/>
        <v>582</v>
      </c>
      <c r="BN397" s="54">
        <v>306</v>
      </c>
      <c r="BO397" s="54">
        <v>0</v>
      </c>
      <c r="BP397" s="36">
        <f t="shared" si="175"/>
        <v>306</v>
      </c>
      <c r="BQ397" s="36">
        <f t="shared" si="176"/>
        <v>12393</v>
      </c>
      <c r="BR397" s="36">
        <f t="shared" si="177"/>
        <v>31</v>
      </c>
      <c r="BS397" s="36">
        <f t="shared" si="178"/>
        <v>12424</v>
      </c>
      <c r="BT397" s="90">
        <f t="shared" si="179"/>
        <v>103</v>
      </c>
      <c r="BU397" s="90">
        <f t="shared" si="180"/>
        <v>5</v>
      </c>
      <c r="BV397" s="91">
        <f t="shared" si="181"/>
        <v>108</v>
      </c>
      <c r="BW397" s="36"/>
      <c r="BX397" s="84">
        <f t="shared" si="155"/>
        <v>4.0974277259275965E-3</v>
      </c>
      <c r="BY397" s="83">
        <f t="shared" si="182"/>
        <v>-0.48780487804878048</v>
      </c>
      <c r="BZ397" s="83">
        <f t="shared" si="157"/>
        <v>-1.9987452321598032E-3</v>
      </c>
      <c r="CA397" s="71">
        <f t="shared" si="158"/>
        <v>9.4642580044526567E-2</v>
      </c>
      <c r="CB397" s="70">
        <v>26358.000000000102</v>
      </c>
      <c r="CC397" s="70">
        <v>123</v>
      </c>
      <c r="CD397" s="74">
        <v>3</v>
      </c>
    </row>
    <row r="398" spans="1:82" x14ac:dyDescent="0.25">
      <c r="A398">
        <v>19</v>
      </c>
      <c r="B398" t="s">
        <v>2123</v>
      </c>
      <c r="C398" t="s">
        <v>241</v>
      </c>
      <c r="D398" t="s">
        <v>1339</v>
      </c>
      <c r="E398" s="36">
        <v>8122</v>
      </c>
      <c r="F398" s="36">
        <v>763</v>
      </c>
      <c r="G398" s="36">
        <v>693</v>
      </c>
      <c r="H398" s="36">
        <v>9578</v>
      </c>
      <c r="I398" s="36"/>
      <c r="J398" s="36"/>
      <c r="K398" s="36">
        <v>16</v>
      </c>
      <c r="L398" s="36">
        <v>1</v>
      </c>
      <c r="M398" s="36">
        <v>0</v>
      </c>
      <c r="N398" s="36">
        <v>17</v>
      </c>
      <c r="O398" s="54">
        <v>14</v>
      </c>
      <c r="P398" s="54">
        <v>3</v>
      </c>
      <c r="Q398" s="54">
        <v>3</v>
      </c>
      <c r="R398" s="54">
        <v>20</v>
      </c>
      <c r="S398" s="55">
        <v>1</v>
      </c>
      <c r="T398" s="55">
        <v>0</v>
      </c>
      <c r="U398" s="55">
        <v>1</v>
      </c>
      <c r="V398" s="55">
        <v>2</v>
      </c>
      <c r="W398" s="54">
        <v>189</v>
      </c>
      <c r="X398" s="54">
        <v>65</v>
      </c>
      <c r="Y398" s="54">
        <v>41</v>
      </c>
      <c r="Z398" s="54">
        <v>295</v>
      </c>
      <c r="AA398" s="36"/>
      <c r="AB398" s="36"/>
      <c r="AC398" s="36"/>
      <c r="AD398" s="36"/>
      <c r="AE398" s="36"/>
      <c r="AF398" s="36"/>
      <c r="AG398" s="55"/>
      <c r="AH398" s="55"/>
      <c r="AI398" s="55"/>
      <c r="AJ398" s="54">
        <v>2595</v>
      </c>
      <c r="AK398" s="54">
        <v>295</v>
      </c>
      <c r="AL398" s="36">
        <f t="shared" si="161"/>
        <v>2890</v>
      </c>
      <c r="AM398" s="54">
        <v>288</v>
      </c>
      <c r="AN398" s="54">
        <v>32</v>
      </c>
      <c r="AO398" s="36">
        <f t="shared" si="162"/>
        <v>320</v>
      </c>
      <c r="AP398" s="54">
        <v>304</v>
      </c>
      <c r="AQ398" s="54">
        <v>32</v>
      </c>
      <c r="AR398" s="36">
        <f t="shared" si="163"/>
        <v>336</v>
      </c>
      <c r="AS398" s="36">
        <f t="shared" si="164"/>
        <v>3187</v>
      </c>
      <c r="AT398" s="36">
        <f t="shared" si="165"/>
        <v>359</v>
      </c>
      <c r="AU398" s="36">
        <f t="shared" si="166"/>
        <v>3546</v>
      </c>
      <c r="AV398" s="55">
        <v>195</v>
      </c>
      <c r="AW398" s="55">
        <v>160</v>
      </c>
      <c r="AX398" s="55">
        <f t="shared" si="167"/>
        <v>355</v>
      </c>
      <c r="AY398" s="55">
        <v>39</v>
      </c>
      <c r="AZ398" s="55">
        <v>24</v>
      </c>
      <c r="BA398" s="55">
        <f t="shared" si="168"/>
        <v>63</v>
      </c>
      <c r="BB398" s="55">
        <v>85</v>
      </c>
      <c r="BC398" s="55">
        <v>24</v>
      </c>
      <c r="BD398" s="55">
        <f t="shared" si="169"/>
        <v>109</v>
      </c>
      <c r="BE398" s="55">
        <f t="shared" si="170"/>
        <v>319</v>
      </c>
      <c r="BF398" s="55">
        <f t="shared" si="171"/>
        <v>208</v>
      </c>
      <c r="BG398" s="55">
        <f t="shared" si="172"/>
        <v>527</v>
      </c>
      <c r="BH398" s="54">
        <v>4433</v>
      </c>
      <c r="BI398" s="54">
        <v>41</v>
      </c>
      <c r="BJ398" s="36">
        <f t="shared" si="173"/>
        <v>4474</v>
      </c>
      <c r="BK398" s="54">
        <v>286</v>
      </c>
      <c r="BL398" s="54">
        <v>6</v>
      </c>
      <c r="BM398" s="36">
        <f t="shared" si="174"/>
        <v>292</v>
      </c>
      <c r="BN398" s="54">
        <v>183</v>
      </c>
      <c r="BO398" s="54">
        <v>5</v>
      </c>
      <c r="BP398" s="36">
        <f t="shared" si="175"/>
        <v>188</v>
      </c>
      <c r="BQ398" s="36">
        <f t="shared" si="176"/>
        <v>4902</v>
      </c>
      <c r="BR398" s="36">
        <f t="shared" si="177"/>
        <v>52</v>
      </c>
      <c r="BS398" s="36">
        <f t="shared" si="178"/>
        <v>4954</v>
      </c>
      <c r="BT398" s="90">
        <f t="shared" si="179"/>
        <v>183</v>
      </c>
      <c r="BU398" s="90">
        <f t="shared" si="180"/>
        <v>19</v>
      </c>
      <c r="BV398" s="91">
        <f t="shared" si="181"/>
        <v>202</v>
      </c>
      <c r="BW398" s="36"/>
      <c r="BX398" s="84">
        <f t="shared" si="155"/>
        <v>2.591737233769564E-2</v>
      </c>
      <c r="BY398" s="83">
        <f t="shared" si="182"/>
        <v>-0.13397129186602871</v>
      </c>
      <c r="BZ398" s="83">
        <f t="shared" si="157"/>
        <v>-3.4721838538539613E-3</v>
      </c>
      <c r="CA398" s="71">
        <f t="shared" si="158"/>
        <v>-2.9457217955739679E-2</v>
      </c>
      <c r="CB398" s="70">
        <v>7794.0000000000073</v>
      </c>
      <c r="CC398" s="70">
        <v>209</v>
      </c>
      <c r="CD398" s="74">
        <v>3</v>
      </c>
    </row>
    <row r="399" spans="1:82" x14ac:dyDescent="0.25">
      <c r="A399">
        <v>19</v>
      </c>
      <c r="B399" t="s">
        <v>2123</v>
      </c>
      <c r="C399" t="s">
        <v>242</v>
      </c>
      <c r="D399" t="s">
        <v>1215</v>
      </c>
      <c r="E399" s="36">
        <v>7179</v>
      </c>
      <c r="F399" s="36">
        <v>392</v>
      </c>
      <c r="G399" s="36">
        <v>442</v>
      </c>
      <c r="H399" s="36">
        <v>8013</v>
      </c>
      <c r="I399" s="36">
        <v>25788</v>
      </c>
      <c r="J399" s="36">
        <f t="shared" ref="J399:J411" si="183">H399+I399</f>
        <v>33801</v>
      </c>
      <c r="K399" s="36">
        <v>11</v>
      </c>
      <c r="L399" s="36">
        <v>0</v>
      </c>
      <c r="M399" s="36">
        <v>1</v>
      </c>
      <c r="N399" s="36">
        <v>12</v>
      </c>
      <c r="O399" s="54">
        <v>12</v>
      </c>
      <c r="P399" s="54">
        <v>0</v>
      </c>
      <c r="Q399" s="54">
        <v>0</v>
      </c>
      <c r="R399" s="54">
        <v>12</v>
      </c>
      <c r="S399" s="55"/>
      <c r="T399" s="55"/>
      <c r="U399" s="55"/>
      <c r="V399" s="55"/>
      <c r="W399" s="54">
        <v>27</v>
      </c>
      <c r="X399" s="54">
        <v>3</v>
      </c>
      <c r="Y399" s="54">
        <v>2</v>
      </c>
      <c r="Z399" s="54">
        <v>32</v>
      </c>
      <c r="AA399" s="36"/>
      <c r="AB399" s="36"/>
      <c r="AC399" s="36"/>
      <c r="AD399" s="36"/>
      <c r="AE399" s="36"/>
      <c r="AF399" s="36"/>
      <c r="AG399" s="55"/>
      <c r="AH399" s="55"/>
      <c r="AI399" s="55"/>
      <c r="AJ399" s="54">
        <v>797</v>
      </c>
      <c r="AK399" s="54">
        <v>218</v>
      </c>
      <c r="AL399" s="36">
        <f t="shared" si="161"/>
        <v>1015</v>
      </c>
      <c r="AM399" s="54">
        <v>82</v>
      </c>
      <c r="AN399" s="54">
        <v>14</v>
      </c>
      <c r="AO399" s="36">
        <f t="shared" si="162"/>
        <v>96</v>
      </c>
      <c r="AP399" s="54">
        <v>138</v>
      </c>
      <c r="AQ399" s="54">
        <v>27</v>
      </c>
      <c r="AR399" s="36">
        <f t="shared" si="163"/>
        <v>165</v>
      </c>
      <c r="AS399" s="36">
        <f t="shared" si="164"/>
        <v>1017</v>
      </c>
      <c r="AT399" s="36">
        <f t="shared" si="165"/>
        <v>259</v>
      </c>
      <c r="AU399" s="36">
        <f t="shared" si="166"/>
        <v>1276</v>
      </c>
      <c r="AV399" s="55">
        <v>205</v>
      </c>
      <c r="AW399" s="55">
        <v>170</v>
      </c>
      <c r="AX399" s="55">
        <f t="shared" si="167"/>
        <v>375</v>
      </c>
      <c r="AY399" s="55">
        <v>19</v>
      </c>
      <c r="AZ399" s="55">
        <v>16</v>
      </c>
      <c r="BA399" s="55">
        <f t="shared" si="168"/>
        <v>35</v>
      </c>
      <c r="BB399" s="55">
        <v>83</v>
      </c>
      <c r="BC399" s="55">
        <v>42</v>
      </c>
      <c r="BD399" s="55">
        <f t="shared" si="169"/>
        <v>125</v>
      </c>
      <c r="BE399" s="55">
        <f t="shared" si="170"/>
        <v>307</v>
      </c>
      <c r="BF399" s="55">
        <f t="shared" si="171"/>
        <v>228</v>
      </c>
      <c r="BG399" s="55">
        <f t="shared" si="172"/>
        <v>535</v>
      </c>
      <c r="BH399" s="54">
        <v>5535</v>
      </c>
      <c r="BI399" s="54">
        <v>54</v>
      </c>
      <c r="BJ399" s="36">
        <f t="shared" si="173"/>
        <v>5589</v>
      </c>
      <c r="BK399" s="54">
        <v>250</v>
      </c>
      <c r="BL399" s="54">
        <v>2</v>
      </c>
      <c r="BM399" s="36">
        <f t="shared" si="174"/>
        <v>252</v>
      </c>
      <c r="BN399" s="54">
        <v>142</v>
      </c>
      <c r="BO399" s="54">
        <v>0</v>
      </c>
      <c r="BP399" s="36">
        <f t="shared" si="175"/>
        <v>142</v>
      </c>
      <c r="BQ399" s="36">
        <f t="shared" si="176"/>
        <v>5927</v>
      </c>
      <c r="BR399" s="36">
        <f t="shared" si="177"/>
        <v>56</v>
      </c>
      <c r="BS399" s="36">
        <f t="shared" si="178"/>
        <v>5983</v>
      </c>
      <c r="BT399" s="90">
        <f t="shared" si="179"/>
        <v>150</v>
      </c>
      <c r="BU399" s="90">
        <f t="shared" si="180"/>
        <v>6</v>
      </c>
      <c r="BV399" s="91">
        <f t="shared" si="181"/>
        <v>156</v>
      </c>
      <c r="BW399" s="36"/>
      <c r="BX399" s="84">
        <f t="shared" ref="BX399:BX462" si="184">BV399/CB399</f>
        <v>4.3489169524128148E-3</v>
      </c>
      <c r="BY399" s="83">
        <f t="shared" si="182"/>
        <v>-0.62702702702702706</v>
      </c>
      <c r="BZ399" s="83">
        <f t="shared" ref="BZ399:BZ462" si="185">BY399*BX399</f>
        <v>-2.7268884674588462E-3</v>
      </c>
      <c r="CA399" s="71">
        <f t="shared" ref="CA399:CA462" si="186">(BZ399-$CA$7)/$CA$8</f>
        <v>3.3314997690283031E-2</v>
      </c>
      <c r="CB399" s="70">
        <v>35870.999999999978</v>
      </c>
      <c r="CC399" s="70">
        <v>185</v>
      </c>
      <c r="CD399" s="74">
        <v>3</v>
      </c>
    </row>
    <row r="400" spans="1:82" x14ac:dyDescent="0.25">
      <c r="A400">
        <v>19</v>
      </c>
      <c r="B400" t="s">
        <v>2123</v>
      </c>
      <c r="C400" t="s">
        <v>243</v>
      </c>
      <c r="D400" t="s">
        <v>1340</v>
      </c>
      <c r="E400" s="36">
        <v>33420</v>
      </c>
      <c r="F400" s="36">
        <v>613</v>
      </c>
      <c r="G400" s="36">
        <v>909</v>
      </c>
      <c r="H400" s="36">
        <v>34942</v>
      </c>
      <c r="I400" s="36">
        <v>3</v>
      </c>
      <c r="J400" s="36">
        <f t="shared" si="183"/>
        <v>34945</v>
      </c>
      <c r="K400" s="36">
        <v>76</v>
      </c>
      <c r="L400" s="36">
        <v>3</v>
      </c>
      <c r="M400" s="36">
        <v>1</v>
      </c>
      <c r="N400" s="36">
        <v>80</v>
      </c>
      <c r="O400" s="54">
        <v>21</v>
      </c>
      <c r="P400" s="54">
        <v>0</v>
      </c>
      <c r="Q400" s="54">
        <v>4</v>
      </c>
      <c r="R400" s="54">
        <v>25</v>
      </c>
      <c r="S400" s="55">
        <v>1</v>
      </c>
      <c r="T400" s="55">
        <v>0</v>
      </c>
      <c r="U400" s="55">
        <v>0</v>
      </c>
      <c r="V400" s="55">
        <v>1</v>
      </c>
      <c r="W400" s="54">
        <v>73</v>
      </c>
      <c r="X400" s="54">
        <v>4</v>
      </c>
      <c r="Y400" s="54">
        <v>2</v>
      </c>
      <c r="Z400" s="54">
        <v>79</v>
      </c>
      <c r="AA400" s="36"/>
      <c r="AB400" s="36"/>
      <c r="AC400" s="36"/>
      <c r="AD400" s="36"/>
      <c r="AE400" s="36"/>
      <c r="AF400" s="36"/>
      <c r="AG400" s="55"/>
      <c r="AH400" s="55"/>
      <c r="AI400" s="55"/>
      <c r="AJ400" s="54">
        <v>4432</v>
      </c>
      <c r="AK400" s="54">
        <v>738</v>
      </c>
      <c r="AL400" s="36">
        <f t="shared" si="161"/>
        <v>5170</v>
      </c>
      <c r="AM400" s="54">
        <v>174</v>
      </c>
      <c r="AN400" s="54">
        <v>18</v>
      </c>
      <c r="AO400" s="36">
        <f t="shared" si="162"/>
        <v>192</v>
      </c>
      <c r="AP400" s="54">
        <v>444</v>
      </c>
      <c r="AQ400" s="54">
        <v>37</v>
      </c>
      <c r="AR400" s="36">
        <f t="shared" si="163"/>
        <v>481</v>
      </c>
      <c r="AS400" s="36">
        <f t="shared" si="164"/>
        <v>5050</v>
      </c>
      <c r="AT400" s="36">
        <f t="shared" si="165"/>
        <v>793</v>
      </c>
      <c r="AU400" s="36">
        <f t="shared" si="166"/>
        <v>5843</v>
      </c>
      <c r="AV400" s="55">
        <v>838</v>
      </c>
      <c r="AW400" s="55">
        <v>726</v>
      </c>
      <c r="AX400" s="55">
        <f t="shared" si="167"/>
        <v>1564</v>
      </c>
      <c r="AY400" s="55">
        <v>70</v>
      </c>
      <c r="AZ400" s="55">
        <v>34</v>
      </c>
      <c r="BA400" s="55">
        <f t="shared" si="168"/>
        <v>104</v>
      </c>
      <c r="BB400" s="55">
        <v>155</v>
      </c>
      <c r="BC400" s="55">
        <v>38</v>
      </c>
      <c r="BD400" s="55">
        <f t="shared" si="169"/>
        <v>193</v>
      </c>
      <c r="BE400" s="55">
        <f t="shared" si="170"/>
        <v>1063</v>
      </c>
      <c r="BF400" s="55">
        <f t="shared" si="171"/>
        <v>798</v>
      </c>
      <c r="BG400" s="55">
        <f t="shared" si="172"/>
        <v>1861</v>
      </c>
      <c r="BH400" s="54">
        <v>25773</v>
      </c>
      <c r="BI400" s="54">
        <v>428</v>
      </c>
      <c r="BJ400" s="36">
        <f t="shared" si="173"/>
        <v>26201</v>
      </c>
      <c r="BK400" s="54">
        <v>299</v>
      </c>
      <c r="BL400" s="54">
        <v>2</v>
      </c>
      <c r="BM400" s="36">
        <f t="shared" si="174"/>
        <v>301</v>
      </c>
      <c r="BN400" s="54">
        <v>205</v>
      </c>
      <c r="BO400" s="54">
        <v>6</v>
      </c>
      <c r="BP400" s="36">
        <f t="shared" si="175"/>
        <v>211</v>
      </c>
      <c r="BQ400" s="36">
        <f t="shared" si="176"/>
        <v>26277</v>
      </c>
      <c r="BR400" s="36">
        <f t="shared" si="177"/>
        <v>436</v>
      </c>
      <c r="BS400" s="36">
        <f t="shared" si="178"/>
        <v>26713</v>
      </c>
      <c r="BT400" s="90">
        <f t="shared" si="179"/>
        <v>314</v>
      </c>
      <c r="BU400" s="90">
        <f t="shared" si="180"/>
        <v>9</v>
      </c>
      <c r="BV400" s="91">
        <f t="shared" si="181"/>
        <v>323</v>
      </c>
      <c r="BW400" s="36"/>
      <c r="BX400" s="84">
        <f t="shared" si="184"/>
        <v>8.7545737904864921E-3</v>
      </c>
      <c r="BY400" s="83">
        <f t="shared" si="182"/>
        <v>-0.58201058201058198</v>
      </c>
      <c r="BZ400" s="83">
        <f t="shared" si="185"/>
        <v>-5.0952545870556303E-3</v>
      </c>
      <c r="CA400" s="71">
        <f t="shared" si="186"/>
        <v>-0.16615972267146073</v>
      </c>
      <c r="CB400" s="70">
        <v>36895.000000000102</v>
      </c>
      <c r="CC400" s="70">
        <v>378</v>
      </c>
      <c r="CD400" s="72">
        <v>2</v>
      </c>
    </row>
    <row r="401" spans="1:82" x14ac:dyDescent="0.25">
      <c r="A401">
        <v>19</v>
      </c>
      <c r="B401" t="s">
        <v>2123</v>
      </c>
      <c r="C401" t="s">
        <v>244</v>
      </c>
      <c r="D401" t="s">
        <v>1341</v>
      </c>
      <c r="E401" s="36">
        <v>7585</v>
      </c>
      <c r="F401" s="36">
        <v>198</v>
      </c>
      <c r="G401" s="36">
        <v>124</v>
      </c>
      <c r="H401" s="36">
        <v>7907</v>
      </c>
      <c r="I401" s="36">
        <v>1399</v>
      </c>
      <c r="J401" s="36">
        <f t="shared" si="183"/>
        <v>9306</v>
      </c>
      <c r="K401" s="36">
        <v>8</v>
      </c>
      <c r="L401" s="36">
        <v>0</v>
      </c>
      <c r="M401" s="36">
        <v>0</v>
      </c>
      <c r="N401" s="36">
        <v>8</v>
      </c>
      <c r="O401" s="54">
        <v>5</v>
      </c>
      <c r="P401" s="54">
        <v>0</v>
      </c>
      <c r="Q401" s="54">
        <v>0</v>
      </c>
      <c r="R401" s="54">
        <v>5</v>
      </c>
      <c r="S401" s="55"/>
      <c r="T401" s="55"/>
      <c r="U401" s="55"/>
      <c r="V401" s="55"/>
      <c r="W401" s="54">
        <v>42</v>
      </c>
      <c r="X401" s="54">
        <v>4</v>
      </c>
      <c r="Y401" s="54">
        <v>1</v>
      </c>
      <c r="Z401" s="54">
        <v>47</v>
      </c>
      <c r="AA401" s="36"/>
      <c r="AB401" s="36"/>
      <c r="AC401" s="36"/>
      <c r="AD401" s="36"/>
      <c r="AE401" s="36"/>
      <c r="AF401" s="36"/>
      <c r="AG401" s="55"/>
      <c r="AH401" s="55"/>
      <c r="AI401" s="55"/>
      <c r="AJ401" s="54">
        <v>479</v>
      </c>
      <c r="AK401" s="54">
        <v>256</v>
      </c>
      <c r="AL401" s="36">
        <f t="shared" si="161"/>
        <v>735</v>
      </c>
      <c r="AM401" s="54">
        <v>22</v>
      </c>
      <c r="AN401" s="54">
        <v>17</v>
      </c>
      <c r="AO401" s="36">
        <f t="shared" si="162"/>
        <v>39</v>
      </c>
      <c r="AP401" s="54">
        <v>20</v>
      </c>
      <c r="AQ401" s="54">
        <v>9</v>
      </c>
      <c r="AR401" s="36">
        <f t="shared" si="163"/>
        <v>29</v>
      </c>
      <c r="AS401" s="36">
        <f t="shared" si="164"/>
        <v>521</v>
      </c>
      <c r="AT401" s="36">
        <f t="shared" si="165"/>
        <v>282</v>
      </c>
      <c r="AU401" s="36">
        <f t="shared" si="166"/>
        <v>803</v>
      </c>
      <c r="AV401" s="55">
        <v>98</v>
      </c>
      <c r="AW401" s="55">
        <v>112</v>
      </c>
      <c r="AX401" s="55">
        <f t="shared" si="167"/>
        <v>210</v>
      </c>
      <c r="AY401" s="55">
        <v>6</v>
      </c>
      <c r="AZ401" s="55">
        <v>7</v>
      </c>
      <c r="BA401" s="55">
        <f t="shared" si="168"/>
        <v>13</v>
      </c>
      <c r="BB401" s="55">
        <v>11</v>
      </c>
      <c r="BC401" s="55">
        <v>7</v>
      </c>
      <c r="BD401" s="55">
        <f t="shared" si="169"/>
        <v>18</v>
      </c>
      <c r="BE401" s="55">
        <f t="shared" si="170"/>
        <v>115</v>
      </c>
      <c r="BF401" s="55">
        <f t="shared" si="171"/>
        <v>126</v>
      </c>
      <c r="BG401" s="55">
        <f t="shared" si="172"/>
        <v>241</v>
      </c>
      <c r="BH401" s="54">
        <v>6289</v>
      </c>
      <c r="BI401" s="54">
        <v>79</v>
      </c>
      <c r="BJ401" s="36">
        <f t="shared" si="173"/>
        <v>6368</v>
      </c>
      <c r="BK401" s="54">
        <v>137</v>
      </c>
      <c r="BL401" s="54">
        <v>1</v>
      </c>
      <c r="BM401" s="36">
        <f t="shared" si="174"/>
        <v>138</v>
      </c>
      <c r="BN401" s="54">
        <v>75</v>
      </c>
      <c r="BO401" s="54">
        <v>0</v>
      </c>
      <c r="BP401" s="36">
        <f t="shared" si="175"/>
        <v>75</v>
      </c>
      <c r="BQ401" s="36">
        <f t="shared" si="176"/>
        <v>6501</v>
      </c>
      <c r="BR401" s="36">
        <f t="shared" si="177"/>
        <v>80</v>
      </c>
      <c r="BS401" s="36">
        <f t="shared" si="178"/>
        <v>6581</v>
      </c>
      <c r="BT401" s="90">
        <f t="shared" si="179"/>
        <v>217</v>
      </c>
      <c r="BU401" s="90">
        <f t="shared" si="180"/>
        <v>4</v>
      </c>
      <c r="BV401" s="91">
        <f t="shared" si="181"/>
        <v>221</v>
      </c>
      <c r="BW401" s="36"/>
      <c r="BX401" s="84">
        <f t="shared" si="184"/>
        <v>2.9796413644330656E-2</v>
      </c>
      <c r="BY401" s="83">
        <f t="shared" si="182"/>
        <v>-0.47808764940239046</v>
      </c>
      <c r="BZ401" s="83">
        <f t="shared" si="185"/>
        <v>-1.4245297359839358E-2</v>
      </c>
      <c r="CA401" s="71">
        <f t="shared" si="186"/>
        <v>-0.93681853606040189</v>
      </c>
      <c r="CB401" s="70">
        <v>7416.9999999999845</v>
      </c>
      <c r="CC401" s="70">
        <v>251</v>
      </c>
      <c r="CD401" s="79">
        <v>1</v>
      </c>
    </row>
    <row r="402" spans="1:82" x14ac:dyDescent="0.25">
      <c r="A402">
        <v>19</v>
      </c>
      <c r="B402" t="s">
        <v>2123</v>
      </c>
      <c r="C402" t="s">
        <v>245</v>
      </c>
      <c r="D402" t="s">
        <v>1342</v>
      </c>
      <c r="E402" s="36">
        <v>22530</v>
      </c>
      <c r="F402" s="36">
        <v>2620</v>
      </c>
      <c r="G402" s="36">
        <v>4583</v>
      </c>
      <c r="H402" s="36">
        <v>29733</v>
      </c>
      <c r="I402" s="36">
        <v>7141</v>
      </c>
      <c r="J402" s="36">
        <f t="shared" si="183"/>
        <v>36874</v>
      </c>
      <c r="K402" s="36">
        <v>47</v>
      </c>
      <c r="L402" s="36">
        <v>5</v>
      </c>
      <c r="M402" s="36">
        <v>8</v>
      </c>
      <c r="N402" s="36">
        <v>60</v>
      </c>
      <c r="O402" s="54">
        <v>26</v>
      </c>
      <c r="P402" s="54">
        <v>6</v>
      </c>
      <c r="Q402" s="54">
        <v>5</v>
      </c>
      <c r="R402" s="54">
        <v>37</v>
      </c>
      <c r="S402" s="55">
        <v>1</v>
      </c>
      <c r="T402" s="55">
        <v>1</v>
      </c>
      <c r="U402" s="55">
        <v>0</v>
      </c>
      <c r="V402" s="55">
        <v>2</v>
      </c>
      <c r="W402" s="54">
        <v>81</v>
      </c>
      <c r="X402" s="54">
        <v>16</v>
      </c>
      <c r="Y402" s="54">
        <v>28</v>
      </c>
      <c r="Z402" s="54">
        <v>125</v>
      </c>
      <c r="AA402" s="36"/>
      <c r="AB402" s="36"/>
      <c r="AC402" s="36"/>
      <c r="AD402" s="36"/>
      <c r="AE402" s="36"/>
      <c r="AF402" s="36"/>
      <c r="AG402" s="55"/>
      <c r="AH402" s="55"/>
      <c r="AI402" s="55"/>
      <c r="AJ402" s="54">
        <v>3146</v>
      </c>
      <c r="AK402" s="54">
        <v>593</v>
      </c>
      <c r="AL402" s="36">
        <f t="shared" si="161"/>
        <v>3739</v>
      </c>
      <c r="AM402" s="54">
        <v>567</v>
      </c>
      <c r="AN402" s="54">
        <v>66</v>
      </c>
      <c r="AO402" s="36">
        <f t="shared" si="162"/>
        <v>633</v>
      </c>
      <c r="AP402" s="54">
        <v>1466</v>
      </c>
      <c r="AQ402" s="54">
        <v>197</v>
      </c>
      <c r="AR402" s="36">
        <f t="shared" si="163"/>
        <v>1663</v>
      </c>
      <c r="AS402" s="36">
        <f t="shared" si="164"/>
        <v>5179</v>
      </c>
      <c r="AT402" s="36">
        <f t="shared" si="165"/>
        <v>856</v>
      </c>
      <c r="AU402" s="36">
        <f t="shared" si="166"/>
        <v>6035</v>
      </c>
      <c r="AV402" s="55">
        <v>373</v>
      </c>
      <c r="AW402" s="55">
        <v>304</v>
      </c>
      <c r="AX402" s="55">
        <f t="shared" si="167"/>
        <v>677</v>
      </c>
      <c r="AY402" s="55">
        <v>74</v>
      </c>
      <c r="AZ402" s="55">
        <v>52</v>
      </c>
      <c r="BA402" s="55">
        <f t="shared" si="168"/>
        <v>126</v>
      </c>
      <c r="BB402" s="55">
        <v>242</v>
      </c>
      <c r="BC402" s="55">
        <v>97</v>
      </c>
      <c r="BD402" s="55">
        <f t="shared" si="169"/>
        <v>339</v>
      </c>
      <c r="BE402" s="55">
        <f t="shared" si="170"/>
        <v>689</v>
      </c>
      <c r="BF402" s="55">
        <f t="shared" si="171"/>
        <v>453</v>
      </c>
      <c r="BG402" s="55">
        <f t="shared" si="172"/>
        <v>1142</v>
      </c>
      <c r="BH402" s="54">
        <v>17421</v>
      </c>
      <c r="BI402" s="54">
        <v>101</v>
      </c>
      <c r="BJ402" s="36">
        <f t="shared" si="173"/>
        <v>17522</v>
      </c>
      <c r="BK402" s="54">
        <v>1784</v>
      </c>
      <c r="BL402" s="54">
        <v>13</v>
      </c>
      <c r="BM402" s="36">
        <f t="shared" si="174"/>
        <v>1797</v>
      </c>
      <c r="BN402" s="54">
        <v>2439</v>
      </c>
      <c r="BO402" s="54">
        <v>16</v>
      </c>
      <c r="BP402" s="36">
        <f t="shared" si="175"/>
        <v>2455</v>
      </c>
      <c r="BQ402" s="36">
        <f t="shared" si="176"/>
        <v>21644</v>
      </c>
      <c r="BR402" s="36">
        <f t="shared" si="177"/>
        <v>130</v>
      </c>
      <c r="BS402" s="36">
        <f t="shared" si="178"/>
        <v>21774</v>
      </c>
      <c r="BT402" s="90">
        <f t="shared" si="179"/>
        <v>437</v>
      </c>
      <c r="BU402" s="90">
        <f t="shared" si="180"/>
        <v>36</v>
      </c>
      <c r="BV402" s="91">
        <f t="shared" si="181"/>
        <v>473</v>
      </c>
      <c r="BW402" s="36"/>
      <c r="BX402" s="84">
        <f t="shared" si="184"/>
        <v>1.0620859997754599E-2</v>
      </c>
      <c r="BY402" s="83">
        <f t="shared" si="182"/>
        <v>-0.56000000000000005</v>
      </c>
      <c r="BZ402" s="83">
        <f t="shared" si="185"/>
        <v>-5.9476815987425762E-3</v>
      </c>
      <c r="CA402" s="71">
        <f t="shared" si="186"/>
        <v>-0.23795505802020292</v>
      </c>
      <c r="CB402" s="70">
        <v>44534.999999999898</v>
      </c>
      <c r="CC402" s="70">
        <v>550</v>
      </c>
      <c r="CD402" s="72">
        <v>2</v>
      </c>
    </row>
    <row r="403" spans="1:82" x14ac:dyDescent="0.25">
      <c r="A403">
        <v>19</v>
      </c>
      <c r="B403" t="s">
        <v>2123</v>
      </c>
      <c r="C403" t="s">
        <v>246</v>
      </c>
      <c r="D403" t="s">
        <v>1</v>
      </c>
      <c r="E403" s="36">
        <v>32384</v>
      </c>
      <c r="F403" s="36">
        <v>3249</v>
      </c>
      <c r="G403" s="36">
        <v>7657</v>
      </c>
      <c r="H403" s="36">
        <v>43290</v>
      </c>
      <c r="I403" s="36">
        <v>27</v>
      </c>
      <c r="J403" s="36">
        <f t="shared" si="183"/>
        <v>43317</v>
      </c>
      <c r="K403" s="36">
        <v>81</v>
      </c>
      <c r="L403" s="36">
        <v>9</v>
      </c>
      <c r="M403" s="36">
        <v>15</v>
      </c>
      <c r="N403" s="36">
        <v>105</v>
      </c>
      <c r="O403" s="54">
        <v>61</v>
      </c>
      <c r="P403" s="54">
        <v>13</v>
      </c>
      <c r="Q403" s="54">
        <v>27</v>
      </c>
      <c r="R403" s="54">
        <v>101</v>
      </c>
      <c r="S403" s="55">
        <v>1</v>
      </c>
      <c r="T403" s="55">
        <v>0</v>
      </c>
      <c r="U403" s="55">
        <v>1</v>
      </c>
      <c r="V403" s="55">
        <v>2</v>
      </c>
      <c r="W403" s="54">
        <v>208</v>
      </c>
      <c r="X403" s="54">
        <v>32</v>
      </c>
      <c r="Y403" s="54">
        <v>107</v>
      </c>
      <c r="Z403" s="54">
        <v>347</v>
      </c>
      <c r="AA403" s="36"/>
      <c r="AB403" s="36"/>
      <c r="AC403" s="36"/>
      <c r="AD403" s="36"/>
      <c r="AE403" s="36"/>
      <c r="AF403" s="36"/>
      <c r="AG403" s="55"/>
      <c r="AH403" s="55"/>
      <c r="AI403" s="55"/>
      <c r="AJ403" s="54">
        <v>13917</v>
      </c>
      <c r="AK403" s="54">
        <v>1438</v>
      </c>
      <c r="AL403" s="36">
        <f t="shared" si="161"/>
        <v>15355</v>
      </c>
      <c r="AM403" s="54">
        <v>1667</v>
      </c>
      <c r="AN403" s="54">
        <v>171</v>
      </c>
      <c r="AO403" s="36">
        <f t="shared" si="162"/>
        <v>1838</v>
      </c>
      <c r="AP403" s="54">
        <v>4827</v>
      </c>
      <c r="AQ403" s="54">
        <v>495</v>
      </c>
      <c r="AR403" s="36">
        <f t="shared" si="163"/>
        <v>5322</v>
      </c>
      <c r="AS403" s="36">
        <f t="shared" si="164"/>
        <v>20411</v>
      </c>
      <c r="AT403" s="36">
        <f t="shared" si="165"/>
        <v>2104</v>
      </c>
      <c r="AU403" s="36">
        <f t="shared" si="166"/>
        <v>22515</v>
      </c>
      <c r="AV403" s="55">
        <v>645</v>
      </c>
      <c r="AW403" s="55">
        <v>741</v>
      </c>
      <c r="AX403" s="55">
        <f t="shared" si="167"/>
        <v>1386</v>
      </c>
      <c r="AY403" s="55">
        <v>136</v>
      </c>
      <c r="AZ403" s="55">
        <v>89</v>
      </c>
      <c r="BA403" s="55">
        <f t="shared" si="168"/>
        <v>225</v>
      </c>
      <c r="BB403" s="55">
        <v>442</v>
      </c>
      <c r="BC403" s="55">
        <v>211</v>
      </c>
      <c r="BD403" s="55">
        <f t="shared" si="169"/>
        <v>653</v>
      </c>
      <c r="BE403" s="55">
        <f t="shared" si="170"/>
        <v>1223</v>
      </c>
      <c r="BF403" s="55">
        <f t="shared" si="171"/>
        <v>1041</v>
      </c>
      <c r="BG403" s="55">
        <f t="shared" si="172"/>
        <v>2264</v>
      </c>
      <c r="BH403" s="54">
        <v>14217</v>
      </c>
      <c r="BI403" s="54">
        <v>118</v>
      </c>
      <c r="BJ403" s="36">
        <f t="shared" si="173"/>
        <v>14335</v>
      </c>
      <c r="BK403" s="54">
        <v>987</v>
      </c>
      <c r="BL403" s="54">
        <v>15</v>
      </c>
      <c r="BM403" s="36">
        <f t="shared" si="174"/>
        <v>1002</v>
      </c>
      <c r="BN403" s="54">
        <v>1253</v>
      </c>
      <c r="BO403" s="54">
        <v>17</v>
      </c>
      <c r="BP403" s="36">
        <f t="shared" si="175"/>
        <v>1270</v>
      </c>
      <c r="BQ403" s="36">
        <f t="shared" si="176"/>
        <v>16457</v>
      </c>
      <c r="BR403" s="36">
        <f t="shared" si="177"/>
        <v>150</v>
      </c>
      <c r="BS403" s="36">
        <f t="shared" si="178"/>
        <v>16607</v>
      </c>
      <c r="BT403" s="90">
        <f t="shared" si="179"/>
        <v>957</v>
      </c>
      <c r="BU403" s="90">
        <f t="shared" si="180"/>
        <v>130</v>
      </c>
      <c r="BV403" s="91">
        <f t="shared" si="181"/>
        <v>1087</v>
      </c>
      <c r="BW403" s="36"/>
      <c r="BX403" s="84">
        <f t="shared" si="184"/>
        <v>2.3642770140943101E-2</v>
      </c>
      <c r="BY403" s="83">
        <f t="shared" si="182"/>
        <v>-0.1039426523297491</v>
      </c>
      <c r="BZ403" s="83">
        <f t="shared" si="185"/>
        <v>-2.4574922368722218E-3</v>
      </c>
      <c r="CA403" s="71">
        <f t="shared" si="186"/>
        <v>5.600479101156379E-2</v>
      </c>
      <c r="CB403" s="70">
        <v>45976</v>
      </c>
      <c r="CC403" s="70">
        <v>1116</v>
      </c>
      <c r="CD403" s="74">
        <v>3</v>
      </c>
    </row>
    <row r="404" spans="1:82" x14ac:dyDescent="0.25">
      <c r="A404">
        <v>19</v>
      </c>
      <c r="B404" t="s">
        <v>2123</v>
      </c>
      <c r="C404" t="s">
        <v>247</v>
      </c>
      <c r="D404" t="s">
        <v>1343</v>
      </c>
      <c r="E404" s="36">
        <v>5224</v>
      </c>
      <c r="F404" s="36">
        <v>45</v>
      </c>
      <c r="G404" s="36">
        <v>56</v>
      </c>
      <c r="H404" s="36">
        <v>5325</v>
      </c>
      <c r="I404" s="36">
        <v>10332</v>
      </c>
      <c r="J404" s="36">
        <f t="shared" si="183"/>
        <v>15657</v>
      </c>
      <c r="K404" s="36">
        <v>10</v>
      </c>
      <c r="L404" s="36">
        <v>0</v>
      </c>
      <c r="M404" s="36">
        <v>0</v>
      </c>
      <c r="N404" s="36">
        <v>10</v>
      </c>
      <c r="O404" s="54">
        <v>6</v>
      </c>
      <c r="P404" s="54">
        <v>0</v>
      </c>
      <c r="Q404" s="54">
        <v>0</v>
      </c>
      <c r="R404" s="54">
        <v>6</v>
      </c>
      <c r="S404" s="55"/>
      <c r="T404" s="55"/>
      <c r="U404" s="55"/>
      <c r="V404" s="55"/>
      <c r="W404" s="54">
        <v>8</v>
      </c>
      <c r="X404" s="54">
        <v>1</v>
      </c>
      <c r="Y404" s="54">
        <v>2</v>
      </c>
      <c r="Z404" s="54">
        <v>11</v>
      </c>
      <c r="AA404" s="36"/>
      <c r="AB404" s="36"/>
      <c r="AC404" s="36"/>
      <c r="AD404" s="36"/>
      <c r="AE404" s="36"/>
      <c r="AF404" s="36"/>
      <c r="AG404" s="55"/>
      <c r="AH404" s="55"/>
      <c r="AI404" s="55"/>
      <c r="AJ404" s="54">
        <v>848</v>
      </c>
      <c r="AK404" s="54">
        <v>129</v>
      </c>
      <c r="AL404" s="36">
        <f t="shared" si="161"/>
        <v>977</v>
      </c>
      <c r="AM404" s="54">
        <v>10</v>
      </c>
      <c r="AN404" s="54">
        <v>0</v>
      </c>
      <c r="AO404" s="36">
        <f t="shared" si="162"/>
        <v>10</v>
      </c>
      <c r="AP404" s="54">
        <v>15</v>
      </c>
      <c r="AQ404" s="54">
        <v>3</v>
      </c>
      <c r="AR404" s="36">
        <f t="shared" si="163"/>
        <v>18</v>
      </c>
      <c r="AS404" s="36">
        <f t="shared" si="164"/>
        <v>873</v>
      </c>
      <c r="AT404" s="36">
        <f t="shared" si="165"/>
        <v>132</v>
      </c>
      <c r="AU404" s="36">
        <f t="shared" si="166"/>
        <v>1005</v>
      </c>
      <c r="AV404" s="55">
        <v>108</v>
      </c>
      <c r="AW404" s="55">
        <v>132</v>
      </c>
      <c r="AX404" s="55">
        <f t="shared" si="167"/>
        <v>240</v>
      </c>
      <c r="AY404" s="55">
        <v>0</v>
      </c>
      <c r="AZ404" s="55">
        <v>0</v>
      </c>
      <c r="BA404" s="55">
        <f t="shared" si="168"/>
        <v>0</v>
      </c>
      <c r="BB404" s="55">
        <v>7</v>
      </c>
      <c r="BC404" s="55">
        <v>1</v>
      </c>
      <c r="BD404" s="55">
        <f t="shared" si="169"/>
        <v>8</v>
      </c>
      <c r="BE404" s="55">
        <f t="shared" si="170"/>
        <v>115</v>
      </c>
      <c r="BF404" s="55">
        <f t="shared" si="171"/>
        <v>133</v>
      </c>
      <c r="BG404" s="55">
        <f t="shared" si="172"/>
        <v>248</v>
      </c>
      <c r="BH404" s="54">
        <v>3896</v>
      </c>
      <c r="BI404" s="54">
        <v>12</v>
      </c>
      <c r="BJ404" s="36">
        <f t="shared" si="173"/>
        <v>3908</v>
      </c>
      <c r="BK404" s="54">
        <v>32</v>
      </c>
      <c r="BL404" s="54">
        <v>1</v>
      </c>
      <c r="BM404" s="36">
        <f t="shared" si="174"/>
        <v>33</v>
      </c>
      <c r="BN404" s="54">
        <v>27</v>
      </c>
      <c r="BO404" s="54">
        <v>0</v>
      </c>
      <c r="BP404" s="36">
        <f t="shared" si="175"/>
        <v>27</v>
      </c>
      <c r="BQ404" s="36">
        <f t="shared" si="176"/>
        <v>3955</v>
      </c>
      <c r="BR404" s="36">
        <f t="shared" si="177"/>
        <v>13</v>
      </c>
      <c r="BS404" s="36">
        <f t="shared" si="178"/>
        <v>3968</v>
      </c>
      <c r="BT404" s="90">
        <f t="shared" si="179"/>
        <v>75</v>
      </c>
      <c r="BU404" s="90">
        <f t="shared" si="180"/>
        <v>1</v>
      </c>
      <c r="BV404" s="91">
        <f t="shared" si="181"/>
        <v>76</v>
      </c>
      <c r="BW404" s="36"/>
      <c r="BX404" s="84">
        <f t="shared" si="184"/>
        <v>4.9757758282048216E-3</v>
      </c>
      <c r="BY404" s="83">
        <f t="shared" si="182"/>
        <v>-0.54545454545454541</v>
      </c>
      <c r="BZ404" s="83">
        <f t="shared" si="185"/>
        <v>-2.7140595426571753E-3</v>
      </c>
      <c r="CA404" s="71">
        <f t="shared" si="186"/>
        <v>3.4395508919598722E-2</v>
      </c>
      <c r="CB404" s="70">
        <v>15273.999999999911</v>
      </c>
      <c r="CC404" s="70">
        <v>88</v>
      </c>
      <c r="CD404" s="74">
        <v>3</v>
      </c>
    </row>
    <row r="405" spans="1:82" x14ac:dyDescent="0.25">
      <c r="A405">
        <v>19</v>
      </c>
      <c r="B405" t="s">
        <v>2123</v>
      </c>
      <c r="C405" t="s">
        <v>248</v>
      </c>
      <c r="D405" t="s">
        <v>1344</v>
      </c>
      <c r="E405" s="36">
        <v>10197</v>
      </c>
      <c r="F405" s="36">
        <v>144</v>
      </c>
      <c r="G405" s="36">
        <v>140</v>
      </c>
      <c r="H405" s="36">
        <v>10481</v>
      </c>
      <c r="I405" s="36">
        <v>525</v>
      </c>
      <c r="J405" s="36">
        <f t="shared" si="183"/>
        <v>11006</v>
      </c>
      <c r="K405" s="36">
        <v>19</v>
      </c>
      <c r="L405" s="36">
        <v>1</v>
      </c>
      <c r="M405" s="36">
        <v>0</v>
      </c>
      <c r="N405" s="36">
        <v>20</v>
      </c>
      <c r="O405" s="54">
        <v>21</v>
      </c>
      <c r="P405" s="54">
        <v>0</v>
      </c>
      <c r="Q405" s="54">
        <v>0</v>
      </c>
      <c r="R405" s="54">
        <v>21</v>
      </c>
      <c r="S405" s="55"/>
      <c r="T405" s="55"/>
      <c r="U405" s="55"/>
      <c r="V405" s="55"/>
      <c r="W405" s="54">
        <v>11</v>
      </c>
      <c r="X405" s="54">
        <v>0</v>
      </c>
      <c r="Y405" s="54">
        <v>1</v>
      </c>
      <c r="Z405" s="54">
        <v>12</v>
      </c>
      <c r="AA405" s="36"/>
      <c r="AB405" s="36"/>
      <c r="AC405" s="36"/>
      <c r="AD405" s="36"/>
      <c r="AE405" s="36"/>
      <c r="AF405" s="36"/>
      <c r="AG405" s="55"/>
      <c r="AH405" s="55"/>
      <c r="AI405" s="55"/>
      <c r="AJ405" s="54">
        <v>1511</v>
      </c>
      <c r="AK405" s="54">
        <v>282</v>
      </c>
      <c r="AL405" s="36">
        <f t="shared" si="161"/>
        <v>1793</v>
      </c>
      <c r="AM405" s="54">
        <v>24</v>
      </c>
      <c r="AN405" s="54">
        <v>6</v>
      </c>
      <c r="AO405" s="36">
        <f t="shared" si="162"/>
        <v>30</v>
      </c>
      <c r="AP405" s="54">
        <v>42</v>
      </c>
      <c r="AQ405" s="54">
        <v>7</v>
      </c>
      <c r="AR405" s="36">
        <f t="shared" si="163"/>
        <v>49</v>
      </c>
      <c r="AS405" s="36">
        <f t="shared" si="164"/>
        <v>1577</v>
      </c>
      <c r="AT405" s="36">
        <f t="shared" si="165"/>
        <v>295</v>
      </c>
      <c r="AU405" s="36">
        <f t="shared" si="166"/>
        <v>1872</v>
      </c>
      <c r="AV405" s="55">
        <v>305</v>
      </c>
      <c r="AW405" s="55">
        <v>204</v>
      </c>
      <c r="AX405" s="55">
        <f t="shared" si="167"/>
        <v>509</v>
      </c>
      <c r="AY405" s="55">
        <v>12</v>
      </c>
      <c r="AZ405" s="55">
        <v>6</v>
      </c>
      <c r="BA405" s="55">
        <f t="shared" si="168"/>
        <v>18</v>
      </c>
      <c r="BB405" s="55">
        <v>36</v>
      </c>
      <c r="BC405" s="55">
        <v>9</v>
      </c>
      <c r="BD405" s="55">
        <f t="shared" si="169"/>
        <v>45</v>
      </c>
      <c r="BE405" s="55">
        <f t="shared" si="170"/>
        <v>353</v>
      </c>
      <c r="BF405" s="55">
        <f t="shared" si="171"/>
        <v>219</v>
      </c>
      <c r="BG405" s="55">
        <f t="shared" si="172"/>
        <v>572</v>
      </c>
      <c r="BH405" s="54">
        <v>7686</v>
      </c>
      <c r="BI405" s="54">
        <v>53</v>
      </c>
      <c r="BJ405" s="36">
        <f t="shared" si="173"/>
        <v>7739</v>
      </c>
      <c r="BK405" s="54">
        <v>94</v>
      </c>
      <c r="BL405" s="54">
        <v>1</v>
      </c>
      <c r="BM405" s="36">
        <f t="shared" si="174"/>
        <v>95</v>
      </c>
      <c r="BN405" s="54">
        <v>43</v>
      </c>
      <c r="BO405" s="54">
        <v>0</v>
      </c>
      <c r="BP405" s="36">
        <f t="shared" si="175"/>
        <v>43</v>
      </c>
      <c r="BQ405" s="36">
        <f t="shared" si="176"/>
        <v>7823</v>
      </c>
      <c r="BR405" s="36">
        <f t="shared" si="177"/>
        <v>54</v>
      </c>
      <c r="BS405" s="36">
        <f t="shared" si="178"/>
        <v>7877</v>
      </c>
      <c r="BT405" s="90">
        <f t="shared" si="179"/>
        <v>105</v>
      </c>
      <c r="BU405" s="90">
        <f t="shared" si="180"/>
        <v>0</v>
      </c>
      <c r="BV405" s="91">
        <f t="shared" si="181"/>
        <v>105</v>
      </c>
      <c r="BW405" s="36"/>
      <c r="BX405" s="84">
        <f t="shared" si="184"/>
        <v>7.7951002227171608E-3</v>
      </c>
      <c r="BY405" s="83">
        <f t="shared" si="182"/>
        <v>-0.81818181818181823</v>
      </c>
      <c r="BZ405" s="83">
        <f t="shared" si="185"/>
        <v>-6.3778092731322225E-3</v>
      </c>
      <c r="CA405" s="71">
        <f t="shared" si="186"/>
        <v>-0.27418239502641262</v>
      </c>
      <c r="CB405" s="70">
        <v>13469.99999999998</v>
      </c>
      <c r="CC405" s="70">
        <v>132</v>
      </c>
      <c r="CD405" s="72">
        <v>2</v>
      </c>
    </row>
    <row r="406" spans="1:82" x14ac:dyDescent="0.25">
      <c r="A406">
        <v>19</v>
      </c>
      <c r="B406" t="s">
        <v>2123</v>
      </c>
      <c r="C406" t="s">
        <v>249</v>
      </c>
      <c r="D406" t="s">
        <v>1345</v>
      </c>
      <c r="E406" s="36">
        <v>6123</v>
      </c>
      <c r="F406" s="36">
        <v>482</v>
      </c>
      <c r="G406" s="36">
        <v>299</v>
      </c>
      <c r="H406" s="36">
        <v>6904</v>
      </c>
      <c r="I406" s="36">
        <v>3165</v>
      </c>
      <c r="J406" s="36">
        <f t="shared" si="183"/>
        <v>10069</v>
      </c>
      <c r="K406" s="36">
        <v>12</v>
      </c>
      <c r="L406" s="36">
        <v>0</v>
      </c>
      <c r="M406" s="36">
        <v>1</v>
      </c>
      <c r="N406" s="36">
        <v>13</v>
      </c>
      <c r="O406" s="54">
        <v>5</v>
      </c>
      <c r="P406" s="54">
        <v>0</v>
      </c>
      <c r="Q406" s="54">
        <v>0</v>
      </c>
      <c r="R406" s="54">
        <v>5</v>
      </c>
      <c r="S406" s="55">
        <v>1</v>
      </c>
      <c r="T406" s="55">
        <v>0</v>
      </c>
      <c r="U406" s="55">
        <v>0</v>
      </c>
      <c r="V406" s="55">
        <v>1</v>
      </c>
      <c r="W406" s="54">
        <v>9</v>
      </c>
      <c r="X406" s="54">
        <v>0</v>
      </c>
      <c r="Y406" s="54">
        <v>1</v>
      </c>
      <c r="Z406" s="54">
        <v>10</v>
      </c>
      <c r="AA406" s="36"/>
      <c r="AB406" s="36"/>
      <c r="AC406" s="36"/>
      <c r="AD406" s="36"/>
      <c r="AE406" s="36"/>
      <c r="AF406" s="36"/>
      <c r="AG406" s="55"/>
      <c r="AH406" s="55"/>
      <c r="AI406" s="55"/>
      <c r="AJ406" s="54">
        <v>696</v>
      </c>
      <c r="AK406" s="54">
        <v>93</v>
      </c>
      <c r="AL406" s="36">
        <f t="shared" si="161"/>
        <v>789</v>
      </c>
      <c r="AM406" s="54">
        <v>82</v>
      </c>
      <c r="AN406" s="54">
        <v>8</v>
      </c>
      <c r="AO406" s="36">
        <f t="shared" si="162"/>
        <v>90</v>
      </c>
      <c r="AP406" s="54">
        <v>57</v>
      </c>
      <c r="AQ406" s="54">
        <v>10</v>
      </c>
      <c r="AR406" s="36">
        <f t="shared" si="163"/>
        <v>67</v>
      </c>
      <c r="AS406" s="36">
        <f t="shared" si="164"/>
        <v>835</v>
      </c>
      <c r="AT406" s="36">
        <f t="shared" si="165"/>
        <v>111</v>
      </c>
      <c r="AU406" s="36">
        <f t="shared" si="166"/>
        <v>946</v>
      </c>
      <c r="AV406" s="55">
        <v>123</v>
      </c>
      <c r="AW406" s="55">
        <v>88</v>
      </c>
      <c r="AX406" s="55">
        <f t="shared" si="167"/>
        <v>211</v>
      </c>
      <c r="AY406" s="55">
        <v>22</v>
      </c>
      <c r="AZ406" s="55">
        <v>6</v>
      </c>
      <c r="BA406" s="55">
        <f t="shared" si="168"/>
        <v>28</v>
      </c>
      <c r="BB406" s="55">
        <v>16</v>
      </c>
      <c r="BC406" s="55">
        <v>9</v>
      </c>
      <c r="BD406" s="55">
        <f t="shared" si="169"/>
        <v>25</v>
      </c>
      <c r="BE406" s="55">
        <f t="shared" si="170"/>
        <v>161</v>
      </c>
      <c r="BF406" s="55">
        <f t="shared" si="171"/>
        <v>103</v>
      </c>
      <c r="BG406" s="55">
        <f t="shared" si="172"/>
        <v>264</v>
      </c>
      <c r="BH406" s="54">
        <v>5018</v>
      </c>
      <c r="BI406" s="54">
        <v>21</v>
      </c>
      <c r="BJ406" s="36">
        <f t="shared" si="173"/>
        <v>5039</v>
      </c>
      <c r="BK406" s="54">
        <v>359</v>
      </c>
      <c r="BL406" s="54">
        <v>2</v>
      </c>
      <c r="BM406" s="36">
        <f t="shared" si="174"/>
        <v>361</v>
      </c>
      <c r="BN406" s="54">
        <v>202</v>
      </c>
      <c r="BO406" s="54">
        <v>3</v>
      </c>
      <c r="BP406" s="36">
        <f t="shared" si="175"/>
        <v>205</v>
      </c>
      <c r="BQ406" s="36">
        <f t="shared" si="176"/>
        <v>5579</v>
      </c>
      <c r="BR406" s="36">
        <f t="shared" si="177"/>
        <v>26</v>
      </c>
      <c r="BS406" s="36">
        <f t="shared" si="178"/>
        <v>5605</v>
      </c>
      <c r="BT406" s="90">
        <f t="shared" si="179"/>
        <v>57</v>
      </c>
      <c r="BU406" s="90">
        <f t="shared" si="180"/>
        <v>3</v>
      </c>
      <c r="BV406" s="91">
        <f t="shared" si="181"/>
        <v>60</v>
      </c>
      <c r="BW406" s="36"/>
      <c r="BX406" s="84">
        <f t="shared" si="184"/>
        <v>4.229522064006775E-3</v>
      </c>
      <c r="BY406" s="83">
        <f t="shared" si="182"/>
        <v>-0.19047619047619047</v>
      </c>
      <c r="BZ406" s="83">
        <f t="shared" si="185"/>
        <v>-8.0562325028700477E-4</v>
      </c>
      <c r="CA406" s="71">
        <f t="shared" si="186"/>
        <v>0.19513281747962602</v>
      </c>
      <c r="CB406" s="70">
        <v>14185.999999999975</v>
      </c>
      <c r="CC406" s="70">
        <v>63</v>
      </c>
      <c r="CD406" s="74">
        <v>3</v>
      </c>
    </row>
    <row r="407" spans="1:82" x14ac:dyDescent="0.25">
      <c r="A407">
        <v>19</v>
      </c>
      <c r="B407" t="s">
        <v>2123</v>
      </c>
      <c r="C407" t="s">
        <v>250</v>
      </c>
      <c r="D407" t="s">
        <v>1346</v>
      </c>
      <c r="E407" s="36">
        <v>59085</v>
      </c>
      <c r="F407" s="36">
        <v>4007</v>
      </c>
      <c r="G407" s="36">
        <v>9238</v>
      </c>
      <c r="H407" s="36">
        <v>72330</v>
      </c>
      <c r="I407" s="36">
        <v>18182</v>
      </c>
      <c r="J407" s="36">
        <f t="shared" si="183"/>
        <v>90512</v>
      </c>
      <c r="K407" s="36">
        <v>121</v>
      </c>
      <c r="L407" s="36">
        <v>11</v>
      </c>
      <c r="M407" s="36">
        <v>31</v>
      </c>
      <c r="N407" s="36">
        <v>163</v>
      </c>
      <c r="O407" s="54">
        <v>52</v>
      </c>
      <c r="P407" s="54">
        <v>10</v>
      </c>
      <c r="Q407" s="54">
        <v>18</v>
      </c>
      <c r="R407" s="54">
        <v>80</v>
      </c>
      <c r="S407" s="55">
        <v>0</v>
      </c>
      <c r="T407" s="55">
        <v>0</v>
      </c>
      <c r="U407" s="55">
        <v>1</v>
      </c>
      <c r="V407" s="55">
        <v>1</v>
      </c>
      <c r="W407" s="54">
        <v>139</v>
      </c>
      <c r="X407" s="54">
        <v>11</v>
      </c>
      <c r="Y407" s="54">
        <v>79</v>
      </c>
      <c r="Z407" s="54">
        <v>229</v>
      </c>
      <c r="AA407" s="36"/>
      <c r="AB407" s="36"/>
      <c r="AC407" s="36"/>
      <c r="AD407" s="36"/>
      <c r="AE407" s="36"/>
      <c r="AF407" s="36"/>
      <c r="AG407" s="55"/>
      <c r="AH407" s="55"/>
      <c r="AI407" s="55"/>
      <c r="AJ407" s="54">
        <v>17124</v>
      </c>
      <c r="AK407" s="54">
        <v>2086</v>
      </c>
      <c r="AL407" s="36">
        <f t="shared" si="161"/>
        <v>19210</v>
      </c>
      <c r="AM407" s="54">
        <v>1784</v>
      </c>
      <c r="AN407" s="54">
        <v>162</v>
      </c>
      <c r="AO407" s="36">
        <f t="shared" si="162"/>
        <v>1946</v>
      </c>
      <c r="AP407" s="54">
        <v>5576</v>
      </c>
      <c r="AQ407" s="54">
        <v>622</v>
      </c>
      <c r="AR407" s="36">
        <f t="shared" si="163"/>
        <v>6198</v>
      </c>
      <c r="AS407" s="36">
        <f t="shared" si="164"/>
        <v>24484</v>
      </c>
      <c r="AT407" s="36">
        <f t="shared" si="165"/>
        <v>2870</v>
      </c>
      <c r="AU407" s="36">
        <f t="shared" si="166"/>
        <v>27354</v>
      </c>
      <c r="AV407" s="55">
        <v>1290</v>
      </c>
      <c r="AW407" s="55">
        <v>1197</v>
      </c>
      <c r="AX407" s="55">
        <f t="shared" si="167"/>
        <v>2487</v>
      </c>
      <c r="AY407" s="55">
        <v>204</v>
      </c>
      <c r="AZ407" s="55">
        <v>104</v>
      </c>
      <c r="BA407" s="55">
        <f t="shared" si="168"/>
        <v>308</v>
      </c>
      <c r="BB407" s="55">
        <v>782</v>
      </c>
      <c r="BC407" s="55">
        <v>260</v>
      </c>
      <c r="BD407" s="55">
        <f t="shared" si="169"/>
        <v>1042</v>
      </c>
      <c r="BE407" s="55">
        <f t="shared" si="170"/>
        <v>2276</v>
      </c>
      <c r="BF407" s="55">
        <f t="shared" si="171"/>
        <v>1561</v>
      </c>
      <c r="BG407" s="55">
        <f t="shared" si="172"/>
        <v>3837</v>
      </c>
      <c r="BH407" s="54">
        <v>36107</v>
      </c>
      <c r="BI407" s="54">
        <v>275</v>
      </c>
      <c r="BJ407" s="36">
        <f t="shared" si="173"/>
        <v>36382</v>
      </c>
      <c r="BK407" s="54">
        <v>1616</v>
      </c>
      <c r="BL407" s="54">
        <v>25</v>
      </c>
      <c r="BM407" s="36">
        <f t="shared" si="174"/>
        <v>1641</v>
      </c>
      <c r="BN407" s="54">
        <v>1646</v>
      </c>
      <c r="BO407" s="54">
        <v>53</v>
      </c>
      <c r="BP407" s="36">
        <f t="shared" si="175"/>
        <v>1699</v>
      </c>
      <c r="BQ407" s="36">
        <f t="shared" si="176"/>
        <v>39369</v>
      </c>
      <c r="BR407" s="36">
        <f t="shared" si="177"/>
        <v>353</v>
      </c>
      <c r="BS407" s="36">
        <f t="shared" si="178"/>
        <v>39722</v>
      </c>
      <c r="BT407" s="90">
        <f t="shared" si="179"/>
        <v>694</v>
      </c>
      <c r="BU407" s="90">
        <f t="shared" si="180"/>
        <v>80</v>
      </c>
      <c r="BV407" s="91">
        <f t="shared" si="181"/>
        <v>774</v>
      </c>
      <c r="BW407" s="36"/>
      <c r="BX407" s="84">
        <f t="shared" si="184"/>
        <v>8.0192295737582606E-3</v>
      </c>
      <c r="BY407" s="83">
        <f t="shared" si="182"/>
        <v>-0.64208242950108463</v>
      </c>
      <c r="BZ407" s="83">
        <f t="shared" si="185"/>
        <v>-5.1490064074456512E-3</v>
      </c>
      <c r="CA407" s="71">
        <f t="shared" si="186"/>
        <v>-0.17068694895312175</v>
      </c>
      <c r="CB407" s="70">
        <v>96518.000000000029</v>
      </c>
      <c r="CC407" s="70">
        <v>922</v>
      </c>
      <c r="CD407" s="72">
        <v>2</v>
      </c>
    </row>
    <row r="408" spans="1:82" x14ac:dyDescent="0.25">
      <c r="A408">
        <v>19</v>
      </c>
      <c r="B408" t="s">
        <v>2123</v>
      </c>
      <c r="C408" t="s">
        <v>251</v>
      </c>
      <c r="D408" t="s">
        <v>1144</v>
      </c>
      <c r="E408" s="36">
        <v>4244</v>
      </c>
      <c r="F408" s="36">
        <v>122</v>
      </c>
      <c r="G408" s="36">
        <v>25</v>
      </c>
      <c r="H408" s="36">
        <v>4391</v>
      </c>
      <c r="I408" s="36">
        <v>194</v>
      </c>
      <c r="J408" s="36">
        <f t="shared" si="183"/>
        <v>4585</v>
      </c>
      <c r="K408" s="36">
        <v>5</v>
      </c>
      <c r="L408" s="36">
        <v>0</v>
      </c>
      <c r="M408" s="36">
        <v>0</v>
      </c>
      <c r="N408" s="36">
        <v>5</v>
      </c>
      <c r="O408" s="54">
        <v>3</v>
      </c>
      <c r="P408" s="54">
        <v>0</v>
      </c>
      <c r="Q408" s="54">
        <v>0</v>
      </c>
      <c r="R408" s="54">
        <v>3</v>
      </c>
      <c r="S408" s="55"/>
      <c r="T408" s="55"/>
      <c r="U408" s="55"/>
      <c r="V408" s="55"/>
      <c r="W408" s="54">
        <v>12</v>
      </c>
      <c r="X408" s="54">
        <v>0</v>
      </c>
      <c r="Y408" s="54">
        <v>0</v>
      </c>
      <c r="Z408" s="54">
        <v>12</v>
      </c>
      <c r="AA408" s="36"/>
      <c r="AB408" s="36"/>
      <c r="AC408" s="36"/>
      <c r="AD408" s="36"/>
      <c r="AE408" s="36"/>
      <c r="AF408" s="36"/>
      <c r="AG408" s="55"/>
      <c r="AH408" s="55"/>
      <c r="AI408" s="55"/>
      <c r="AJ408" s="54">
        <v>535</v>
      </c>
      <c r="AK408" s="54">
        <v>117</v>
      </c>
      <c r="AL408" s="36">
        <f t="shared" si="161"/>
        <v>652</v>
      </c>
      <c r="AM408" s="54">
        <v>32</v>
      </c>
      <c r="AN408" s="54">
        <v>5</v>
      </c>
      <c r="AO408" s="36">
        <f t="shared" si="162"/>
        <v>37</v>
      </c>
      <c r="AP408" s="54">
        <v>3</v>
      </c>
      <c r="AQ408" s="54">
        <v>2</v>
      </c>
      <c r="AR408" s="36">
        <f t="shared" si="163"/>
        <v>5</v>
      </c>
      <c r="AS408" s="36">
        <f t="shared" si="164"/>
        <v>570</v>
      </c>
      <c r="AT408" s="36">
        <f t="shared" si="165"/>
        <v>124</v>
      </c>
      <c r="AU408" s="36">
        <f t="shared" si="166"/>
        <v>694</v>
      </c>
      <c r="AV408" s="55">
        <v>215</v>
      </c>
      <c r="AW408" s="55">
        <v>130</v>
      </c>
      <c r="AX408" s="55">
        <f t="shared" si="167"/>
        <v>345</v>
      </c>
      <c r="AY408" s="55">
        <v>16</v>
      </c>
      <c r="AZ408" s="55">
        <v>16</v>
      </c>
      <c r="BA408" s="55">
        <f t="shared" si="168"/>
        <v>32</v>
      </c>
      <c r="BB408" s="55">
        <v>3</v>
      </c>
      <c r="BC408" s="55">
        <v>2</v>
      </c>
      <c r="BD408" s="55">
        <f t="shared" si="169"/>
        <v>5</v>
      </c>
      <c r="BE408" s="55">
        <f t="shared" si="170"/>
        <v>234</v>
      </c>
      <c r="BF408" s="55">
        <f t="shared" si="171"/>
        <v>148</v>
      </c>
      <c r="BG408" s="55">
        <f t="shared" si="172"/>
        <v>382</v>
      </c>
      <c r="BH408" s="54">
        <v>3145</v>
      </c>
      <c r="BI408" s="54">
        <v>44</v>
      </c>
      <c r="BJ408" s="36">
        <f t="shared" si="173"/>
        <v>3189</v>
      </c>
      <c r="BK408" s="54">
        <v>51</v>
      </c>
      <c r="BL408" s="54">
        <v>0</v>
      </c>
      <c r="BM408" s="36">
        <f t="shared" si="174"/>
        <v>51</v>
      </c>
      <c r="BN408" s="54">
        <v>14</v>
      </c>
      <c r="BO408" s="54">
        <v>0</v>
      </c>
      <c r="BP408" s="36">
        <f t="shared" si="175"/>
        <v>14</v>
      </c>
      <c r="BQ408" s="36">
        <f t="shared" si="176"/>
        <v>3210</v>
      </c>
      <c r="BR408" s="36">
        <f t="shared" si="177"/>
        <v>44</v>
      </c>
      <c r="BS408" s="36">
        <f t="shared" si="178"/>
        <v>3254</v>
      </c>
      <c r="BT408" s="90">
        <f t="shared" si="179"/>
        <v>38</v>
      </c>
      <c r="BU408" s="90">
        <f t="shared" si="180"/>
        <v>2</v>
      </c>
      <c r="BV408" s="91">
        <f t="shared" si="181"/>
        <v>40</v>
      </c>
      <c r="BW408" s="36"/>
      <c r="BX408" s="84">
        <f t="shared" si="184"/>
        <v>3.7425149700598833E-3</v>
      </c>
      <c r="BY408" s="83">
        <f t="shared" si="182"/>
        <v>-0.52173913043478259</v>
      </c>
      <c r="BZ408" s="83">
        <f t="shared" si="185"/>
        <v>-1.9526165061182E-3</v>
      </c>
      <c r="CA408" s="71">
        <f t="shared" si="186"/>
        <v>9.8527754153231881E-2</v>
      </c>
      <c r="CB408" s="70">
        <v>10687.999999999991</v>
      </c>
      <c r="CC408" s="70">
        <v>46</v>
      </c>
      <c r="CD408" s="74">
        <v>3</v>
      </c>
    </row>
    <row r="409" spans="1:82" x14ac:dyDescent="0.25">
      <c r="A409">
        <v>19</v>
      </c>
      <c r="B409" t="s">
        <v>2123</v>
      </c>
      <c r="C409" t="s">
        <v>252</v>
      </c>
      <c r="D409" t="s">
        <v>1347</v>
      </c>
      <c r="E409" s="36">
        <v>3847</v>
      </c>
      <c r="F409" s="36">
        <v>708</v>
      </c>
      <c r="G409" s="36">
        <v>614</v>
      </c>
      <c r="H409" s="36">
        <v>5169</v>
      </c>
      <c r="I409" s="36">
        <v>28088</v>
      </c>
      <c r="J409" s="36">
        <f t="shared" si="183"/>
        <v>33257</v>
      </c>
      <c r="K409" s="36">
        <v>12</v>
      </c>
      <c r="L409" s="36">
        <v>2</v>
      </c>
      <c r="M409" s="36">
        <v>3</v>
      </c>
      <c r="N409" s="36">
        <v>17</v>
      </c>
      <c r="O409" s="54">
        <v>4</v>
      </c>
      <c r="P409" s="54">
        <v>1</v>
      </c>
      <c r="Q409" s="54">
        <v>0</v>
      </c>
      <c r="R409" s="54">
        <v>5</v>
      </c>
      <c r="S409" s="55"/>
      <c r="T409" s="55"/>
      <c r="U409" s="55"/>
      <c r="V409" s="55"/>
      <c r="W409" s="54">
        <v>30</v>
      </c>
      <c r="X409" s="54">
        <v>4</v>
      </c>
      <c r="Y409" s="54">
        <v>10</v>
      </c>
      <c r="Z409" s="54">
        <v>44</v>
      </c>
      <c r="AA409" s="36"/>
      <c r="AB409" s="36"/>
      <c r="AC409" s="36"/>
      <c r="AD409" s="36"/>
      <c r="AE409" s="36"/>
      <c r="AF409" s="36"/>
      <c r="AG409" s="55"/>
      <c r="AH409" s="55"/>
      <c r="AI409" s="55"/>
      <c r="AJ409" s="54">
        <v>687</v>
      </c>
      <c r="AK409" s="54">
        <v>73</v>
      </c>
      <c r="AL409" s="36">
        <f t="shared" si="161"/>
        <v>760</v>
      </c>
      <c r="AM409" s="54">
        <v>186</v>
      </c>
      <c r="AN409" s="54">
        <v>15</v>
      </c>
      <c r="AO409" s="36">
        <f t="shared" si="162"/>
        <v>201</v>
      </c>
      <c r="AP409" s="54">
        <v>224</v>
      </c>
      <c r="AQ409" s="54">
        <v>21</v>
      </c>
      <c r="AR409" s="36">
        <f t="shared" si="163"/>
        <v>245</v>
      </c>
      <c r="AS409" s="36">
        <f t="shared" si="164"/>
        <v>1097</v>
      </c>
      <c r="AT409" s="36">
        <f t="shared" si="165"/>
        <v>109</v>
      </c>
      <c r="AU409" s="36">
        <f t="shared" si="166"/>
        <v>1206</v>
      </c>
      <c r="AV409" s="55">
        <v>71</v>
      </c>
      <c r="AW409" s="55">
        <v>52</v>
      </c>
      <c r="AX409" s="55">
        <f t="shared" si="167"/>
        <v>123</v>
      </c>
      <c r="AY409" s="55">
        <v>47</v>
      </c>
      <c r="AZ409" s="55">
        <v>34</v>
      </c>
      <c r="BA409" s="55">
        <f t="shared" si="168"/>
        <v>81</v>
      </c>
      <c r="BB409" s="55">
        <v>74</v>
      </c>
      <c r="BC409" s="55">
        <v>34</v>
      </c>
      <c r="BD409" s="55">
        <f t="shared" si="169"/>
        <v>108</v>
      </c>
      <c r="BE409" s="55">
        <f t="shared" si="170"/>
        <v>192</v>
      </c>
      <c r="BF409" s="55">
        <f t="shared" si="171"/>
        <v>120</v>
      </c>
      <c r="BG409" s="55">
        <f t="shared" si="172"/>
        <v>312</v>
      </c>
      <c r="BH409" s="54">
        <v>2821</v>
      </c>
      <c r="BI409" s="54">
        <v>17</v>
      </c>
      <c r="BJ409" s="36">
        <f t="shared" si="173"/>
        <v>2838</v>
      </c>
      <c r="BK409" s="54">
        <v>405</v>
      </c>
      <c r="BL409" s="54">
        <v>2</v>
      </c>
      <c r="BM409" s="36">
        <f t="shared" si="174"/>
        <v>407</v>
      </c>
      <c r="BN409" s="54">
        <v>236</v>
      </c>
      <c r="BO409" s="54">
        <v>0</v>
      </c>
      <c r="BP409" s="36">
        <f t="shared" si="175"/>
        <v>236</v>
      </c>
      <c r="BQ409" s="36">
        <f t="shared" si="176"/>
        <v>3462</v>
      </c>
      <c r="BR409" s="36">
        <f t="shared" si="177"/>
        <v>19</v>
      </c>
      <c r="BS409" s="36">
        <f t="shared" si="178"/>
        <v>3481</v>
      </c>
      <c r="BT409" s="90">
        <f t="shared" si="179"/>
        <v>80</v>
      </c>
      <c r="BU409" s="90">
        <f t="shared" si="180"/>
        <v>12</v>
      </c>
      <c r="BV409" s="91">
        <f t="shared" si="181"/>
        <v>92</v>
      </c>
      <c r="BW409" s="36"/>
      <c r="BX409" s="84">
        <f t="shared" si="184"/>
        <v>2.8340829277308938E-3</v>
      </c>
      <c r="BY409" s="83">
        <f t="shared" si="182"/>
        <v>-0.35643564356435642</v>
      </c>
      <c r="BZ409" s="83">
        <f t="shared" si="185"/>
        <v>-1.0101681722605165E-3</v>
      </c>
      <c r="CA409" s="71">
        <f t="shared" si="186"/>
        <v>0.17790510054242065</v>
      </c>
      <c r="CB409" s="70">
        <v>32461.999999999905</v>
      </c>
      <c r="CC409" s="70">
        <v>101</v>
      </c>
      <c r="CD409" s="74">
        <v>3</v>
      </c>
    </row>
    <row r="410" spans="1:82" x14ac:dyDescent="0.25">
      <c r="A410">
        <v>19</v>
      </c>
      <c r="B410" t="s">
        <v>2123</v>
      </c>
      <c r="C410" t="s">
        <v>254</v>
      </c>
      <c r="D410" t="s">
        <v>1349</v>
      </c>
      <c r="E410" s="36">
        <v>6985</v>
      </c>
      <c r="F410" s="36">
        <v>565</v>
      </c>
      <c r="G410" s="36">
        <v>528</v>
      </c>
      <c r="H410" s="36">
        <v>8078</v>
      </c>
      <c r="I410" s="36">
        <v>3694</v>
      </c>
      <c r="J410" s="36">
        <f t="shared" si="183"/>
        <v>11772</v>
      </c>
      <c r="K410" s="36">
        <v>14</v>
      </c>
      <c r="L410" s="36">
        <v>2</v>
      </c>
      <c r="M410" s="36">
        <v>0</v>
      </c>
      <c r="N410" s="36">
        <v>16</v>
      </c>
      <c r="O410" s="54">
        <v>3</v>
      </c>
      <c r="P410" s="54">
        <v>0</v>
      </c>
      <c r="Q410" s="54">
        <v>0</v>
      </c>
      <c r="R410" s="54">
        <v>3</v>
      </c>
      <c r="S410" s="55"/>
      <c r="T410" s="55"/>
      <c r="U410" s="55"/>
      <c r="V410" s="55"/>
      <c r="W410" s="54">
        <v>19</v>
      </c>
      <c r="X410" s="54">
        <v>2</v>
      </c>
      <c r="Y410" s="54">
        <v>3</v>
      </c>
      <c r="Z410" s="54">
        <v>24</v>
      </c>
      <c r="AA410" s="36"/>
      <c r="AB410" s="36"/>
      <c r="AC410" s="36"/>
      <c r="AD410" s="36"/>
      <c r="AE410" s="36"/>
      <c r="AF410" s="36"/>
      <c r="AG410" s="55"/>
      <c r="AH410" s="55"/>
      <c r="AI410" s="55"/>
      <c r="AJ410" s="54">
        <v>1113</v>
      </c>
      <c r="AK410" s="54">
        <v>151</v>
      </c>
      <c r="AL410" s="36">
        <f t="shared" si="161"/>
        <v>1264</v>
      </c>
      <c r="AM410" s="54">
        <v>121</v>
      </c>
      <c r="AN410" s="54">
        <v>20</v>
      </c>
      <c r="AO410" s="36">
        <f t="shared" si="162"/>
        <v>141</v>
      </c>
      <c r="AP410" s="54">
        <v>177</v>
      </c>
      <c r="AQ410" s="54">
        <v>27</v>
      </c>
      <c r="AR410" s="36">
        <f t="shared" si="163"/>
        <v>204</v>
      </c>
      <c r="AS410" s="36">
        <f t="shared" si="164"/>
        <v>1411</v>
      </c>
      <c r="AT410" s="36">
        <f t="shared" si="165"/>
        <v>198</v>
      </c>
      <c r="AU410" s="36">
        <f t="shared" si="166"/>
        <v>1609</v>
      </c>
      <c r="AV410" s="55">
        <v>87</v>
      </c>
      <c r="AW410" s="55">
        <v>100</v>
      </c>
      <c r="AX410" s="55">
        <f t="shared" si="167"/>
        <v>187</v>
      </c>
      <c r="AY410" s="55">
        <v>11</v>
      </c>
      <c r="AZ410" s="55">
        <v>11</v>
      </c>
      <c r="BA410" s="55">
        <f t="shared" si="168"/>
        <v>22</v>
      </c>
      <c r="BB410" s="55">
        <v>37</v>
      </c>
      <c r="BC410" s="55">
        <v>21</v>
      </c>
      <c r="BD410" s="55">
        <f t="shared" si="169"/>
        <v>58</v>
      </c>
      <c r="BE410" s="55">
        <f t="shared" si="170"/>
        <v>135</v>
      </c>
      <c r="BF410" s="55">
        <f t="shared" si="171"/>
        <v>132</v>
      </c>
      <c r="BG410" s="55">
        <f t="shared" si="172"/>
        <v>267</v>
      </c>
      <c r="BH410" s="54">
        <v>5411</v>
      </c>
      <c r="BI410" s="54">
        <v>31</v>
      </c>
      <c r="BJ410" s="36">
        <f t="shared" si="173"/>
        <v>5442</v>
      </c>
      <c r="BK410" s="54">
        <v>393</v>
      </c>
      <c r="BL410" s="54">
        <v>2</v>
      </c>
      <c r="BM410" s="36">
        <f t="shared" si="174"/>
        <v>395</v>
      </c>
      <c r="BN410" s="54">
        <v>258</v>
      </c>
      <c r="BO410" s="54">
        <v>1</v>
      </c>
      <c r="BP410" s="36">
        <f t="shared" si="175"/>
        <v>259</v>
      </c>
      <c r="BQ410" s="36">
        <f t="shared" si="176"/>
        <v>6062</v>
      </c>
      <c r="BR410" s="36">
        <f t="shared" si="177"/>
        <v>34</v>
      </c>
      <c r="BS410" s="36">
        <f t="shared" si="178"/>
        <v>6096</v>
      </c>
      <c r="BT410" s="90">
        <f t="shared" si="179"/>
        <v>56</v>
      </c>
      <c r="BU410" s="90">
        <f t="shared" si="180"/>
        <v>3</v>
      </c>
      <c r="BV410" s="91">
        <f t="shared" si="181"/>
        <v>59</v>
      </c>
      <c r="BW410" s="36"/>
      <c r="BX410" s="84">
        <f t="shared" si="184"/>
        <v>3.4157355410177762E-3</v>
      </c>
      <c r="BY410" s="83">
        <f t="shared" si="182"/>
        <v>-1.64</v>
      </c>
      <c r="BZ410" s="83">
        <f t="shared" si="185"/>
        <v>-5.6018062872691529E-3</v>
      </c>
      <c r="CA410" s="71">
        <f t="shared" si="186"/>
        <v>-0.20882384369260637</v>
      </c>
      <c r="CB410" s="70">
        <v>17272.999999999985</v>
      </c>
      <c r="CC410" s="70">
        <v>100</v>
      </c>
      <c r="CD410" s="72">
        <v>2</v>
      </c>
    </row>
    <row r="411" spans="1:82" x14ac:dyDescent="0.25">
      <c r="A411">
        <v>19</v>
      </c>
      <c r="B411" t="s">
        <v>2123</v>
      </c>
      <c r="C411" t="s">
        <v>255</v>
      </c>
      <c r="D411" t="s">
        <v>1350</v>
      </c>
      <c r="E411" s="36">
        <v>15554</v>
      </c>
      <c r="F411" s="36">
        <v>797</v>
      </c>
      <c r="G411" s="36">
        <v>517</v>
      </c>
      <c r="H411" s="36">
        <v>16868</v>
      </c>
      <c r="I411" s="36">
        <v>3627</v>
      </c>
      <c r="J411" s="36">
        <f t="shared" si="183"/>
        <v>20495</v>
      </c>
      <c r="K411" s="36">
        <v>25</v>
      </c>
      <c r="L411" s="36">
        <v>0</v>
      </c>
      <c r="M411" s="36">
        <v>1</v>
      </c>
      <c r="N411" s="36">
        <v>26</v>
      </c>
      <c r="O411" s="54">
        <v>17</v>
      </c>
      <c r="P411" s="54">
        <v>1</v>
      </c>
      <c r="Q411" s="54">
        <v>1</v>
      </c>
      <c r="R411" s="54">
        <v>19</v>
      </c>
      <c r="S411" s="55"/>
      <c r="T411" s="55"/>
      <c r="U411" s="55"/>
      <c r="V411" s="55"/>
      <c r="W411" s="54">
        <v>42</v>
      </c>
      <c r="X411" s="54">
        <v>3</v>
      </c>
      <c r="Y411" s="54">
        <v>1</v>
      </c>
      <c r="Z411" s="54">
        <v>46</v>
      </c>
      <c r="AA411" s="36"/>
      <c r="AB411" s="36"/>
      <c r="AC411" s="36"/>
      <c r="AD411" s="36"/>
      <c r="AE411" s="36"/>
      <c r="AF411" s="36"/>
      <c r="AG411" s="55"/>
      <c r="AH411" s="55"/>
      <c r="AI411" s="55"/>
      <c r="AJ411" s="54">
        <v>1917</v>
      </c>
      <c r="AK411" s="54">
        <v>506</v>
      </c>
      <c r="AL411" s="36">
        <f t="shared" si="161"/>
        <v>2423</v>
      </c>
      <c r="AM411" s="54">
        <v>160</v>
      </c>
      <c r="AN411" s="54">
        <v>52</v>
      </c>
      <c r="AO411" s="36">
        <f t="shared" si="162"/>
        <v>212</v>
      </c>
      <c r="AP411" s="54">
        <v>160</v>
      </c>
      <c r="AQ411" s="54">
        <v>29</v>
      </c>
      <c r="AR411" s="36">
        <f t="shared" si="163"/>
        <v>189</v>
      </c>
      <c r="AS411" s="36">
        <f t="shared" si="164"/>
        <v>2237</v>
      </c>
      <c r="AT411" s="36">
        <f t="shared" si="165"/>
        <v>587</v>
      </c>
      <c r="AU411" s="36">
        <f t="shared" si="166"/>
        <v>2824</v>
      </c>
      <c r="AV411" s="55">
        <v>183</v>
      </c>
      <c r="AW411" s="55">
        <v>197</v>
      </c>
      <c r="AX411" s="55">
        <f t="shared" si="167"/>
        <v>380</v>
      </c>
      <c r="AY411" s="55">
        <v>17</v>
      </c>
      <c r="AZ411" s="55">
        <v>6</v>
      </c>
      <c r="BA411" s="55">
        <f t="shared" si="168"/>
        <v>23</v>
      </c>
      <c r="BB411" s="55">
        <v>43</v>
      </c>
      <c r="BC411" s="55">
        <v>23</v>
      </c>
      <c r="BD411" s="55">
        <f t="shared" si="169"/>
        <v>66</v>
      </c>
      <c r="BE411" s="55">
        <f t="shared" si="170"/>
        <v>243</v>
      </c>
      <c r="BF411" s="55">
        <f t="shared" si="171"/>
        <v>226</v>
      </c>
      <c r="BG411" s="55">
        <f t="shared" si="172"/>
        <v>469</v>
      </c>
      <c r="BH411" s="54">
        <v>12340</v>
      </c>
      <c r="BI411" s="54">
        <v>69</v>
      </c>
      <c r="BJ411" s="36">
        <f t="shared" si="173"/>
        <v>12409</v>
      </c>
      <c r="BK411" s="54">
        <v>549</v>
      </c>
      <c r="BL411" s="54">
        <v>3</v>
      </c>
      <c r="BM411" s="36">
        <f t="shared" si="174"/>
        <v>552</v>
      </c>
      <c r="BN411" s="54">
        <v>249</v>
      </c>
      <c r="BO411" s="54">
        <v>1</v>
      </c>
      <c r="BP411" s="36">
        <f t="shared" si="175"/>
        <v>250</v>
      </c>
      <c r="BQ411" s="36">
        <f t="shared" si="176"/>
        <v>13138</v>
      </c>
      <c r="BR411" s="36">
        <f t="shared" si="177"/>
        <v>73</v>
      </c>
      <c r="BS411" s="36">
        <f t="shared" si="178"/>
        <v>13211</v>
      </c>
      <c r="BT411" s="90">
        <f t="shared" si="179"/>
        <v>258</v>
      </c>
      <c r="BU411" s="90">
        <f t="shared" si="180"/>
        <v>6</v>
      </c>
      <c r="BV411" s="91">
        <f t="shared" si="181"/>
        <v>264</v>
      </c>
      <c r="BW411" s="36"/>
      <c r="BX411" s="84">
        <f t="shared" si="184"/>
        <v>1.4231805929919145E-2</v>
      </c>
      <c r="BY411" s="83">
        <f t="shared" si="182"/>
        <v>-0.68965517241379315</v>
      </c>
      <c r="BZ411" s="83">
        <f t="shared" si="185"/>
        <v>-9.8150385723580324E-3</v>
      </c>
      <c r="CA411" s="71">
        <f t="shared" si="186"/>
        <v>-0.56368170326638678</v>
      </c>
      <c r="CB411" s="70">
        <v>18549.999999999989</v>
      </c>
      <c r="CC411" s="70">
        <v>319</v>
      </c>
      <c r="CD411" s="79">
        <v>1</v>
      </c>
    </row>
    <row r="412" spans="1:82" x14ac:dyDescent="0.25">
      <c r="A412">
        <v>19</v>
      </c>
      <c r="B412" t="s">
        <v>2123</v>
      </c>
      <c r="C412" t="s">
        <v>256</v>
      </c>
      <c r="D412" t="s">
        <v>1351</v>
      </c>
      <c r="E412" s="36">
        <v>7480</v>
      </c>
      <c r="F412" s="36">
        <v>256</v>
      </c>
      <c r="G412" s="36">
        <v>49</v>
      </c>
      <c r="H412" s="36">
        <v>7785</v>
      </c>
      <c r="I412" s="36"/>
      <c r="J412" s="36"/>
      <c r="K412" s="36">
        <v>13</v>
      </c>
      <c r="L412" s="36">
        <v>0</v>
      </c>
      <c r="M412" s="36">
        <v>0</v>
      </c>
      <c r="N412" s="36">
        <v>13</v>
      </c>
      <c r="O412" s="54">
        <v>6</v>
      </c>
      <c r="P412" s="54">
        <v>0</v>
      </c>
      <c r="Q412" s="54">
        <v>0</v>
      </c>
      <c r="R412" s="54">
        <v>6</v>
      </c>
      <c r="S412" s="55"/>
      <c r="T412" s="55"/>
      <c r="U412" s="55"/>
      <c r="V412" s="55"/>
      <c r="W412" s="54">
        <v>9</v>
      </c>
      <c r="X412" s="54">
        <v>0</v>
      </c>
      <c r="Y412" s="54">
        <v>0</v>
      </c>
      <c r="Z412" s="54">
        <v>9</v>
      </c>
      <c r="AA412" s="36"/>
      <c r="AB412" s="36"/>
      <c r="AC412" s="36"/>
      <c r="AD412" s="36"/>
      <c r="AE412" s="36"/>
      <c r="AF412" s="36"/>
      <c r="AG412" s="55"/>
      <c r="AH412" s="55"/>
      <c r="AI412" s="55"/>
      <c r="AJ412" s="54">
        <v>638</v>
      </c>
      <c r="AK412" s="54">
        <v>118</v>
      </c>
      <c r="AL412" s="36">
        <f t="shared" si="161"/>
        <v>756</v>
      </c>
      <c r="AM412" s="54">
        <v>28</v>
      </c>
      <c r="AN412" s="54">
        <v>5</v>
      </c>
      <c r="AO412" s="36">
        <f t="shared" si="162"/>
        <v>33</v>
      </c>
      <c r="AP412" s="54">
        <v>4</v>
      </c>
      <c r="AQ412" s="54">
        <v>3</v>
      </c>
      <c r="AR412" s="36">
        <f t="shared" si="163"/>
        <v>7</v>
      </c>
      <c r="AS412" s="36">
        <f t="shared" si="164"/>
        <v>670</v>
      </c>
      <c r="AT412" s="36">
        <f t="shared" si="165"/>
        <v>126</v>
      </c>
      <c r="AU412" s="36">
        <f t="shared" si="166"/>
        <v>796</v>
      </c>
      <c r="AV412" s="55">
        <v>106</v>
      </c>
      <c r="AW412" s="55">
        <v>117</v>
      </c>
      <c r="AX412" s="55">
        <f t="shared" si="167"/>
        <v>223</v>
      </c>
      <c r="AY412" s="55">
        <v>6</v>
      </c>
      <c r="AZ412" s="55">
        <v>6</v>
      </c>
      <c r="BA412" s="55">
        <f t="shared" si="168"/>
        <v>12</v>
      </c>
      <c r="BB412" s="55">
        <v>4</v>
      </c>
      <c r="BC412" s="55">
        <v>1</v>
      </c>
      <c r="BD412" s="55">
        <f t="shared" si="169"/>
        <v>5</v>
      </c>
      <c r="BE412" s="55">
        <f t="shared" si="170"/>
        <v>116</v>
      </c>
      <c r="BF412" s="55">
        <f t="shared" si="171"/>
        <v>124</v>
      </c>
      <c r="BG412" s="55">
        <f t="shared" si="172"/>
        <v>240</v>
      </c>
      <c r="BH412" s="54">
        <v>6395</v>
      </c>
      <c r="BI412" s="54">
        <v>36</v>
      </c>
      <c r="BJ412" s="36">
        <f t="shared" si="173"/>
        <v>6431</v>
      </c>
      <c r="BK412" s="54">
        <v>211</v>
      </c>
      <c r="BL412" s="54">
        <v>0</v>
      </c>
      <c r="BM412" s="36">
        <f t="shared" si="174"/>
        <v>211</v>
      </c>
      <c r="BN412" s="54">
        <v>37</v>
      </c>
      <c r="BO412" s="54">
        <v>0</v>
      </c>
      <c r="BP412" s="36">
        <f t="shared" si="175"/>
        <v>37</v>
      </c>
      <c r="BQ412" s="36">
        <f t="shared" si="176"/>
        <v>6643</v>
      </c>
      <c r="BR412" s="36">
        <f t="shared" si="177"/>
        <v>36</v>
      </c>
      <c r="BS412" s="36">
        <f t="shared" si="178"/>
        <v>6679</v>
      </c>
      <c r="BT412" s="90">
        <f t="shared" si="179"/>
        <v>42</v>
      </c>
      <c r="BU412" s="90">
        <f t="shared" si="180"/>
        <v>0</v>
      </c>
      <c r="BV412" s="91">
        <f t="shared" si="181"/>
        <v>42</v>
      </c>
      <c r="BW412" s="36"/>
      <c r="BX412" s="84">
        <f t="shared" si="184"/>
        <v>4.7270680922903837E-3</v>
      </c>
      <c r="BY412" s="83">
        <f t="shared" si="182"/>
        <v>0.30769230769230771</v>
      </c>
      <c r="BZ412" s="83">
        <f t="shared" si="185"/>
        <v>1.4544824899355028E-3</v>
      </c>
      <c r="CA412" s="71">
        <f t="shared" si="186"/>
        <v>0.38548934926264755</v>
      </c>
      <c r="CB412" s="70">
        <v>8884.9999999999873</v>
      </c>
      <c r="CC412" s="70">
        <v>39</v>
      </c>
      <c r="CD412" s="80">
        <v>4</v>
      </c>
    </row>
    <row r="413" spans="1:82" x14ac:dyDescent="0.25">
      <c r="A413">
        <v>19</v>
      </c>
      <c r="B413" t="s">
        <v>2123</v>
      </c>
      <c r="C413" t="s">
        <v>257</v>
      </c>
      <c r="D413" t="s">
        <v>1352</v>
      </c>
      <c r="E413" s="36">
        <v>22406</v>
      </c>
      <c r="F413" s="36">
        <v>3534</v>
      </c>
      <c r="G413" s="36">
        <v>4780</v>
      </c>
      <c r="H413" s="36">
        <v>30720</v>
      </c>
      <c r="I413" s="36">
        <v>585</v>
      </c>
      <c r="J413" s="36">
        <f t="shared" ref="J413:J436" si="187">H413+I413</f>
        <v>31305</v>
      </c>
      <c r="K413" s="36">
        <v>47</v>
      </c>
      <c r="L413" s="36">
        <v>8</v>
      </c>
      <c r="M413" s="36">
        <v>5</v>
      </c>
      <c r="N413" s="36">
        <v>60</v>
      </c>
      <c r="O413" s="54">
        <v>12</v>
      </c>
      <c r="P413" s="54">
        <v>3</v>
      </c>
      <c r="Q413" s="54">
        <v>1</v>
      </c>
      <c r="R413" s="54">
        <v>16</v>
      </c>
      <c r="S413" s="55"/>
      <c r="T413" s="55"/>
      <c r="U413" s="55"/>
      <c r="V413" s="55"/>
      <c r="W413" s="54">
        <v>34</v>
      </c>
      <c r="X413" s="54">
        <v>4</v>
      </c>
      <c r="Y413" s="54">
        <v>9</v>
      </c>
      <c r="Z413" s="54">
        <v>47</v>
      </c>
      <c r="AA413" s="36"/>
      <c r="AB413" s="36"/>
      <c r="AC413" s="36"/>
      <c r="AD413" s="36"/>
      <c r="AE413" s="36"/>
      <c r="AF413" s="36"/>
      <c r="AG413" s="55"/>
      <c r="AH413" s="55"/>
      <c r="AI413" s="55"/>
      <c r="AJ413" s="54">
        <v>3846</v>
      </c>
      <c r="AK413" s="54">
        <v>552</v>
      </c>
      <c r="AL413" s="36">
        <f t="shared" si="161"/>
        <v>4398</v>
      </c>
      <c r="AM413" s="54">
        <v>919</v>
      </c>
      <c r="AN413" s="54">
        <v>108</v>
      </c>
      <c r="AO413" s="36">
        <f t="shared" si="162"/>
        <v>1027</v>
      </c>
      <c r="AP413" s="54">
        <v>1719</v>
      </c>
      <c r="AQ413" s="54">
        <v>271</v>
      </c>
      <c r="AR413" s="36">
        <f t="shared" si="163"/>
        <v>1990</v>
      </c>
      <c r="AS413" s="36">
        <f t="shared" si="164"/>
        <v>6484</v>
      </c>
      <c r="AT413" s="36">
        <f t="shared" si="165"/>
        <v>931</v>
      </c>
      <c r="AU413" s="36">
        <f t="shared" si="166"/>
        <v>7415</v>
      </c>
      <c r="AV413" s="55">
        <v>468</v>
      </c>
      <c r="AW413" s="55">
        <v>294</v>
      </c>
      <c r="AX413" s="55">
        <f t="shared" si="167"/>
        <v>762</v>
      </c>
      <c r="AY413" s="55">
        <v>143</v>
      </c>
      <c r="AZ413" s="55">
        <v>65</v>
      </c>
      <c r="BA413" s="55">
        <f t="shared" si="168"/>
        <v>208</v>
      </c>
      <c r="BB413" s="55">
        <v>288</v>
      </c>
      <c r="BC413" s="55">
        <v>106</v>
      </c>
      <c r="BD413" s="55">
        <f t="shared" si="169"/>
        <v>394</v>
      </c>
      <c r="BE413" s="55">
        <f t="shared" si="170"/>
        <v>899</v>
      </c>
      <c r="BF413" s="55">
        <f t="shared" si="171"/>
        <v>465</v>
      </c>
      <c r="BG413" s="55">
        <f t="shared" si="172"/>
        <v>1364</v>
      </c>
      <c r="BH413" s="54">
        <v>16869</v>
      </c>
      <c r="BI413" s="54">
        <v>105</v>
      </c>
      <c r="BJ413" s="36">
        <f t="shared" si="173"/>
        <v>16974</v>
      </c>
      <c r="BK413" s="54">
        <v>2262</v>
      </c>
      <c r="BL413" s="54">
        <v>9</v>
      </c>
      <c r="BM413" s="36">
        <f t="shared" si="174"/>
        <v>2271</v>
      </c>
      <c r="BN413" s="54">
        <v>2319</v>
      </c>
      <c r="BO413" s="54">
        <v>18</v>
      </c>
      <c r="BP413" s="36">
        <f t="shared" si="175"/>
        <v>2337</v>
      </c>
      <c r="BQ413" s="36">
        <f t="shared" si="176"/>
        <v>21450</v>
      </c>
      <c r="BR413" s="36">
        <f t="shared" si="177"/>
        <v>132</v>
      </c>
      <c r="BS413" s="36">
        <f t="shared" si="178"/>
        <v>21582</v>
      </c>
      <c r="BT413" s="90">
        <f t="shared" si="179"/>
        <v>179</v>
      </c>
      <c r="BU413" s="90">
        <f t="shared" si="180"/>
        <v>13</v>
      </c>
      <c r="BV413" s="91">
        <f t="shared" si="181"/>
        <v>192</v>
      </c>
      <c r="BW413" s="36"/>
      <c r="BX413" s="84">
        <f t="shared" si="184"/>
        <v>5.5240670943982389E-3</v>
      </c>
      <c r="BY413" s="83">
        <f t="shared" si="182"/>
        <v>-0.89068825910931171</v>
      </c>
      <c r="BZ413" s="83">
        <f t="shared" si="185"/>
        <v>-4.9202217035126013E-3</v>
      </c>
      <c r="CA413" s="71">
        <f t="shared" si="186"/>
        <v>-0.15141764575608938</v>
      </c>
      <c r="CB413" s="70">
        <v>34757.000000000073</v>
      </c>
      <c r="CC413" s="70">
        <v>247</v>
      </c>
      <c r="CD413" s="72">
        <v>2</v>
      </c>
    </row>
    <row r="414" spans="1:82" x14ac:dyDescent="0.25">
      <c r="A414">
        <v>19</v>
      </c>
      <c r="B414" t="s">
        <v>2123</v>
      </c>
      <c r="C414" t="s">
        <v>258</v>
      </c>
      <c r="D414" t="s">
        <v>1353</v>
      </c>
      <c r="E414" s="36">
        <v>18592</v>
      </c>
      <c r="F414" s="36">
        <v>104</v>
      </c>
      <c r="G414" s="36">
        <v>24</v>
      </c>
      <c r="H414" s="36">
        <v>18720</v>
      </c>
      <c r="I414" s="36">
        <v>4312</v>
      </c>
      <c r="J414" s="36">
        <f t="shared" si="187"/>
        <v>23032</v>
      </c>
      <c r="K414" s="36">
        <v>51</v>
      </c>
      <c r="L414" s="36">
        <v>0</v>
      </c>
      <c r="M414" s="36">
        <v>1</v>
      </c>
      <c r="N414" s="36">
        <v>52</v>
      </c>
      <c r="O414" s="54">
        <v>25</v>
      </c>
      <c r="P414" s="54">
        <v>0</v>
      </c>
      <c r="Q414" s="54">
        <v>1</v>
      </c>
      <c r="R414" s="54">
        <v>26</v>
      </c>
      <c r="S414" s="55"/>
      <c r="T414" s="55"/>
      <c r="U414" s="55"/>
      <c r="V414" s="55"/>
      <c r="W414" s="54">
        <v>121</v>
      </c>
      <c r="X414" s="54">
        <v>1</v>
      </c>
      <c r="Y414" s="54">
        <v>0</v>
      </c>
      <c r="Z414" s="54">
        <v>122</v>
      </c>
      <c r="AA414" s="36"/>
      <c r="AB414" s="36"/>
      <c r="AC414" s="36"/>
      <c r="AD414" s="36"/>
      <c r="AE414" s="36"/>
      <c r="AF414" s="36"/>
      <c r="AG414" s="55"/>
      <c r="AH414" s="55"/>
      <c r="AI414" s="55"/>
      <c r="AJ414" s="54">
        <v>1538</v>
      </c>
      <c r="AK414" s="54">
        <v>655</v>
      </c>
      <c r="AL414" s="36">
        <f t="shared" si="161"/>
        <v>2193</v>
      </c>
      <c r="AM414" s="54">
        <v>17</v>
      </c>
      <c r="AN414" s="54">
        <v>13</v>
      </c>
      <c r="AO414" s="36">
        <f t="shared" si="162"/>
        <v>30</v>
      </c>
      <c r="AP414" s="54">
        <v>8</v>
      </c>
      <c r="AQ414" s="54">
        <v>2</v>
      </c>
      <c r="AR414" s="36">
        <f t="shared" si="163"/>
        <v>10</v>
      </c>
      <c r="AS414" s="36">
        <f t="shared" si="164"/>
        <v>1563</v>
      </c>
      <c r="AT414" s="36">
        <f t="shared" si="165"/>
        <v>670</v>
      </c>
      <c r="AU414" s="36">
        <f t="shared" si="166"/>
        <v>2233</v>
      </c>
      <c r="AV414" s="55">
        <v>470</v>
      </c>
      <c r="AW414" s="55">
        <v>377</v>
      </c>
      <c r="AX414" s="55">
        <f t="shared" si="167"/>
        <v>847</v>
      </c>
      <c r="AY414" s="55">
        <v>24</v>
      </c>
      <c r="AZ414" s="55">
        <v>12</v>
      </c>
      <c r="BA414" s="55">
        <f t="shared" si="168"/>
        <v>36</v>
      </c>
      <c r="BB414" s="55">
        <v>3</v>
      </c>
      <c r="BC414" s="55">
        <v>0</v>
      </c>
      <c r="BD414" s="55">
        <f t="shared" si="169"/>
        <v>3</v>
      </c>
      <c r="BE414" s="55">
        <f t="shared" si="170"/>
        <v>497</v>
      </c>
      <c r="BF414" s="55">
        <f t="shared" si="171"/>
        <v>389</v>
      </c>
      <c r="BG414" s="55">
        <f t="shared" si="172"/>
        <v>886</v>
      </c>
      <c r="BH414" s="54">
        <v>13627</v>
      </c>
      <c r="BI414" s="54">
        <v>184</v>
      </c>
      <c r="BJ414" s="36">
        <f t="shared" si="173"/>
        <v>13811</v>
      </c>
      <c r="BK414" s="54">
        <v>31</v>
      </c>
      <c r="BL414" s="54">
        <v>2</v>
      </c>
      <c r="BM414" s="36">
        <f t="shared" si="174"/>
        <v>33</v>
      </c>
      <c r="BN414" s="54">
        <v>8</v>
      </c>
      <c r="BO414" s="54">
        <v>1</v>
      </c>
      <c r="BP414" s="36">
        <f t="shared" si="175"/>
        <v>9</v>
      </c>
      <c r="BQ414" s="36">
        <f t="shared" si="176"/>
        <v>13666</v>
      </c>
      <c r="BR414" s="36">
        <f t="shared" si="177"/>
        <v>187</v>
      </c>
      <c r="BS414" s="36">
        <f t="shared" si="178"/>
        <v>13853</v>
      </c>
      <c r="BT414" s="90">
        <f t="shared" si="179"/>
        <v>1544</v>
      </c>
      <c r="BU414" s="90">
        <f t="shared" si="180"/>
        <v>4</v>
      </c>
      <c r="BV414" s="91">
        <f t="shared" si="181"/>
        <v>1548</v>
      </c>
      <c r="BW414" s="36"/>
      <c r="BX414" s="84">
        <f t="shared" si="184"/>
        <v>7.0807794346354563E-2</v>
      </c>
      <c r="BY414" s="83">
        <f t="shared" si="182"/>
        <v>-0.14925373134328357</v>
      </c>
      <c r="BZ414" s="83">
        <f t="shared" si="185"/>
        <v>-1.0568327514381278E-2</v>
      </c>
      <c r="CA414" s="71">
        <f t="shared" si="186"/>
        <v>-0.62712717304335819</v>
      </c>
      <c r="CB414" s="70">
        <v>21861.999999999953</v>
      </c>
      <c r="CC414" s="70">
        <v>1608</v>
      </c>
      <c r="CD414" s="79">
        <v>1</v>
      </c>
    </row>
    <row r="415" spans="1:82" x14ac:dyDescent="0.25">
      <c r="A415">
        <v>19</v>
      </c>
      <c r="B415" t="s">
        <v>2123</v>
      </c>
      <c r="C415" t="s">
        <v>259</v>
      </c>
      <c r="D415" t="s">
        <v>1354</v>
      </c>
      <c r="E415" s="36">
        <v>54</v>
      </c>
      <c r="F415" s="36">
        <v>34</v>
      </c>
      <c r="G415" s="36">
        <v>50</v>
      </c>
      <c r="H415" s="36">
        <v>138</v>
      </c>
      <c r="I415" s="36">
        <v>28043</v>
      </c>
      <c r="J415" s="36">
        <f t="shared" si="187"/>
        <v>28181</v>
      </c>
      <c r="K415" s="36"/>
      <c r="L415" s="36"/>
      <c r="M415" s="36"/>
      <c r="N415" s="36"/>
      <c r="O415" s="54"/>
      <c r="P415" s="54"/>
      <c r="Q415" s="54"/>
      <c r="R415" s="54"/>
      <c r="S415" s="55"/>
      <c r="T415" s="55"/>
      <c r="U415" s="55"/>
      <c r="V415" s="55"/>
      <c r="W415" s="54"/>
      <c r="X415" s="54"/>
      <c r="Y415" s="54"/>
      <c r="Z415" s="54"/>
      <c r="AA415" s="36"/>
      <c r="AB415" s="36"/>
      <c r="AC415" s="36"/>
      <c r="AD415" s="36"/>
      <c r="AE415" s="36"/>
      <c r="AF415" s="36"/>
      <c r="AG415" s="55"/>
      <c r="AH415" s="55"/>
      <c r="AI415" s="55"/>
      <c r="AJ415" s="54">
        <v>14</v>
      </c>
      <c r="AK415" s="54">
        <v>0</v>
      </c>
      <c r="AL415" s="36">
        <f t="shared" si="161"/>
        <v>14</v>
      </c>
      <c r="AM415" s="54">
        <v>12</v>
      </c>
      <c r="AN415" s="54">
        <v>1</v>
      </c>
      <c r="AO415" s="36">
        <f t="shared" si="162"/>
        <v>13</v>
      </c>
      <c r="AP415" s="54">
        <v>14</v>
      </c>
      <c r="AQ415" s="54">
        <v>4</v>
      </c>
      <c r="AR415" s="36">
        <f t="shared" si="163"/>
        <v>18</v>
      </c>
      <c r="AS415" s="36">
        <f t="shared" si="164"/>
        <v>40</v>
      </c>
      <c r="AT415" s="36">
        <f t="shared" si="165"/>
        <v>5</v>
      </c>
      <c r="AU415" s="36">
        <f t="shared" si="166"/>
        <v>45</v>
      </c>
      <c r="AV415" s="55">
        <v>3</v>
      </c>
      <c r="AW415" s="55">
        <v>2</v>
      </c>
      <c r="AX415" s="55">
        <f t="shared" si="167"/>
        <v>5</v>
      </c>
      <c r="AY415" s="55">
        <v>3</v>
      </c>
      <c r="AZ415" s="55">
        <v>0</v>
      </c>
      <c r="BA415" s="55">
        <f t="shared" si="168"/>
        <v>3</v>
      </c>
      <c r="BB415" s="55">
        <v>7</v>
      </c>
      <c r="BC415" s="55">
        <v>6</v>
      </c>
      <c r="BD415" s="55">
        <f t="shared" si="169"/>
        <v>13</v>
      </c>
      <c r="BE415" s="55">
        <f t="shared" si="170"/>
        <v>13</v>
      </c>
      <c r="BF415" s="55">
        <f t="shared" si="171"/>
        <v>8</v>
      </c>
      <c r="BG415" s="55">
        <f t="shared" si="172"/>
        <v>21</v>
      </c>
      <c r="BH415" s="54">
        <v>34</v>
      </c>
      <c r="BI415" s="54">
        <v>0</v>
      </c>
      <c r="BJ415" s="36">
        <f t="shared" si="173"/>
        <v>34</v>
      </c>
      <c r="BK415" s="54">
        <v>16</v>
      </c>
      <c r="BL415" s="54">
        <v>0</v>
      </c>
      <c r="BM415" s="36">
        <f t="shared" si="174"/>
        <v>16</v>
      </c>
      <c r="BN415" s="54">
        <v>19</v>
      </c>
      <c r="BO415" s="54">
        <v>0</v>
      </c>
      <c r="BP415" s="36">
        <f t="shared" si="175"/>
        <v>19</v>
      </c>
      <c r="BQ415" s="36">
        <f t="shared" si="176"/>
        <v>69</v>
      </c>
      <c r="BR415" s="36">
        <f t="shared" si="177"/>
        <v>0</v>
      </c>
      <c r="BS415" s="36">
        <f t="shared" si="178"/>
        <v>69</v>
      </c>
      <c r="BT415" s="90">
        <f t="shared" si="179"/>
        <v>1</v>
      </c>
      <c r="BU415" s="90">
        <f t="shared" si="180"/>
        <v>2</v>
      </c>
      <c r="BV415" s="91">
        <f t="shared" si="181"/>
        <v>3</v>
      </c>
      <c r="BW415" s="36"/>
      <c r="BX415" s="84">
        <f t="shared" si="184"/>
        <v>1.0061036957542384E-4</v>
      </c>
      <c r="BY415" s="83">
        <f t="shared" si="182"/>
        <v>0</v>
      </c>
      <c r="BZ415" s="83">
        <f t="shared" si="185"/>
        <v>0</v>
      </c>
      <c r="CA415" s="71">
        <f t="shared" si="186"/>
        <v>0.26298612412770411</v>
      </c>
      <c r="CB415" s="70">
        <v>29818.00000000012</v>
      </c>
      <c r="CC415" s="70">
        <v>3</v>
      </c>
      <c r="CD415" s="80">
        <v>4</v>
      </c>
    </row>
    <row r="416" spans="1:82" x14ac:dyDescent="0.25">
      <c r="A416">
        <v>19</v>
      </c>
      <c r="B416" t="s">
        <v>2123</v>
      </c>
      <c r="C416" t="s">
        <v>260</v>
      </c>
      <c r="D416" t="s">
        <v>1355</v>
      </c>
      <c r="E416" s="36">
        <v>3154</v>
      </c>
      <c r="F416" s="36">
        <v>210</v>
      </c>
      <c r="G416" s="36">
        <v>206</v>
      </c>
      <c r="H416" s="36">
        <v>3570</v>
      </c>
      <c r="I416" s="36">
        <v>15109</v>
      </c>
      <c r="J416" s="36">
        <f t="shared" si="187"/>
        <v>18679</v>
      </c>
      <c r="K416" s="36">
        <v>5</v>
      </c>
      <c r="L416" s="36">
        <v>0</v>
      </c>
      <c r="M416" s="36">
        <v>0</v>
      </c>
      <c r="N416" s="36">
        <v>5</v>
      </c>
      <c r="O416" s="54">
        <v>2</v>
      </c>
      <c r="P416" s="54">
        <v>0</v>
      </c>
      <c r="Q416" s="54">
        <v>0</v>
      </c>
      <c r="R416" s="54">
        <v>2</v>
      </c>
      <c r="S416" s="55"/>
      <c r="T416" s="55"/>
      <c r="U416" s="55"/>
      <c r="V416" s="55"/>
      <c r="W416" s="54">
        <v>4</v>
      </c>
      <c r="X416" s="54">
        <v>0</v>
      </c>
      <c r="Y416" s="54">
        <v>0</v>
      </c>
      <c r="Z416" s="54">
        <v>4</v>
      </c>
      <c r="AA416" s="36"/>
      <c r="AB416" s="36"/>
      <c r="AC416" s="36"/>
      <c r="AD416" s="36"/>
      <c r="AE416" s="36"/>
      <c r="AF416" s="36"/>
      <c r="AG416" s="55"/>
      <c r="AH416" s="55"/>
      <c r="AI416" s="55"/>
      <c r="AJ416" s="54">
        <v>470</v>
      </c>
      <c r="AK416" s="54">
        <v>43</v>
      </c>
      <c r="AL416" s="36">
        <f t="shared" si="161"/>
        <v>513</v>
      </c>
      <c r="AM416" s="54">
        <v>53</v>
      </c>
      <c r="AN416" s="54">
        <v>5</v>
      </c>
      <c r="AO416" s="36">
        <f t="shared" si="162"/>
        <v>58</v>
      </c>
      <c r="AP416" s="54">
        <v>55</v>
      </c>
      <c r="AQ416" s="54">
        <v>9</v>
      </c>
      <c r="AR416" s="36">
        <f t="shared" si="163"/>
        <v>64</v>
      </c>
      <c r="AS416" s="36">
        <f t="shared" si="164"/>
        <v>578</v>
      </c>
      <c r="AT416" s="36">
        <f t="shared" si="165"/>
        <v>57</v>
      </c>
      <c r="AU416" s="36">
        <f t="shared" si="166"/>
        <v>635</v>
      </c>
      <c r="AV416" s="55">
        <v>107</v>
      </c>
      <c r="AW416" s="55">
        <v>59</v>
      </c>
      <c r="AX416" s="55">
        <f t="shared" si="167"/>
        <v>166</v>
      </c>
      <c r="AY416" s="55">
        <v>7</v>
      </c>
      <c r="AZ416" s="55">
        <v>3</v>
      </c>
      <c r="BA416" s="55">
        <f t="shared" si="168"/>
        <v>10</v>
      </c>
      <c r="BB416" s="55">
        <v>17</v>
      </c>
      <c r="BC416" s="55">
        <v>10</v>
      </c>
      <c r="BD416" s="55">
        <f t="shared" si="169"/>
        <v>27</v>
      </c>
      <c r="BE416" s="55">
        <f t="shared" si="170"/>
        <v>131</v>
      </c>
      <c r="BF416" s="55">
        <f t="shared" si="171"/>
        <v>72</v>
      </c>
      <c r="BG416" s="55">
        <f t="shared" si="172"/>
        <v>203</v>
      </c>
      <c r="BH416" s="54">
        <v>2424</v>
      </c>
      <c r="BI416" s="54">
        <v>12</v>
      </c>
      <c r="BJ416" s="36">
        <f t="shared" si="173"/>
        <v>2436</v>
      </c>
      <c r="BK416" s="54">
        <v>140</v>
      </c>
      <c r="BL416" s="54">
        <v>1</v>
      </c>
      <c r="BM416" s="36">
        <f t="shared" si="174"/>
        <v>141</v>
      </c>
      <c r="BN416" s="54">
        <v>110</v>
      </c>
      <c r="BO416" s="54">
        <v>1</v>
      </c>
      <c r="BP416" s="36">
        <f t="shared" si="175"/>
        <v>111</v>
      </c>
      <c r="BQ416" s="36">
        <f t="shared" si="176"/>
        <v>2674</v>
      </c>
      <c r="BR416" s="36">
        <f t="shared" si="177"/>
        <v>14</v>
      </c>
      <c r="BS416" s="36">
        <f t="shared" si="178"/>
        <v>2688</v>
      </c>
      <c r="BT416" s="90">
        <f t="shared" si="179"/>
        <v>28</v>
      </c>
      <c r="BU416" s="90">
        <f t="shared" si="180"/>
        <v>1</v>
      </c>
      <c r="BV416" s="91">
        <f t="shared" si="181"/>
        <v>29</v>
      </c>
      <c r="BW416" s="36"/>
      <c r="BX416" s="84">
        <f t="shared" si="184"/>
        <v>1.3996138996138976E-3</v>
      </c>
      <c r="BY416" s="83">
        <f t="shared" si="182"/>
        <v>-1.1707317073170731</v>
      </c>
      <c r="BZ416" s="83">
        <f t="shared" si="185"/>
        <v>-1.6385723702796848E-3</v>
      </c>
      <c r="CA416" s="71">
        <f t="shared" si="186"/>
        <v>0.1249780000249717</v>
      </c>
      <c r="CB416" s="70">
        <v>20720.000000000029</v>
      </c>
      <c r="CC416" s="70">
        <v>41</v>
      </c>
      <c r="CD416" s="74">
        <v>3</v>
      </c>
    </row>
    <row r="417" spans="1:82" x14ac:dyDescent="0.25">
      <c r="A417">
        <v>19</v>
      </c>
      <c r="B417" t="s">
        <v>2123</v>
      </c>
      <c r="C417" t="s">
        <v>261</v>
      </c>
      <c r="D417" t="s">
        <v>1356</v>
      </c>
      <c r="E417" s="36">
        <v>17008</v>
      </c>
      <c r="F417" s="36">
        <v>887</v>
      </c>
      <c r="G417" s="36">
        <v>560</v>
      </c>
      <c r="H417" s="36">
        <v>18455</v>
      </c>
      <c r="I417" s="36">
        <v>6</v>
      </c>
      <c r="J417" s="36">
        <f t="shared" si="187"/>
        <v>18461</v>
      </c>
      <c r="K417" s="36">
        <v>28</v>
      </c>
      <c r="L417" s="36">
        <v>1</v>
      </c>
      <c r="M417" s="36">
        <v>1</v>
      </c>
      <c r="N417" s="36">
        <v>30</v>
      </c>
      <c r="O417" s="54">
        <v>18</v>
      </c>
      <c r="P417" s="54">
        <v>1</v>
      </c>
      <c r="Q417" s="54">
        <v>1</v>
      </c>
      <c r="R417" s="54">
        <v>20</v>
      </c>
      <c r="S417" s="55">
        <v>1</v>
      </c>
      <c r="T417" s="55">
        <v>0</v>
      </c>
      <c r="U417" s="55">
        <v>0</v>
      </c>
      <c r="V417" s="55">
        <v>1</v>
      </c>
      <c r="W417" s="54">
        <v>58</v>
      </c>
      <c r="X417" s="54">
        <v>3</v>
      </c>
      <c r="Y417" s="54">
        <v>8</v>
      </c>
      <c r="Z417" s="54">
        <v>69</v>
      </c>
      <c r="AA417" s="36"/>
      <c r="AB417" s="36"/>
      <c r="AC417" s="36"/>
      <c r="AD417" s="36"/>
      <c r="AE417" s="36"/>
      <c r="AF417" s="36"/>
      <c r="AG417" s="55"/>
      <c r="AH417" s="55"/>
      <c r="AI417" s="55"/>
      <c r="AJ417" s="54">
        <v>7638</v>
      </c>
      <c r="AK417" s="54">
        <v>893</v>
      </c>
      <c r="AL417" s="36">
        <f t="shared" si="161"/>
        <v>8531</v>
      </c>
      <c r="AM417" s="54">
        <v>509</v>
      </c>
      <c r="AN417" s="54">
        <v>50</v>
      </c>
      <c r="AO417" s="36">
        <f t="shared" si="162"/>
        <v>559</v>
      </c>
      <c r="AP417" s="54">
        <v>373</v>
      </c>
      <c r="AQ417" s="54">
        <v>49</v>
      </c>
      <c r="AR417" s="36">
        <f t="shared" si="163"/>
        <v>422</v>
      </c>
      <c r="AS417" s="36">
        <f t="shared" si="164"/>
        <v>8520</v>
      </c>
      <c r="AT417" s="36">
        <f t="shared" si="165"/>
        <v>992</v>
      </c>
      <c r="AU417" s="36">
        <f t="shared" si="166"/>
        <v>9512</v>
      </c>
      <c r="AV417" s="55">
        <v>379</v>
      </c>
      <c r="AW417" s="55">
        <v>297</v>
      </c>
      <c r="AX417" s="55">
        <f t="shared" si="167"/>
        <v>676</v>
      </c>
      <c r="AY417" s="55">
        <v>45</v>
      </c>
      <c r="AZ417" s="55">
        <v>31</v>
      </c>
      <c r="BA417" s="55">
        <f t="shared" si="168"/>
        <v>76</v>
      </c>
      <c r="BB417" s="55">
        <v>38</v>
      </c>
      <c r="BC417" s="55">
        <v>10</v>
      </c>
      <c r="BD417" s="55">
        <f t="shared" si="169"/>
        <v>48</v>
      </c>
      <c r="BE417" s="55">
        <f t="shared" si="170"/>
        <v>462</v>
      </c>
      <c r="BF417" s="55">
        <f t="shared" si="171"/>
        <v>338</v>
      </c>
      <c r="BG417" s="55">
        <f t="shared" si="172"/>
        <v>800</v>
      </c>
      <c r="BH417" s="54">
        <v>7341</v>
      </c>
      <c r="BI417" s="54">
        <v>70</v>
      </c>
      <c r="BJ417" s="36">
        <f t="shared" si="173"/>
        <v>7411</v>
      </c>
      <c r="BK417" s="54">
        <v>235</v>
      </c>
      <c r="BL417" s="54">
        <v>2</v>
      </c>
      <c r="BM417" s="36">
        <f t="shared" si="174"/>
        <v>237</v>
      </c>
      <c r="BN417" s="54">
        <v>71</v>
      </c>
      <c r="BO417" s="54">
        <v>1</v>
      </c>
      <c r="BP417" s="36">
        <f t="shared" si="175"/>
        <v>72</v>
      </c>
      <c r="BQ417" s="36">
        <f t="shared" si="176"/>
        <v>7647</v>
      </c>
      <c r="BR417" s="36">
        <f t="shared" si="177"/>
        <v>73</v>
      </c>
      <c r="BS417" s="36">
        <f t="shared" si="178"/>
        <v>7720</v>
      </c>
      <c r="BT417" s="90">
        <f t="shared" si="179"/>
        <v>285</v>
      </c>
      <c r="BU417" s="90">
        <f t="shared" si="180"/>
        <v>10</v>
      </c>
      <c r="BV417" s="91">
        <f t="shared" si="181"/>
        <v>295</v>
      </c>
      <c r="BW417" s="36"/>
      <c r="BX417" s="84">
        <f t="shared" si="184"/>
        <v>1.7775367558447858E-2</v>
      </c>
      <c r="BY417" s="83">
        <f t="shared" si="182"/>
        <v>-6.6666666666666666E-2</v>
      </c>
      <c r="BZ417" s="83">
        <f t="shared" si="185"/>
        <v>-1.1850245038965239E-3</v>
      </c>
      <c r="CA417" s="71">
        <f t="shared" si="186"/>
        <v>0.1631778936431296</v>
      </c>
      <c r="CB417" s="70">
        <v>16595.999999999964</v>
      </c>
      <c r="CC417" s="70">
        <v>300</v>
      </c>
      <c r="CD417" s="74">
        <v>3</v>
      </c>
    </row>
    <row r="418" spans="1:82" x14ac:dyDescent="0.25">
      <c r="A418">
        <v>20</v>
      </c>
      <c r="B418" t="s">
        <v>2124</v>
      </c>
      <c r="C418" t="s">
        <v>262</v>
      </c>
      <c r="D418" t="s">
        <v>1357</v>
      </c>
      <c r="E418" s="36">
        <v>282965</v>
      </c>
      <c r="F418" s="36">
        <v>16625</v>
      </c>
      <c r="G418" s="36">
        <v>43460</v>
      </c>
      <c r="H418" s="36">
        <v>343050</v>
      </c>
      <c r="I418" s="36">
        <v>29510</v>
      </c>
      <c r="J418" s="36">
        <f t="shared" si="187"/>
        <v>372560</v>
      </c>
      <c r="K418" s="36">
        <v>399</v>
      </c>
      <c r="L418" s="36">
        <v>26</v>
      </c>
      <c r="M418" s="36">
        <v>81</v>
      </c>
      <c r="N418" s="36">
        <v>506</v>
      </c>
      <c r="O418" s="54">
        <v>324</v>
      </c>
      <c r="P418" s="54">
        <v>41</v>
      </c>
      <c r="Q418" s="54">
        <v>79</v>
      </c>
      <c r="R418" s="54">
        <v>444</v>
      </c>
      <c r="S418" s="55">
        <v>11</v>
      </c>
      <c r="T418" s="55">
        <v>1</v>
      </c>
      <c r="U418" s="55">
        <v>1</v>
      </c>
      <c r="V418" s="55">
        <v>13</v>
      </c>
      <c r="W418" s="54">
        <v>1478</v>
      </c>
      <c r="X418" s="54">
        <v>135</v>
      </c>
      <c r="Y418" s="54">
        <v>476</v>
      </c>
      <c r="Z418" s="54">
        <v>2089</v>
      </c>
      <c r="AA418" s="36"/>
      <c r="AB418" s="36"/>
      <c r="AC418" s="36"/>
      <c r="AD418" s="36"/>
      <c r="AE418" s="36"/>
      <c r="AF418" s="36"/>
      <c r="AG418" s="55">
        <v>0</v>
      </c>
      <c r="AH418" s="55">
        <v>0</v>
      </c>
      <c r="AI418" s="55">
        <v>1</v>
      </c>
      <c r="AJ418" s="54">
        <v>60155</v>
      </c>
      <c r="AK418" s="54">
        <v>9555</v>
      </c>
      <c r="AL418" s="36">
        <f t="shared" si="161"/>
        <v>69710</v>
      </c>
      <c r="AM418" s="54">
        <v>5113</v>
      </c>
      <c r="AN418" s="54">
        <v>565</v>
      </c>
      <c r="AO418" s="36">
        <f t="shared" si="162"/>
        <v>5678</v>
      </c>
      <c r="AP418" s="54">
        <v>21748</v>
      </c>
      <c r="AQ418" s="54">
        <v>2985</v>
      </c>
      <c r="AR418" s="36">
        <f t="shared" si="163"/>
        <v>24733</v>
      </c>
      <c r="AS418" s="36">
        <f t="shared" si="164"/>
        <v>87016</v>
      </c>
      <c r="AT418" s="36">
        <f t="shared" si="165"/>
        <v>13105</v>
      </c>
      <c r="AU418" s="36">
        <f t="shared" si="166"/>
        <v>100121</v>
      </c>
      <c r="AV418" s="55">
        <v>5551</v>
      </c>
      <c r="AW418" s="55">
        <v>5244</v>
      </c>
      <c r="AX418" s="55">
        <f t="shared" si="167"/>
        <v>10795</v>
      </c>
      <c r="AY418" s="55">
        <v>635</v>
      </c>
      <c r="AZ418" s="55">
        <v>364</v>
      </c>
      <c r="BA418" s="55">
        <f t="shared" si="168"/>
        <v>999</v>
      </c>
      <c r="BB418" s="55">
        <v>3082</v>
      </c>
      <c r="BC418" s="55">
        <v>1137</v>
      </c>
      <c r="BD418" s="55">
        <f t="shared" si="169"/>
        <v>4219</v>
      </c>
      <c r="BE418" s="55">
        <f t="shared" si="170"/>
        <v>9268</v>
      </c>
      <c r="BF418" s="55">
        <f t="shared" si="171"/>
        <v>6745</v>
      </c>
      <c r="BG418" s="55">
        <f t="shared" si="172"/>
        <v>16013</v>
      </c>
      <c r="BH418" s="54">
        <v>192752</v>
      </c>
      <c r="BI418" s="54">
        <v>2418</v>
      </c>
      <c r="BJ418" s="36">
        <f t="shared" si="173"/>
        <v>195170</v>
      </c>
      <c r="BK418" s="54">
        <v>9092</v>
      </c>
      <c r="BL418" s="54">
        <v>176</v>
      </c>
      <c r="BM418" s="36">
        <f t="shared" si="174"/>
        <v>9268</v>
      </c>
      <c r="BN418" s="54">
        <v>12492</v>
      </c>
      <c r="BO418" s="54">
        <v>291</v>
      </c>
      <c r="BP418" s="36">
        <f t="shared" si="175"/>
        <v>12783</v>
      </c>
      <c r="BQ418" s="36">
        <f t="shared" si="176"/>
        <v>214336</v>
      </c>
      <c r="BR418" s="36">
        <f t="shared" si="177"/>
        <v>2885</v>
      </c>
      <c r="BS418" s="36">
        <f t="shared" si="178"/>
        <v>217221</v>
      </c>
      <c r="BT418" s="90">
        <f t="shared" si="179"/>
        <v>5078</v>
      </c>
      <c r="BU418" s="90">
        <f t="shared" si="180"/>
        <v>477</v>
      </c>
      <c r="BV418" s="91">
        <f t="shared" si="181"/>
        <v>5555</v>
      </c>
      <c r="BW418" s="36"/>
      <c r="BX418" s="84">
        <f t="shared" si="184"/>
        <v>1.1737957236223501E-2</v>
      </c>
      <c r="BY418" s="83">
        <f t="shared" si="182"/>
        <v>0.72163195920101997</v>
      </c>
      <c r="BZ418" s="83">
        <f t="shared" si="185"/>
        <v>8.4704850773937544E-3</v>
      </c>
      <c r="CA418" s="71">
        <f t="shared" si="186"/>
        <v>0.97640945346882224</v>
      </c>
      <c r="CB418" s="70">
        <v>473250.9999999993</v>
      </c>
      <c r="CC418" s="70">
        <v>4706</v>
      </c>
      <c r="CD418" s="80">
        <v>4</v>
      </c>
    </row>
    <row r="419" spans="1:82" x14ac:dyDescent="0.25">
      <c r="A419">
        <v>20</v>
      </c>
      <c r="B419" t="s">
        <v>2124</v>
      </c>
      <c r="C419" t="s">
        <v>263</v>
      </c>
      <c r="D419" t="s">
        <v>1358</v>
      </c>
      <c r="E419" s="36">
        <v>88238</v>
      </c>
      <c r="F419" s="36">
        <v>4734</v>
      </c>
      <c r="G419" s="36">
        <v>7637</v>
      </c>
      <c r="H419" s="36">
        <v>100609</v>
      </c>
      <c r="I419" s="36">
        <v>3</v>
      </c>
      <c r="J419" s="36">
        <f t="shared" si="187"/>
        <v>100612</v>
      </c>
      <c r="K419" s="36">
        <v>166</v>
      </c>
      <c r="L419" s="36">
        <v>8</v>
      </c>
      <c r="M419" s="36">
        <v>12</v>
      </c>
      <c r="N419" s="36">
        <v>186</v>
      </c>
      <c r="O419" s="54">
        <v>91</v>
      </c>
      <c r="P419" s="54">
        <v>7</v>
      </c>
      <c r="Q419" s="54">
        <v>8</v>
      </c>
      <c r="R419" s="54">
        <v>106</v>
      </c>
      <c r="S419" s="55">
        <v>2</v>
      </c>
      <c r="T419" s="55">
        <v>1</v>
      </c>
      <c r="U419" s="55">
        <v>1</v>
      </c>
      <c r="V419" s="55">
        <v>4</v>
      </c>
      <c r="W419" s="54">
        <v>264</v>
      </c>
      <c r="X419" s="54">
        <v>21</v>
      </c>
      <c r="Y419" s="54">
        <v>88</v>
      </c>
      <c r="Z419" s="54">
        <v>373</v>
      </c>
      <c r="AA419" s="36"/>
      <c r="AB419" s="36"/>
      <c r="AC419" s="36"/>
      <c r="AD419" s="36"/>
      <c r="AE419" s="36"/>
      <c r="AF419" s="36"/>
      <c r="AG419" s="55"/>
      <c r="AH419" s="55"/>
      <c r="AI419" s="55"/>
      <c r="AJ419" s="54">
        <v>14794</v>
      </c>
      <c r="AK419" s="54">
        <v>3597</v>
      </c>
      <c r="AL419" s="36">
        <f t="shared" si="161"/>
        <v>18391</v>
      </c>
      <c r="AM419" s="54">
        <v>1479</v>
      </c>
      <c r="AN419" s="54">
        <v>323</v>
      </c>
      <c r="AO419" s="36">
        <f t="shared" si="162"/>
        <v>1802</v>
      </c>
      <c r="AP419" s="54">
        <v>3433</v>
      </c>
      <c r="AQ419" s="54">
        <v>736</v>
      </c>
      <c r="AR419" s="36">
        <f t="shared" si="163"/>
        <v>4169</v>
      </c>
      <c r="AS419" s="36">
        <f t="shared" si="164"/>
        <v>19706</v>
      </c>
      <c r="AT419" s="36">
        <f t="shared" si="165"/>
        <v>4656</v>
      </c>
      <c r="AU419" s="36">
        <f t="shared" si="166"/>
        <v>24362</v>
      </c>
      <c r="AV419" s="55">
        <v>1895</v>
      </c>
      <c r="AW419" s="55">
        <v>1312</v>
      </c>
      <c r="AX419" s="55">
        <f t="shared" si="167"/>
        <v>3207</v>
      </c>
      <c r="AY419" s="55">
        <v>215</v>
      </c>
      <c r="AZ419" s="55">
        <v>103</v>
      </c>
      <c r="BA419" s="55">
        <f t="shared" si="168"/>
        <v>318</v>
      </c>
      <c r="BB419" s="55">
        <v>797</v>
      </c>
      <c r="BC419" s="55">
        <v>221</v>
      </c>
      <c r="BD419" s="55">
        <f t="shared" si="169"/>
        <v>1018</v>
      </c>
      <c r="BE419" s="55">
        <f t="shared" si="170"/>
        <v>2907</v>
      </c>
      <c r="BF419" s="55">
        <f t="shared" si="171"/>
        <v>1636</v>
      </c>
      <c r="BG419" s="55">
        <f t="shared" si="172"/>
        <v>4543</v>
      </c>
      <c r="BH419" s="54">
        <v>63709</v>
      </c>
      <c r="BI419" s="54">
        <v>544</v>
      </c>
      <c r="BJ419" s="36">
        <f t="shared" si="173"/>
        <v>64253</v>
      </c>
      <c r="BK419" s="54">
        <v>2406</v>
      </c>
      <c r="BL419" s="54">
        <v>38</v>
      </c>
      <c r="BM419" s="36">
        <f t="shared" si="174"/>
        <v>2444</v>
      </c>
      <c r="BN419" s="54">
        <v>2122</v>
      </c>
      <c r="BO419" s="54">
        <v>48</v>
      </c>
      <c r="BP419" s="36">
        <f t="shared" si="175"/>
        <v>2170</v>
      </c>
      <c r="BQ419" s="36">
        <f t="shared" si="176"/>
        <v>68237</v>
      </c>
      <c r="BR419" s="36">
        <f t="shared" si="177"/>
        <v>630</v>
      </c>
      <c r="BS419" s="36">
        <f t="shared" si="178"/>
        <v>68867</v>
      </c>
      <c r="BT419" s="90">
        <f t="shared" si="179"/>
        <v>1864</v>
      </c>
      <c r="BU419" s="90">
        <f t="shared" si="180"/>
        <v>133</v>
      </c>
      <c r="BV419" s="91">
        <f t="shared" si="181"/>
        <v>1997</v>
      </c>
      <c r="BW419" s="36"/>
      <c r="BX419" s="84">
        <f t="shared" si="184"/>
        <v>2.1051189070669593E-2</v>
      </c>
      <c r="BY419" s="83">
        <f t="shared" si="182"/>
        <v>-0.69917355371900825</v>
      </c>
      <c r="BZ419" s="83">
        <f t="shared" si="185"/>
        <v>-1.4718434672550806E-2</v>
      </c>
      <c r="CA419" s="71">
        <f t="shared" si="186"/>
        <v>-0.97666834321854978</v>
      </c>
      <c r="CB419" s="70">
        <v>94863.999999999985</v>
      </c>
      <c r="CC419" s="70">
        <v>2420</v>
      </c>
      <c r="CD419" s="79">
        <v>1</v>
      </c>
    </row>
    <row r="420" spans="1:82" x14ac:dyDescent="0.25">
      <c r="A420">
        <v>20</v>
      </c>
      <c r="B420" t="s">
        <v>2124</v>
      </c>
      <c r="C420" t="s">
        <v>264</v>
      </c>
      <c r="D420" t="s">
        <v>1359</v>
      </c>
      <c r="E420" s="36">
        <v>55841</v>
      </c>
      <c r="F420" s="36">
        <v>2959</v>
      </c>
      <c r="G420" s="36">
        <v>3196</v>
      </c>
      <c r="H420" s="36">
        <v>61996</v>
      </c>
      <c r="I420" s="36">
        <v>5737</v>
      </c>
      <c r="J420" s="36">
        <f t="shared" si="187"/>
        <v>67733</v>
      </c>
      <c r="K420" s="36">
        <v>92</v>
      </c>
      <c r="L420" s="36">
        <v>5</v>
      </c>
      <c r="M420" s="36">
        <v>4</v>
      </c>
      <c r="N420" s="36">
        <v>101</v>
      </c>
      <c r="O420" s="54">
        <v>85</v>
      </c>
      <c r="P420" s="54">
        <v>6</v>
      </c>
      <c r="Q420" s="54">
        <v>8</v>
      </c>
      <c r="R420" s="54">
        <v>99</v>
      </c>
      <c r="S420" s="55"/>
      <c r="T420" s="55"/>
      <c r="U420" s="55"/>
      <c r="V420" s="55"/>
      <c r="W420" s="54">
        <v>174</v>
      </c>
      <c r="X420" s="54">
        <v>10</v>
      </c>
      <c r="Y420" s="54">
        <v>16</v>
      </c>
      <c r="Z420" s="54">
        <v>200</v>
      </c>
      <c r="AA420" s="36"/>
      <c r="AB420" s="36"/>
      <c r="AC420" s="36"/>
      <c r="AD420" s="36"/>
      <c r="AE420" s="36"/>
      <c r="AF420" s="36"/>
      <c r="AG420" s="55"/>
      <c r="AH420" s="55"/>
      <c r="AI420" s="55"/>
      <c r="AJ420" s="54">
        <v>12239</v>
      </c>
      <c r="AK420" s="54">
        <v>2258</v>
      </c>
      <c r="AL420" s="36">
        <f t="shared" si="161"/>
        <v>14497</v>
      </c>
      <c r="AM420" s="54">
        <v>1074</v>
      </c>
      <c r="AN420" s="54">
        <v>138</v>
      </c>
      <c r="AO420" s="36">
        <f t="shared" si="162"/>
        <v>1212</v>
      </c>
      <c r="AP420" s="54">
        <v>1541</v>
      </c>
      <c r="AQ420" s="54">
        <v>234</v>
      </c>
      <c r="AR420" s="36">
        <f t="shared" si="163"/>
        <v>1775</v>
      </c>
      <c r="AS420" s="36">
        <f t="shared" si="164"/>
        <v>14854</v>
      </c>
      <c r="AT420" s="36">
        <f t="shared" si="165"/>
        <v>2630</v>
      </c>
      <c r="AU420" s="36">
        <f t="shared" si="166"/>
        <v>17484</v>
      </c>
      <c r="AV420" s="55">
        <v>943</v>
      </c>
      <c r="AW420" s="55">
        <v>870</v>
      </c>
      <c r="AX420" s="55">
        <f t="shared" si="167"/>
        <v>1813</v>
      </c>
      <c r="AY420" s="55">
        <v>132</v>
      </c>
      <c r="AZ420" s="55">
        <v>64</v>
      </c>
      <c r="BA420" s="55">
        <f t="shared" si="168"/>
        <v>196</v>
      </c>
      <c r="BB420" s="55">
        <v>327</v>
      </c>
      <c r="BC420" s="55">
        <v>102</v>
      </c>
      <c r="BD420" s="55">
        <f t="shared" si="169"/>
        <v>429</v>
      </c>
      <c r="BE420" s="55">
        <f t="shared" si="170"/>
        <v>1402</v>
      </c>
      <c r="BF420" s="55">
        <f t="shared" si="171"/>
        <v>1036</v>
      </c>
      <c r="BG420" s="55">
        <f t="shared" si="172"/>
        <v>2438</v>
      </c>
      <c r="BH420" s="54">
        <v>37763</v>
      </c>
      <c r="BI420" s="54">
        <v>382</v>
      </c>
      <c r="BJ420" s="36">
        <f t="shared" si="173"/>
        <v>38145</v>
      </c>
      <c r="BK420" s="54">
        <v>1467</v>
      </c>
      <c r="BL420" s="54">
        <v>18</v>
      </c>
      <c r="BM420" s="36">
        <f t="shared" si="174"/>
        <v>1485</v>
      </c>
      <c r="BN420" s="54">
        <v>895</v>
      </c>
      <c r="BO420" s="54">
        <v>18</v>
      </c>
      <c r="BP420" s="36">
        <f t="shared" si="175"/>
        <v>913</v>
      </c>
      <c r="BQ420" s="36">
        <f t="shared" si="176"/>
        <v>40125</v>
      </c>
      <c r="BR420" s="36">
        <f t="shared" si="177"/>
        <v>418</v>
      </c>
      <c r="BS420" s="36">
        <f t="shared" si="178"/>
        <v>40543</v>
      </c>
      <c r="BT420" s="90">
        <f t="shared" si="179"/>
        <v>1035</v>
      </c>
      <c r="BU420" s="90">
        <f t="shared" si="180"/>
        <v>45</v>
      </c>
      <c r="BV420" s="91">
        <f t="shared" si="181"/>
        <v>1080</v>
      </c>
      <c r="BW420" s="36"/>
      <c r="BX420" s="84">
        <f t="shared" si="184"/>
        <v>2.157626610728201E-2</v>
      </c>
      <c r="BY420" s="83">
        <f t="shared" si="182"/>
        <v>-0.13595706618962433</v>
      </c>
      <c r="BZ420" s="83">
        <f t="shared" si="185"/>
        <v>-2.9334458392726885E-3</v>
      </c>
      <c r="CA420" s="71">
        <f t="shared" si="186"/>
        <v>1.5917782943672083E-2</v>
      </c>
      <c r="CB420" s="70">
        <v>50054.999999999956</v>
      </c>
      <c r="CC420" s="70">
        <v>1118</v>
      </c>
      <c r="CD420" s="74">
        <v>3</v>
      </c>
    </row>
    <row r="421" spans="1:82" x14ac:dyDescent="0.25">
      <c r="A421">
        <v>20</v>
      </c>
      <c r="B421" t="s">
        <v>2124</v>
      </c>
      <c r="C421" t="s">
        <v>272</v>
      </c>
      <c r="D421" t="s">
        <v>1367</v>
      </c>
      <c r="E421" s="36">
        <v>22689</v>
      </c>
      <c r="F421" s="36">
        <v>332</v>
      </c>
      <c r="G421" s="36">
        <v>124</v>
      </c>
      <c r="H421" s="36">
        <v>23145</v>
      </c>
      <c r="I421" s="36">
        <v>1</v>
      </c>
      <c r="J421" s="36">
        <f t="shared" si="187"/>
        <v>23146</v>
      </c>
      <c r="K421" s="36">
        <v>27</v>
      </c>
      <c r="L421" s="36">
        <v>0</v>
      </c>
      <c r="M421" s="36">
        <v>0</v>
      </c>
      <c r="N421" s="36">
        <v>27</v>
      </c>
      <c r="O421" s="54">
        <v>21</v>
      </c>
      <c r="P421" s="54">
        <v>0</v>
      </c>
      <c r="Q421" s="54">
        <v>0</v>
      </c>
      <c r="R421" s="54">
        <v>21</v>
      </c>
      <c r="S421" s="55">
        <v>2</v>
      </c>
      <c r="T421" s="55">
        <v>0</v>
      </c>
      <c r="U421" s="55">
        <v>0</v>
      </c>
      <c r="V421" s="55">
        <v>2</v>
      </c>
      <c r="W421" s="54">
        <v>82</v>
      </c>
      <c r="X421" s="54">
        <v>1</v>
      </c>
      <c r="Y421" s="54">
        <v>1</v>
      </c>
      <c r="Z421" s="54">
        <v>84</v>
      </c>
      <c r="AA421" s="36"/>
      <c r="AB421" s="36"/>
      <c r="AC421" s="36"/>
      <c r="AD421" s="36"/>
      <c r="AE421" s="36"/>
      <c r="AF421" s="36"/>
      <c r="AG421" s="55"/>
      <c r="AH421" s="55"/>
      <c r="AI421" s="55"/>
      <c r="AJ421" s="54">
        <v>2758</v>
      </c>
      <c r="AK421" s="54">
        <v>870</v>
      </c>
      <c r="AL421" s="36">
        <f t="shared" si="161"/>
        <v>3628</v>
      </c>
      <c r="AM421" s="54">
        <v>82</v>
      </c>
      <c r="AN421" s="54">
        <v>25</v>
      </c>
      <c r="AO421" s="36">
        <f t="shared" si="162"/>
        <v>107</v>
      </c>
      <c r="AP421" s="54">
        <v>49</v>
      </c>
      <c r="AQ421" s="54">
        <v>7</v>
      </c>
      <c r="AR421" s="36">
        <f t="shared" si="163"/>
        <v>56</v>
      </c>
      <c r="AS421" s="36">
        <f t="shared" si="164"/>
        <v>2889</v>
      </c>
      <c r="AT421" s="36">
        <f t="shared" si="165"/>
        <v>902</v>
      </c>
      <c r="AU421" s="36">
        <f t="shared" si="166"/>
        <v>3791</v>
      </c>
      <c r="AV421" s="55">
        <v>598</v>
      </c>
      <c r="AW421" s="55">
        <v>386</v>
      </c>
      <c r="AX421" s="55">
        <f t="shared" si="167"/>
        <v>984</v>
      </c>
      <c r="AY421" s="55">
        <v>60</v>
      </c>
      <c r="AZ421" s="55">
        <v>12</v>
      </c>
      <c r="BA421" s="55">
        <f t="shared" si="168"/>
        <v>72</v>
      </c>
      <c r="BB421" s="55">
        <v>24</v>
      </c>
      <c r="BC421" s="55">
        <v>6</v>
      </c>
      <c r="BD421" s="55">
        <f t="shared" si="169"/>
        <v>30</v>
      </c>
      <c r="BE421" s="55">
        <f t="shared" si="170"/>
        <v>682</v>
      </c>
      <c r="BF421" s="55">
        <f t="shared" si="171"/>
        <v>404</v>
      </c>
      <c r="BG421" s="55">
        <f t="shared" si="172"/>
        <v>1086</v>
      </c>
      <c r="BH421" s="54">
        <v>16974</v>
      </c>
      <c r="BI421" s="54">
        <v>228</v>
      </c>
      <c r="BJ421" s="36">
        <f t="shared" si="173"/>
        <v>17202</v>
      </c>
      <c r="BK421" s="54">
        <v>138</v>
      </c>
      <c r="BL421" s="54">
        <v>5</v>
      </c>
      <c r="BM421" s="36">
        <f t="shared" si="174"/>
        <v>143</v>
      </c>
      <c r="BN421" s="54">
        <v>32</v>
      </c>
      <c r="BO421" s="54">
        <v>0</v>
      </c>
      <c r="BP421" s="36">
        <f t="shared" si="175"/>
        <v>32</v>
      </c>
      <c r="BQ421" s="36">
        <f t="shared" si="176"/>
        <v>17144</v>
      </c>
      <c r="BR421" s="36">
        <f t="shared" si="177"/>
        <v>233</v>
      </c>
      <c r="BS421" s="36">
        <f t="shared" si="178"/>
        <v>17377</v>
      </c>
      <c r="BT421" s="90">
        <f t="shared" si="179"/>
        <v>743</v>
      </c>
      <c r="BU421" s="90">
        <f t="shared" si="180"/>
        <v>9</v>
      </c>
      <c r="BV421" s="91">
        <f t="shared" si="181"/>
        <v>752</v>
      </c>
      <c r="BW421" s="36"/>
      <c r="BX421" s="84">
        <f t="shared" si="184"/>
        <v>3.8953638953638993E-2</v>
      </c>
      <c r="BY421" s="83">
        <f t="shared" si="182"/>
        <v>-0.15345268542199489</v>
      </c>
      <c r="BZ421" s="83">
        <f t="shared" si="185"/>
        <v>-5.9775405043947308E-3</v>
      </c>
      <c r="CA421" s="71">
        <f t="shared" si="186"/>
        <v>-0.24046991279961738</v>
      </c>
      <c r="CB421" s="70">
        <v>19304.999999999982</v>
      </c>
      <c r="CC421" s="70">
        <v>782</v>
      </c>
      <c r="CD421" s="72">
        <v>2</v>
      </c>
    </row>
    <row r="422" spans="1:82" x14ac:dyDescent="0.25">
      <c r="A422">
        <v>20</v>
      </c>
      <c r="B422" t="s">
        <v>2124</v>
      </c>
      <c r="C422" t="s">
        <v>276</v>
      </c>
      <c r="D422" t="s">
        <v>1371</v>
      </c>
      <c r="E422" s="36">
        <v>16920</v>
      </c>
      <c r="F422" s="36">
        <v>918</v>
      </c>
      <c r="G422" s="36">
        <v>1588</v>
      </c>
      <c r="H422" s="36">
        <v>19426</v>
      </c>
      <c r="I422" s="36">
        <v>2407</v>
      </c>
      <c r="J422" s="36">
        <f t="shared" si="187"/>
        <v>21833</v>
      </c>
      <c r="K422" s="36">
        <v>28</v>
      </c>
      <c r="L422" s="36">
        <v>3</v>
      </c>
      <c r="M422" s="36">
        <v>2</v>
      </c>
      <c r="N422" s="36">
        <v>33</v>
      </c>
      <c r="O422" s="54">
        <v>19</v>
      </c>
      <c r="P422" s="54">
        <v>1</v>
      </c>
      <c r="Q422" s="54">
        <v>0</v>
      </c>
      <c r="R422" s="54">
        <v>20</v>
      </c>
      <c r="S422" s="55"/>
      <c r="T422" s="55"/>
      <c r="U422" s="55"/>
      <c r="V422" s="55"/>
      <c r="W422" s="54">
        <v>94</v>
      </c>
      <c r="X422" s="54">
        <v>3</v>
      </c>
      <c r="Y422" s="54">
        <v>10</v>
      </c>
      <c r="Z422" s="54">
        <v>107</v>
      </c>
      <c r="AA422" s="36"/>
      <c r="AB422" s="36"/>
      <c r="AC422" s="36"/>
      <c r="AD422" s="36"/>
      <c r="AE422" s="36"/>
      <c r="AF422" s="36"/>
      <c r="AG422" s="55"/>
      <c r="AH422" s="55"/>
      <c r="AI422" s="55"/>
      <c r="AJ422" s="54">
        <v>3301</v>
      </c>
      <c r="AK422" s="54">
        <v>647</v>
      </c>
      <c r="AL422" s="36">
        <f t="shared" si="161"/>
        <v>3948</v>
      </c>
      <c r="AM422" s="54">
        <v>363</v>
      </c>
      <c r="AN422" s="54">
        <v>52</v>
      </c>
      <c r="AO422" s="36">
        <f t="shared" si="162"/>
        <v>415</v>
      </c>
      <c r="AP422" s="54">
        <v>838</v>
      </c>
      <c r="AQ422" s="54">
        <v>93</v>
      </c>
      <c r="AR422" s="36">
        <f t="shared" si="163"/>
        <v>931</v>
      </c>
      <c r="AS422" s="36">
        <f t="shared" si="164"/>
        <v>4502</v>
      </c>
      <c r="AT422" s="36">
        <f t="shared" si="165"/>
        <v>792</v>
      </c>
      <c r="AU422" s="36">
        <f t="shared" si="166"/>
        <v>5294</v>
      </c>
      <c r="AV422" s="55">
        <v>274</v>
      </c>
      <c r="AW422" s="55">
        <v>185</v>
      </c>
      <c r="AX422" s="55">
        <f t="shared" si="167"/>
        <v>459</v>
      </c>
      <c r="AY422" s="55">
        <v>28</v>
      </c>
      <c r="AZ422" s="55">
        <v>19</v>
      </c>
      <c r="BA422" s="55">
        <f t="shared" si="168"/>
        <v>47</v>
      </c>
      <c r="BB422" s="55">
        <v>100</v>
      </c>
      <c r="BC422" s="55">
        <v>50</v>
      </c>
      <c r="BD422" s="55">
        <f t="shared" si="169"/>
        <v>150</v>
      </c>
      <c r="BE422" s="55">
        <f t="shared" si="170"/>
        <v>402</v>
      </c>
      <c r="BF422" s="55">
        <f t="shared" si="171"/>
        <v>254</v>
      </c>
      <c r="BG422" s="55">
        <f t="shared" si="172"/>
        <v>656</v>
      </c>
      <c r="BH422" s="54">
        <v>11733</v>
      </c>
      <c r="BI422" s="54">
        <v>145</v>
      </c>
      <c r="BJ422" s="36">
        <f t="shared" si="173"/>
        <v>11878</v>
      </c>
      <c r="BK422" s="54">
        <v>427</v>
      </c>
      <c r="BL422" s="54">
        <v>2</v>
      </c>
      <c r="BM422" s="36">
        <f t="shared" si="174"/>
        <v>429</v>
      </c>
      <c r="BN422" s="54">
        <v>458</v>
      </c>
      <c r="BO422" s="54">
        <v>8</v>
      </c>
      <c r="BP422" s="36">
        <f t="shared" si="175"/>
        <v>466</v>
      </c>
      <c r="BQ422" s="36">
        <f t="shared" si="176"/>
        <v>12618</v>
      </c>
      <c r="BR422" s="36">
        <f t="shared" si="177"/>
        <v>155</v>
      </c>
      <c r="BS422" s="36">
        <f t="shared" si="178"/>
        <v>12773</v>
      </c>
      <c r="BT422" s="90">
        <f t="shared" si="179"/>
        <v>494</v>
      </c>
      <c r="BU422" s="90">
        <f t="shared" si="180"/>
        <v>20</v>
      </c>
      <c r="BV422" s="91">
        <f t="shared" si="181"/>
        <v>514</v>
      </c>
      <c r="BW422" s="36"/>
      <c r="BX422" s="84">
        <f t="shared" si="184"/>
        <v>3.8582795376069678E-2</v>
      </c>
      <c r="BY422" s="83">
        <f t="shared" si="182"/>
        <v>-0.14981273408239701</v>
      </c>
      <c r="BZ422" s="83">
        <f t="shared" si="185"/>
        <v>-5.7801940638306636E-3</v>
      </c>
      <c r="CA422" s="71">
        <f t="shared" si="186"/>
        <v>-0.2238484851748189</v>
      </c>
      <c r="CB422" s="70">
        <v>13321.999999999993</v>
      </c>
      <c r="CC422" s="70">
        <v>534</v>
      </c>
      <c r="CD422" s="72">
        <v>2</v>
      </c>
    </row>
    <row r="423" spans="1:82" x14ac:dyDescent="0.25">
      <c r="A423">
        <v>20</v>
      </c>
      <c r="B423" t="s">
        <v>2124</v>
      </c>
      <c r="C423" t="s">
        <v>280</v>
      </c>
      <c r="D423" t="s">
        <v>1375</v>
      </c>
      <c r="E423" s="36">
        <v>37105</v>
      </c>
      <c r="F423" s="36">
        <v>1324</v>
      </c>
      <c r="G423" s="36">
        <v>1415</v>
      </c>
      <c r="H423" s="36">
        <v>39844</v>
      </c>
      <c r="I423" s="36">
        <v>23</v>
      </c>
      <c r="J423" s="36">
        <f t="shared" si="187"/>
        <v>39867</v>
      </c>
      <c r="K423" s="36">
        <v>47</v>
      </c>
      <c r="L423" s="36">
        <v>4</v>
      </c>
      <c r="M423" s="36">
        <v>3</v>
      </c>
      <c r="N423" s="36">
        <v>54</v>
      </c>
      <c r="O423" s="54">
        <v>27</v>
      </c>
      <c r="P423" s="54">
        <v>4</v>
      </c>
      <c r="Q423" s="54">
        <v>2</v>
      </c>
      <c r="R423" s="54">
        <v>33</v>
      </c>
      <c r="S423" s="55">
        <v>1</v>
      </c>
      <c r="T423" s="55">
        <v>0</v>
      </c>
      <c r="U423" s="55">
        <v>0</v>
      </c>
      <c r="V423" s="55">
        <v>1</v>
      </c>
      <c r="W423" s="54">
        <v>189</v>
      </c>
      <c r="X423" s="54">
        <v>13</v>
      </c>
      <c r="Y423" s="54">
        <v>22</v>
      </c>
      <c r="Z423" s="54">
        <v>224</v>
      </c>
      <c r="AA423" s="36"/>
      <c r="AB423" s="36"/>
      <c r="AC423" s="36"/>
      <c r="AD423" s="36"/>
      <c r="AE423" s="36"/>
      <c r="AF423" s="36"/>
      <c r="AG423" s="55"/>
      <c r="AH423" s="55"/>
      <c r="AI423" s="55"/>
      <c r="AJ423" s="54">
        <v>6568</v>
      </c>
      <c r="AK423" s="54">
        <v>679</v>
      </c>
      <c r="AL423" s="36">
        <f t="shared" si="161"/>
        <v>7247</v>
      </c>
      <c r="AM423" s="54">
        <v>381</v>
      </c>
      <c r="AN423" s="54">
        <v>21</v>
      </c>
      <c r="AO423" s="36">
        <f t="shared" si="162"/>
        <v>402</v>
      </c>
      <c r="AP423" s="54">
        <v>643</v>
      </c>
      <c r="AQ423" s="54">
        <v>47</v>
      </c>
      <c r="AR423" s="36">
        <f t="shared" si="163"/>
        <v>690</v>
      </c>
      <c r="AS423" s="36">
        <f t="shared" si="164"/>
        <v>7592</v>
      </c>
      <c r="AT423" s="36">
        <f t="shared" si="165"/>
        <v>747</v>
      </c>
      <c r="AU423" s="36">
        <f t="shared" si="166"/>
        <v>8339</v>
      </c>
      <c r="AV423" s="55">
        <v>478</v>
      </c>
      <c r="AW423" s="55">
        <v>432</v>
      </c>
      <c r="AX423" s="55">
        <f t="shared" si="167"/>
        <v>910</v>
      </c>
      <c r="AY423" s="55">
        <v>73</v>
      </c>
      <c r="AZ423" s="55">
        <v>45</v>
      </c>
      <c r="BA423" s="55">
        <f t="shared" si="168"/>
        <v>118</v>
      </c>
      <c r="BB423" s="55">
        <v>132</v>
      </c>
      <c r="BC423" s="55">
        <v>40</v>
      </c>
      <c r="BD423" s="55">
        <f t="shared" si="169"/>
        <v>172</v>
      </c>
      <c r="BE423" s="55">
        <f t="shared" si="170"/>
        <v>683</v>
      </c>
      <c r="BF423" s="55">
        <f t="shared" si="171"/>
        <v>517</v>
      </c>
      <c r="BG423" s="55">
        <f t="shared" si="172"/>
        <v>1200</v>
      </c>
      <c r="BH423" s="54">
        <v>27746</v>
      </c>
      <c r="BI423" s="54">
        <v>321</v>
      </c>
      <c r="BJ423" s="36">
        <f t="shared" si="173"/>
        <v>28067</v>
      </c>
      <c r="BK423" s="54">
        <v>744</v>
      </c>
      <c r="BL423" s="54">
        <v>15</v>
      </c>
      <c r="BM423" s="36">
        <f t="shared" si="174"/>
        <v>759</v>
      </c>
      <c r="BN423" s="54">
        <v>504</v>
      </c>
      <c r="BO423" s="54">
        <v>4</v>
      </c>
      <c r="BP423" s="36">
        <f t="shared" si="175"/>
        <v>508</v>
      </c>
      <c r="BQ423" s="36">
        <f t="shared" si="176"/>
        <v>28994</v>
      </c>
      <c r="BR423" s="36">
        <f t="shared" si="177"/>
        <v>340</v>
      </c>
      <c r="BS423" s="36">
        <f t="shared" si="178"/>
        <v>29334</v>
      </c>
      <c r="BT423" s="90">
        <f t="shared" si="179"/>
        <v>617</v>
      </c>
      <c r="BU423" s="90">
        <f t="shared" si="180"/>
        <v>24</v>
      </c>
      <c r="BV423" s="91">
        <f t="shared" si="181"/>
        <v>641</v>
      </c>
      <c r="BW423" s="36"/>
      <c r="BX423" s="84">
        <f t="shared" si="184"/>
        <v>1.6653676279553088E-2</v>
      </c>
      <c r="BY423" s="83">
        <f t="shared" si="182"/>
        <v>0.12218649517684887</v>
      </c>
      <c r="BZ423" s="83">
        <f t="shared" si="185"/>
        <v>2.0348543364084159E-3</v>
      </c>
      <c r="CA423" s="71">
        <f t="shared" si="186"/>
        <v>0.4343709435495659</v>
      </c>
      <c r="CB423" s="70">
        <v>38490.000000000095</v>
      </c>
      <c r="CC423" s="70">
        <v>622</v>
      </c>
      <c r="CD423" s="80">
        <v>4</v>
      </c>
    </row>
    <row r="424" spans="1:82" x14ac:dyDescent="0.25">
      <c r="A424">
        <v>20</v>
      </c>
      <c r="B424" t="s">
        <v>2124</v>
      </c>
      <c r="C424" t="s">
        <v>265</v>
      </c>
      <c r="D424" t="s">
        <v>1360</v>
      </c>
      <c r="E424" s="36">
        <v>33872</v>
      </c>
      <c r="F424" s="36">
        <v>374</v>
      </c>
      <c r="G424" s="36">
        <v>350</v>
      </c>
      <c r="H424" s="36">
        <v>34596</v>
      </c>
      <c r="I424" s="36">
        <v>22</v>
      </c>
      <c r="J424" s="36">
        <f t="shared" si="187"/>
        <v>34618</v>
      </c>
      <c r="K424" s="36">
        <v>49</v>
      </c>
      <c r="L424" s="36">
        <v>0</v>
      </c>
      <c r="M424" s="36">
        <v>0</v>
      </c>
      <c r="N424" s="36">
        <v>49</v>
      </c>
      <c r="O424" s="54">
        <v>47</v>
      </c>
      <c r="P424" s="54">
        <v>0</v>
      </c>
      <c r="Q424" s="54">
        <v>1</v>
      </c>
      <c r="R424" s="54">
        <v>48</v>
      </c>
      <c r="S424" s="55">
        <v>1</v>
      </c>
      <c r="T424" s="55">
        <v>0</v>
      </c>
      <c r="U424" s="55">
        <v>0</v>
      </c>
      <c r="V424" s="55">
        <v>1</v>
      </c>
      <c r="W424" s="54">
        <v>216</v>
      </c>
      <c r="X424" s="54">
        <v>1</v>
      </c>
      <c r="Y424" s="54">
        <v>5</v>
      </c>
      <c r="Z424" s="54">
        <v>222</v>
      </c>
      <c r="AA424" s="36"/>
      <c r="AB424" s="36"/>
      <c r="AC424" s="36"/>
      <c r="AD424" s="36"/>
      <c r="AE424" s="36"/>
      <c r="AF424" s="36"/>
      <c r="AG424" s="55"/>
      <c r="AH424" s="55"/>
      <c r="AI424" s="55"/>
      <c r="AJ424" s="54">
        <v>4061</v>
      </c>
      <c r="AK424" s="54">
        <v>1086</v>
      </c>
      <c r="AL424" s="36">
        <f t="shared" si="161"/>
        <v>5147</v>
      </c>
      <c r="AM424" s="54">
        <v>102</v>
      </c>
      <c r="AN424" s="54">
        <v>14</v>
      </c>
      <c r="AO424" s="36">
        <f t="shared" si="162"/>
        <v>116</v>
      </c>
      <c r="AP424" s="54">
        <v>104</v>
      </c>
      <c r="AQ424" s="54">
        <v>15</v>
      </c>
      <c r="AR424" s="36">
        <f t="shared" si="163"/>
        <v>119</v>
      </c>
      <c r="AS424" s="36">
        <f t="shared" si="164"/>
        <v>4267</v>
      </c>
      <c r="AT424" s="36">
        <f t="shared" si="165"/>
        <v>1115</v>
      </c>
      <c r="AU424" s="36">
        <f t="shared" si="166"/>
        <v>5382</v>
      </c>
      <c r="AV424" s="55">
        <v>973</v>
      </c>
      <c r="AW424" s="55">
        <v>607</v>
      </c>
      <c r="AX424" s="55">
        <f t="shared" si="167"/>
        <v>1580</v>
      </c>
      <c r="AY424" s="55">
        <v>66</v>
      </c>
      <c r="AZ424" s="55">
        <v>28</v>
      </c>
      <c r="BA424" s="55">
        <f t="shared" si="168"/>
        <v>94</v>
      </c>
      <c r="BB424" s="55">
        <v>81</v>
      </c>
      <c r="BC424" s="55">
        <v>24</v>
      </c>
      <c r="BD424" s="55">
        <f t="shared" si="169"/>
        <v>105</v>
      </c>
      <c r="BE424" s="55">
        <f t="shared" si="170"/>
        <v>1120</v>
      </c>
      <c r="BF424" s="55">
        <f t="shared" si="171"/>
        <v>659</v>
      </c>
      <c r="BG424" s="55">
        <f t="shared" si="172"/>
        <v>1779</v>
      </c>
      <c r="BH424" s="54">
        <v>25749</v>
      </c>
      <c r="BI424" s="54">
        <v>377</v>
      </c>
      <c r="BJ424" s="36">
        <f t="shared" si="173"/>
        <v>26126</v>
      </c>
      <c r="BK424" s="54">
        <v>150</v>
      </c>
      <c r="BL424" s="54">
        <v>4</v>
      </c>
      <c r="BM424" s="36">
        <f t="shared" si="174"/>
        <v>154</v>
      </c>
      <c r="BN424" s="54">
        <v>114</v>
      </c>
      <c r="BO424" s="54">
        <v>1</v>
      </c>
      <c r="BP424" s="36">
        <f t="shared" si="175"/>
        <v>115</v>
      </c>
      <c r="BQ424" s="36">
        <f t="shared" si="176"/>
        <v>26013</v>
      </c>
      <c r="BR424" s="36">
        <f t="shared" si="177"/>
        <v>382</v>
      </c>
      <c r="BS424" s="36">
        <f t="shared" si="178"/>
        <v>26395</v>
      </c>
      <c r="BT424" s="90">
        <f t="shared" si="179"/>
        <v>706</v>
      </c>
      <c r="BU424" s="90">
        <f t="shared" si="180"/>
        <v>9</v>
      </c>
      <c r="BV424" s="91">
        <f t="shared" si="181"/>
        <v>715</v>
      </c>
      <c r="BW424" s="36"/>
      <c r="BX424" s="84">
        <f t="shared" si="184"/>
        <v>2.3448004460039969E-2</v>
      </c>
      <c r="BY424" s="83">
        <f t="shared" si="182"/>
        <v>-0.54589371980676327</v>
      </c>
      <c r="BZ424" s="83">
        <f t="shared" si="185"/>
        <v>-1.2800118376736794E-2</v>
      </c>
      <c r="CA424" s="71">
        <f t="shared" si="186"/>
        <v>-0.81509889518995549</v>
      </c>
      <c r="CB424" s="70">
        <v>30493.000000000051</v>
      </c>
      <c r="CC424" s="70">
        <v>828</v>
      </c>
      <c r="CD424" s="79">
        <v>1</v>
      </c>
    </row>
    <row r="425" spans="1:82" x14ac:dyDescent="0.25">
      <c r="A425">
        <v>20</v>
      </c>
      <c r="B425" t="s">
        <v>2124</v>
      </c>
      <c r="C425" t="s">
        <v>266</v>
      </c>
      <c r="D425" t="s">
        <v>1361</v>
      </c>
      <c r="E425" s="36">
        <v>27481</v>
      </c>
      <c r="F425" s="36">
        <v>669</v>
      </c>
      <c r="G425" s="36">
        <v>1317</v>
      </c>
      <c r="H425" s="36">
        <v>29467</v>
      </c>
      <c r="I425" s="36">
        <v>7</v>
      </c>
      <c r="J425" s="36">
        <f t="shared" si="187"/>
        <v>29474</v>
      </c>
      <c r="K425" s="36">
        <v>39</v>
      </c>
      <c r="L425" s="36">
        <v>5</v>
      </c>
      <c r="M425" s="36">
        <v>2</v>
      </c>
      <c r="N425" s="36">
        <v>46</v>
      </c>
      <c r="O425" s="54">
        <v>29</v>
      </c>
      <c r="P425" s="54">
        <v>0</v>
      </c>
      <c r="Q425" s="54">
        <v>0</v>
      </c>
      <c r="R425" s="54">
        <v>29</v>
      </c>
      <c r="S425" s="55">
        <v>1</v>
      </c>
      <c r="T425" s="55">
        <v>0</v>
      </c>
      <c r="U425" s="55">
        <v>0</v>
      </c>
      <c r="V425" s="55">
        <v>1</v>
      </c>
      <c r="W425" s="54">
        <v>101</v>
      </c>
      <c r="X425" s="54">
        <v>2</v>
      </c>
      <c r="Y425" s="54">
        <v>6</v>
      </c>
      <c r="Z425" s="54">
        <v>109</v>
      </c>
      <c r="AA425" s="36"/>
      <c r="AB425" s="36"/>
      <c r="AC425" s="36"/>
      <c r="AD425" s="36"/>
      <c r="AE425" s="36"/>
      <c r="AF425" s="36"/>
      <c r="AG425" s="55"/>
      <c r="AH425" s="55"/>
      <c r="AI425" s="55"/>
      <c r="AJ425" s="54">
        <v>4426</v>
      </c>
      <c r="AK425" s="54">
        <v>808</v>
      </c>
      <c r="AL425" s="36">
        <f t="shared" si="161"/>
        <v>5234</v>
      </c>
      <c r="AM425" s="54">
        <v>231</v>
      </c>
      <c r="AN425" s="54">
        <v>20</v>
      </c>
      <c r="AO425" s="36">
        <f t="shared" si="162"/>
        <v>251</v>
      </c>
      <c r="AP425" s="54">
        <v>607</v>
      </c>
      <c r="AQ425" s="54">
        <v>64</v>
      </c>
      <c r="AR425" s="36">
        <f t="shared" si="163"/>
        <v>671</v>
      </c>
      <c r="AS425" s="36">
        <f t="shared" si="164"/>
        <v>5264</v>
      </c>
      <c r="AT425" s="36">
        <f t="shared" si="165"/>
        <v>892</v>
      </c>
      <c r="AU425" s="36">
        <f t="shared" si="166"/>
        <v>6156</v>
      </c>
      <c r="AV425" s="55">
        <v>690</v>
      </c>
      <c r="AW425" s="55">
        <v>425</v>
      </c>
      <c r="AX425" s="55">
        <f t="shared" si="167"/>
        <v>1115</v>
      </c>
      <c r="AY425" s="55">
        <v>55</v>
      </c>
      <c r="AZ425" s="55">
        <v>24</v>
      </c>
      <c r="BA425" s="55">
        <f t="shared" si="168"/>
        <v>79</v>
      </c>
      <c r="BB425" s="55">
        <v>203</v>
      </c>
      <c r="BC425" s="55">
        <v>69</v>
      </c>
      <c r="BD425" s="55">
        <f t="shared" si="169"/>
        <v>272</v>
      </c>
      <c r="BE425" s="55">
        <f t="shared" si="170"/>
        <v>948</v>
      </c>
      <c r="BF425" s="55">
        <f t="shared" si="171"/>
        <v>518</v>
      </c>
      <c r="BG425" s="55">
        <f t="shared" si="172"/>
        <v>1466</v>
      </c>
      <c r="BH425" s="54">
        <v>19949</v>
      </c>
      <c r="BI425" s="54">
        <v>218</v>
      </c>
      <c r="BJ425" s="36">
        <f t="shared" si="173"/>
        <v>20167</v>
      </c>
      <c r="BK425" s="54">
        <v>309</v>
      </c>
      <c r="BL425" s="54">
        <v>5</v>
      </c>
      <c r="BM425" s="36">
        <f t="shared" si="174"/>
        <v>314</v>
      </c>
      <c r="BN425" s="54">
        <v>337</v>
      </c>
      <c r="BO425" s="54">
        <v>9</v>
      </c>
      <c r="BP425" s="36">
        <f t="shared" si="175"/>
        <v>346</v>
      </c>
      <c r="BQ425" s="36">
        <f t="shared" si="176"/>
        <v>20595</v>
      </c>
      <c r="BR425" s="36">
        <f t="shared" si="177"/>
        <v>232</v>
      </c>
      <c r="BS425" s="36">
        <f t="shared" si="178"/>
        <v>20827</v>
      </c>
      <c r="BT425" s="90">
        <f t="shared" si="179"/>
        <v>795</v>
      </c>
      <c r="BU425" s="90">
        <f t="shared" si="180"/>
        <v>18</v>
      </c>
      <c r="BV425" s="91">
        <f t="shared" si="181"/>
        <v>813</v>
      </c>
      <c r="BW425" s="36"/>
      <c r="BX425" s="84">
        <f t="shared" si="184"/>
        <v>4.2518696720882869E-2</v>
      </c>
      <c r="BY425" s="83">
        <f t="shared" si="182"/>
        <v>1.0262751159196291</v>
      </c>
      <c r="BZ425" s="83">
        <f t="shared" si="185"/>
        <v>4.3635880405975616E-2</v>
      </c>
      <c r="CA425" s="71">
        <f t="shared" si="186"/>
        <v>3.9382012733810576</v>
      </c>
      <c r="CB425" s="70">
        <v>19120.999999999967</v>
      </c>
      <c r="CC425" s="70">
        <v>647</v>
      </c>
      <c r="CD425" s="80">
        <v>4</v>
      </c>
    </row>
    <row r="426" spans="1:82" x14ac:dyDescent="0.25">
      <c r="A426">
        <v>20</v>
      </c>
      <c r="B426" t="s">
        <v>2124</v>
      </c>
      <c r="C426" t="s">
        <v>267</v>
      </c>
      <c r="D426" t="s">
        <v>1362</v>
      </c>
      <c r="E426" s="36">
        <v>34176</v>
      </c>
      <c r="F426" s="36">
        <v>831</v>
      </c>
      <c r="G426" s="36">
        <v>1496</v>
      </c>
      <c r="H426" s="36">
        <v>36503</v>
      </c>
      <c r="I426" s="36">
        <v>14</v>
      </c>
      <c r="J426" s="36">
        <f t="shared" si="187"/>
        <v>36517</v>
      </c>
      <c r="K426" s="36">
        <v>49</v>
      </c>
      <c r="L426" s="36">
        <v>1</v>
      </c>
      <c r="M426" s="36">
        <v>5</v>
      </c>
      <c r="N426" s="36">
        <v>55</v>
      </c>
      <c r="O426" s="54">
        <v>45</v>
      </c>
      <c r="P426" s="54">
        <v>3</v>
      </c>
      <c r="Q426" s="54">
        <v>3</v>
      </c>
      <c r="R426" s="54">
        <v>51</v>
      </c>
      <c r="S426" s="55"/>
      <c r="T426" s="55"/>
      <c r="U426" s="55"/>
      <c r="V426" s="55"/>
      <c r="W426" s="54">
        <v>217</v>
      </c>
      <c r="X426" s="54">
        <v>5</v>
      </c>
      <c r="Y426" s="54">
        <v>28</v>
      </c>
      <c r="Z426" s="54">
        <v>250</v>
      </c>
      <c r="AA426" s="36"/>
      <c r="AB426" s="36"/>
      <c r="AC426" s="36"/>
      <c r="AD426" s="36"/>
      <c r="AE426" s="36"/>
      <c r="AF426" s="36"/>
      <c r="AG426" s="55"/>
      <c r="AH426" s="55"/>
      <c r="AI426" s="55"/>
      <c r="AJ426" s="54">
        <v>4165</v>
      </c>
      <c r="AK426" s="54">
        <v>1202</v>
      </c>
      <c r="AL426" s="36">
        <f t="shared" si="161"/>
        <v>5367</v>
      </c>
      <c r="AM426" s="54">
        <v>206</v>
      </c>
      <c r="AN426" s="54">
        <v>40</v>
      </c>
      <c r="AO426" s="36">
        <f t="shared" si="162"/>
        <v>246</v>
      </c>
      <c r="AP426" s="54">
        <v>602</v>
      </c>
      <c r="AQ426" s="54">
        <v>85</v>
      </c>
      <c r="AR426" s="36">
        <f t="shared" si="163"/>
        <v>687</v>
      </c>
      <c r="AS426" s="36">
        <f t="shared" si="164"/>
        <v>4973</v>
      </c>
      <c r="AT426" s="36">
        <f t="shared" si="165"/>
        <v>1327</v>
      </c>
      <c r="AU426" s="36">
        <f t="shared" si="166"/>
        <v>6300</v>
      </c>
      <c r="AV426" s="55">
        <v>686</v>
      </c>
      <c r="AW426" s="55">
        <v>471</v>
      </c>
      <c r="AX426" s="55">
        <f t="shared" si="167"/>
        <v>1157</v>
      </c>
      <c r="AY426" s="55">
        <v>48</v>
      </c>
      <c r="AZ426" s="55">
        <v>26</v>
      </c>
      <c r="BA426" s="55">
        <f t="shared" si="168"/>
        <v>74</v>
      </c>
      <c r="BB426" s="55">
        <v>251</v>
      </c>
      <c r="BC426" s="55">
        <v>69</v>
      </c>
      <c r="BD426" s="55">
        <f t="shared" si="169"/>
        <v>320</v>
      </c>
      <c r="BE426" s="55">
        <f t="shared" si="170"/>
        <v>985</v>
      </c>
      <c r="BF426" s="55">
        <f t="shared" si="171"/>
        <v>566</v>
      </c>
      <c r="BG426" s="55">
        <f t="shared" si="172"/>
        <v>1551</v>
      </c>
      <c r="BH426" s="54">
        <v>25852</v>
      </c>
      <c r="BI426" s="54">
        <v>294</v>
      </c>
      <c r="BJ426" s="36">
        <f t="shared" si="173"/>
        <v>26146</v>
      </c>
      <c r="BK426" s="54">
        <v>467</v>
      </c>
      <c r="BL426" s="54">
        <v>6</v>
      </c>
      <c r="BM426" s="36">
        <f t="shared" si="174"/>
        <v>473</v>
      </c>
      <c r="BN426" s="54">
        <v>406</v>
      </c>
      <c r="BO426" s="54">
        <v>15</v>
      </c>
      <c r="BP426" s="36">
        <f t="shared" si="175"/>
        <v>421</v>
      </c>
      <c r="BQ426" s="36">
        <f t="shared" si="176"/>
        <v>26725</v>
      </c>
      <c r="BR426" s="36">
        <f t="shared" si="177"/>
        <v>315</v>
      </c>
      <c r="BS426" s="36">
        <f t="shared" si="178"/>
        <v>27040</v>
      </c>
      <c r="BT426" s="90">
        <f t="shared" si="179"/>
        <v>1195</v>
      </c>
      <c r="BU426" s="90">
        <f t="shared" si="180"/>
        <v>29</v>
      </c>
      <c r="BV426" s="91">
        <f t="shared" si="181"/>
        <v>1224</v>
      </c>
      <c r="BW426" s="36"/>
      <c r="BX426" s="84">
        <f t="shared" si="184"/>
        <v>5.1647748850162462E-2</v>
      </c>
      <c r="BY426" s="83">
        <f t="shared" si="182"/>
        <v>0.43880326382592927</v>
      </c>
      <c r="BZ426" s="83">
        <f t="shared" si="185"/>
        <v>2.2663200764713173E-2</v>
      </c>
      <c r="CA426" s="71">
        <f t="shared" si="186"/>
        <v>2.1717854426270229</v>
      </c>
      <c r="CB426" s="70">
        <v>23698.999999999996</v>
      </c>
      <c r="CC426" s="70">
        <v>1103</v>
      </c>
      <c r="CD426" s="80">
        <v>4</v>
      </c>
    </row>
    <row r="427" spans="1:82" x14ac:dyDescent="0.25">
      <c r="A427">
        <v>20</v>
      </c>
      <c r="B427" t="s">
        <v>2124</v>
      </c>
      <c r="C427" t="s">
        <v>268</v>
      </c>
      <c r="D427" t="s">
        <v>1363</v>
      </c>
      <c r="E427" s="36">
        <v>32534</v>
      </c>
      <c r="F427" s="36">
        <v>426</v>
      </c>
      <c r="G427" s="36">
        <v>565</v>
      </c>
      <c r="H427" s="36">
        <v>33525</v>
      </c>
      <c r="I427" s="36">
        <v>45</v>
      </c>
      <c r="J427" s="36">
        <f t="shared" si="187"/>
        <v>33570</v>
      </c>
      <c r="K427" s="36">
        <v>56</v>
      </c>
      <c r="L427" s="36">
        <v>0</v>
      </c>
      <c r="M427" s="36">
        <v>3</v>
      </c>
      <c r="N427" s="36">
        <v>59</v>
      </c>
      <c r="O427" s="54">
        <v>22</v>
      </c>
      <c r="P427" s="54">
        <v>2</v>
      </c>
      <c r="Q427" s="54">
        <v>0</v>
      </c>
      <c r="R427" s="54">
        <v>24</v>
      </c>
      <c r="S427" s="55"/>
      <c r="T427" s="55"/>
      <c r="U427" s="55"/>
      <c r="V427" s="55"/>
      <c r="W427" s="54">
        <v>182</v>
      </c>
      <c r="X427" s="54">
        <v>4</v>
      </c>
      <c r="Y427" s="54">
        <v>15</v>
      </c>
      <c r="Z427" s="54">
        <v>201</v>
      </c>
      <c r="AA427" s="36"/>
      <c r="AB427" s="36"/>
      <c r="AC427" s="36"/>
      <c r="AD427" s="36"/>
      <c r="AE427" s="36"/>
      <c r="AF427" s="36"/>
      <c r="AG427" s="55"/>
      <c r="AH427" s="55"/>
      <c r="AI427" s="55"/>
      <c r="AJ427" s="54">
        <v>6691</v>
      </c>
      <c r="AK427" s="54">
        <v>1345</v>
      </c>
      <c r="AL427" s="36">
        <f t="shared" si="161"/>
        <v>8036</v>
      </c>
      <c r="AM427" s="54">
        <v>175</v>
      </c>
      <c r="AN427" s="54">
        <v>24</v>
      </c>
      <c r="AO427" s="36">
        <f t="shared" si="162"/>
        <v>199</v>
      </c>
      <c r="AP427" s="54">
        <v>307</v>
      </c>
      <c r="AQ427" s="54">
        <v>31</v>
      </c>
      <c r="AR427" s="36">
        <f t="shared" si="163"/>
        <v>338</v>
      </c>
      <c r="AS427" s="36">
        <f t="shared" si="164"/>
        <v>7173</v>
      </c>
      <c r="AT427" s="36">
        <f t="shared" si="165"/>
        <v>1400</v>
      </c>
      <c r="AU427" s="36">
        <f t="shared" si="166"/>
        <v>8573</v>
      </c>
      <c r="AV427" s="55">
        <v>653</v>
      </c>
      <c r="AW427" s="55">
        <v>452</v>
      </c>
      <c r="AX427" s="55">
        <f t="shared" si="167"/>
        <v>1105</v>
      </c>
      <c r="AY427" s="55">
        <v>37</v>
      </c>
      <c r="AZ427" s="55">
        <v>12</v>
      </c>
      <c r="BA427" s="55">
        <f t="shared" si="168"/>
        <v>49</v>
      </c>
      <c r="BB427" s="55">
        <v>70</v>
      </c>
      <c r="BC427" s="55">
        <v>20</v>
      </c>
      <c r="BD427" s="55">
        <f t="shared" si="169"/>
        <v>90</v>
      </c>
      <c r="BE427" s="55">
        <f t="shared" si="170"/>
        <v>760</v>
      </c>
      <c r="BF427" s="55">
        <f t="shared" si="171"/>
        <v>484</v>
      </c>
      <c r="BG427" s="55">
        <f t="shared" si="172"/>
        <v>1244</v>
      </c>
      <c r="BH427" s="54">
        <v>21721</v>
      </c>
      <c r="BI427" s="54">
        <v>233</v>
      </c>
      <c r="BJ427" s="36">
        <f t="shared" si="173"/>
        <v>21954</v>
      </c>
      <c r="BK427" s="54">
        <v>158</v>
      </c>
      <c r="BL427" s="54">
        <v>4</v>
      </c>
      <c r="BM427" s="36">
        <f t="shared" si="174"/>
        <v>162</v>
      </c>
      <c r="BN427" s="54">
        <v>102</v>
      </c>
      <c r="BO427" s="54">
        <v>4</v>
      </c>
      <c r="BP427" s="36">
        <f t="shared" si="175"/>
        <v>106</v>
      </c>
      <c r="BQ427" s="36">
        <f t="shared" si="176"/>
        <v>21981</v>
      </c>
      <c r="BR427" s="36">
        <f t="shared" si="177"/>
        <v>241</v>
      </c>
      <c r="BS427" s="36">
        <f t="shared" si="178"/>
        <v>22222</v>
      </c>
      <c r="BT427" s="90">
        <f t="shared" si="179"/>
        <v>1179</v>
      </c>
      <c r="BU427" s="90">
        <f t="shared" si="180"/>
        <v>10</v>
      </c>
      <c r="BV427" s="91">
        <f t="shared" si="181"/>
        <v>1189</v>
      </c>
      <c r="BW427" s="36"/>
      <c r="BX427" s="84">
        <f t="shared" si="184"/>
        <v>4.4530167409460295E-2</v>
      </c>
      <c r="BY427" s="83">
        <f t="shared" si="182"/>
        <v>-0.32741312741312739</v>
      </c>
      <c r="BZ427" s="83">
        <f t="shared" si="185"/>
        <v>-1.4579761375761516E-2</v>
      </c>
      <c r="CA427" s="71">
        <f t="shared" si="186"/>
        <v>-0.96498863843397265</v>
      </c>
      <c r="CB427" s="70">
        <v>26701.000000000015</v>
      </c>
      <c r="CC427" s="70">
        <v>1295</v>
      </c>
      <c r="CD427" s="79">
        <v>1</v>
      </c>
    </row>
    <row r="428" spans="1:82" x14ac:dyDescent="0.25">
      <c r="A428">
        <v>20</v>
      </c>
      <c r="B428" t="s">
        <v>2124</v>
      </c>
      <c r="C428" t="s">
        <v>269</v>
      </c>
      <c r="D428" t="s">
        <v>1364</v>
      </c>
      <c r="E428" s="36">
        <v>32967</v>
      </c>
      <c r="F428" s="36">
        <v>1133</v>
      </c>
      <c r="G428" s="36">
        <v>477</v>
      </c>
      <c r="H428" s="36">
        <v>34577</v>
      </c>
      <c r="I428" s="36">
        <v>4</v>
      </c>
      <c r="J428" s="36">
        <f t="shared" si="187"/>
        <v>34581</v>
      </c>
      <c r="K428" s="36">
        <v>33</v>
      </c>
      <c r="L428" s="36">
        <v>3</v>
      </c>
      <c r="M428" s="36">
        <v>3</v>
      </c>
      <c r="N428" s="36">
        <v>39</v>
      </c>
      <c r="O428" s="54">
        <v>32</v>
      </c>
      <c r="P428" s="54">
        <v>2</v>
      </c>
      <c r="Q428" s="54">
        <v>0</v>
      </c>
      <c r="R428" s="54">
        <v>34</v>
      </c>
      <c r="S428" s="55"/>
      <c r="T428" s="55"/>
      <c r="U428" s="55"/>
      <c r="V428" s="55"/>
      <c r="W428" s="54">
        <v>145</v>
      </c>
      <c r="X428" s="54">
        <v>12</v>
      </c>
      <c r="Y428" s="54">
        <v>5</v>
      </c>
      <c r="Z428" s="54">
        <v>162</v>
      </c>
      <c r="AA428" s="36"/>
      <c r="AB428" s="36"/>
      <c r="AC428" s="36"/>
      <c r="AD428" s="36"/>
      <c r="AE428" s="36"/>
      <c r="AF428" s="36"/>
      <c r="AG428" s="55"/>
      <c r="AH428" s="55"/>
      <c r="AI428" s="55"/>
      <c r="AJ428" s="54">
        <v>8079</v>
      </c>
      <c r="AK428" s="54">
        <v>1160</v>
      </c>
      <c r="AL428" s="36">
        <f t="shared" si="161"/>
        <v>9239</v>
      </c>
      <c r="AM428" s="54">
        <v>479</v>
      </c>
      <c r="AN428" s="54">
        <v>45</v>
      </c>
      <c r="AO428" s="36">
        <f t="shared" si="162"/>
        <v>524</v>
      </c>
      <c r="AP428" s="54">
        <v>223</v>
      </c>
      <c r="AQ428" s="54">
        <v>20</v>
      </c>
      <c r="AR428" s="36">
        <f t="shared" si="163"/>
        <v>243</v>
      </c>
      <c r="AS428" s="36">
        <f t="shared" si="164"/>
        <v>8781</v>
      </c>
      <c r="AT428" s="36">
        <f t="shared" si="165"/>
        <v>1225</v>
      </c>
      <c r="AU428" s="36">
        <f t="shared" si="166"/>
        <v>10006</v>
      </c>
      <c r="AV428" s="55">
        <v>508</v>
      </c>
      <c r="AW428" s="55">
        <v>407</v>
      </c>
      <c r="AX428" s="55">
        <f t="shared" si="167"/>
        <v>915</v>
      </c>
      <c r="AY428" s="55">
        <v>75</v>
      </c>
      <c r="AZ428" s="55">
        <v>31</v>
      </c>
      <c r="BA428" s="55">
        <f t="shared" si="168"/>
        <v>106</v>
      </c>
      <c r="BB428" s="55">
        <v>51</v>
      </c>
      <c r="BC428" s="55">
        <v>19</v>
      </c>
      <c r="BD428" s="55">
        <f t="shared" si="169"/>
        <v>70</v>
      </c>
      <c r="BE428" s="55">
        <f t="shared" si="170"/>
        <v>634</v>
      </c>
      <c r="BF428" s="55">
        <f t="shared" si="171"/>
        <v>457</v>
      </c>
      <c r="BG428" s="55">
        <f t="shared" si="172"/>
        <v>1091</v>
      </c>
      <c r="BH428" s="54">
        <v>21244</v>
      </c>
      <c r="BI428" s="54">
        <v>262</v>
      </c>
      <c r="BJ428" s="36">
        <f t="shared" si="173"/>
        <v>21506</v>
      </c>
      <c r="BK428" s="54">
        <v>459</v>
      </c>
      <c r="BL428" s="54">
        <v>7</v>
      </c>
      <c r="BM428" s="36">
        <f t="shared" si="174"/>
        <v>466</v>
      </c>
      <c r="BN428" s="54">
        <v>143</v>
      </c>
      <c r="BO428" s="54">
        <v>3</v>
      </c>
      <c r="BP428" s="36">
        <f t="shared" si="175"/>
        <v>146</v>
      </c>
      <c r="BQ428" s="36">
        <f t="shared" si="176"/>
        <v>21846</v>
      </c>
      <c r="BR428" s="36">
        <f t="shared" si="177"/>
        <v>272</v>
      </c>
      <c r="BS428" s="36">
        <f t="shared" si="178"/>
        <v>22118</v>
      </c>
      <c r="BT428" s="90">
        <f t="shared" si="179"/>
        <v>1097</v>
      </c>
      <c r="BU428" s="90">
        <f t="shared" si="180"/>
        <v>20</v>
      </c>
      <c r="BV428" s="91">
        <f t="shared" si="181"/>
        <v>1117</v>
      </c>
      <c r="BW428" s="36"/>
      <c r="BX428" s="84">
        <f t="shared" si="184"/>
        <v>4.8173545521197375E-2</v>
      </c>
      <c r="BY428" s="83">
        <f t="shared" si="182"/>
        <v>0.18352059925093633</v>
      </c>
      <c r="BZ428" s="83">
        <f t="shared" si="185"/>
        <v>8.840837942092403E-3</v>
      </c>
      <c r="CA428" s="71">
        <f t="shared" si="186"/>
        <v>1.0076022802491307</v>
      </c>
      <c r="CB428" s="70">
        <v>23186.999999999927</v>
      </c>
      <c r="CC428" s="70">
        <v>1068</v>
      </c>
      <c r="CD428" s="80">
        <v>4</v>
      </c>
    </row>
    <row r="429" spans="1:82" x14ac:dyDescent="0.25">
      <c r="A429">
        <v>20</v>
      </c>
      <c r="B429" t="s">
        <v>2124</v>
      </c>
      <c r="C429" t="s">
        <v>270</v>
      </c>
      <c r="D429" t="s">
        <v>1365</v>
      </c>
      <c r="E429" s="36">
        <v>13429</v>
      </c>
      <c r="F429" s="36">
        <v>158</v>
      </c>
      <c r="G429" s="36">
        <v>140</v>
      </c>
      <c r="H429" s="36">
        <v>13727</v>
      </c>
      <c r="I429" s="36">
        <v>7</v>
      </c>
      <c r="J429" s="36">
        <f t="shared" si="187"/>
        <v>13734</v>
      </c>
      <c r="K429" s="36">
        <v>27</v>
      </c>
      <c r="L429" s="36">
        <v>0</v>
      </c>
      <c r="M429" s="36">
        <v>0</v>
      </c>
      <c r="N429" s="36">
        <v>27</v>
      </c>
      <c r="O429" s="54">
        <v>7</v>
      </c>
      <c r="P429" s="54">
        <v>1</v>
      </c>
      <c r="Q429" s="54">
        <v>0</v>
      </c>
      <c r="R429" s="54">
        <v>8</v>
      </c>
      <c r="S429" s="55"/>
      <c r="T429" s="55"/>
      <c r="U429" s="55"/>
      <c r="V429" s="55"/>
      <c r="W429" s="54">
        <v>37</v>
      </c>
      <c r="X429" s="54">
        <v>0</v>
      </c>
      <c r="Y429" s="54">
        <v>1</v>
      </c>
      <c r="Z429" s="54">
        <v>38</v>
      </c>
      <c r="AA429" s="36"/>
      <c r="AB429" s="36"/>
      <c r="AC429" s="36"/>
      <c r="AD429" s="36"/>
      <c r="AE429" s="36"/>
      <c r="AF429" s="36"/>
      <c r="AG429" s="55"/>
      <c r="AH429" s="55"/>
      <c r="AI429" s="55"/>
      <c r="AJ429" s="54">
        <v>2382</v>
      </c>
      <c r="AK429" s="54">
        <v>420</v>
      </c>
      <c r="AL429" s="36">
        <f t="shared" si="161"/>
        <v>2802</v>
      </c>
      <c r="AM429" s="54">
        <v>66</v>
      </c>
      <c r="AN429" s="54">
        <v>15</v>
      </c>
      <c r="AO429" s="36">
        <f t="shared" si="162"/>
        <v>81</v>
      </c>
      <c r="AP429" s="54">
        <v>58</v>
      </c>
      <c r="AQ429" s="54">
        <v>10</v>
      </c>
      <c r="AR429" s="36">
        <f t="shared" si="163"/>
        <v>68</v>
      </c>
      <c r="AS429" s="36">
        <f t="shared" si="164"/>
        <v>2506</v>
      </c>
      <c r="AT429" s="36">
        <f t="shared" si="165"/>
        <v>445</v>
      </c>
      <c r="AU429" s="36">
        <f t="shared" si="166"/>
        <v>2951</v>
      </c>
      <c r="AV429" s="55">
        <v>384</v>
      </c>
      <c r="AW429" s="55">
        <v>249</v>
      </c>
      <c r="AX429" s="55">
        <f t="shared" si="167"/>
        <v>633</v>
      </c>
      <c r="AY429" s="55">
        <v>24</v>
      </c>
      <c r="AZ429" s="55">
        <v>8</v>
      </c>
      <c r="BA429" s="55">
        <f t="shared" si="168"/>
        <v>32</v>
      </c>
      <c r="BB429" s="55">
        <v>23</v>
      </c>
      <c r="BC429" s="55">
        <v>8</v>
      </c>
      <c r="BD429" s="55">
        <f t="shared" si="169"/>
        <v>31</v>
      </c>
      <c r="BE429" s="55">
        <f t="shared" si="170"/>
        <v>431</v>
      </c>
      <c r="BF429" s="55">
        <f t="shared" si="171"/>
        <v>265</v>
      </c>
      <c r="BG429" s="55">
        <f t="shared" si="172"/>
        <v>696</v>
      </c>
      <c r="BH429" s="54">
        <v>9713</v>
      </c>
      <c r="BI429" s="54">
        <v>67</v>
      </c>
      <c r="BJ429" s="36">
        <f t="shared" si="173"/>
        <v>9780</v>
      </c>
      <c r="BK429" s="54">
        <v>40</v>
      </c>
      <c r="BL429" s="54">
        <v>3</v>
      </c>
      <c r="BM429" s="36">
        <f t="shared" si="174"/>
        <v>43</v>
      </c>
      <c r="BN429" s="54">
        <v>37</v>
      </c>
      <c r="BO429" s="54">
        <v>0</v>
      </c>
      <c r="BP429" s="36">
        <f t="shared" si="175"/>
        <v>37</v>
      </c>
      <c r="BQ429" s="36">
        <f t="shared" si="176"/>
        <v>9790</v>
      </c>
      <c r="BR429" s="36">
        <f t="shared" si="177"/>
        <v>70</v>
      </c>
      <c r="BS429" s="36">
        <f t="shared" si="178"/>
        <v>9860</v>
      </c>
      <c r="BT429" s="90">
        <f t="shared" si="179"/>
        <v>143</v>
      </c>
      <c r="BU429" s="90">
        <f t="shared" si="180"/>
        <v>1</v>
      </c>
      <c r="BV429" s="91">
        <f t="shared" si="181"/>
        <v>144</v>
      </c>
      <c r="BW429" s="36"/>
      <c r="BX429" s="84">
        <f t="shared" si="184"/>
        <v>8.4403024441709346E-3</v>
      </c>
      <c r="BY429" s="83">
        <f t="shared" si="182"/>
        <v>0.17391304347826086</v>
      </c>
      <c r="BZ429" s="83">
        <f t="shared" si="185"/>
        <v>1.4678786859427713E-3</v>
      </c>
      <c r="CA429" s="71">
        <f t="shared" si="186"/>
        <v>0.38661763868983962</v>
      </c>
      <c r="CB429" s="70">
        <v>17060.999999999964</v>
      </c>
      <c r="CC429" s="70">
        <v>138</v>
      </c>
      <c r="CD429" s="80">
        <v>4</v>
      </c>
    </row>
    <row r="430" spans="1:82" x14ac:dyDescent="0.25">
      <c r="A430">
        <v>20</v>
      </c>
      <c r="B430" t="s">
        <v>2124</v>
      </c>
      <c r="C430" t="s">
        <v>271</v>
      </c>
      <c r="D430" t="s">
        <v>1366</v>
      </c>
      <c r="E430" s="36">
        <v>4014</v>
      </c>
      <c r="F430" s="36">
        <v>182</v>
      </c>
      <c r="G430" s="36">
        <v>168</v>
      </c>
      <c r="H430" s="36">
        <v>4364</v>
      </c>
      <c r="I430" s="36">
        <v>3</v>
      </c>
      <c r="J430" s="36">
        <f t="shared" si="187"/>
        <v>4367</v>
      </c>
      <c r="K430" s="36">
        <v>6</v>
      </c>
      <c r="L430" s="36">
        <v>0</v>
      </c>
      <c r="M430" s="36">
        <v>1</v>
      </c>
      <c r="N430" s="36">
        <v>7</v>
      </c>
      <c r="O430" s="54">
        <v>8</v>
      </c>
      <c r="P430" s="54">
        <v>0</v>
      </c>
      <c r="Q430" s="54">
        <v>0</v>
      </c>
      <c r="R430" s="54">
        <v>8</v>
      </c>
      <c r="S430" s="55"/>
      <c r="T430" s="55"/>
      <c r="U430" s="55"/>
      <c r="V430" s="55"/>
      <c r="W430" s="54">
        <v>11</v>
      </c>
      <c r="X430" s="54">
        <v>2</v>
      </c>
      <c r="Y430" s="54">
        <v>0</v>
      </c>
      <c r="Z430" s="54">
        <v>13</v>
      </c>
      <c r="AA430" s="36"/>
      <c r="AB430" s="36"/>
      <c r="AC430" s="36"/>
      <c r="AD430" s="36"/>
      <c r="AE430" s="36"/>
      <c r="AF430" s="36"/>
      <c r="AG430" s="55"/>
      <c r="AH430" s="55"/>
      <c r="AI430" s="55"/>
      <c r="AJ430" s="54">
        <v>515</v>
      </c>
      <c r="AK430" s="54">
        <v>85</v>
      </c>
      <c r="AL430" s="36">
        <f t="shared" si="161"/>
        <v>600</v>
      </c>
      <c r="AM430" s="54">
        <v>57</v>
      </c>
      <c r="AN430" s="54">
        <v>9</v>
      </c>
      <c r="AO430" s="36">
        <f t="shared" si="162"/>
        <v>66</v>
      </c>
      <c r="AP430" s="54">
        <v>76</v>
      </c>
      <c r="AQ430" s="54">
        <v>13</v>
      </c>
      <c r="AR430" s="36">
        <f t="shared" si="163"/>
        <v>89</v>
      </c>
      <c r="AS430" s="36">
        <f t="shared" si="164"/>
        <v>648</v>
      </c>
      <c r="AT430" s="36">
        <f t="shared" si="165"/>
        <v>107</v>
      </c>
      <c r="AU430" s="36">
        <f t="shared" si="166"/>
        <v>755</v>
      </c>
      <c r="AV430" s="55">
        <v>84</v>
      </c>
      <c r="AW430" s="55">
        <v>42</v>
      </c>
      <c r="AX430" s="55">
        <f t="shared" si="167"/>
        <v>126</v>
      </c>
      <c r="AY430" s="55">
        <v>16</v>
      </c>
      <c r="AZ430" s="55">
        <v>4</v>
      </c>
      <c r="BA430" s="55">
        <f t="shared" si="168"/>
        <v>20</v>
      </c>
      <c r="BB430" s="55">
        <v>27</v>
      </c>
      <c r="BC430" s="55">
        <v>9</v>
      </c>
      <c r="BD430" s="55">
        <f t="shared" si="169"/>
        <v>36</v>
      </c>
      <c r="BE430" s="55">
        <f t="shared" si="170"/>
        <v>127</v>
      </c>
      <c r="BF430" s="55">
        <f t="shared" si="171"/>
        <v>55</v>
      </c>
      <c r="BG430" s="55">
        <f t="shared" si="172"/>
        <v>182</v>
      </c>
      <c r="BH430" s="54">
        <v>3167</v>
      </c>
      <c r="BI430" s="54">
        <v>35</v>
      </c>
      <c r="BJ430" s="36">
        <f t="shared" si="173"/>
        <v>3202</v>
      </c>
      <c r="BK430" s="54">
        <v>88</v>
      </c>
      <c r="BL430" s="54">
        <v>3</v>
      </c>
      <c r="BM430" s="36">
        <f t="shared" si="174"/>
        <v>91</v>
      </c>
      <c r="BN430" s="54">
        <v>41</v>
      </c>
      <c r="BO430" s="54">
        <v>1</v>
      </c>
      <c r="BP430" s="36">
        <f t="shared" si="175"/>
        <v>42</v>
      </c>
      <c r="BQ430" s="36">
        <f t="shared" si="176"/>
        <v>3296</v>
      </c>
      <c r="BR430" s="36">
        <f t="shared" si="177"/>
        <v>39</v>
      </c>
      <c r="BS430" s="36">
        <f t="shared" si="178"/>
        <v>3335</v>
      </c>
      <c r="BT430" s="90">
        <f t="shared" si="179"/>
        <v>61</v>
      </c>
      <c r="BU430" s="90">
        <f t="shared" si="180"/>
        <v>3</v>
      </c>
      <c r="BV430" s="91">
        <f t="shared" si="181"/>
        <v>64</v>
      </c>
      <c r="BW430" s="36"/>
      <c r="BX430" s="84">
        <f t="shared" si="184"/>
        <v>9.7072652813590052E-3</v>
      </c>
      <c r="BY430" s="83">
        <f t="shared" si="182"/>
        <v>-1.2473118279569892</v>
      </c>
      <c r="BZ430" s="83">
        <f t="shared" si="185"/>
        <v>-1.2107986802555318E-2</v>
      </c>
      <c r="CA430" s="71">
        <f t="shared" si="186"/>
        <v>-0.75680438106437398</v>
      </c>
      <c r="CB430" s="70">
        <v>6593.0000000000082</v>
      </c>
      <c r="CC430" s="70">
        <v>93</v>
      </c>
      <c r="CD430" s="79">
        <v>1</v>
      </c>
    </row>
    <row r="431" spans="1:82" x14ac:dyDescent="0.25">
      <c r="A431">
        <v>20</v>
      </c>
      <c r="B431" t="s">
        <v>2124</v>
      </c>
      <c r="C431" t="s">
        <v>273</v>
      </c>
      <c r="D431" t="s">
        <v>1368</v>
      </c>
      <c r="E431" s="36">
        <v>13013</v>
      </c>
      <c r="F431" s="36">
        <v>463</v>
      </c>
      <c r="G431" s="36">
        <v>601</v>
      </c>
      <c r="H431" s="36">
        <v>14077</v>
      </c>
      <c r="I431" s="36">
        <v>7</v>
      </c>
      <c r="J431" s="36">
        <f t="shared" si="187"/>
        <v>14084</v>
      </c>
      <c r="K431" s="36">
        <v>28</v>
      </c>
      <c r="L431" s="36">
        <v>0</v>
      </c>
      <c r="M431" s="36">
        <v>0</v>
      </c>
      <c r="N431" s="36">
        <v>28</v>
      </c>
      <c r="O431" s="54">
        <v>20</v>
      </c>
      <c r="P431" s="54">
        <v>2</v>
      </c>
      <c r="Q431" s="54">
        <v>0</v>
      </c>
      <c r="R431" s="54">
        <v>22</v>
      </c>
      <c r="S431" s="55">
        <v>1</v>
      </c>
      <c r="T431" s="55">
        <v>0</v>
      </c>
      <c r="U431" s="55">
        <v>0</v>
      </c>
      <c r="V431" s="55">
        <v>1</v>
      </c>
      <c r="W431" s="54">
        <v>72</v>
      </c>
      <c r="X431" s="54">
        <v>1</v>
      </c>
      <c r="Y431" s="54">
        <v>4</v>
      </c>
      <c r="Z431" s="54">
        <v>77</v>
      </c>
      <c r="AA431" s="36"/>
      <c r="AB431" s="36"/>
      <c r="AC431" s="36"/>
      <c r="AD431" s="36"/>
      <c r="AE431" s="36"/>
      <c r="AF431" s="36"/>
      <c r="AG431" s="55"/>
      <c r="AH431" s="55"/>
      <c r="AI431" s="55"/>
      <c r="AJ431" s="54">
        <v>2311</v>
      </c>
      <c r="AK431" s="54">
        <v>434</v>
      </c>
      <c r="AL431" s="36">
        <f t="shared" si="161"/>
        <v>2745</v>
      </c>
      <c r="AM431" s="54">
        <v>136</v>
      </c>
      <c r="AN431" s="54">
        <v>18</v>
      </c>
      <c r="AO431" s="36">
        <f t="shared" si="162"/>
        <v>154</v>
      </c>
      <c r="AP431" s="54">
        <v>214</v>
      </c>
      <c r="AQ431" s="54">
        <v>35</v>
      </c>
      <c r="AR431" s="36">
        <f t="shared" si="163"/>
        <v>249</v>
      </c>
      <c r="AS431" s="36">
        <f t="shared" si="164"/>
        <v>2661</v>
      </c>
      <c r="AT431" s="36">
        <f t="shared" si="165"/>
        <v>487</v>
      </c>
      <c r="AU431" s="36">
        <f t="shared" si="166"/>
        <v>3148</v>
      </c>
      <c r="AV431" s="55">
        <v>351</v>
      </c>
      <c r="AW431" s="55">
        <v>208</v>
      </c>
      <c r="AX431" s="55">
        <f t="shared" si="167"/>
        <v>559</v>
      </c>
      <c r="AY431" s="55">
        <v>48</v>
      </c>
      <c r="AZ431" s="55">
        <v>27</v>
      </c>
      <c r="BA431" s="55">
        <f t="shared" si="168"/>
        <v>75</v>
      </c>
      <c r="BB431" s="55">
        <v>92</v>
      </c>
      <c r="BC431" s="55">
        <v>18</v>
      </c>
      <c r="BD431" s="55">
        <f t="shared" si="169"/>
        <v>110</v>
      </c>
      <c r="BE431" s="55">
        <f t="shared" si="170"/>
        <v>491</v>
      </c>
      <c r="BF431" s="55">
        <f t="shared" si="171"/>
        <v>253</v>
      </c>
      <c r="BG431" s="55">
        <f t="shared" si="172"/>
        <v>744</v>
      </c>
      <c r="BH431" s="54">
        <v>9240</v>
      </c>
      <c r="BI431" s="54">
        <v>64</v>
      </c>
      <c r="BJ431" s="36">
        <f t="shared" si="173"/>
        <v>9304</v>
      </c>
      <c r="BK431" s="54">
        <v>222</v>
      </c>
      <c r="BL431" s="54">
        <v>2</v>
      </c>
      <c r="BM431" s="36">
        <f t="shared" si="174"/>
        <v>224</v>
      </c>
      <c r="BN431" s="54">
        <v>227</v>
      </c>
      <c r="BO431" s="54">
        <v>3</v>
      </c>
      <c r="BP431" s="36">
        <f t="shared" si="175"/>
        <v>230</v>
      </c>
      <c r="BQ431" s="36">
        <f t="shared" si="176"/>
        <v>9689</v>
      </c>
      <c r="BR431" s="36">
        <f t="shared" si="177"/>
        <v>69</v>
      </c>
      <c r="BS431" s="36">
        <f t="shared" si="178"/>
        <v>9758</v>
      </c>
      <c r="BT431" s="90">
        <f t="shared" si="179"/>
        <v>284</v>
      </c>
      <c r="BU431" s="90">
        <f t="shared" si="180"/>
        <v>7</v>
      </c>
      <c r="BV431" s="91">
        <f t="shared" si="181"/>
        <v>291</v>
      </c>
      <c r="BW431" s="36"/>
      <c r="BX431" s="84">
        <f t="shared" si="184"/>
        <v>2.3111746485584936E-2</v>
      </c>
      <c r="BY431" s="83">
        <f t="shared" si="182"/>
        <v>-0.10702341137123746</v>
      </c>
      <c r="BZ431" s="83">
        <f t="shared" si="185"/>
        <v>-2.473497951634508E-3</v>
      </c>
      <c r="CA431" s="71">
        <f t="shared" si="186"/>
        <v>5.4656715876567161E-2</v>
      </c>
      <c r="CB431" s="70">
        <v>12591.000000000004</v>
      </c>
      <c r="CC431" s="70">
        <v>299</v>
      </c>
      <c r="CD431" s="74">
        <v>3</v>
      </c>
    </row>
    <row r="432" spans="1:82" x14ac:dyDescent="0.25">
      <c r="A432">
        <v>20</v>
      </c>
      <c r="B432" t="s">
        <v>2124</v>
      </c>
      <c r="C432" t="s">
        <v>274</v>
      </c>
      <c r="D432" t="s">
        <v>1369</v>
      </c>
      <c r="E432" s="36">
        <v>32287</v>
      </c>
      <c r="F432" s="36">
        <v>2670</v>
      </c>
      <c r="G432" s="36">
        <v>2231</v>
      </c>
      <c r="H432" s="36">
        <v>37188</v>
      </c>
      <c r="I432" s="36">
        <v>14</v>
      </c>
      <c r="J432" s="36">
        <f t="shared" si="187"/>
        <v>37202</v>
      </c>
      <c r="K432" s="36">
        <v>51</v>
      </c>
      <c r="L432" s="36">
        <v>5</v>
      </c>
      <c r="M432" s="36">
        <v>4</v>
      </c>
      <c r="N432" s="36">
        <v>60</v>
      </c>
      <c r="O432" s="54">
        <v>32</v>
      </c>
      <c r="P432" s="54">
        <v>6</v>
      </c>
      <c r="Q432" s="54">
        <v>1</v>
      </c>
      <c r="R432" s="54">
        <v>39</v>
      </c>
      <c r="S432" s="55"/>
      <c r="T432" s="55"/>
      <c r="U432" s="55"/>
      <c r="V432" s="55"/>
      <c r="W432" s="54">
        <v>127</v>
      </c>
      <c r="X432" s="54">
        <v>6</v>
      </c>
      <c r="Y432" s="54">
        <v>10</v>
      </c>
      <c r="Z432" s="54">
        <v>143</v>
      </c>
      <c r="AA432" s="36"/>
      <c r="AB432" s="36"/>
      <c r="AC432" s="36"/>
      <c r="AD432" s="36"/>
      <c r="AE432" s="36"/>
      <c r="AF432" s="36"/>
      <c r="AG432" s="55"/>
      <c r="AH432" s="55"/>
      <c r="AI432" s="55"/>
      <c r="AJ432" s="54">
        <v>7710</v>
      </c>
      <c r="AK432" s="54">
        <v>1508</v>
      </c>
      <c r="AL432" s="36">
        <f t="shared" si="161"/>
        <v>9218</v>
      </c>
      <c r="AM432" s="54">
        <v>1094</v>
      </c>
      <c r="AN432" s="54">
        <v>187</v>
      </c>
      <c r="AO432" s="36">
        <f t="shared" si="162"/>
        <v>1281</v>
      </c>
      <c r="AP432" s="54">
        <v>1297</v>
      </c>
      <c r="AQ432" s="54">
        <v>173</v>
      </c>
      <c r="AR432" s="36">
        <f t="shared" si="163"/>
        <v>1470</v>
      </c>
      <c r="AS432" s="36">
        <f t="shared" si="164"/>
        <v>10101</v>
      </c>
      <c r="AT432" s="36">
        <f t="shared" si="165"/>
        <v>1868</v>
      </c>
      <c r="AU432" s="36">
        <f t="shared" si="166"/>
        <v>11969</v>
      </c>
      <c r="AV432" s="55">
        <v>489</v>
      </c>
      <c r="AW432" s="55">
        <v>368</v>
      </c>
      <c r="AX432" s="55">
        <f t="shared" si="167"/>
        <v>857</v>
      </c>
      <c r="AY432" s="55">
        <v>97</v>
      </c>
      <c r="AZ432" s="55">
        <v>72</v>
      </c>
      <c r="BA432" s="55">
        <f t="shared" si="168"/>
        <v>169</v>
      </c>
      <c r="BB432" s="55">
        <v>97</v>
      </c>
      <c r="BC432" s="55">
        <v>65</v>
      </c>
      <c r="BD432" s="55">
        <f t="shared" si="169"/>
        <v>162</v>
      </c>
      <c r="BE432" s="55">
        <f t="shared" si="170"/>
        <v>683</v>
      </c>
      <c r="BF432" s="55">
        <f t="shared" si="171"/>
        <v>505</v>
      </c>
      <c r="BG432" s="55">
        <f t="shared" si="172"/>
        <v>1188</v>
      </c>
      <c r="BH432" s="54">
        <v>21119</v>
      </c>
      <c r="BI432" s="54">
        <v>262</v>
      </c>
      <c r="BJ432" s="36">
        <f t="shared" si="173"/>
        <v>21381</v>
      </c>
      <c r="BK432" s="54">
        <v>1140</v>
      </c>
      <c r="BL432" s="54">
        <v>20</v>
      </c>
      <c r="BM432" s="36">
        <f t="shared" si="174"/>
        <v>1160</v>
      </c>
      <c r="BN432" s="54">
        <v>534</v>
      </c>
      <c r="BO432" s="54">
        <v>9</v>
      </c>
      <c r="BP432" s="36">
        <f t="shared" si="175"/>
        <v>543</v>
      </c>
      <c r="BQ432" s="36">
        <f t="shared" si="176"/>
        <v>22793</v>
      </c>
      <c r="BR432" s="36">
        <f t="shared" si="177"/>
        <v>291</v>
      </c>
      <c r="BS432" s="36">
        <f t="shared" si="178"/>
        <v>23084</v>
      </c>
      <c r="BT432" s="90">
        <f t="shared" si="179"/>
        <v>621</v>
      </c>
      <c r="BU432" s="90">
        <f t="shared" si="180"/>
        <v>43</v>
      </c>
      <c r="BV432" s="91">
        <f t="shared" si="181"/>
        <v>664</v>
      </c>
      <c r="BW432" s="36"/>
      <c r="BX432" s="84">
        <f t="shared" si="184"/>
        <v>2.9721140504006077E-2</v>
      </c>
      <c r="BY432" s="83">
        <f t="shared" si="182"/>
        <v>-0.31622746185852985</v>
      </c>
      <c r="BZ432" s="83">
        <f t="shared" si="185"/>
        <v>-9.3986408251225881E-3</v>
      </c>
      <c r="CA432" s="71">
        <f t="shared" si="186"/>
        <v>-0.52861076406413565</v>
      </c>
      <c r="CB432" s="70">
        <v>22341.000000000007</v>
      </c>
      <c r="CC432" s="70">
        <v>721</v>
      </c>
      <c r="CD432" s="79">
        <v>1</v>
      </c>
    </row>
    <row r="433" spans="1:82" x14ac:dyDescent="0.25">
      <c r="A433">
        <v>20</v>
      </c>
      <c r="B433" t="s">
        <v>2124</v>
      </c>
      <c r="C433" t="s">
        <v>275</v>
      </c>
      <c r="D433" t="s">
        <v>1370</v>
      </c>
      <c r="E433" s="36">
        <v>11085</v>
      </c>
      <c r="F433" s="36">
        <v>234</v>
      </c>
      <c r="G433" s="36">
        <v>377</v>
      </c>
      <c r="H433" s="36">
        <v>11696</v>
      </c>
      <c r="I433" s="36">
        <v>7</v>
      </c>
      <c r="J433" s="36">
        <f t="shared" si="187"/>
        <v>11703</v>
      </c>
      <c r="K433" s="36">
        <v>20</v>
      </c>
      <c r="L433" s="36">
        <v>0</v>
      </c>
      <c r="M433" s="36">
        <v>2</v>
      </c>
      <c r="N433" s="36">
        <v>22</v>
      </c>
      <c r="O433" s="54">
        <v>32</v>
      </c>
      <c r="P433" s="54">
        <v>3</v>
      </c>
      <c r="Q433" s="54">
        <v>3</v>
      </c>
      <c r="R433" s="54">
        <v>38</v>
      </c>
      <c r="S433" s="55"/>
      <c r="T433" s="55"/>
      <c r="U433" s="55"/>
      <c r="V433" s="55"/>
      <c r="W433" s="54">
        <v>139</v>
      </c>
      <c r="X433" s="54">
        <v>1</v>
      </c>
      <c r="Y433" s="54">
        <v>4</v>
      </c>
      <c r="Z433" s="54">
        <v>144</v>
      </c>
      <c r="AA433" s="36"/>
      <c r="AB433" s="36"/>
      <c r="AC433" s="36"/>
      <c r="AD433" s="36"/>
      <c r="AE433" s="36"/>
      <c r="AF433" s="36"/>
      <c r="AG433" s="55"/>
      <c r="AH433" s="55"/>
      <c r="AI433" s="55"/>
      <c r="AJ433" s="54">
        <v>1373</v>
      </c>
      <c r="AK433" s="54">
        <v>253</v>
      </c>
      <c r="AL433" s="36">
        <f t="shared" si="161"/>
        <v>1626</v>
      </c>
      <c r="AM433" s="54">
        <v>55</v>
      </c>
      <c r="AN433" s="54">
        <v>7</v>
      </c>
      <c r="AO433" s="36">
        <f t="shared" si="162"/>
        <v>62</v>
      </c>
      <c r="AP433" s="54">
        <v>142</v>
      </c>
      <c r="AQ433" s="54">
        <v>9</v>
      </c>
      <c r="AR433" s="36">
        <f t="shared" si="163"/>
        <v>151</v>
      </c>
      <c r="AS433" s="36">
        <f t="shared" si="164"/>
        <v>1570</v>
      </c>
      <c r="AT433" s="36">
        <f t="shared" si="165"/>
        <v>269</v>
      </c>
      <c r="AU433" s="36">
        <f t="shared" si="166"/>
        <v>1839</v>
      </c>
      <c r="AV433" s="55">
        <v>507</v>
      </c>
      <c r="AW433" s="55">
        <v>291</v>
      </c>
      <c r="AX433" s="55">
        <f t="shared" si="167"/>
        <v>798</v>
      </c>
      <c r="AY433" s="55">
        <v>27</v>
      </c>
      <c r="AZ433" s="55">
        <v>10</v>
      </c>
      <c r="BA433" s="55">
        <f t="shared" si="168"/>
        <v>37</v>
      </c>
      <c r="BB433" s="55">
        <v>85</v>
      </c>
      <c r="BC433" s="55">
        <v>28</v>
      </c>
      <c r="BD433" s="55">
        <f t="shared" si="169"/>
        <v>113</v>
      </c>
      <c r="BE433" s="55">
        <f t="shared" si="170"/>
        <v>619</v>
      </c>
      <c r="BF433" s="55">
        <f t="shared" si="171"/>
        <v>329</v>
      </c>
      <c r="BG433" s="55">
        <f t="shared" si="172"/>
        <v>948</v>
      </c>
      <c r="BH433" s="54">
        <v>7763</v>
      </c>
      <c r="BI433" s="54">
        <v>131</v>
      </c>
      <c r="BJ433" s="36">
        <f t="shared" si="173"/>
        <v>7894</v>
      </c>
      <c r="BK433" s="54">
        <v>118</v>
      </c>
      <c r="BL433" s="54">
        <v>3</v>
      </c>
      <c r="BM433" s="36">
        <f t="shared" si="174"/>
        <v>121</v>
      </c>
      <c r="BN433" s="54">
        <v>94</v>
      </c>
      <c r="BO433" s="54">
        <v>1</v>
      </c>
      <c r="BP433" s="36">
        <f t="shared" si="175"/>
        <v>95</v>
      </c>
      <c r="BQ433" s="36">
        <f t="shared" si="176"/>
        <v>7975</v>
      </c>
      <c r="BR433" s="36">
        <f t="shared" si="177"/>
        <v>135</v>
      </c>
      <c r="BS433" s="36">
        <f t="shared" si="178"/>
        <v>8110</v>
      </c>
      <c r="BT433" s="90">
        <f t="shared" si="179"/>
        <v>576</v>
      </c>
      <c r="BU433" s="90">
        <f t="shared" si="180"/>
        <v>10</v>
      </c>
      <c r="BV433" s="91">
        <f t="shared" si="181"/>
        <v>586</v>
      </c>
      <c r="BW433" s="36"/>
      <c r="BX433" s="84">
        <f t="shared" si="184"/>
        <v>3.8552631578947463E-2</v>
      </c>
      <c r="BY433" s="83">
        <f t="shared" si="182"/>
        <v>-0.35458786936236392</v>
      </c>
      <c r="BZ433" s="83">
        <f t="shared" si="185"/>
        <v>-1.3670295489891168E-2</v>
      </c>
      <c r="CA433" s="71">
        <f t="shared" si="186"/>
        <v>-0.88838922596922287</v>
      </c>
      <c r="CB433" s="70">
        <v>15199.999999999962</v>
      </c>
      <c r="CC433" s="70">
        <v>643</v>
      </c>
      <c r="CD433" s="79">
        <v>1</v>
      </c>
    </row>
    <row r="434" spans="1:82" x14ac:dyDescent="0.25">
      <c r="A434">
        <v>20</v>
      </c>
      <c r="B434" t="s">
        <v>2124</v>
      </c>
      <c r="C434" t="s">
        <v>277</v>
      </c>
      <c r="D434" t="s">
        <v>1372</v>
      </c>
      <c r="E434" s="36">
        <v>19553</v>
      </c>
      <c r="F434" s="36">
        <v>760</v>
      </c>
      <c r="G434" s="36">
        <v>963</v>
      </c>
      <c r="H434" s="36">
        <v>21276</v>
      </c>
      <c r="I434" s="36">
        <v>9</v>
      </c>
      <c r="J434" s="36">
        <f t="shared" si="187"/>
        <v>21285</v>
      </c>
      <c r="K434" s="36">
        <v>25</v>
      </c>
      <c r="L434" s="36">
        <v>0</v>
      </c>
      <c r="M434" s="36">
        <v>5</v>
      </c>
      <c r="N434" s="36">
        <v>30</v>
      </c>
      <c r="O434" s="54">
        <v>7</v>
      </c>
      <c r="P434" s="54">
        <v>0</v>
      </c>
      <c r="Q434" s="54">
        <v>2</v>
      </c>
      <c r="R434" s="54">
        <v>9</v>
      </c>
      <c r="S434" s="55"/>
      <c r="T434" s="55"/>
      <c r="U434" s="55"/>
      <c r="V434" s="55"/>
      <c r="W434" s="54">
        <v>74</v>
      </c>
      <c r="X434" s="54">
        <v>1</v>
      </c>
      <c r="Y434" s="54">
        <v>5</v>
      </c>
      <c r="Z434" s="54">
        <v>80</v>
      </c>
      <c r="AA434" s="36"/>
      <c r="AB434" s="36"/>
      <c r="AC434" s="36"/>
      <c r="AD434" s="36"/>
      <c r="AE434" s="36"/>
      <c r="AF434" s="36"/>
      <c r="AG434" s="55"/>
      <c r="AH434" s="55"/>
      <c r="AI434" s="55"/>
      <c r="AJ434" s="54">
        <v>1952</v>
      </c>
      <c r="AK434" s="54">
        <v>318</v>
      </c>
      <c r="AL434" s="36">
        <f t="shared" si="161"/>
        <v>2270</v>
      </c>
      <c r="AM434" s="54">
        <v>132</v>
      </c>
      <c r="AN434" s="54">
        <v>15</v>
      </c>
      <c r="AO434" s="36">
        <f t="shared" si="162"/>
        <v>147</v>
      </c>
      <c r="AP434" s="54">
        <v>350</v>
      </c>
      <c r="AQ434" s="54">
        <v>49</v>
      </c>
      <c r="AR434" s="36">
        <f t="shared" si="163"/>
        <v>399</v>
      </c>
      <c r="AS434" s="36">
        <f t="shared" si="164"/>
        <v>2434</v>
      </c>
      <c r="AT434" s="36">
        <f t="shared" si="165"/>
        <v>382</v>
      </c>
      <c r="AU434" s="36">
        <f t="shared" si="166"/>
        <v>2816</v>
      </c>
      <c r="AV434" s="55">
        <v>346</v>
      </c>
      <c r="AW434" s="55">
        <v>241</v>
      </c>
      <c r="AX434" s="55">
        <f t="shared" si="167"/>
        <v>587</v>
      </c>
      <c r="AY434" s="55">
        <v>52</v>
      </c>
      <c r="AZ434" s="55">
        <v>24</v>
      </c>
      <c r="BA434" s="55">
        <f t="shared" si="168"/>
        <v>76</v>
      </c>
      <c r="BB434" s="55">
        <v>140</v>
      </c>
      <c r="BC434" s="55">
        <v>28</v>
      </c>
      <c r="BD434" s="55">
        <f t="shared" si="169"/>
        <v>168</v>
      </c>
      <c r="BE434" s="55">
        <f t="shared" si="170"/>
        <v>538</v>
      </c>
      <c r="BF434" s="55">
        <f t="shared" si="171"/>
        <v>293</v>
      </c>
      <c r="BG434" s="55">
        <f t="shared" si="172"/>
        <v>831</v>
      </c>
      <c r="BH434" s="54">
        <v>16035</v>
      </c>
      <c r="BI434" s="54">
        <v>262</v>
      </c>
      <c r="BJ434" s="36">
        <f t="shared" si="173"/>
        <v>16297</v>
      </c>
      <c r="BK434" s="54">
        <v>519</v>
      </c>
      <c r="BL434" s="54">
        <v>9</v>
      </c>
      <c r="BM434" s="36">
        <f t="shared" si="174"/>
        <v>528</v>
      </c>
      <c r="BN434" s="54">
        <v>359</v>
      </c>
      <c r="BO434" s="54">
        <v>17</v>
      </c>
      <c r="BP434" s="36">
        <f t="shared" si="175"/>
        <v>376</v>
      </c>
      <c r="BQ434" s="36">
        <f t="shared" si="176"/>
        <v>16913</v>
      </c>
      <c r="BR434" s="36">
        <f t="shared" si="177"/>
        <v>288</v>
      </c>
      <c r="BS434" s="36">
        <f t="shared" si="178"/>
        <v>17201</v>
      </c>
      <c r="BT434" s="90">
        <f t="shared" si="179"/>
        <v>293</v>
      </c>
      <c r="BU434" s="90">
        <f t="shared" si="180"/>
        <v>8</v>
      </c>
      <c r="BV434" s="91">
        <f t="shared" si="181"/>
        <v>301</v>
      </c>
      <c r="BW434" s="36"/>
      <c r="BX434" s="84">
        <f t="shared" si="184"/>
        <v>1.7329725372790691E-2</v>
      </c>
      <c r="BY434" s="83">
        <f t="shared" si="182"/>
        <v>0.1951219512195122</v>
      </c>
      <c r="BZ434" s="83">
        <f t="shared" si="185"/>
        <v>3.3814098288372082E-3</v>
      </c>
      <c r="CA434" s="71">
        <f t="shared" si="186"/>
        <v>0.54778405906463401</v>
      </c>
      <c r="CB434" s="70">
        <v>17368.999999999913</v>
      </c>
      <c r="CC434" s="70">
        <v>287</v>
      </c>
      <c r="CD434" s="80">
        <v>4</v>
      </c>
    </row>
    <row r="435" spans="1:82" x14ac:dyDescent="0.25">
      <c r="A435">
        <v>20</v>
      </c>
      <c r="B435" t="s">
        <v>2124</v>
      </c>
      <c r="C435" t="s">
        <v>278</v>
      </c>
      <c r="D435" t="s">
        <v>1373</v>
      </c>
      <c r="E435" s="36">
        <v>19989</v>
      </c>
      <c r="F435" s="36">
        <v>846</v>
      </c>
      <c r="G435" s="36">
        <v>432</v>
      </c>
      <c r="H435" s="36">
        <v>21267</v>
      </c>
      <c r="I435" s="36">
        <v>4</v>
      </c>
      <c r="J435" s="36">
        <f t="shared" si="187"/>
        <v>21271</v>
      </c>
      <c r="K435" s="36">
        <v>45</v>
      </c>
      <c r="L435" s="36">
        <v>0</v>
      </c>
      <c r="M435" s="36">
        <v>3</v>
      </c>
      <c r="N435" s="36">
        <v>48</v>
      </c>
      <c r="O435" s="54">
        <v>19</v>
      </c>
      <c r="P435" s="54">
        <v>1</v>
      </c>
      <c r="Q435" s="54">
        <v>0</v>
      </c>
      <c r="R435" s="54">
        <v>20</v>
      </c>
      <c r="S435" s="55">
        <v>1</v>
      </c>
      <c r="T435" s="55">
        <v>0</v>
      </c>
      <c r="U435" s="55">
        <v>0</v>
      </c>
      <c r="V435" s="55">
        <v>1</v>
      </c>
      <c r="W435" s="54">
        <v>78</v>
      </c>
      <c r="X435" s="54">
        <v>2</v>
      </c>
      <c r="Y435" s="54">
        <v>4</v>
      </c>
      <c r="Z435" s="54">
        <v>84</v>
      </c>
      <c r="AA435" s="36"/>
      <c r="AB435" s="36"/>
      <c r="AC435" s="36"/>
      <c r="AD435" s="36"/>
      <c r="AE435" s="36"/>
      <c r="AF435" s="36"/>
      <c r="AG435" s="55"/>
      <c r="AH435" s="55"/>
      <c r="AI435" s="55"/>
      <c r="AJ435" s="54">
        <v>2832</v>
      </c>
      <c r="AK435" s="54">
        <v>769</v>
      </c>
      <c r="AL435" s="36">
        <f t="shared" si="161"/>
        <v>3601</v>
      </c>
      <c r="AM435" s="54">
        <v>207</v>
      </c>
      <c r="AN435" s="54">
        <v>50</v>
      </c>
      <c r="AO435" s="36">
        <f t="shared" si="162"/>
        <v>257</v>
      </c>
      <c r="AP435" s="54">
        <v>123</v>
      </c>
      <c r="AQ435" s="54">
        <v>25</v>
      </c>
      <c r="AR435" s="36">
        <f t="shared" si="163"/>
        <v>148</v>
      </c>
      <c r="AS435" s="36">
        <f t="shared" si="164"/>
        <v>3162</v>
      </c>
      <c r="AT435" s="36">
        <f t="shared" si="165"/>
        <v>844</v>
      </c>
      <c r="AU435" s="36">
        <f t="shared" si="166"/>
        <v>4006</v>
      </c>
      <c r="AV435" s="55">
        <v>475</v>
      </c>
      <c r="AW435" s="55">
        <v>285</v>
      </c>
      <c r="AX435" s="55">
        <f t="shared" si="167"/>
        <v>760</v>
      </c>
      <c r="AY435" s="55">
        <v>73</v>
      </c>
      <c r="AZ435" s="55">
        <v>24</v>
      </c>
      <c r="BA435" s="55">
        <f t="shared" si="168"/>
        <v>97</v>
      </c>
      <c r="BB435" s="55">
        <v>68</v>
      </c>
      <c r="BC435" s="55">
        <v>13</v>
      </c>
      <c r="BD435" s="55">
        <f t="shared" si="169"/>
        <v>81</v>
      </c>
      <c r="BE435" s="55">
        <f t="shared" si="170"/>
        <v>616</v>
      </c>
      <c r="BF435" s="55">
        <f t="shared" si="171"/>
        <v>322</v>
      </c>
      <c r="BG435" s="55">
        <f t="shared" si="172"/>
        <v>938</v>
      </c>
      <c r="BH435" s="54">
        <v>14809</v>
      </c>
      <c r="BI435" s="54">
        <v>200</v>
      </c>
      <c r="BJ435" s="36">
        <f t="shared" si="173"/>
        <v>15009</v>
      </c>
      <c r="BK435" s="54">
        <v>468</v>
      </c>
      <c r="BL435" s="54">
        <v>4</v>
      </c>
      <c r="BM435" s="36">
        <f t="shared" si="174"/>
        <v>472</v>
      </c>
      <c r="BN435" s="54">
        <v>186</v>
      </c>
      <c r="BO435" s="54">
        <v>3</v>
      </c>
      <c r="BP435" s="36">
        <f t="shared" si="175"/>
        <v>189</v>
      </c>
      <c r="BQ435" s="36">
        <f t="shared" si="176"/>
        <v>15463</v>
      </c>
      <c r="BR435" s="36">
        <f t="shared" si="177"/>
        <v>207</v>
      </c>
      <c r="BS435" s="36">
        <f t="shared" si="178"/>
        <v>15670</v>
      </c>
      <c r="BT435" s="90">
        <f t="shared" si="179"/>
        <v>476</v>
      </c>
      <c r="BU435" s="90">
        <f t="shared" si="180"/>
        <v>17</v>
      </c>
      <c r="BV435" s="91">
        <f t="shared" si="181"/>
        <v>493</v>
      </c>
      <c r="BW435" s="36"/>
      <c r="BX435" s="84">
        <f t="shared" si="184"/>
        <v>2.7186500496305228E-2</v>
      </c>
      <c r="BY435" s="83">
        <f t="shared" si="182"/>
        <v>-0.34137291280148424</v>
      </c>
      <c r="BZ435" s="83">
        <f t="shared" si="185"/>
        <v>-9.2807348633027129E-3</v>
      </c>
      <c r="CA435" s="71">
        <f t="shared" si="186"/>
        <v>-0.51868018003475158</v>
      </c>
      <c r="CB435" s="70">
        <v>18134.000000000036</v>
      </c>
      <c r="CC435" s="70">
        <v>539</v>
      </c>
      <c r="CD435" s="79">
        <v>1</v>
      </c>
    </row>
    <row r="436" spans="1:82" x14ac:dyDescent="0.25">
      <c r="A436">
        <v>20</v>
      </c>
      <c r="B436" t="s">
        <v>2124</v>
      </c>
      <c r="C436" t="s">
        <v>279</v>
      </c>
      <c r="D436" t="s">
        <v>1374</v>
      </c>
      <c r="E436" s="36">
        <v>12525</v>
      </c>
      <c r="F436" s="36">
        <v>548</v>
      </c>
      <c r="G436" s="36">
        <v>253</v>
      </c>
      <c r="H436" s="36">
        <v>13326</v>
      </c>
      <c r="I436" s="36">
        <v>22105</v>
      </c>
      <c r="J436" s="36">
        <f t="shared" si="187"/>
        <v>35431</v>
      </c>
      <c r="K436" s="36">
        <v>17</v>
      </c>
      <c r="L436" s="36">
        <v>2</v>
      </c>
      <c r="M436" s="36">
        <v>0</v>
      </c>
      <c r="N436" s="36">
        <v>19</v>
      </c>
      <c r="O436" s="54">
        <v>13</v>
      </c>
      <c r="P436" s="54">
        <v>1</v>
      </c>
      <c r="Q436" s="54">
        <v>0</v>
      </c>
      <c r="R436" s="54">
        <v>14</v>
      </c>
      <c r="S436" s="55">
        <v>1</v>
      </c>
      <c r="T436" s="55">
        <v>0</v>
      </c>
      <c r="U436" s="55">
        <v>0</v>
      </c>
      <c r="V436" s="55">
        <v>1</v>
      </c>
      <c r="W436" s="54">
        <v>143</v>
      </c>
      <c r="X436" s="54">
        <v>6</v>
      </c>
      <c r="Y436" s="54">
        <v>3</v>
      </c>
      <c r="Z436" s="54">
        <v>152</v>
      </c>
      <c r="AA436" s="36"/>
      <c r="AB436" s="36"/>
      <c r="AC436" s="36"/>
      <c r="AD436" s="36"/>
      <c r="AE436" s="36"/>
      <c r="AF436" s="36"/>
      <c r="AG436" s="55"/>
      <c r="AH436" s="55"/>
      <c r="AI436" s="55"/>
      <c r="AJ436" s="54">
        <v>1063</v>
      </c>
      <c r="AK436" s="54">
        <v>278</v>
      </c>
      <c r="AL436" s="36">
        <f t="shared" si="161"/>
        <v>1341</v>
      </c>
      <c r="AM436" s="54">
        <v>126</v>
      </c>
      <c r="AN436" s="54">
        <v>23</v>
      </c>
      <c r="AO436" s="36">
        <f t="shared" si="162"/>
        <v>149</v>
      </c>
      <c r="AP436" s="54">
        <v>83</v>
      </c>
      <c r="AQ436" s="54">
        <v>15</v>
      </c>
      <c r="AR436" s="36">
        <f t="shared" si="163"/>
        <v>98</v>
      </c>
      <c r="AS436" s="36">
        <f t="shared" si="164"/>
        <v>1272</v>
      </c>
      <c r="AT436" s="36">
        <f t="shared" si="165"/>
        <v>316</v>
      </c>
      <c r="AU436" s="36">
        <f t="shared" si="166"/>
        <v>1588</v>
      </c>
      <c r="AV436" s="55">
        <v>272</v>
      </c>
      <c r="AW436" s="55">
        <v>201</v>
      </c>
      <c r="AX436" s="55">
        <f t="shared" si="167"/>
        <v>473</v>
      </c>
      <c r="AY436" s="55">
        <v>49</v>
      </c>
      <c r="AZ436" s="55">
        <v>28</v>
      </c>
      <c r="BA436" s="55">
        <f t="shared" si="168"/>
        <v>77</v>
      </c>
      <c r="BB436" s="55">
        <v>34</v>
      </c>
      <c r="BC436" s="55">
        <v>8</v>
      </c>
      <c r="BD436" s="55">
        <f t="shared" si="169"/>
        <v>42</v>
      </c>
      <c r="BE436" s="55">
        <f t="shared" si="170"/>
        <v>355</v>
      </c>
      <c r="BF436" s="55">
        <f t="shared" si="171"/>
        <v>237</v>
      </c>
      <c r="BG436" s="55">
        <f t="shared" si="172"/>
        <v>592</v>
      </c>
      <c r="BH436" s="54">
        <v>9619</v>
      </c>
      <c r="BI436" s="54">
        <v>169</v>
      </c>
      <c r="BJ436" s="36">
        <f t="shared" si="173"/>
        <v>9788</v>
      </c>
      <c r="BK436" s="54">
        <v>282</v>
      </c>
      <c r="BL436" s="54">
        <v>8</v>
      </c>
      <c r="BM436" s="36">
        <f t="shared" si="174"/>
        <v>290</v>
      </c>
      <c r="BN436" s="54">
        <v>103</v>
      </c>
      <c r="BO436" s="54">
        <v>2</v>
      </c>
      <c r="BP436" s="36">
        <f t="shared" si="175"/>
        <v>105</v>
      </c>
      <c r="BQ436" s="36">
        <f t="shared" si="176"/>
        <v>10004</v>
      </c>
      <c r="BR436" s="36">
        <f t="shared" si="177"/>
        <v>179</v>
      </c>
      <c r="BS436" s="36">
        <f t="shared" si="178"/>
        <v>10183</v>
      </c>
      <c r="BT436" s="90">
        <f t="shared" si="179"/>
        <v>749</v>
      </c>
      <c r="BU436" s="90">
        <f t="shared" si="180"/>
        <v>23</v>
      </c>
      <c r="BV436" s="91">
        <f t="shared" si="181"/>
        <v>772</v>
      </c>
      <c r="BW436" s="36"/>
      <c r="BX436" s="84">
        <f t="shared" si="184"/>
        <v>3.2985814390702396E-2</v>
      </c>
      <c r="BY436" s="83">
        <f t="shared" si="182"/>
        <v>-0.62144420131291034</v>
      </c>
      <c r="BZ436" s="83">
        <f t="shared" si="185"/>
        <v>-2.0498843078685956E-2</v>
      </c>
      <c r="CA436" s="71">
        <f t="shared" si="186"/>
        <v>-1.4635210054187626</v>
      </c>
      <c r="CB436" s="70">
        <v>23404.000000000033</v>
      </c>
      <c r="CC436" s="70">
        <v>914</v>
      </c>
      <c r="CD436" s="79">
        <v>1</v>
      </c>
    </row>
    <row r="437" spans="1:82" x14ac:dyDescent="0.25">
      <c r="A437">
        <v>20</v>
      </c>
      <c r="B437" t="s">
        <v>2124</v>
      </c>
      <c r="C437" t="s">
        <v>281</v>
      </c>
      <c r="D437" t="s">
        <v>1376</v>
      </c>
      <c r="E437" s="36">
        <v>10975</v>
      </c>
      <c r="F437" s="36">
        <v>1159</v>
      </c>
      <c r="G437" s="36">
        <v>1905</v>
      </c>
      <c r="H437" s="36">
        <v>14039</v>
      </c>
      <c r="I437" s="36"/>
      <c r="J437" s="36"/>
      <c r="K437" s="36">
        <v>26</v>
      </c>
      <c r="L437" s="36">
        <v>5</v>
      </c>
      <c r="M437" s="36">
        <v>2</v>
      </c>
      <c r="N437" s="36">
        <v>33</v>
      </c>
      <c r="O437" s="54">
        <v>14</v>
      </c>
      <c r="P437" s="54">
        <v>1</v>
      </c>
      <c r="Q437" s="54">
        <v>3</v>
      </c>
      <c r="R437" s="54">
        <v>18</v>
      </c>
      <c r="S437" s="55">
        <v>1</v>
      </c>
      <c r="T437" s="55">
        <v>0</v>
      </c>
      <c r="U437" s="55">
        <v>0</v>
      </c>
      <c r="V437" s="55">
        <v>1</v>
      </c>
      <c r="W437" s="54">
        <v>25</v>
      </c>
      <c r="X437" s="54">
        <v>3</v>
      </c>
      <c r="Y437" s="54">
        <v>7</v>
      </c>
      <c r="Z437" s="54">
        <v>35</v>
      </c>
      <c r="AA437" s="36"/>
      <c r="AB437" s="36"/>
      <c r="AC437" s="36"/>
      <c r="AD437" s="36"/>
      <c r="AE437" s="36"/>
      <c r="AF437" s="36"/>
      <c r="AG437" s="55"/>
      <c r="AH437" s="55"/>
      <c r="AI437" s="55"/>
      <c r="AJ437" s="54">
        <v>1632</v>
      </c>
      <c r="AK437" s="54">
        <v>388</v>
      </c>
      <c r="AL437" s="36">
        <f t="shared" si="161"/>
        <v>2020</v>
      </c>
      <c r="AM437" s="54">
        <v>375</v>
      </c>
      <c r="AN437" s="54">
        <v>48</v>
      </c>
      <c r="AO437" s="36">
        <f t="shared" si="162"/>
        <v>423</v>
      </c>
      <c r="AP437" s="54">
        <v>695</v>
      </c>
      <c r="AQ437" s="54">
        <v>154</v>
      </c>
      <c r="AR437" s="36">
        <f t="shared" si="163"/>
        <v>849</v>
      </c>
      <c r="AS437" s="36">
        <f t="shared" si="164"/>
        <v>2702</v>
      </c>
      <c r="AT437" s="36">
        <f t="shared" si="165"/>
        <v>590</v>
      </c>
      <c r="AU437" s="36">
        <f t="shared" si="166"/>
        <v>3292</v>
      </c>
      <c r="AV437" s="55">
        <v>253</v>
      </c>
      <c r="AW437" s="55">
        <v>144</v>
      </c>
      <c r="AX437" s="55">
        <f t="shared" si="167"/>
        <v>397</v>
      </c>
      <c r="AY437" s="55">
        <v>129</v>
      </c>
      <c r="AZ437" s="55">
        <v>38</v>
      </c>
      <c r="BA437" s="55">
        <f t="shared" si="168"/>
        <v>167</v>
      </c>
      <c r="BB437" s="55">
        <v>384</v>
      </c>
      <c r="BC437" s="55">
        <v>118</v>
      </c>
      <c r="BD437" s="55">
        <f t="shared" si="169"/>
        <v>502</v>
      </c>
      <c r="BE437" s="55">
        <f t="shared" si="170"/>
        <v>766</v>
      </c>
      <c r="BF437" s="55">
        <f t="shared" si="171"/>
        <v>300</v>
      </c>
      <c r="BG437" s="55">
        <f t="shared" si="172"/>
        <v>1066</v>
      </c>
      <c r="BH437" s="54">
        <v>8314</v>
      </c>
      <c r="BI437" s="54">
        <v>49</v>
      </c>
      <c r="BJ437" s="36">
        <f t="shared" si="173"/>
        <v>8363</v>
      </c>
      <c r="BK437" s="54">
        <v>540</v>
      </c>
      <c r="BL437" s="54">
        <v>7</v>
      </c>
      <c r="BM437" s="36">
        <f t="shared" si="174"/>
        <v>547</v>
      </c>
      <c r="BN437" s="54">
        <v>506</v>
      </c>
      <c r="BO437" s="54">
        <v>9</v>
      </c>
      <c r="BP437" s="36">
        <f t="shared" si="175"/>
        <v>515</v>
      </c>
      <c r="BQ437" s="36">
        <f t="shared" si="176"/>
        <v>9360</v>
      </c>
      <c r="BR437" s="36">
        <f t="shared" si="177"/>
        <v>65</v>
      </c>
      <c r="BS437" s="36">
        <f t="shared" si="178"/>
        <v>9425</v>
      </c>
      <c r="BT437" s="90">
        <f t="shared" si="179"/>
        <v>129</v>
      </c>
      <c r="BU437" s="90">
        <f t="shared" si="180"/>
        <v>13</v>
      </c>
      <c r="BV437" s="91">
        <f t="shared" si="181"/>
        <v>142</v>
      </c>
      <c r="BW437" s="36"/>
      <c r="BX437" s="84">
        <f t="shared" si="184"/>
        <v>1.0182131077011325E-2</v>
      </c>
      <c r="BY437" s="83">
        <f t="shared" si="182"/>
        <v>-0.63905325443786987</v>
      </c>
      <c r="BZ437" s="83">
        <f t="shared" si="185"/>
        <v>-6.50692400187706E-3</v>
      </c>
      <c r="CA437" s="71">
        <f t="shared" si="186"/>
        <v>-0.28505703311460812</v>
      </c>
      <c r="CB437" s="70">
        <v>13946.000000000007</v>
      </c>
      <c r="CC437" s="70">
        <v>169</v>
      </c>
      <c r="CD437" s="72">
        <v>2</v>
      </c>
    </row>
    <row r="438" spans="1:82" x14ac:dyDescent="0.25">
      <c r="A438">
        <v>20</v>
      </c>
      <c r="B438" t="s">
        <v>2124</v>
      </c>
      <c r="C438" t="s">
        <v>282</v>
      </c>
      <c r="D438" t="s">
        <v>1377</v>
      </c>
      <c r="E438" s="36">
        <v>21341</v>
      </c>
      <c r="F438" s="36">
        <v>1089</v>
      </c>
      <c r="G438" s="36">
        <v>1817</v>
      </c>
      <c r="H438" s="36">
        <v>24247</v>
      </c>
      <c r="I438" s="36">
        <v>981</v>
      </c>
      <c r="J438" s="36">
        <f t="shared" ref="J438:J475" si="188">H438+I438</f>
        <v>25228</v>
      </c>
      <c r="K438" s="36">
        <v>27</v>
      </c>
      <c r="L438" s="36">
        <v>0</v>
      </c>
      <c r="M438" s="36">
        <v>6</v>
      </c>
      <c r="N438" s="36">
        <v>33</v>
      </c>
      <c r="O438" s="54">
        <v>23</v>
      </c>
      <c r="P438" s="54">
        <v>4</v>
      </c>
      <c r="Q438" s="54">
        <v>4</v>
      </c>
      <c r="R438" s="54">
        <v>31</v>
      </c>
      <c r="S438" s="55"/>
      <c r="T438" s="55"/>
      <c r="U438" s="55"/>
      <c r="V438" s="55"/>
      <c r="W438" s="54">
        <v>77</v>
      </c>
      <c r="X438" s="54">
        <v>9</v>
      </c>
      <c r="Y438" s="54">
        <v>13</v>
      </c>
      <c r="Z438" s="54">
        <v>99</v>
      </c>
      <c r="AA438" s="36"/>
      <c r="AB438" s="36"/>
      <c r="AC438" s="36"/>
      <c r="AD438" s="36"/>
      <c r="AE438" s="36"/>
      <c r="AF438" s="36"/>
      <c r="AG438" s="55"/>
      <c r="AH438" s="55"/>
      <c r="AI438" s="55"/>
      <c r="AJ438" s="54">
        <v>2563</v>
      </c>
      <c r="AK438" s="54">
        <v>528</v>
      </c>
      <c r="AL438" s="36">
        <f t="shared" si="161"/>
        <v>3091</v>
      </c>
      <c r="AM438" s="54">
        <v>222</v>
      </c>
      <c r="AN438" s="54">
        <v>40</v>
      </c>
      <c r="AO438" s="36">
        <f t="shared" si="162"/>
        <v>262</v>
      </c>
      <c r="AP438" s="54">
        <v>823</v>
      </c>
      <c r="AQ438" s="54">
        <v>107</v>
      </c>
      <c r="AR438" s="36">
        <f t="shared" si="163"/>
        <v>930</v>
      </c>
      <c r="AS438" s="36">
        <f t="shared" si="164"/>
        <v>3608</v>
      </c>
      <c r="AT438" s="36">
        <f t="shared" si="165"/>
        <v>675</v>
      </c>
      <c r="AU438" s="36">
        <f t="shared" si="166"/>
        <v>4283</v>
      </c>
      <c r="AV438" s="55">
        <v>323</v>
      </c>
      <c r="AW438" s="55">
        <v>328</v>
      </c>
      <c r="AX438" s="55">
        <f t="shared" si="167"/>
        <v>651</v>
      </c>
      <c r="AY438" s="55">
        <v>68</v>
      </c>
      <c r="AZ438" s="55">
        <v>33</v>
      </c>
      <c r="BA438" s="55">
        <f t="shared" si="168"/>
        <v>101</v>
      </c>
      <c r="BB438" s="55">
        <v>191</v>
      </c>
      <c r="BC438" s="55">
        <v>74</v>
      </c>
      <c r="BD438" s="55">
        <f t="shared" si="169"/>
        <v>265</v>
      </c>
      <c r="BE438" s="55">
        <f t="shared" si="170"/>
        <v>582</v>
      </c>
      <c r="BF438" s="55">
        <f t="shared" si="171"/>
        <v>435</v>
      </c>
      <c r="BG438" s="55">
        <f t="shared" si="172"/>
        <v>1017</v>
      </c>
      <c r="BH438" s="54">
        <v>16895</v>
      </c>
      <c r="BI438" s="54">
        <v>142</v>
      </c>
      <c r="BJ438" s="36">
        <f t="shared" si="173"/>
        <v>17037</v>
      </c>
      <c r="BK438" s="54">
        <v>692</v>
      </c>
      <c r="BL438" s="54">
        <v>8</v>
      </c>
      <c r="BM438" s="36">
        <f t="shared" si="174"/>
        <v>700</v>
      </c>
      <c r="BN438" s="54">
        <v>556</v>
      </c>
      <c r="BO438" s="54">
        <v>6</v>
      </c>
      <c r="BP438" s="36">
        <f t="shared" si="175"/>
        <v>562</v>
      </c>
      <c r="BQ438" s="36">
        <f t="shared" si="176"/>
        <v>18143</v>
      </c>
      <c r="BR438" s="36">
        <f t="shared" si="177"/>
        <v>156</v>
      </c>
      <c r="BS438" s="36">
        <f t="shared" si="178"/>
        <v>18299</v>
      </c>
      <c r="BT438" s="90">
        <f t="shared" si="179"/>
        <v>435</v>
      </c>
      <c r="BU438" s="90">
        <f t="shared" si="180"/>
        <v>13</v>
      </c>
      <c r="BV438" s="91">
        <f t="shared" si="181"/>
        <v>448</v>
      </c>
      <c r="BW438" s="36"/>
      <c r="BX438" s="84">
        <f t="shared" si="184"/>
        <v>1.9538575602948218E-2</v>
      </c>
      <c r="BY438" s="83">
        <f t="shared" si="182"/>
        <v>0.14814814814814814</v>
      </c>
      <c r="BZ438" s="83">
        <f t="shared" si="185"/>
        <v>2.8946037930293656E-3</v>
      </c>
      <c r="CA438" s="71">
        <f t="shared" si="186"/>
        <v>0.50678300899062312</v>
      </c>
      <c r="CB438" s="70">
        <v>22929.000000000015</v>
      </c>
      <c r="CC438" s="70">
        <v>432</v>
      </c>
      <c r="CD438" s="80">
        <v>4</v>
      </c>
    </row>
    <row r="439" spans="1:82" x14ac:dyDescent="0.25">
      <c r="A439">
        <v>20</v>
      </c>
      <c r="B439" t="s">
        <v>2124</v>
      </c>
      <c r="C439" t="s">
        <v>283</v>
      </c>
      <c r="D439" t="s">
        <v>1378</v>
      </c>
      <c r="E439" s="36">
        <v>21274</v>
      </c>
      <c r="F439" s="36">
        <v>1561</v>
      </c>
      <c r="G439" s="36">
        <v>2591</v>
      </c>
      <c r="H439" s="36">
        <v>25426</v>
      </c>
      <c r="I439" s="36">
        <v>4</v>
      </c>
      <c r="J439" s="36">
        <f t="shared" si="188"/>
        <v>25430</v>
      </c>
      <c r="K439" s="36">
        <v>16</v>
      </c>
      <c r="L439" s="36">
        <v>5</v>
      </c>
      <c r="M439" s="36">
        <v>9</v>
      </c>
      <c r="N439" s="36">
        <v>30</v>
      </c>
      <c r="O439" s="54">
        <v>11</v>
      </c>
      <c r="P439" s="54">
        <v>5</v>
      </c>
      <c r="Q439" s="54">
        <v>8</v>
      </c>
      <c r="R439" s="54">
        <v>24</v>
      </c>
      <c r="S439" s="55"/>
      <c r="T439" s="55"/>
      <c r="U439" s="55"/>
      <c r="V439" s="55"/>
      <c r="W439" s="54">
        <v>44</v>
      </c>
      <c r="X439" s="54">
        <v>7</v>
      </c>
      <c r="Y439" s="54">
        <v>21</v>
      </c>
      <c r="Z439" s="54">
        <v>72</v>
      </c>
      <c r="AA439" s="36"/>
      <c r="AB439" s="36"/>
      <c r="AC439" s="36"/>
      <c r="AD439" s="36"/>
      <c r="AE439" s="36"/>
      <c r="AF439" s="36"/>
      <c r="AG439" s="55"/>
      <c r="AH439" s="55"/>
      <c r="AI439" s="55"/>
      <c r="AJ439" s="54">
        <v>7677</v>
      </c>
      <c r="AK439" s="54">
        <v>954</v>
      </c>
      <c r="AL439" s="36">
        <f t="shared" si="161"/>
        <v>8631</v>
      </c>
      <c r="AM439" s="54">
        <v>787</v>
      </c>
      <c r="AN439" s="54">
        <v>82</v>
      </c>
      <c r="AO439" s="36">
        <f t="shared" si="162"/>
        <v>869</v>
      </c>
      <c r="AP439" s="54">
        <v>1648</v>
      </c>
      <c r="AQ439" s="54">
        <v>219</v>
      </c>
      <c r="AR439" s="36">
        <f t="shared" si="163"/>
        <v>1867</v>
      </c>
      <c r="AS439" s="36">
        <f t="shared" si="164"/>
        <v>10112</v>
      </c>
      <c r="AT439" s="36">
        <f t="shared" si="165"/>
        <v>1255</v>
      </c>
      <c r="AU439" s="36">
        <f t="shared" si="166"/>
        <v>11367</v>
      </c>
      <c r="AV439" s="55">
        <v>367</v>
      </c>
      <c r="AW439" s="55">
        <v>306</v>
      </c>
      <c r="AX439" s="55">
        <f t="shared" si="167"/>
        <v>673</v>
      </c>
      <c r="AY439" s="55">
        <v>71</v>
      </c>
      <c r="AZ439" s="55">
        <v>52</v>
      </c>
      <c r="BA439" s="55">
        <f t="shared" si="168"/>
        <v>123</v>
      </c>
      <c r="BB439" s="55">
        <v>219</v>
      </c>
      <c r="BC439" s="55">
        <v>54</v>
      </c>
      <c r="BD439" s="55">
        <f t="shared" si="169"/>
        <v>273</v>
      </c>
      <c r="BE439" s="55">
        <f t="shared" si="170"/>
        <v>657</v>
      </c>
      <c r="BF439" s="55">
        <f t="shared" si="171"/>
        <v>412</v>
      </c>
      <c r="BG439" s="55">
        <f t="shared" si="172"/>
        <v>1069</v>
      </c>
      <c r="BH439" s="54">
        <v>11507</v>
      </c>
      <c r="BI439" s="54">
        <v>110</v>
      </c>
      <c r="BJ439" s="36">
        <f t="shared" si="173"/>
        <v>11617</v>
      </c>
      <c r="BK439" s="54">
        <v>514</v>
      </c>
      <c r="BL439" s="54">
        <v>9</v>
      </c>
      <c r="BM439" s="36">
        <f t="shared" si="174"/>
        <v>523</v>
      </c>
      <c r="BN439" s="54">
        <v>356</v>
      </c>
      <c r="BO439" s="54">
        <v>6</v>
      </c>
      <c r="BP439" s="36">
        <f t="shared" si="175"/>
        <v>362</v>
      </c>
      <c r="BQ439" s="36">
        <f t="shared" si="176"/>
        <v>12377</v>
      </c>
      <c r="BR439" s="36">
        <f t="shared" si="177"/>
        <v>125</v>
      </c>
      <c r="BS439" s="36">
        <f t="shared" si="178"/>
        <v>12502</v>
      </c>
      <c r="BT439" s="90">
        <f t="shared" si="179"/>
        <v>282</v>
      </c>
      <c r="BU439" s="90">
        <f t="shared" si="180"/>
        <v>29</v>
      </c>
      <c r="BV439" s="91">
        <f t="shared" si="181"/>
        <v>311</v>
      </c>
      <c r="BW439" s="36"/>
      <c r="BX439" s="84">
        <f t="shared" si="184"/>
        <v>1.2147014021794324E-2</v>
      </c>
      <c r="BY439" s="83">
        <f t="shared" si="182"/>
        <v>-0.58241758241758246</v>
      </c>
      <c r="BZ439" s="83">
        <f t="shared" si="185"/>
        <v>-7.0746345401659257E-3</v>
      </c>
      <c r="CA439" s="71">
        <f t="shared" si="186"/>
        <v>-0.33287223361699764</v>
      </c>
      <c r="CB439" s="70">
        <v>25602.999999999993</v>
      </c>
      <c r="CC439" s="70">
        <v>364</v>
      </c>
      <c r="CD439" s="72">
        <v>2</v>
      </c>
    </row>
    <row r="440" spans="1:82" x14ac:dyDescent="0.25">
      <c r="A440">
        <v>20</v>
      </c>
      <c r="B440" t="s">
        <v>2124</v>
      </c>
      <c r="C440" t="s">
        <v>284</v>
      </c>
      <c r="D440" t="s">
        <v>1379</v>
      </c>
      <c r="E440" s="36">
        <v>14927</v>
      </c>
      <c r="F440" s="36">
        <v>1385</v>
      </c>
      <c r="G440" s="36">
        <v>1954</v>
      </c>
      <c r="H440" s="36">
        <v>18266</v>
      </c>
      <c r="I440" s="36">
        <v>6</v>
      </c>
      <c r="J440" s="36">
        <f t="shared" si="188"/>
        <v>18272</v>
      </c>
      <c r="K440" s="36">
        <v>29</v>
      </c>
      <c r="L440" s="36">
        <v>3</v>
      </c>
      <c r="M440" s="36">
        <v>1</v>
      </c>
      <c r="N440" s="36">
        <v>33</v>
      </c>
      <c r="O440" s="54">
        <v>17</v>
      </c>
      <c r="P440" s="54">
        <v>3</v>
      </c>
      <c r="Q440" s="54">
        <v>3</v>
      </c>
      <c r="R440" s="54">
        <v>23</v>
      </c>
      <c r="S440" s="55">
        <v>2</v>
      </c>
      <c r="T440" s="55">
        <v>1</v>
      </c>
      <c r="U440" s="55">
        <v>0</v>
      </c>
      <c r="V440" s="55">
        <v>3</v>
      </c>
      <c r="W440" s="54">
        <v>50</v>
      </c>
      <c r="X440" s="54">
        <v>3</v>
      </c>
      <c r="Y440" s="54">
        <v>8</v>
      </c>
      <c r="Z440" s="54">
        <v>61</v>
      </c>
      <c r="AA440" s="36"/>
      <c r="AB440" s="36"/>
      <c r="AC440" s="36"/>
      <c r="AD440" s="36"/>
      <c r="AE440" s="36"/>
      <c r="AF440" s="36"/>
      <c r="AG440" s="55"/>
      <c r="AH440" s="55"/>
      <c r="AI440" s="55"/>
      <c r="AJ440" s="54">
        <v>1587</v>
      </c>
      <c r="AK440" s="54">
        <v>299</v>
      </c>
      <c r="AL440" s="36">
        <f t="shared" si="161"/>
        <v>1886</v>
      </c>
      <c r="AM440" s="54">
        <v>337</v>
      </c>
      <c r="AN440" s="54">
        <v>49</v>
      </c>
      <c r="AO440" s="36">
        <f t="shared" si="162"/>
        <v>386</v>
      </c>
      <c r="AP440" s="54">
        <v>726</v>
      </c>
      <c r="AQ440" s="54">
        <v>94</v>
      </c>
      <c r="AR440" s="36">
        <f t="shared" si="163"/>
        <v>820</v>
      </c>
      <c r="AS440" s="36">
        <f t="shared" si="164"/>
        <v>2650</v>
      </c>
      <c r="AT440" s="36">
        <f t="shared" si="165"/>
        <v>442</v>
      </c>
      <c r="AU440" s="36">
        <f t="shared" si="166"/>
        <v>3092</v>
      </c>
      <c r="AV440" s="55">
        <v>219</v>
      </c>
      <c r="AW440" s="55">
        <v>196</v>
      </c>
      <c r="AX440" s="55">
        <f t="shared" si="167"/>
        <v>415</v>
      </c>
      <c r="AY440" s="55">
        <v>84</v>
      </c>
      <c r="AZ440" s="55">
        <v>35</v>
      </c>
      <c r="BA440" s="55">
        <f t="shared" si="168"/>
        <v>119</v>
      </c>
      <c r="BB440" s="55">
        <v>210</v>
      </c>
      <c r="BC440" s="55">
        <v>79</v>
      </c>
      <c r="BD440" s="55">
        <f t="shared" si="169"/>
        <v>289</v>
      </c>
      <c r="BE440" s="55">
        <f t="shared" si="170"/>
        <v>513</v>
      </c>
      <c r="BF440" s="55">
        <f t="shared" si="171"/>
        <v>310</v>
      </c>
      <c r="BG440" s="55">
        <f t="shared" si="172"/>
        <v>823</v>
      </c>
      <c r="BH440" s="54">
        <v>12109</v>
      </c>
      <c r="BI440" s="54">
        <v>127</v>
      </c>
      <c r="BJ440" s="36">
        <f t="shared" si="173"/>
        <v>12236</v>
      </c>
      <c r="BK440" s="54">
        <v>851</v>
      </c>
      <c r="BL440" s="54">
        <v>7</v>
      </c>
      <c r="BM440" s="36">
        <f t="shared" si="174"/>
        <v>858</v>
      </c>
      <c r="BN440" s="54">
        <v>799</v>
      </c>
      <c r="BO440" s="54">
        <v>9</v>
      </c>
      <c r="BP440" s="36">
        <f t="shared" si="175"/>
        <v>808</v>
      </c>
      <c r="BQ440" s="36">
        <f t="shared" si="176"/>
        <v>13759</v>
      </c>
      <c r="BR440" s="36">
        <f t="shared" si="177"/>
        <v>143</v>
      </c>
      <c r="BS440" s="36">
        <f t="shared" si="178"/>
        <v>13902</v>
      </c>
      <c r="BT440" s="90">
        <f t="shared" si="179"/>
        <v>292</v>
      </c>
      <c r="BU440" s="90">
        <f t="shared" si="180"/>
        <v>12</v>
      </c>
      <c r="BV440" s="91">
        <f t="shared" si="181"/>
        <v>304</v>
      </c>
      <c r="BW440" s="36"/>
      <c r="BX440" s="84">
        <f t="shared" si="184"/>
        <v>2.2915724408261732E-2</v>
      </c>
      <c r="BY440" s="83">
        <f t="shared" si="182"/>
        <v>0.43795620437956206</v>
      </c>
      <c r="BZ440" s="83">
        <f t="shared" si="185"/>
        <v>1.0036083682450394E-2</v>
      </c>
      <c r="CA440" s="71">
        <f t="shared" si="186"/>
        <v>1.108271390421196</v>
      </c>
      <c r="CB440" s="70">
        <v>13265.999999999995</v>
      </c>
      <c r="CC440" s="70">
        <v>274</v>
      </c>
      <c r="CD440" s="80">
        <v>4</v>
      </c>
    </row>
    <row r="441" spans="1:82" x14ac:dyDescent="0.25">
      <c r="A441">
        <v>20</v>
      </c>
      <c r="B441" t="s">
        <v>2124</v>
      </c>
      <c r="C441" t="s">
        <v>285</v>
      </c>
      <c r="D441" t="s">
        <v>1380</v>
      </c>
      <c r="E441" s="36">
        <v>20695</v>
      </c>
      <c r="F441" s="36">
        <v>1151</v>
      </c>
      <c r="G441" s="36">
        <v>1807</v>
      </c>
      <c r="H441" s="36">
        <v>23653</v>
      </c>
      <c r="I441" s="36">
        <v>2</v>
      </c>
      <c r="J441" s="36">
        <f t="shared" si="188"/>
        <v>23655</v>
      </c>
      <c r="K441" s="36">
        <v>37</v>
      </c>
      <c r="L441" s="36">
        <v>4</v>
      </c>
      <c r="M441" s="36">
        <v>5</v>
      </c>
      <c r="N441" s="36">
        <v>46</v>
      </c>
      <c r="O441" s="54">
        <v>14</v>
      </c>
      <c r="P441" s="54">
        <v>1</v>
      </c>
      <c r="Q441" s="54">
        <v>3</v>
      </c>
      <c r="R441" s="54">
        <v>18</v>
      </c>
      <c r="S441" s="55"/>
      <c r="T441" s="55"/>
      <c r="U441" s="55"/>
      <c r="V441" s="55"/>
      <c r="W441" s="54">
        <v>81</v>
      </c>
      <c r="X441" s="54">
        <v>10</v>
      </c>
      <c r="Y441" s="54">
        <v>16</v>
      </c>
      <c r="Z441" s="54">
        <v>107</v>
      </c>
      <c r="AA441" s="36"/>
      <c r="AB441" s="36"/>
      <c r="AC441" s="36"/>
      <c r="AD441" s="36"/>
      <c r="AE441" s="36"/>
      <c r="AF441" s="36"/>
      <c r="AG441" s="55"/>
      <c r="AH441" s="55"/>
      <c r="AI441" s="55"/>
      <c r="AJ441" s="54">
        <v>5241</v>
      </c>
      <c r="AK441" s="54">
        <v>1051</v>
      </c>
      <c r="AL441" s="36">
        <f t="shared" si="161"/>
        <v>6292</v>
      </c>
      <c r="AM441" s="54">
        <v>486</v>
      </c>
      <c r="AN441" s="54">
        <v>57</v>
      </c>
      <c r="AO441" s="36">
        <f t="shared" si="162"/>
        <v>543</v>
      </c>
      <c r="AP441" s="54">
        <v>1040</v>
      </c>
      <c r="AQ441" s="54">
        <v>117</v>
      </c>
      <c r="AR441" s="36">
        <f t="shared" si="163"/>
        <v>1157</v>
      </c>
      <c r="AS441" s="36">
        <f t="shared" si="164"/>
        <v>6767</v>
      </c>
      <c r="AT441" s="36">
        <f t="shared" si="165"/>
        <v>1225</v>
      </c>
      <c r="AU441" s="36">
        <f t="shared" si="166"/>
        <v>7992</v>
      </c>
      <c r="AV441" s="55">
        <v>336</v>
      </c>
      <c r="AW441" s="55">
        <v>254</v>
      </c>
      <c r="AX441" s="55">
        <f t="shared" si="167"/>
        <v>590</v>
      </c>
      <c r="AY441" s="55">
        <v>41</v>
      </c>
      <c r="AZ441" s="55">
        <v>32</v>
      </c>
      <c r="BA441" s="55">
        <f t="shared" si="168"/>
        <v>73</v>
      </c>
      <c r="BB441" s="55">
        <v>144</v>
      </c>
      <c r="BC441" s="55">
        <v>53</v>
      </c>
      <c r="BD441" s="55">
        <f t="shared" si="169"/>
        <v>197</v>
      </c>
      <c r="BE441" s="55">
        <f t="shared" si="170"/>
        <v>521</v>
      </c>
      <c r="BF441" s="55">
        <f t="shared" si="171"/>
        <v>339</v>
      </c>
      <c r="BG441" s="55">
        <f t="shared" si="172"/>
        <v>860</v>
      </c>
      <c r="BH441" s="54">
        <v>13036</v>
      </c>
      <c r="BI441" s="54">
        <v>123</v>
      </c>
      <c r="BJ441" s="36">
        <f t="shared" si="173"/>
        <v>13159</v>
      </c>
      <c r="BK441" s="54">
        <v>489</v>
      </c>
      <c r="BL441" s="54">
        <v>4</v>
      </c>
      <c r="BM441" s="36">
        <f t="shared" si="174"/>
        <v>493</v>
      </c>
      <c r="BN441" s="54">
        <v>384</v>
      </c>
      <c r="BO441" s="54">
        <v>8</v>
      </c>
      <c r="BP441" s="36">
        <f t="shared" si="175"/>
        <v>392</v>
      </c>
      <c r="BQ441" s="36">
        <f t="shared" si="176"/>
        <v>13909</v>
      </c>
      <c r="BR441" s="36">
        <f t="shared" si="177"/>
        <v>135</v>
      </c>
      <c r="BS441" s="36">
        <f t="shared" si="178"/>
        <v>14044</v>
      </c>
      <c r="BT441" s="90">
        <f t="shared" si="179"/>
        <v>522</v>
      </c>
      <c r="BU441" s="90">
        <f t="shared" si="180"/>
        <v>27</v>
      </c>
      <c r="BV441" s="91">
        <f t="shared" si="181"/>
        <v>549</v>
      </c>
      <c r="BW441" s="36"/>
      <c r="BX441" s="84">
        <f t="shared" si="184"/>
        <v>2.9283123533176914E-2</v>
      </c>
      <c r="BY441" s="83">
        <f t="shared" si="182"/>
        <v>-0.34608985024958405</v>
      </c>
      <c r="BZ441" s="83">
        <f t="shared" si="185"/>
        <v>-1.0134591838437269E-2</v>
      </c>
      <c r="CA441" s="71">
        <f t="shared" si="186"/>
        <v>-0.59059595350177263</v>
      </c>
      <c r="CB441" s="70">
        <v>18747.999999999975</v>
      </c>
      <c r="CC441" s="70">
        <v>601</v>
      </c>
      <c r="CD441" s="79">
        <v>1</v>
      </c>
    </row>
    <row r="442" spans="1:82" x14ac:dyDescent="0.25">
      <c r="A442">
        <v>20</v>
      </c>
      <c r="B442" t="s">
        <v>2124</v>
      </c>
      <c r="C442" t="s">
        <v>286</v>
      </c>
      <c r="D442" t="s">
        <v>1381</v>
      </c>
      <c r="E442" s="36">
        <v>14393</v>
      </c>
      <c r="F442" s="36">
        <v>362</v>
      </c>
      <c r="G442" s="36">
        <v>408</v>
      </c>
      <c r="H442" s="36">
        <v>15163</v>
      </c>
      <c r="I442" s="36">
        <v>5</v>
      </c>
      <c r="J442" s="36">
        <f t="shared" si="188"/>
        <v>15168</v>
      </c>
      <c r="K442" s="36">
        <v>22</v>
      </c>
      <c r="L442" s="36">
        <v>0</v>
      </c>
      <c r="M442" s="36">
        <v>1</v>
      </c>
      <c r="N442" s="36">
        <v>23</v>
      </c>
      <c r="O442" s="54">
        <v>6</v>
      </c>
      <c r="P442" s="54">
        <v>0</v>
      </c>
      <c r="Q442" s="54">
        <v>0</v>
      </c>
      <c r="R442" s="54">
        <v>6</v>
      </c>
      <c r="S442" s="55"/>
      <c r="T442" s="55"/>
      <c r="U442" s="55"/>
      <c r="V442" s="55"/>
      <c r="W442" s="54">
        <v>43</v>
      </c>
      <c r="X442" s="54">
        <v>1</v>
      </c>
      <c r="Y442" s="54">
        <v>3</v>
      </c>
      <c r="Z442" s="54">
        <v>47</v>
      </c>
      <c r="AA442" s="36"/>
      <c r="AB442" s="36"/>
      <c r="AC442" s="36"/>
      <c r="AD442" s="36"/>
      <c r="AE442" s="36"/>
      <c r="AF442" s="36"/>
      <c r="AG442" s="55"/>
      <c r="AH442" s="55"/>
      <c r="AI442" s="55"/>
      <c r="AJ442" s="54">
        <v>1909</v>
      </c>
      <c r="AK442" s="54">
        <v>720</v>
      </c>
      <c r="AL442" s="36">
        <f t="shared" si="161"/>
        <v>2629</v>
      </c>
      <c r="AM442" s="54">
        <v>110</v>
      </c>
      <c r="AN442" s="54">
        <v>17</v>
      </c>
      <c r="AO442" s="36">
        <f t="shared" si="162"/>
        <v>127</v>
      </c>
      <c r="AP442" s="54">
        <v>114</v>
      </c>
      <c r="AQ442" s="54">
        <v>17</v>
      </c>
      <c r="AR442" s="36">
        <f t="shared" si="163"/>
        <v>131</v>
      </c>
      <c r="AS442" s="36">
        <f t="shared" si="164"/>
        <v>2133</v>
      </c>
      <c r="AT442" s="36">
        <f t="shared" si="165"/>
        <v>754</v>
      </c>
      <c r="AU442" s="36">
        <f t="shared" si="166"/>
        <v>2887</v>
      </c>
      <c r="AV442" s="55">
        <v>360</v>
      </c>
      <c r="AW442" s="55">
        <v>252</v>
      </c>
      <c r="AX442" s="55">
        <f t="shared" si="167"/>
        <v>612</v>
      </c>
      <c r="AY442" s="55">
        <v>59</v>
      </c>
      <c r="AZ442" s="55">
        <v>22</v>
      </c>
      <c r="BA442" s="55">
        <f t="shared" si="168"/>
        <v>81</v>
      </c>
      <c r="BB442" s="55">
        <v>105</v>
      </c>
      <c r="BC442" s="55">
        <v>18</v>
      </c>
      <c r="BD442" s="55">
        <f t="shared" si="169"/>
        <v>123</v>
      </c>
      <c r="BE442" s="55">
        <f t="shared" si="170"/>
        <v>524</v>
      </c>
      <c r="BF442" s="55">
        <f t="shared" si="171"/>
        <v>292</v>
      </c>
      <c r="BG442" s="55">
        <f t="shared" si="172"/>
        <v>816</v>
      </c>
      <c r="BH442" s="54">
        <v>10688</v>
      </c>
      <c r="BI442" s="54">
        <v>120</v>
      </c>
      <c r="BJ442" s="36">
        <f t="shared" si="173"/>
        <v>10808</v>
      </c>
      <c r="BK442" s="54">
        <v>143</v>
      </c>
      <c r="BL442" s="54">
        <v>5</v>
      </c>
      <c r="BM442" s="36">
        <f t="shared" si="174"/>
        <v>148</v>
      </c>
      <c r="BN442" s="54">
        <v>144</v>
      </c>
      <c r="BO442" s="54">
        <v>4</v>
      </c>
      <c r="BP442" s="36">
        <f t="shared" si="175"/>
        <v>148</v>
      </c>
      <c r="BQ442" s="36">
        <f t="shared" si="176"/>
        <v>10975</v>
      </c>
      <c r="BR442" s="36">
        <f t="shared" si="177"/>
        <v>129</v>
      </c>
      <c r="BS442" s="36">
        <f t="shared" si="178"/>
        <v>11104</v>
      </c>
      <c r="BT442" s="90">
        <f t="shared" si="179"/>
        <v>273</v>
      </c>
      <c r="BU442" s="90">
        <f t="shared" si="180"/>
        <v>5</v>
      </c>
      <c r="BV442" s="91">
        <f t="shared" si="181"/>
        <v>278</v>
      </c>
      <c r="BW442" s="36"/>
      <c r="BX442" s="84">
        <f t="shared" si="184"/>
        <v>2.0142008404579012E-2</v>
      </c>
      <c r="BY442" s="83">
        <f t="shared" si="182"/>
        <v>0.41269841269841268</v>
      </c>
      <c r="BZ442" s="83">
        <f t="shared" si="185"/>
        <v>8.3125748971278456E-3</v>
      </c>
      <c r="CA442" s="71">
        <f t="shared" si="186"/>
        <v>0.96310952961406904</v>
      </c>
      <c r="CB442" s="70">
        <v>13802.000000000024</v>
      </c>
      <c r="CC442" s="70">
        <v>252</v>
      </c>
      <c r="CD442" s="80">
        <v>4</v>
      </c>
    </row>
    <row r="443" spans="1:82" x14ac:dyDescent="0.25">
      <c r="A443">
        <v>23</v>
      </c>
      <c r="B443" t="s">
        <v>2125</v>
      </c>
      <c r="C443" t="s">
        <v>287</v>
      </c>
      <c r="D443" t="s">
        <v>1382</v>
      </c>
      <c r="E443" s="36">
        <v>407462</v>
      </c>
      <c r="F443" s="36">
        <v>3857</v>
      </c>
      <c r="G443" s="36">
        <v>735</v>
      </c>
      <c r="H443" s="36">
        <v>412054</v>
      </c>
      <c r="I443" s="36">
        <v>1776</v>
      </c>
      <c r="J443" s="36">
        <f t="shared" si="188"/>
        <v>413830</v>
      </c>
      <c r="K443" s="36">
        <v>509</v>
      </c>
      <c r="L443" s="36">
        <v>5</v>
      </c>
      <c r="M443" s="36">
        <v>0</v>
      </c>
      <c r="N443" s="36">
        <v>514</v>
      </c>
      <c r="O443" s="54">
        <v>292</v>
      </c>
      <c r="P443" s="54">
        <v>1</v>
      </c>
      <c r="Q443" s="54">
        <v>2</v>
      </c>
      <c r="R443" s="54">
        <v>295</v>
      </c>
      <c r="S443" s="55">
        <v>16</v>
      </c>
      <c r="T443" s="55">
        <v>0</v>
      </c>
      <c r="U443" s="55">
        <v>0</v>
      </c>
      <c r="V443" s="55">
        <v>16</v>
      </c>
      <c r="W443" s="54">
        <v>1070</v>
      </c>
      <c r="X443" s="54">
        <v>48</v>
      </c>
      <c r="Y443" s="54">
        <v>16</v>
      </c>
      <c r="Z443" s="54">
        <v>1134</v>
      </c>
      <c r="AA443" s="36"/>
      <c r="AB443" s="36"/>
      <c r="AC443" s="36"/>
      <c r="AD443" s="36"/>
      <c r="AE443" s="36"/>
      <c r="AF443" s="36"/>
      <c r="AG443" s="55"/>
      <c r="AH443" s="55"/>
      <c r="AI443" s="55"/>
      <c r="AJ443" s="54">
        <v>91727</v>
      </c>
      <c r="AK443" s="54">
        <v>10268</v>
      </c>
      <c r="AL443" s="36">
        <f t="shared" si="161"/>
        <v>101995</v>
      </c>
      <c r="AM443" s="54">
        <v>1835</v>
      </c>
      <c r="AN443" s="54">
        <v>84</v>
      </c>
      <c r="AO443" s="36">
        <f t="shared" si="162"/>
        <v>1919</v>
      </c>
      <c r="AP443" s="54">
        <v>329</v>
      </c>
      <c r="AQ443" s="54">
        <v>39</v>
      </c>
      <c r="AR443" s="36">
        <f t="shared" si="163"/>
        <v>368</v>
      </c>
      <c r="AS443" s="36">
        <f t="shared" si="164"/>
        <v>93891</v>
      </c>
      <c r="AT443" s="36">
        <f t="shared" si="165"/>
        <v>10391</v>
      </c>
      <c r="AU443" s="36">
        <f t="shared" si="166"/>
        <v>104282</v>
      </c>
      <c r="AV443" s="55">
        <v>10978</v>
      </c>
      <c r="AW443" s="55">
        <v>7593</v>
      </c>
      <c r="AX443" s="55">
        <f t="shared" si="167"/>
        <v>18571</v>
      </c>
      <c r="AY443" s="55">
        <v>416</v>
      </c>
      <c r="AZ443" s="55">
        <v>112</v>
      </c>
      <c r="BA443" s="55">
        <f t="shared" si="168"/>
        <v>528</v>
      </c>
      <c r="BB443" s="55">
        <v>88</v>
      </c>
      <c r="BC443" s="55">
        <v>18</v>
      </c>
      <c r="BD443" s="55">
        <f t="shared" si="169"/>
        <v>106</v>
      </c>
      <c r="BE443" s="55">
        <f t="shared" si="170"/>
        <v>11482</v>
      </c>
      <c r="BF443" s="55">
        <f t="shared" si="171"/>
        <v>7723</v>
      </c>
      <c r="BG443" s="55">
        <f t="shared" si="172"/>
        <v>19205</v>
      </c>
      <c r="BH443" s="54">
        <v>277149</v>
      </c>
      <c r="BI443" s="54">
        <v>3395</v>
      </c>
      <c r="BJ443" s="36">
        <f t="shared" si="173"/>
        <v>280544</v>
      </c>
      <c r="BK443" s="54">
        <v>1296</v>
      </c>
      <c r="BL443" s="54">
        <v>33</v>
      </c>
      <c r="BM443" s="36">
        <f t="shared" si="174"/>
        <v>1329</v>
      </c>
      <c r="BN443" s="54">
        <v>237</v>
      </c>
      <c r="BO443" s="54">
        <v>3</v>
      </c>
      <c r="BP443" s="36">
        <f t="shared" si="175"/>
        <v>240</v>
      </c>
      <c r="BQ443" s="36">
        <f t="shared" si="176"/>
        <v>278682</v>
      </c>
      <c r="BR443" s="36">
        <f t="shared" si="177"/>
        <v>3431</v>
      </c>
      <c r="BS443" s="36">
        <f t="shared" si="178"/>
        <v>282113</v>
      </c>
      <c r="BT443" s="90">
        <f t="shared" si="179"/>
        <v>4465</v>
      </c>
      <c r="BU443" s="90">
        <f t="shared" si="180"/>
        <v>27</v>
      </c>
      <c r="BV443" s="91">
        <f t="shared" si="181"/>
        <v>4492</v>
      </c>
      <c r="BW443" s="36"/>
      <c r="BX443" s="84">
        <f t="shared" si="184"/>
        <v>9.8957771114993338E-3</v>
      </c>
      <c r="BY443" s="83">
        <f t="shared" si="182"/>
        <v>-2.3019034971226208E-2</v>
      </c>
      <c r="BZ443" s="83">
        <f t="shared" si="185"/>
        <v>-2.2779123939706302E-4</v>
      </c>
      <c r="CA443" s="71">
        <f t="shared" si="186"/>
        <v>0.24380049509695267</v>
      </c>
      <c r="CB443" s="70">
        <v>453930.99999999959</v>
      </c>
      <c r="CC443" s="70">
        <v>4518</v>
      </c>
      <c r="CD443" s="80">
        <v>4</v>
      </c>
    </row>
    <row r="444" spans="1:82" x14ac:dyDescent="0.25">
      <c r="A444">
        <v>23</v>
      </c>
      <c r="B444" t="s">
        <v>2125</v>
      </c>
      <c r="C444" t="s">
        <v>309</v>
      </c>
      <c r="D444" t="s">
        <v>1404</v>
      </c>
      <c r="E444" s="36">
        <v>41518</v>
      </c>
      <c r="F444" s="36">
        <v>1573</v>
      </c>
      <c r="G444" s="36">
        <v>1519</v>
      </c>
      <c r="H444" s="36">
        <v>44610</v>
      </c>
      <c r="I444" s="36">
        <v>8</v>
      </c>
      <c r="J444" s="36">
        <f t="shared" si="188"/>
        <v>44618</v>
      </c>
      <c r="K444" s="36">
        <v>45</v>
      </c>
      <c r="L444" s="36">
        <v>3</v>
      </c>
      <c r="M444" s="36">
        <v>0</v>
      </c>
      <c r="N444" s="36">
        <v>48</v>
      </c>
      <c r="O444" s="54">
        <v>44</v>
      </c>
      <c r="P444" s="54">
        <v>2</v>
      </c>
      <c r="Q444" s="54">
        <v>3</v>
      </c>
      <c r="R444" s="54">
        <v>49</v>
      </c>
      <c r="S444" s="55">
        <v>2</v>
      </c>
      <c r="T444" s="55">
        <v>0</v>
      </c>
      <c r="U444" s="55">
        <v>0</v>
      </c>
      <c r="V444" s="55">
        <v>2</v>
      </c>
      <c r="W444" s="54">
        <v>140</v>
      </c>
      <c r="X444" s="54">
        <v>6</v>
      </c>
      <c r="Y444" s="54">
        <v>8</v>
      </c>
      <c r="Z444" s="54">
        <v>154</v>
      </c>
      <c r="AA444" s="36"/>
      <c r="AB444" s="36"/>
      <c r="AC444" s="36"/>
      <c r="AD444" s="36"/>
      <c r="AE444" s="36"/>
      <c r="AF444" s="36"/>
      <c r="AG444" s="55"/>
      <c r="AH444" s="55"/>
      <c r="AI444" s="55"/>
      <c r="AJ444" s="54">
        <v>4989</v>
      </c>
      <c r="AK444" s="54">
        <v>1140</v>
      </c>
      <c r="AL444" s="36">
        <f t="shared" si="161"/>
        <v>6129</v>
      </c>
      <c r="AM444" s="54">
        <v>338</v>
      </c>
      <c r="AN444" s="54">
        <v>64</v>
      </c>
      <c r="AO444" s="36">
        <f t="shared" si="162"/>
        <v>402</v>
      </c>
      <c r="AP444" s="54">
        <v>447</v>
      </c>
      <c r="AQ444" s="54">
        <v>100</v>
      </c>
      <c r="AR444" s="36">
        <f t="shared" si="163"/>
        <v>547</v>
      </c>
      <c r="AS444" s="36">
        <f t="shared" si="164"/>
        <v>5774</v>
      </c>
      <c r="AT444" s="36">
        <f t="shared" si="165"/>
        <v>1304</v>
      </c>
      <c r="AU444" s="36">
        <f t="shared" si="166"/>
        <v>7078</v>
      </c>
      <c r="AV444" s="55">
        <v>892</v>
      </c>
      <c r="AW444" s="55">
        <v>535</v>
      </c>
      <c r="AX444" s="55">
        <f t="shared" si="167"/>
        <v>1427</v>
      </c>
      <c r="AY444" s="55">
        <v>144</v>
      </c>
      <c r="AZ444" s="55">
        <v>38</v>
      </c>
      <c r="BA444" s="55">
        <f t="shared" si="168"/>
        <v>182</v>
      </c>
      <c r="BB444" s="55">
        <v>183</v>
      </c>
      <c r="BC444" s="55">
        <v>51</v>
      </c>
      <c r="BD444" s="55">
        <f t="shared" si="169"/>
        <v>234</v>
      </c>
      <c r="BE444" s="55">
        <f t="shared" si="170"/>
        <v>1219</v>
      </c>
      <c r="BF444" s="55">
        <f t="shared" si="171"/>
        <v>624</v>
      </c>
      <c r="BG444" s="55">
        <f t="shared" si="172"/>
        <v>1843</v>
      </c>
      <c r="BH444" s="54">
        <v>32707</v>
      </c>
      <c r="BI444" s="54">
        <v>275</v>
      </c>
      <c r="BJ444" s="36">
        <f t="shared" si="173"/>
        <v>32982</v>
      </c>
      <c r="BK444" s="54">
        <v>953</v>
      </c>
      <c r="BL444" s="54">
        <v>10</v>
      </c>
      <c r="BM444" s="36">
        <f t="shared" si="174"/>
        <v>963</v>
      </c>
      <c r="BN444" s="54">
        <v>701</v>
      </c>
      <c r="BO444" s="54">
        <v>11</v>
      </c>
      <c r="BP444" s="36">
        <f t="shared" si="175"/>
        <v>712</v>
      </c>
      <c r="BQ444" s="36">
        <f t="shared" si="176"/>
        <v>34361</v>
      </c>
      <c r="BR444" s="36">
        <f t="shared" si="177"/>
        <v>296</v>
      </c>
      <c r="BS444" s="36">
        <f t="shared" si="178"/>
        <v>34657</v>
      </c>
      <c r="BT444" s="90">
        <f t="shared" si="179"/>
        <v>749</v>
      </c>
      <c r="BU444" s="90">
        <f t="shared" si="180"/>
        <v>15</v>
      </c>
      <c r="BV444" s="91">
        <f t="shared" si="181"/>
        <v>764</v>
      </c>
      <c r="BW444" s="36"/>
      <c r="BX444" s="84">
        <f t="shared" si="184"/>
        <v>1.4373871161950604E-2</v>
      </c>
      <c r="BY444" s="83">
        <f t="shared" si="182"/>
        <v>-0.16562107904642409</v>
      </c>
      <c r="BZ444" s="83">
        <f t="shared" si="185"/>
        <v>-2.3806160519165365E-3</v>
      </c>
      <c r="CA444" s="71">
        <f t="shared" si="186"/>
        <v>6.2479657954485519E-2</v>
      </c>
      <c r="CB444" s="70">
        <v>53152.000000000102</v>
      </c>
      <c r="CC444" s="70">
        <v>797</v>
      </c>
      <c r="CD444" s="74">
        <v>3</v>
      </c>
    </row>
    <row r="445" spans="1:82" x14ac:dyDescent="0.25">
      <c r="A445">
        <v>23</v>
      </c>
      <c r="B445" t="s">
        <v>2125</v>
      </c>
      <c r="C445" t="s">
        <v>312</v>
      </c>
      <c r="D445" t="s">
        <v>1158</v>
      </c>
      <c r="E445" s="36">
        <v>17159</v>
      </c>
      <c r="F445" s="36">
        <v>1223</v>
      </c>
      <c r="G445" s="36">
        <v>1783</v>
      </c>
      <c r="H445" s="36">
        <v>20165</v>
      </c>
      <c r="I445" s="36">
        <v>10</v>
      </c>
      <c r="J445" s="36">
        <f t="shared" si="188"/>
        <v>20175</v>
      </c>
      <c r="K445" s="36">
        <v>21</v>
      </c>
      <c r="L445" s="36">
        <v>1</v>
      </c>
      <c r="M445" s="36">
        <v>1</v>
      </c>
      <c r="N445" s="36">
        <v>23</v>
      </c>
      <c r="O445" s="54">
        <v>20</v>
      </c>
      <c r="P445" s="54">
        <v>0</v>
      </c>
      <c r="Q445" s="54">
        <v>2</v>
      </c>
      <c r="R445" s="54">
        <v>22</v>
      </c>
      <c r="S445" s="55">
        <v>1</v>
      </c>
      <c r="T445" s="55">
        <v>0</v>
      </c>
      <c r="U445" s="55">
        <v>0</v>
      </c>
      <c r="V445" s="55">
        <v>1</v>
      </c>
      <c r="W445" s="54">
        <v>45</v>
      </c>
      <c r="X445" s="54">
        <v>1</v>
      </c>
      <c r="Y445" s="54">
        <v>3</v>
      </c>
      <c r="Z445" s="54">
        <v>49</v>
      </c>
      <c r="AA445" s="36"/>
      <c r="AB445" s="36"/>
      <c r="AC445" s="36"/>
      <c r="AD445" s="36"/>
      <c r="AE445" s="36"/>
      <c r="AF445" s="36"/>
      <c r="AG445" s="55"/>
      <c r="AH445" s="55"/>
      <c r="AI445" s="55"/>
      <c r="AJ445" s="54">
        <v>2742</v>
      </c>
      <c r="AK445" s="54">
        <v>649</v>
      </c>
      <c r="AL445" s="36">
        <f t="shared" si="161"/>
        <v>3391</v>
      </c>
      <c r="AM445" s="54">
        <v>306</v>
      </c>
      <c r="AN445" s="54">
        <v>47</v>
      </c>
      <c r="AO445" s="36">
        <f t="shared" si="162"/>
        <v>353</v>
      </c>
      <c r="AP445" s="54">
        <v>554</v>
      </c>
      <c r="AQ445" s="54">
        <v>99</v>
      </c>
      <c r="AR445" s="36">
        <f t="shared" si="163"/>
        <v>653</v>
      </c>
      <c r="AS445" s="36">
        <f t="shared" si="164"/>
        <v>3602</v>
      </c>
      <c r="AT445" s="36">
        <f t="shared" si="165"/>
        <v>795</v>
      </c>
      <c r="AU445" s="36">
        <f t="shared" si="166"/>
        <v>4397</v>
      </c>
      <c r="AV445" s="55">
        <v>325</v>
      </c>
      <c r="AW445" s="55">
        <v>210</v>
      </c>
      <c r="AX445" s="55">
        <f t="shared" si="167"/>
        <v>535</v>
      </c>
      <c r="AY445" s="55">
        <v>71</v>
      </c>
      <c r="AZ445" s="55">
        <v>25</v>
      </c>
      <c r="BA445" s="55">
        <f t="shared" si="168"/>
        <v>96</v>
      </c>
      <c r="BB445" s="55">
        <v>178</v>
      </c>
      <c r="BC445" s="55">
        <v>43</v>
      </c>
      <c r="BD445" s="55">
        <f t="shared" si="169"/>
        <v>221</v>
      </c>
      <c r="BE445" s="55">
        <f t="shared" si="170"/>
        <v>574</v>
      </c>
      <c r="BF445" s="55">
        <f t="shared" si="171"/>
        <v>278</v>
      </c>
      <c r="BG445" s="55">
        <f t="shared" si="172"/>
        <v>852</v>
      </c>
      <c r="BH445" s="54">
        <v>12755</v>
      </c>
      <c r="BI445" s="54">
        <v>113</v>
      </c>
      <c r="BJ445" s="36">
        <f t="shared" si="173"/>
        <v>12868</v>
      </c>
      <c r="BK445" s="54">
        <v>752</v>
      </c>
      <c r="BL445" s="54">
        <v>8</v>
      </c>
      <c r="BM445" s="36">
        <f t="shared" si="174"/>
        <v>760</v>
      </c>
      <c r="BN445" s="54">
        <v>865</v>
      </c>
      <c r="BO445" s="54">
        <v>9</v>
      </c>
      <c r="BP445" s="36">
        <f t="shared" si="175"/>
        <v>874</v>
      </c>
      <c r="BQ445" s="36">
        <f t="shared" si="176"/>
        <v>14372</v>
      </c>
      <c r="BR445" s="36">
        <f t="shared" si="177"/>
        <v>130</v>
      </c>
      <c r="BS445" s="36">
        <f t="shared" si="178"/>
        <v>14502</v>
      </c>
      <c r="BT445" s="90">
        <f t="shared" si="179"/>
        <v>278</v>
      </c>
      <c r="BU445" s="90">
        <f t="shared" si="180"/>
        <v>12</v>
      </c>
      <c r="BV445" s="91">
        <f t="shared" si="181"/>
        <v>290</v>
      </c>
      <c r="BW445" s="36"/>
      <c r="BX445" s="84">
        <f t="shared" si="184"/>
        <v>1.3068361047271397E-2</v>
      </c>
      <c r="BY445" s="83">
        <f t="shared" si="182"/>
        <v>-0.17161716171617161</v>
      </c>
      <c r="BZ445" s="83">
        <f t="shared" si="185"/>
        <v>-2.2427550312148934E-3</v>
      </c>
      <c r="CA445" s="71">
        <f t="shared" si="186"/>
        <v>7.4090949099761091E-2</v>
      </c>
      <c r="CB445" s="70">
        <v>22191.000000000033</v>
      </c>
      <c r="CC445" s="70">
        <v>303</v>
      </c>
      <c r="CD445" s="74">
        <v>3</v>
      </c>
    </row>
    <row r="446" spans="1:82" x14ac:dyDescent="0.25">
      <c r="A446">
        <v>23</v>
      </c>
      <c r="B446" t="s">
        <v>2125</v>
      </c>
      <c r="C446" t="s">
        <v>316</v>
      </c>
      <c r="D446" t="s">
        <v>1410</v>
      </c>
      <c r="E446" s="36">
        <v>19403</v>
      </c>
      <c r="F446" s="36">
        <v>383</v>
      </c>
      <c r="G446" s="36">
        <v>366</v>
      </c>
      <c r="H446" s="36">
        <v>20152</v>
      </c>
      <c r="I446" s="36">
        <v>1399</v>
      </c>
      <c r="J446" s="36">
        <f t="shared" si="188"/>
        <v>21551</v>
      </c>
      <c r="K446" s="36">
        <v>24</v>
      </c>
      <c r="L446" s="36">
        <v>1</v>
      </c>
      <c r="M446" s="36">
        <v>1</v>
      </c>
      <c r="N446" s="36">
        <v>26</v>
      </c>
      <c r="O446" s="54">
        <v>11</v>
      </c>
      <c r="P446" s="54">
        <v>1</v>
      </c>
      <c r="Q446" s="54">
        <v>2</v>
      </c>
      <c r="R446" s="54">
        <v>14</v>
      </c>
      <c r="S446" s="55">
        <v>2</v>
      </c>
      <c r="T446" s="55">
        <v>0</v>
      </c>
      <c r="U446" s="55">
        <v>0</v>
      </c>
      <c r="V446" s="55">
        <v>2</v>
      </c>
      <c r="W446" s="54">
        <v>91</v>
      </c>
      <c r="X446" s="54">
        <v>3</v>
      </c>
      <c r="Y446" s="54">
        <v>2</v>
      </c>
      <c r="Z446" s="54">
        <v>96</v>
      </c>
      <c r="AA446" s="36"/>
      <c r="AB446" s="36"/>
      <c r="AC446" s="36"/>
      <c r="AD446" s="36"/>
      <c r="AE446" s="36"/>
      <c r="AF446" s="36"/>
      <c r="AG446" s="55"/>
      <c r="AH446" s="55"/>
      <c r="AI446" s="55"/>
      <c r="AJ446" s="54">
        <v>2282</v>
      </c>
      <c r="AK446" s="54">
        <v>357</v>
      </c>
      <c r="AL446" s="36">
        <f t="shared" si="161"/>
        <v>2639</v>
      </c>
      <c r="AM446" s="54">
        <v>67</v>
      </c>
      <c r="AN446" s="54">
        <v>8</v>
      </c>
      <c r="AO446" s="36">
        <f t="shared" si="162"/>
        <v>75</v>
      </c>
      <c r="AP446" s="54">
        <v>92</v>
      </c>
      <c r="AQ446" s="54">
        <v>10</v>
      </c>
      <c r="AR446" s="36">
        <f t="shared" si="163"/>
        <v>102</v>
      </c>
      <c r="AS446" s="36">
        <f t="shared" si="164"/>
        <v>2441</v>
      </c>
      <c r="AT446" s="36">
        <f t="shared" si="165"/>
        <v>375</v>
      </c>
      <c r="AU446" s="36">
        <f t="shared" si="166"/>
        <v>2816</v>
      </c>
      <c r="AV446" s="55">
        <v>424</v>
      </c>
      <c r="AW446" s="55">
        <v>297</v>
      </c>
      <c r="AX446" s="55">
        <f t="shared" si="167"/>
        <v>721</v>
      </c>
      <c r="AY446" s="55">
        <v>39</v>
      </c>
      <c r="AZ446" s="55">
        <v>15</v>
      </c>
      <c r="BA446" s="55">
        <f t="shared" si="168"/>
        <v>54</v>
      </c>
      <c r="BB446" s="55">
        <v>35</v>
      </c>
      <c r="BC446" s="55">
        <v>9</v>
      </c>
      <c r="BD446" s="55">
        <f t="shared" si="169"/>
        <v>44</v>
      </c>
      <c r="BE446" s="55">
        <f t="shared" si="170"/>
        <v>498</v>
      </c>
      <c r="BF446" s="55">
        <f t="shared" si="171"/>
        <v>321</v>
      </c>
      <c r="BG446" s="55">
        <f t="shared" si="172"/>
        <v>819</v>
      </c>
      <c r="BH446" s="54">
        <v>15430</v>
      </c>
      <c r="BI446" s="54">
        <v>157</v>
      </c>
      <c r="BJ446" s="36">
        <f t="shared" si="173"/>
        <v>15587</v>
      </c>
      <c r="BK446" s="54">
        <v>244</v>
      </c>
      <c r="BL446" s="54">
        <v>1</v>
      </c>
      <c r="BM446" s="36">
        <f t="shared" si="174"/>
        <v>245</v>
      </c>
      <c r="BN446" s="54">
        <v>209</v>
      </c>
      <c r="BO446" s="54">
        <v>1</v>
      </c>
      <c r="BP446" s="36">
        <f t="shared" si="175"/>
        <v>210</v>
      </c>
      <c r="BQ446" s="36">
        <f t="shared" si="176"/>
        <v>15883</v>
      </c>
      <c r="BR446" s="36">
        <f t="shared" si="177"/>
        <v>159</v>
      </c>
      <c r="BS446" s="36">
        <f t="shared" si="178"/>
        <v>16042</v>
      </c>
      <c r="BT446" s="90">
        <f t="shared" si="179"/>
        <v>328</v>
      </c>
      <c r="BU446" s="90">
        <f t="shared" si="180"/>
        <v>4</v>
      </c>
      <c r="BV446" s="91">
        <f t="shared" si="181"/>
        <v>332</v>
      </c>
      <c r="BW446" s="36"/>
      <c r="BX446" s="84">
        <f t="shared" si="184"/>
        <v>1.4728063170969745E-2</v>
      </c>
      <c r="BY446" s="83">
        <f t="shared" si="182"/>
        <v>-0.54166666666666663</v>
      </c>
      <c r="BZ446" s="83">
        <f t="shared" si="185"/>
        <v>-7.9777008842752788E-3</v>
      </c>
      <c r="CA446" s="71">
        <f t="shared" si="186"/>
        <v>-0.40893264715220912</v>
      </c>
      <c r="CB446" s="70">
        <v>22542</v>
      </c>
      <c r="CC446" s="70">
        <v>384</v>
      </c>
      <c r="CD446" s="79">
        <v>1</v>
      </c>
    </row>
    <row r="447" spans="1:82" x14ac:dyDescent="0.25">
      <c r="A447">
        <v>23</v>
      </c>
      <c r="B447" t="s">
        <v>2125</v>
      </c>
      <c r="C447" t="s">
        <v>288</v>
      </c>
      <c r="D447" t="s">
        <v>1383</v>
      </c>
      <c r="E447" s="36">
        <v>83781</v>
      </c>
      <c r="F447" s="36">
        <v>1798</v>
      </c>
      <c r="G447" s="36">
        <v>4259</v>
      </c>
      <c r="H447" s="36">
        <v>89838</v>
      </c>
      <c r="I447" s="36">
        <v>3542</v>
      </c>
      <c r="J447" s="36">
        <f t="shared" si="188"/>
        <v>93380</v>
      </c>
      <c r="K447" s="36">
        <v>104</v>
      </c>
      <c r="L447" s="36">
        <v>6</v>
      </c>
      <c r="M447" s="36">
        <v>9</v>
      </c>
      <c r="N447" s="36">
        <v>119</v>
      </c>
      <c r="O447" s="54">
        <v>80</v>
      </c>
      <c r="P447" s="54">
        <v>3</v>
      </c>
      <c r="Q447" s="54">
        <v>10</v>
      </c>
      <c r="R447" s="54">
        <v>93</v>
      </c>
      <c r="S447" s="55">
        <v>5</v>
      </c>
      <c r="T447" s="55">
        <v>0</v>
      </c>
      <c r="U447" s="55">
        <v>0</v>
      </c>
      <c r="V447" s="55">
        <v>5</v>
      </c>
      <c r="W447" s="54">
        <v>141</v>
      </c>
      <c r="X447" s="54">
        <v>14</v>
      </c>
      <c r="Y447" s="54">
        <v>47</v>
      </c>
      <c r="Z447" s="54">
        <v>202</v>
      </c>
      <c r="AA447" s="36"/>
      <c r="AB447" s="36"/>
      <c r="AC447" s="36"/>
      <c r="AD447" s="36"/>
      <c r="AE447" s="36"/>
      <c r="AF447" s="36"/>
      <c r="AG447" s="55"/>
      <c r="AH447" s="55"/>
      <c r="AI447" s="55"/>
      <c r="AJ447" s="54">
        <v>16830</v>
      </c>
      <c r="AK447" s="54">
        <v>1658</v>
      </c>
      <c r="AL447" s="36">
        <f t="shared" si="161"/>
        <v>18488</v>
      </c>
      <c r="AM447" s="54">
        <v>523</v>
      </c>
      <c r="AN447" s="54">
        <v>47</v>
      </c>
      <c r="AO447" s="36">
        <f t="shared" si="162"/>
        <v>570</v>
      </c>
      <c r="AP447" s="54">
        <v>1815</v>
      </c>
      <c r="AQ447" s="54">
        <v>160</v>
      </c>
      <c r="AR447" s="36">
        <f t="shared" si="163"/>
        <v>1975</v>
      </c>
      <c r="AS447" s="36">
        <f t="shared" si="164"/>
        <v>19168</v>
      </c>
      <c r="AT447" s="36">
        <f t="shared" si="165"/>
        <v>1865</v>
      </c>
      <c r="AU447" s="36">
        <f t="shared" si="166"/>
        <v>21033</v>
      </c>
      <c r="AV447" s="55">
        <v>2068</v>
      </c>
      <c r="AW447" s="55">
        <v>1353</v>
      </c>
      <c r="AX447" s="55">
        <f t="shared" si="167"/>
        <v>3421</v>
      </c>
      <c r="AY447" s="55">
        <v>105</v>
      </c>
      <c r="AZ447" s="55">
        <v>51</v>
      </c>
      <c r="BA447" s="55">
        <f t="shared" si="168"/>
        <v>156</v>
      </c>
      <c r="BB447" s="55">
        <v>564</v>
      </c>
      <c r="BC447" s="55">
        <v>155</v>
      </c>
      <c r="BD447" s="55">
        <f t="shared" si="169"/>
        <v>719</v>
      </c>
      <c r="BE447" s="55">
        <f t="shared" si="170"/>
        <v>2737</v>
      </c>
      <c r="BF447" s="55">
        <f t="shared" si="171"/>
        <v>1559</v>
      </c>
      <c r="BG447" s="55">
        <f t="shared" si="172"/>
        <v>4296</v>
      </c>
      <c r="BH447" s="54">
        <v>60247</v>
      </c>
      <c r="BI447" s="54">
        <v>448</v>
      </c>
      <c r="BJ447" s="36">
        <f t="shared" si="173"/>
        <v>60695</v>
      </c>
      <c r="BK447" s="54">
        <v>1011</v>
      </c>
      <c r="BL447" s="54">
        <v>13</v>
      </c>
      <c r="BM447" s="36">
        <f t="shared" si="174"/>
        <v>1024</v>
      </c>
      <c r="BN447" s="54">
        <v>1408</v>
      </c>
      <c r="BO447" s="54">
        <v>18</v>
      </c>
      <c r="BP447" s="36">
        <f t="shared" si="175"/>
        <v>1426</v>
      </c>
      <c r="BQ447" s="36">
        <f t="shared" si="176"/>
        <v>62666</v>
      </c>
      <c r="BR447" s="36">
        <f t="shared" si="177"/>
        <v>479</v>
      </c>
      <c r="BS447" s="36">
        <f t="shared" si="178"/>
        <v>63145</v>
      </c>
      <c r="BT447" s="90">
        <f t="shared" si="179"/>
        <v>847</v>
      </c>
      <c r="BU447" s="90">
        <f t="shared" si="180"/>
        <v>25</v>
      </c>
      <c r="BV447" s="91">
        <f t="shared" si="181"/>
        <v>872</v>
      </c>
      <c r="BW447" s="36"/>
      <c r="BX447" s="84">
        <f t="shared" si="184"/>
        <v>9.3724137189780728E-3</v>
      </c>
      <c r="BY447" s="83">
        <f t="shared" si="182"/>
        <v>9.3896713615023469E-2</v>
      </c>
      <c r="BZ447" s="83">
        <f t="shared" si="185"/>
        <v>8.8003884685240112E-4</v>
      </c>
      <c r="CA447" s="71">
        <f t="shared" si="186"/>
        <v>0.33710705561326382</v>
      </c>
      <c r="CB447" s="70">
        <v>93038.999999999898</v>
      </c>
      <c r="CC447" s="70">
        <v>852</v>
      </c>
      <c r="CD447" s="80">
        <v>4</v>
      </c>
    </row>
    <row r="448" spans="1:82" x14ac:dyDescent="0.25">
      <c r="A448">
        <v>23</v>
      </c>
      <c r="B448" t="s">
        <v>2125</v>
      </c>
      <c r="C448" t="s">
        <v>289</v>
      </c>
      <c r="D448" t="s">
        <v>1384</v>
      </c>
      <c r="E448" s="36">
        <v>13604</v>
      </c>
      <c r="F448" s="36">
        <v>378</v>
      </c>
      <c r="G448" s="36">
        <v>460</v>
      </c>
      <c r="H448" s="36">
        <v>14442</v>
      </c>
      <c r="I448" s="36">
        <v>6495</v>
      </c>
      <c r="J448" s="36">
        <f t="shared" si="188"/>
        <v>20937</v>
      </c>
      <c r="K448" s="36">
        <v>19</v>
      </c>
      <c r="L448" s="36">
        <v>1</v>
      </c>
      <c r="M448" s="36">
        <v>1</v>
      </c>
      <c r="N448" s="36">
        <v>21</v>
      </c>
      <c r="O448" s="54">
        <v>16</v>
      </c>
      <c r="P448" s="54">
        <v>1</v>
      </c>
      <c r="Q448" s="54">
        <v>0</v>
      </c>
      <c r="R448" s="54">
        <v>17</v>
      </c>
      <c r="S448" s="55">
        <v>1</v>
      </c>
      <c r="T448" s="55">
        <v>0</v>
      </c>
      <c r="U448" s="55">
        <v>0</v>
      </c>
      <c r="V448" s="55">
        <v>1</v>
      </c>
      <c r="W448" s="54">
        <v>53</v>
      </c>
      <c r="X448" s="54">
        <v>0</v>
      </c>
      <c r="Y448" s="54">
        <v>5</v>
      </c>
      <c r="Z448" s="54">
        <v>58</v>
      </c>
      <c r="AA448" s="36"/>
      <c r="AB448" s="36"/>
      <c r="AC448" s="36"/>
      <c r="AD448" s="36"/>
      <c r="AE448" s="36"/>
      <c r="AF448" s="36"/>
      <c r="AG448" s="55"/>
      <c r="AH448" s="55"/>
      <c r="AI448" s="55"/>
      <c r="AJ448" s="54">
        <v>1455</v>
      </c>
      <c r="AK448" s="54">
        <v>366</v>
      </c>
      <c r="AL448" s="36">
        <f t="shared" si="161"/>
        <v>1821</v>
      </c>
      <c r="AM448" s="54">
        <v>66</v>
      </c>
      <c r="AN448" s="54">
        <v>14</v>
      </c>
      <c r="AO448" s="36">
        <f t="shared" si="162"/>
        <v>80</v>
      </c>
      <c r="AP448" s="54">
        <v>95</v>
      </c>
      <c r="AQ448" s="54">
        <v>11</v>
      </c>
      <c r="AR448" s="36">
        <f t="shared" si="163"/>
        <v>106</v>
      </c>
      <c r="AS448" s="36">
        <f t="shared" si="164"/>
        <v>1616</v>
      </c>
      <c r="AT448" s="36">
        <f t="shared" si="165"/>
        <v>391</v>
      </c>
      <c r="AU448" s="36">
        <f t="shared" si="166"/>
        <v>2007</v>
      </c>
      <c r="AV448" s="55">
        <v>512</v>
      </c>
      <c r="AW448" s="55">
        <v>174</v>
      </c>
      <c r="AX448" s="55">
        <f t="shared" si="167"/>
        <v>686</v>
      </c>
      <c r="AY448" s="55">
        <v>35</v>
      </c>
      <c r="AZ448" s="55">
        <v>11</v>
      </c>
      <c r="BA448" s="55">
        <f t="shared" si="168"/>
        <v>46</v>
      </c>
      <c r="BB448" s="55">
        <v>95</v>
      </c>
      <c r="BC448" s="55">
        <v>23</v>
      </c>
      <c r="BD448" s="55">
        <f t="shared" si="169"/>
        <v>118</v>
      </c>
      <c r="BE448" s="55">
        <f t="shared" si="170"/>
        <v>642</v>
      </c>
      <c r="BF448" s="55">
        <f t="shared" si="171"/>
        <v>208</v>
      </c>
      <c r="BG448" s="55">
        <f t="shared" si="172"/>
        <v>850</v>
      </c>
      <c r="BH448" s="54">
        <v>10582</v>
      </c>
      <c r="BI448" s="54">
        <v>144</v>
      </c>
      <c r="BJ448" s="36">
        <f t="shared" si="173"/>
        <v>10726</v>
      </c>
      <c r="BK448" s="54">
        <v>239</v>
      </c>
      <c r="BL448" s="54">
        <v>3</v>
      </c>
      <c r="BM448" s="36">
        <f t="shared" si="174"/>
        <v>242</v>
      </c>
      <c r="BN448" s="54">
        <v>223</v>
      </c>
      <c r="BO448" s="54">
        <v>4</v>
      </c>
      <c r="BP448" s="36">
        <f t="shared" si="175"/>
        <v>227</v>
      </c>
      <c r="BQ448" s="36">
        <f t="shared" si="176"/>
        <v>11044</v>
      </c>
      <c r="BR448" s="36">
        <f t="shared" si="177"/>
        <v>151</v>
      </c>
      <c r="BS448" s="36">
        <f t="shared" si="178"/>
        <v>11195</v>
      </c>
      <c r="BT448" s="90">
        <f t="shared" si="179"/>
        <v>282</v>
      </c>
      <c r="BU448" s="90">
        <f t="shared" si="180"/>
        <v>8</v>
      </c>
      <c r="BV448" s="91">
        <f t="shared" si="181"/>
        <v>290</v>
      </c>
      <c r="BW448" s="36"/>
      <c r="BX448" s="84">
        <f t="shared" si="184"/>
        <v>1.8949294302143163E-2</v>
      </c>
      <c r="BY448" s="83">
        <f t="shared" si="182"/>
        <v>-0.15894039735099338</v>
      </c>
      <c r="BZ448" s="83">
        <f t="shared" si="185"/>
        <v>-3.0118083659035491E-3</v>
      </c>
      <c r="CA448" s="71">
        <f t="shared" si="186"/>
        <v>9.3177294480614146E-3</v>
      </c>
      <c r="CB448" s="70">
        <v>15304.000000000055</v>
      </c>
      <c r="CC448" s="70">
        <v>302</v>
      </c>
      <c r="CD448" s="74">
        <v>3</v>
      </c>
    </row>
    <row r="449" spans="1:82" x14ac:dyDescent="0.25">
      <c r="A449">
        <v>23</v>
      </c>
      <c r="B449" t="s">
        <v>2125</v>
      </c>
      <c r="C449" t="s">
        <v>290</v>
      </c>
      <c r="D449" t="s">
        <v>1385</v>
      </c>
      <c r="E449" s="36">
        <v>42344</v>
      </c>
      <c r="F449" s="36">
        <v>632</v>
      </c>
      <c r="G449" s="36">
        <v>1452</v>
      </c>
      <c r="H449" s="36">
        <v>44428</v>
      </c>
      <c r="I449" s="36">
        <v>4932</v>
      </c>
      <c r="J449" s="36">
        <f t="shared" si="188"/>
        <v>49360</v>
      </c>
      <c r="K449" s="36">
        <v>48</v>
      </c>
      <c r="L449" s="36">
        <v>3</v>
      </c>
      <c r="M449" s="36">
        <v>2</v>
      </c>
      <c r="N449" s="36">
        <v>53</v>
      </c>
      <c r="O449" s="54">
        <v>21</v>
      </c>
      <c r="P449" s="54">
        <v>0</v>
      </c>
      <c r="Q449" s="54">
        <v>1</v>
      </c>
      <c r="R449" s="54">
        <v>22</v>
      </c>
      <c r="S449" s="55">
        <v>0</v>
      </c>
      <c r="T449" s="55">
        <v>0</v>
      </c>
      <c r="U449" s="55">
        <v>1</v>
      </c>
      <c r="V449" s="55">
        <v>1</v>
      </c>
      <c r="W449" s="54">
        <v>136</v>
      </c>
      <c r="X449" s="54">
        <v>5</v>
      </c>
      <c r="Y449" s="54">
        <v>15</v>
      </c>
      <c r="Z449" s="54">
        <v>156</v>
      </c>
      <c r="AA449" s="36"/>
      <c r="AB449" s="36"/>
      <c r="AC449" s="36"/>
      <c r="AD449" s="36"/>
      <c r="AE449" s="36"/>
      <c r="AF449" s="36"/>
      <c r="AG449" s="55">
        <v>1</v>
      </c>
      <c r="AH449" s="55">
        <v>0</v>
      </c>
      <c r="AI449" s="55">
        <v>0</v>
      </c>
      <c r="AJ449" s="54">
        <v>5084</v>
      </c>
      <c r="AK449" s="54">
        <v>718</v>
      </c>
      <c r="AL449" s="36">
        <f t="shared" si="161"/>
        <v>5802</v>
      </c>
      <c r="AM449" s="54">
        <v>135</v>
      </c>
      <c r="AN449" s="54">
        <v>12</v>
      </c>
      <c r="AO449" s="36">
        <f t="shared" si="162"/>
        <v>147</v>
      </c>
      <c r="AP449" s="54">
        <v>517</v>
      </c>
      <c r="AQ449" s="54">
        <v>53</v>
      </c>
      <c r="AR449" s="36">
        <f t="shared" si="163"/>
        <v>570</v>
      </c>
      <c r="AS449" s="36">
        <f t="shared" si="164"/>
        <v>5736</v>
      </c>
      <c r="AT449" s="36">
        <f t="shared" si="165"/>
        <v>783</v>
      </c>
      <c r="AU449" s="36">
        <f t="shared" si="166"/>
        <v>6519</v>
      </c>
      <c r="AV449" s="55">
        <v>884</v>
      </c>
      <c r="AW449" s="55">
        <v>571</v>
      </c>
      <c r="AX449" s="55">
        <f t="shared" si="167"/>
        <v>1455</v>
      </c>
      <c r="AY449" s="55">
        <v>45</v>
      </c>
      <c r="AZ449" s="55">
        <v>16</v>
      </c>
      <c r="BA449" s="55">
        <f t="shared" si="168"/>
        <v>61</v>
      </c>
      <c r="BB449" s="55">
        <v>190</v>
      </c>
      <c r="BC449" s="55">
        <v>47</v>
      </c>
      <c r="BD449" s="55">
        <f t="shared" si="169"/>
        <v>237</v>
      </c>
      <c r="BE449" s="55">
        <f t="shared" si="170"/>
        <v>1119</v>
      </c>
      <c r="BF449" s="55">
        <f t="shared" si="171"/>
        <v>634</v>
      </c>
      <c r="BG449" s="55">
        <f t="shared" si="172"/>
        <v>1753</v>
      </c>
      <c r="BH449" s="54">
        <v>34087</v>
      </c>
      <c r="BI449" s="54">
        <v>242</v>
      </c>
      <c r="BJ449" s="36">
        <f t="shared" si="173"/>
        <v>34329</v>
      </c>
      <c r="BK449" s="54">
        <v>394</v>
      </c>
      <c r="BL449" s="54">
        <v>6</v>
      </c>
      <c r="BM449" s="36">
        <f t="shared" si="174"/>
        <v>400</v>
      </c>
      <c r="BN449" s="54">
        <v>586</v>
      </c>
      <c r="BO449" s="54">
        <v>20</v>
      </c>
      <c r="BP449" s="36">
        <f t="shared" si="175"/>
        <v>606</v>
      </c>
      <c r="BQ449" s="36">
        <f t="shared" si="176"/>
        <v>35067</v>
      </c>
      <c r="BR449" s="36">
        <f t="shared" si="177"/>
        <v>268</v>
      </c>
      <c r="BS449" s="36">
        <f t="shared" si="178"/>
        <v>35335</v>
      </c>
      <c r="BT449" s="90">
        <f t="shared" si="179"/>
        <v>552</v>
      </c>
      <c r="BU449" s="90">
        <f t="shared" si="180"/>
        <v>16</v>
      </c>
      <c r="BV449" s="91">
        <f t="shared" si="181"/>
        <v>568</v>
      </c>
      <c r="BW449" s="36"/>
      <c r="BX449" s="84">
        <f t="shared" si="184"/>
        <v>1.1506827113974286E-2</v>
      </c>
      <c r="BY449" s="83">
        <f t="shared" si="182"/>
        <v>0.23880597014925373</v>
      </c>
      <c r="BZ449" s="83">
        <f t="shared" si="185"/>
        <v>2.7478990122923666E-3</v>
      </c>
      <c r="CA449" s="71">
        <f t="shared" si="186"/>
        <v>0.49442685557705124</v>
      </c>
      <c r="CB449" s="70">
        <v>49362.000000000116</v>
      </c>
      <c r="CC449" s="70">
        <v>536</v>
      </c>
      <c r="CD449" s="80">
        <v>4</v>
      </c>
    </row>
    <row r="450" spans="1:82" x14ac:dyDescent="0.25">
      <c r="A450">
        <v>23</v>
      </c>
      <c r="B450" t="s">
        <v>2125</v>
      </c>
      <c r="C450" t="s">
        <v>291</v>
      </c>
      <c r="D450" t="s">
        <v>1386</v>
      </c>
      <c r="E450" s="36">
        <v>56731</v>
      </c>
      <c r="F450" s="36">
        <v>707</v>
      </c>
      <c r="G450" s="36">
        <v>1606</v>
      </c>
      <c r="H450" s="36">
        <v>59044</v>
      </c>
      <c r="I450" s="36">
        <v>6267</v>
      </c>
      <c r="J450" s="36">
        <f t="shared" si="188"/>
        <v>65311</v>
      </c>
      <c r="K450" s="36">
        <v>97</v>
      </c>
      <c r="L450" s="36">
        <v>5</v>
      </c>
      <c r="M450" s="36">
        <v>8</v>
      </c>
      <c r="N450" s="36">
        <v>110</v>
      </c>
      <c r="O450" s="54">
        <v>58</v>
      </c>
      <c r="P450" s="54">
        <v>0</v>
      </c>
      <c r="Q450" s="54">
        <v>5</v>
      </c>
      <c r="R450" s="54">
        <v>63</v>
      </c>
      <c r="S450" s="55">
        <v>9</v>
      </c>
      <c r="T450" s="55">
        <v>0</v>
      </c>
      <c r="U450" s="55">
        <v>0</v>
      </c>
      <c r="V450" s="55">
        <v>9</v>
      </c>
      <c r="W450" s="54">
        <v>222</v>
      </c>
      <c r="X450" s="54">
        <v>3</v>
      </c>
      <c r="Y450" s="54">
        <v>24</v>
      </c>
      <c r="Z450" s="54">
        <v>249</v>
      </c>
      <c r="AA450" s="36"/>
      <c r="AB450" s="36"/>
      <c r="AC450" s="36"/>
      <c r="AD450" s="36"/>
      <c r="AE450" s="36"/>
      <c r="AF450" s="36"/>
      <c r="AG450" s="55"/>
      <c r="AH450" s="55"/>
      <c r="AI450" s="55"/>
      <c r="AJ450" s="54">
        <v>7664</v>
      </c>
      <c r="AK450" s="54">
        <v>828</v>
      </c>
      <c r="AL450" s="36">
        <f t="shared" si="161"/>
        <v>8492</v>
      </c>
      <c r="AM450" s="54">
        <v>188</v>
      </c>
      <c r="AN450" s="54">
        <v>17</v>
      </c>
      <c r="AO450" s="36">
        <f t="shared" si="162"/>
        <v>205</v>
      </c>
      <c r="AP450" s="54">
        <v>656</v>
      </c>
      <c r="AQ450" s="54">
        <v>35</v>
      </c>
      <c r="AR450" s="36">
        <f t="shared" si="163"/>
        <v>691</v>
      </c>
      <c r="AS450" s="36">
        <f t="shared" si="164"/>
        <v>8508</v>
      </c>
      <c r="AT450" s="36">
        <f t="shared" si="165"/>
        <v>880</v>
      </c>
      <c r="AU450" s="36">
        <f t="shared" si="166"/>
        <v>9388</v>
      </c>
      <c r="AV450" s="55">
        <v>1111</v>
      </c>
      <c r="AW450" s="55">
        <v>803</v>
      </c>
      <c r="AX450" s="55">
        <f t="shared" si="167"/>
        <v>1914</v>
      </c>
      <c r="AY450" s="55">
        <v>66</v>
      </c>
      <c r="AZ450" s="55">
        <v>28</v>
      </c>
      <c r="BA450" s="55">
        <f t="shared" si="168"/>
        <v>94</v>
      </c>
      <c r="BB450" s="55">
        <v>329</v>
      </c>
      <c r="BC450" s="55">
        <v>71</v>
      </c>
      <c r="BD450" s="55">
        <f t="shared" si="169"/>
        <v>400</v>
      </c>
      <c r="BE450" s="55">
        <f t="shared" si="170"/>
        <v>1506</v>
      </c>
      <c r="BF450" s="55">
        <f t="shared" si="171"/>
        <v>902</v>
      </c>
      <c r="BG450" s="55">
        <f t="shared" si="172"/>
        <v>2408</v>
      </c>
      <c r="BH450" s="54">
        <v>44548</v>
      </c>
      <c r="BI450" s="54">
        <v>582</v>
      </c>
      <c r="BJ450" s="36">
        <f t="shared" si="173"/>
        <v>45130</v>
      </c>
      <c r="BK450" s="54">
        <v>376</v>
      </c>
      <c r="BL450" s="54">
        <v>6</v>
      </c>
      <c r="BM450" s="36">
        <f t="shared" si="174"/>
        <v>382</v>
      </c>
      <c r="BN450" s="54">
        <v>427</v>
      </c>
      <c r="BO450" s="54">
        <v>8</v>
      </c>
      <c r="BP450" s="36">
        <f t="shared" si="175"/>
        <v>435</v>
      </c>
      <c r="BQ450" s="36">
        <f t="shared" si="176"/>
        <v>45351</v>
      </c>
      <c r="BR450" s="36">
        <f t="shared" si="177"/>
        <v>596</v>
      </c>
      <c r="BS450" s="36">
        <f t="shared" si="178"/>
        <v>45947</v>
      </c>
      <c r="BT450" s="90">
        <f t="shared" si="179"/>
        <v>809</v>
      </c>
      <c r="BU450" s="90">
        <f t="shared" si="180"/>
        <v>18</v>
      </c>
      <c r="BV450" s="91">
        <f t="shared" si="181"/>
        <v>827</v>
      </c>
      <c r="BW450" s="36"/>
      <c r="BX450" s="84">
        <f t="shared" si="184"/>
        <v>1.2398242957588127E-2</v>
      </c>
      <c r="BY450" s="83">
        <f t="shared" si="182"/>
        <v>-0.78210116731517509</v>
      </c>
      <c r="BZ450" s="83">
        <f t="shared" si="185"/>
        <v>-9.6966802897868239E-3</v>
      </c>
      <c r="CA450" s="71">
        <f t="shared" si="186"/>
        <v>-0.55371302269667511</v>
      </c>
      <c r="CB450" s="70">
        <v>66702.999999999927</v>
      </c>
      <c r="CC450" s="70">
        <v>1028</v>
      </c>
      <c r="CD450" s="79">
        <v>1</v>
      </c>
    </row>
    <row r="451" spans="1:82" x14ac:dyDescent="0.25">
      <c r="A451">
        <v>23</v>
      </c>
      <c r="B451" t="s">
        <v>2125</v>
      </c>
      <c r="C451" t="s">
        <v>292</v>
      </c>
      <c r="D451" t="s">
        <v>1387</v>
      </c>
      <c r="E451" s="36">
        <v>17748</v>
      </c>
      <c r="F451" s="36">
        <v>266</v>
      </c>
      <c r="G451" s="36">
        <v>285</v>
      </c>
      <c r="H451" s="36">
        <v>18299</v>
      </c>
      <c r="I451" s="36">
        <v>97</v>
      </c>
      <c r="J451" s="36">
        <f t="shared" si="188"/>
        <v>18396</v>
      </c>
      <c r="K451" s="36">
        <v>10</v>
      </c>
      <c r="L451" s="36">
        <v>0</v>
      </c>
      <c r="M451" s="36">
        <v>0</v>
      </c>
      <c r="N451" s="36">
        <v>10</v>
      </c>
      <c r="O451" s="54">
        <v>3</v>
      </c>
      <c r="P451" s="54">
        <v>0</v>
      </c>
      <c r="Q451" s="54">
        <v>0</v>
      </c>
      <c r="R451" s="54">
        <v>3</v>
      </c>
      <c r="S451" s="55"/>
      <c r="T451" s="55"/>
      <c r="U451" s="55"/>
      <c r="V451" s="55"/>
      <c r="W451" s="54">
        <v>29</v>
      </c>
      <c r="X451" s="54">
        <v>0</v>
      </c>
      <c r="Y451" s="54">
        <v>2</v>
      </c>
      <c r="Z451" s="54">
        <v>31</v>
      </c>
      <c r="AA451" s="36"/>
      <c r="AB451" s="36"/>
      <c r="AC451" s="36"/>
      <c r="AD451" s="36"/>
      <c r="AE451" s="36"/>
      <c r="AF451" s="36"/>
      <c r="AG451" s="55"/>
      <c r="AH451" s="55"/>
      <c r="AI451" s="55"/>
      <c r="AJ451" s="54">
        <v>2285</v>
      </c>
      <c r="AK451" s="54">
        <v>269</v>
      </c>
      <c r="AL451" s="36">
        <f t="shared" si="161"/>
        <v>2554</v>
      </c>
      <c r="AM451" s="54">
        <v>66</v>
      </c>
      <c r="AN451" s="54">
        <v>10</v>
      </c>
      <c r="AO451" s="36">
        <f t="shared" si="162"/>
        <v>76</v>
      </c>
      <c r="AP451" s="54">
        <v>98</v>
      </c>
      <c r="AQ451" s="54">
        <v>7</v>
      </c>
      <c r="AR451" s="36">
        <f t="shared" si="163"/>
        <v>105</v>
      </c>
      <c r="AS451" s="36">
        <f t="shared" si="164"/>
        <v>2449</v>
      </c>
      <c r="AT451" s="36">
        <f t="shared" si="165"/>
        <v>286</v>
      </c>
      <c r="AU451" s="36">
        <f t="shared" si="166"/>
        <v>2735</v>
      </c>
      <c r="AV451" s="55">
        <v>255</v>
      </c>
      <c r="AW451" s="55">
        <v>192</v>
      </c>
      <c r="AX451" s="55">
        <f t="shared" si="167"/>
        <v>447</v>
      </c>
      <c r="AY451" s="55">
        <v>58</v>
      </c>
      <c r="AZ451" s="55">
        <v>14</v>
      </c>
      <c r="BA451" s="55">
        <f t="shared" si="168"/>
        <v>72</v>
      </c>
      <c r="BB451" s="55">
        <v>72</v>
      </c>
      <c r="BC451" s="55">
        <v>32</v>
      </c>
      <c r="BD451" s="55">
        <f t="shared" si="169"/>
        <v>104</v>
      </c>
      <c r="BE451" s="55">
        <f t="shared" si="170"/>
        <v>385</v>
      </c>
      <c r="BF451" s="55">
        <f t="shared" si="171"/>
        <v>238</v>
      </c>
      <c r="BG451" s="55">
        <f t="shared" si="172"/>
        <v>623</v>
      </c>
      <c r="BH451" s="54">
        <v>14482</v>
      </c>
      <c r="BI451" s="54">
        <v>116</v>
      </c>
      <c r="BJ451" s="36">
        <f t="shared" si="173"/>
        <v>14598</v>
      </c>
      <c r="BK451" s="54">
        <v>111</v>
      </c>
      <c r="BL451" s="54">
        <v>4</v>
      </c>
      <c r="BM451" s="36">
        <f t="shared" si="174"/>
        <v>115</v>
      </c>
      <c r="BN451" s="54">
        <v>70</v>
      </c>
      <c r="BO451" s="54">
        <v>2</v>
      </c>
      <c r="BP451" s="36">
        <f t="shared" si="175"/>
        <v>72</v>
      </c>
      <c r="BQ451" s="36">
        <f t="shared" si="176"/>
        <v>14663</v>
      </c>
      <c r="BR451" s="36">
        <f t="shared" si="177"/>
        <v>122</v>
      </c>
      <c r="BS451" s="36">
        <f t="shared" si="178"/>
        <v>14785</v>
      </c>
      <c r="BT451" s="90">
        <f t="shared" si="179"/>
        <v>107</v>
      </c>
      <c r="BU451" s="90">
        <f t="shared" si="180"/>
        <v>3</v>
      </c>
      <c r="BV451" s="91">
        <f t="shared" si="181"/>
        <v>110</v>
      </c>
      <c r="BW451" s="36"/>
      <c r="BX451" s="84">
        <f t="shared" si="184"/>
        <v>7.0908270482820607E-3</v>
      </c>
      <c r="BY451" s="83">
        <f t="shared" si="182"/>
        <v>-0.23931623931623933</v>
      </c>
      <c r="BZ451" s="83">
        <f t="shared" si="185"/>
        <v>-1.6969500628367326E-3</v>
      </c>
      <c r="CA451" s="71">
        <f t="shared" si="186"/>
        <v>0.12006116144928582</v>
      </c>
      <c r="CB451" s="70">
        <v>15513.000000000055</v>
      </c>
      <c r="CC451" s="70">
        <v>117</v>
      </c>
      <c r="CD451" s="74">
        <v>3</v>
      </c>
    </row>
    <row r="452" spans="1:82" x14ac:dyDescent="0.25">
      <c r="A452">
        <v>23</v>
      </c>
      <c r="B452" t="s">
        <v>2125</v>
      </c>
      <c r="C452" t="s">
        <v>293</v>
      </c>
      <c r="D452" t="s">
        <v>1388</v>
      </c>
      <c r="E452" s="36">
        <v>12801</v>
      </c>
      <c r="F452" s="36">
        <v>945</v>
      </c>
      <c r="G452" s="36">
        <v>679</v>
      </c>
      <c r="H452" s="36">
        <v>14425</v>
      </c>
      <c r="I452" s="36">
        <v>69</v>
      </c>
      <c r="J452" s="36">
        <f t="shared" si="188"/>
        <v>14494</v>
      </c>
      <c r="K452" s="36">
        <v>22</v>
      </c>
      <c r="L452" s="36">
        <v>0</v>
      </c>
      <c r="M452" s="36">
        <v>1</v>
      </c>
      <c r="N452" s="36">
        <v>23</v>
      </c>
      <c r="O452" s="54">
        <v>15</v>
      </c>
      <c r="P452" s="54">
        <v>1</v>
      </c>
      <c r="Q452" s="54">
        <v>2</v>
      </c>
      <c r="R452" s="54">
        <v>18</v>
      </c>
      <c r="S452" s="55"/>
      <c r="T452" s="55"/>
      <c r="U452" s="55"/>
      <c r="V452" s="55"/>
      <c r="W452" s="54">
        <v>190</v>
      </c>
      <c r="X452" s="54">
        <v>63</v>
      </c>
      <c r="Y452" s="54">
        <v>127</v>
      </c>
      <c r="Z452" s="54">
        <v>380</v>
      </c>
      <c r="AA452" s="36"/>
      <c r="AB452" s="36"/>
      <c r="AC452" s="36"/>
      <c r="AD452" s="36"/>
      <c r="AE452" s="36"/>
      <c r="AF452" s="36"/>
      <c r="AG452" s="55"/>
      <c r="AH452" s="55"/>
      <c r="AI452" s="55"/>
      <c r="AJ452" s="54">
        <v>2080</v>
      </c>
      <c r="AK452" s="54">
        <v>420</v>
      </c>
      <c r="AL452" s="36">
        <f t="shared" si="161"/>
        <v>2500</v>
      </c>
      <c r="AM452" s="54">
        <v>238</v>
      </c>
      <c r="AN452" s="54">
        <v>33</v>
      </c>
      <c r="AO452" s="36">
        <f t="shared" si="162"/>
        <v>271</v>
      </c>
      <c r="AP452" s="54">
        <v>196</v>
      </c>
      <c r="AQ452" s="54">
        <v>30</v>
      </c>
      <c r="AR452" s="36">
        <f t="shared" si="163"/>
        <v>226</v>
      </c>
      <c r="AS452" s="36">
        <f t="shared" si="164"/>
        <v>2514</v>
      </c>
      <c r="AT452" s="36">
        <f t="shared" si="165"/>
        <v>483</v>
      </c>
      <c r="AU452" s="36">
        <f t="shared" si="166"/>
        <v>2997</v>
      </c>
      <c r="AV452" s="55">
        <v>186</v>
      </c>
      <c r="AW452" s="55">
        <v>135</v>
      </c>
      <c r="AX452" s="55">
        <f t="shared" si="167"/>
        <v>321</v>
      </c>
      <c r="AY452" s="55">
        <v>41</v>
      </c>
      <c r="AZ452" s="55">
        <v>21</v>
      </c>
      <c r="BA452" s="55">
        <f t="shared" si="168"/>
        <v>62</v>
      </c>
      <c r="BB452" s="55">
        <v>36</v>
      </c>
      <c r="BC452" s="55">
        <v>11</v>
      </c>
      <c r="BD452" s="55">
        <f t="shared" si="169"/>
        <v>47</v>
      </c>
      <c r="BE452" s="55">
        <f t="shared" si="170"/>
        <v>263</v>
      </c>
      <c r="BF452" s="55">
        <f t="shared" si="171"/>
        <v>167</v>
      </c>
      <c r="BG452" s="55">
        <f t="shared" si="172"/>
        <v>430</v>
      </c>
      <c r="BH452" s="54">
        <v>9319</v>
      </c>
      <c r="BI452" s="54">
        <v>51</v>
      </c>
      <c r="BJ452" s="36">
        <f t="shared" si="173"/>
        <v>9370</v>
      </c>
      <c r="BK452" s="54">
        <v>511</v>
      </c>
      <c r="BL452" s="54">
        <v>2</v>
      </c>
      <c r="BM452" s="36">
        <f t="shared" si="174"/>
        <v>513</v>
      </c>
      <c r="BN452" s="54">
        <v>223</v>
      </c>
      <c r="BO452" s="54">
        <v>4</v>
      </c>
      <c r="BP452" s="36">
        <f t="shared" si="175"/>
        <v>227</v>
      </c>
      <c r="BQ452" s="36">
        <f t="shared" si="176"/>
        <v>10053</v>
      </c>
      <c r="BR452" s="36">
        <f t="shared" si="177"/>
        <v>57</v>
      </c>
      <c r="BS452" s="36">
        <f t="shared" si="178"/>
        <v>10110</v>
      </c>
      <c r="BT452" s="90">
        <f t="shared" si="179"/>
        <v>383</v>
      </c>
      <c r="BU452" s="90">
        <f t="shared" si="180"/>
        <v>35</v>
      </c>
      <c r="BV452" s="91">
        <f t="shared" si="181"/>
        <v>418</v>
      </c>
      <c r="BW452" s="36"/>
      <c r="BX452" s="84">
        <f t="shared" si="184"/>
        <v>2.6512748953444076E-2</v>
      </c>
      <c r="BY452" s="83">
        <f t="shared" si="182"/>
        <v>-0.35729847494553379</v>
      </c>
      <c r="BZ452" s="83">
        <f t="shared" si="185"/>
        <v>-9.4729647676793649E-3</v>
      </c>
      <c r="CA452" s="71">
        <f t="shared" si="186"/>
        <v>-0.53487066937819217</v>
      </c>
      <c r="CB452" s="70">
        <v>15766.000000000025</v>
      </c>
      <c r="CC452" s="70">
        <v>459</v>
      </c>
      <c r="CD452" s="79">
        <v>1</v>
      </c>
    </row>
    <row r="453" spans="1:82" x14ac:dyDescent="0.25">
      <c r="A453">
        <v>23</v>
      </c>
      <c r="B453" t="s">
        <v>2125</v>
      </c>
      <c r="C453" t="s">
        <v>294</v>
      </c>
      <c r="D453" t="s">
        <v>1389</v>
      </c>
      <c r="E453" s="36">
        <v>112881</v>
      </c>
      <c r="F453" s="36">
        <v>1204</v>
      </c>
      <c r="G453" s="36">
        <v>3577</v>
      </c>
      <c r="H453" s="36">
        <v>117662</v>
      </c>
      <c r="I453" s="36">
        <v>2747</v>
      </c>
      <c r="J453" s="36">
        <f t="shared" si="188"/>
        <v>120409</v>
      </c>
      <c r="K453" s="36">
        <v>198</v>
      </c>
      <c r="L453" s="36">
        <v>6</v>
      </c>
      <c r="M453" s="36">
        <v>12</v>
      </c>
      <c r="N453" s="36">
        <v>216</v>
      </c>
      <c r="O453" s="54">
        <v>81</v>
      </c>
      <c r="P453" s="54">
        <v>2</v>
      </c>
      <c r="Q453" s="54">
        <v>1</v>
      </c>
      <c r="R453" s="54">
        <v>84</v>
      </c>
      <c r="S453" s="55">
        <v>1</v>
      </c>
      <c r="T453" s="55">
        <v>0</v>
      </c>
      <c r="U453" s="55">
        <v>0</v>
      </c>
      <c r="V453" s="55">
        <v>1</v>
      </c>
      <c r="W453" s="54">
        <v>972</v>
      </c>
      <c r="X453" s="54">
        <v>7</v>
      </c>
      <c r="Y453" s="54">
        <v>23</v>
      </c>
      <c r="Z453" s="54">
        <v>1002</v>
      </c>
      <c r="AA453" s="36"/>
      <c r="AB453" s="36"/>
      <c r="AC453" s="36"/>
      <c r="AD453" s="36"/>
      <c r="AE453" s="36"/>
      <c r="AF453" s="36"/>
      <c r="AG453" s="55"/>
      <c r="AH453" s="55"/>
      <c r="AI453" s="55"/>
      <c r="AJ453" s="54">
        <v>14032</v>
      </c>
      <c r="AK453" s="54">
        <v>1959</v>
      </c>
      <c r="AL453" s="36">
        <f t="shared" si="161"/>
        <v>15991</v>
      </c>
      <c r="AM453" s="54">
        <v>285</v>
      </c>
      <c r="AN453" s="54">
        <v>30</v>
      </c>
      <c r="AO453" s="36">
        <f t="shared" si="162"/>
        <v>315</v>
      </c>
      <c r="AP453" s="54">
        <v>1183</v>
      </c>
      <c r="AQ453" s="54">
        <v>144</v>
      </c>
      <c r="AR453" s="36">
        <f t="shared" si="163"/>
        <v>1327</v>
      </c>
      <c r="AS453" s="36">
        <f t="shared" si="164"/>
        <v>15500</v>
      </c>
      <c r="AT453" s="36">
        <f t="shared" si="165"/>
        <v>2133</v>
      </c>
      <c r="AU453" s="36">
        <f t="shared" si="166"/>
        <v>17633</v>
      </c>
      <c r="AV453" s="55">
        <v>3631</v>
      </c>
      <c r="AW453" s="55">
        <v>1837</v>
      </c>
      <c r="AX453" s="55">
        <f t="shared" si="167"/>
        <v>5468</v>
      </c>
      <c r="AY453" s="55">
        <v>108</v>
      </c>
      <c r="AZ453" s="55">
        <v>37</v>
      </c>
      <c r="BA453" s="55">
        <f t="shared" si="168"/>
        <v>145</v>
      </c>
      <c r="BB453" s="55">
        <v>756</v>
      </c>
      <c r="BC453" s="55">
        <v>206</v>
      </c>
      <c r="BD453" s="55">
        <f t="shared" si="169"/>
        <v>962</v>
      </c>
      <c r="BE453" s="55">
        <f t="shared" si="170"/>
        <v>4495</v>
      </c>
      <c r="BF453" s="55">
        <f t="shared" si="171"/>
        <v>2080</v>
      </c>
      <c r="BG453" s="55">
        <f t="shared" si="172"/>
        <v>6575</v>
      </c>
      <c r="BH453" s="54">
        <v>85914</v>
      </c>
      <c r="BI453" s="54">
        <v>2472</v>
      </c>
      <c r="BJ453" s="36">
        <f t="shared" si="173"/>
        <v>88386</v>
      </c>
      <c r="BK453" s="54">
        <v>670</v>
      </c>
      <c r="BL453" s="54">
        <v>42</v>
      </c>
      <c r="BM453" s="36">
        <f t="shared" si="174"/>
        <v>712</v>
      </c>
      <c r="BN453" s="54">
        <v>1127</v>
      </c>
      <c r="BO453" s="54">
        <v>74</v>
      </c>
      <c r="BP453" s="36">
        <f t="shared" si="175"/>
        <v>1201</v>
      </c>
      <c r="BQ453" s="36">
        <f t="shared" si="176"/>
        <v>87711</v>
      </c>
      <c r="BR453" s="36">
        <f t="shared" si="177"/>
        <v>2588</v>
      </c>
      <c r="BS453" s="36">
        <f t="shared" si="178"/>
        <v>90299</v>
      </c>
      <c r="BT453" s="90">
        <f t="shared" si="179"/>
        <v>1784</v>
      </c>
      <c r="BU453" s="90">
        <f t="shared" si="180"/>
        <v>17</v>
      </c>
      <c r="BV453" s="91">
        <f t="shared" si="181"/>
        <v>1801</v>
      </c>
      <c r="BW453" s="36"/>
      <c r="BX453" s="84">
        <f t="shared" si="184"/>
        <v>1.502862197299687E-2</v>
      </c>
      <c r="BY453" s="83">
        <f t="shared" si="182"/>
        <v>0.9308692676249144</v>
      </c>
      <c r="BZ453" s="83">
        <f t="shared" si="185"/>
        <v>1.3989682329415292E-2</v>
      </c>
      <c r="CA453" s="71">
        <f t="shared" si="186"/>
        <v>1.4412617072477849</v>
      </c>
      <c r="CB453" s="70">
        <v>119838.00000000007</v>
      </c>
      <c r="CC453" s="70">
        <v>1461</v>
      </c>
      <c r="CD453" s="80">
        <v>4</v>
      </c>
    </row>
    <row r="454" spans="1:82" x14ac:dyDescent="0.25">
      <c r="A454">
        <v>23</v>
      </c>
      <c r="B454" t="s">
        <v>2125</v>
      </c>
      <c r="C454" t="s">
        <v>295</v>
      </c>
      <c r="D454" t="s">
        <v>1390</v>
      </c>
      <c r="E454" s="36">
        <v>16268</v>
      </c>
      <c r="F454" s="36">
        <v>404</v>
      </c>
      <c r="G454" s="36">
        <v>494</v>
      </c>
      <c r="H454" s="36">
        <v>17166</v>
      </c>
      <c r="I454" s="36">
        <v>22</v>
      </c>
      <c r="J454" s="36">
        <f t="shared" si="188"/>
        <v>17188</v>
      </c>
      <c r="K454" s="36">
        <v>20</v>
      </c>
      <c r="L454" s="36">
        <v>1</v>
      </c>
      <c r="M454" s="36">
        <v>0</v>
      </c>
      <c r="N454" s="36">
        <v>21</v>
      </c>
      <c r="O454" s="54">
        <v>15</v>
      </c>
      <c r="P454" s="54">
        <v>0</v>
      </c>
      <c r="Q454" s="54">
        <v>0</v>
      </c>
      <c r="R454" s="54">
        <v>15</v>
      </c>
      <c r="S454" s="55"/>
      <c r="T454" s="55"/>
      <c r="U454" s="55"/>
      <c r="V454" s="55"/>
      <c r="W454" s="54">
        <v>81</v>
      </c>
      <c r="X454" s="54">
        <v>6</v>
      </c>
      <c r="Y454" s="54">
        <v>2</v>
      </c>
      <c r="Z454" s="54">
        <v>89</v>
      </c>
      <c r="AA454" s="36"/>
      <c r="AB454" s="36"/>
      <c r="AC454" s="36"/>
      <c r="AD454" s="36"/>
      <c r="AE454" s="36"/>
      <c r="AF454" s="36"/>
      <c r="AG454" s="55">
        <v>1</v>
      </c>
      <c r="AH454" s="55">
        <v>0</v>
      </c>
      <c r="AI454" s="55">
        <v>0</v>
      </c>
      <c r="AJ454" s="54">
        <v>1906</v>
      </c>
      <c r="AK454" s="54">
        <v>434</v>
      </c>
      <c r="AL454" s="36">
        <f t="shared" si="161"/>
        <v>2340</v>
      </c>
      <c r="AM454" s="54">
        <v>68</v>
      </c>
      <c r="AN454" s="54">
        <v>13</v>
      </c>
      <c r="AO454" s="36">
        <f t="shared" si="162"/>
        <v>81</v>
      </c>
      <c r="AP454" s="54">
        <v>122</v>
      </c>
      <c r="AQ454" s="54">
        <v>19</v>
      </c>
      <c r="AR454" s="36">
        <f t="shared" si="163"/>
        <v>141</v>
      </c>
      <c r="AS454" s="36">
        <f t="shared" si="164"/>
        <v>2096</v>
      </c>
      <c r="AT454" s="36">
        <f t="shared" si="165"/>
        <v>466</v>
      </c>
      <c r="AU454" s="36">
        <f t="shared" si="166"/>
        <v>2562</v>
      </c>
      <c r="AV454" s="55">
        <v>321</v>
      </c>
      <c r="AW454" s="55">
        <v>200</v>
      </c>
      <c r="AX454" s="55">
        <f t="shared" si="167"/>
        <v>521</v>
      </c>
      <c r="AY454" s="55">
        <v>20</v>
      </c>
      <c r="AZ454" s="55">
        <v>5</v>
      </c>
      <c r="BA454" s="55">
        <f t="shared" si="168"/>
        <v>25</v>
      </c>
      <c r="BB454" s="55">
        <v>30</v>
      </c>
      <c r="BC454" s="55">
        <v>12</v>
      </c>
      <c r="BD454" s="55">
        <f t="shared" si="169"/>
        <v>42</v>
      </c>
      <c r="BE454" s="55">
        <f t="shared" si="170"/>
        <v>371</v>
      </c>
      <c r="BF454" s="55">
        <f t="shared" si="171"/>
        <v>217</v>
      </c>
      <c r="BG454" s="55">
        <f t="shared" si="172"/>
        <v>588</v>
      </c>
      <c r="BH454" s="54">
        <v>12817</v>
      </c>
      <c r="BI454" s="54">
        <v>135</v>
      </c>
      <c r="BJ454" s="36">
        <f t="shared" si="173"/>
        <v>12952</v>
      </c>
      <c r="BK454" s="54">
        <v>286</v>
      </c>
      <c r="BL454" s="54">
        <v>3</v>
      </c>
      <c r="BM454" s="36">
        <f t="shared" si="174"/>
        <v>289</v>
      </c>
      <c r="BN454" s="54">
        <v>300</v>
      </c>
      <c r="BO454" s="54">
        <v>4</v>
      </c>
      <c r="BP454" s="36">
        <f t="shared" si="175"/>
        <v>304</v>
      </c>
      <c r="BQ454" s="36">
        <f t="shared" si="176"/>
        <v>13403</v>
      </c>
      <c r="BR454" s="36">
        <f t="shared" si="177"/>
        <v>142</v>
      </c>
      <c r="BS454" s="36">
        <f t="shared" si="178"/>
        <v>13545</v>
      </c>
      <c r="BT454" s="90">
        <f t="shared" si="179"/>
        <v>338</v>
      </c>
      <c r="BU454" s="90">
        <f t="shared" si="180"/>
        <v>2</v>
      </c>
      <c r="BV454" s="91">
        <f t="shared" si="181"/>
        <v>340</v>
      </c>
      <c r="BW454" s="36"/>
      <c r="BX454" s="84">
        <f t="shared" si="184"/>
        <v>1.3487781656616904E-2</v>
      </c>
      <c r="BY454" s="83">
        <f t="shared" si="182"/>
        <v>-0.73076923076923073</v>
      </c>
      <c r="BZ454" s="83">
        <f t="shared" si="185"/>
        <v>-9.8564558259892753E-3</v>
      </c>
      <c r="CA454" s="71">
        <f t="shared" si="186"/>
        <v>-0.56717005543368182</v>
      </c>
      <c r="CB454" s="70">
        <v>25208.00000000008</v>
      </c>
      <c r="CC454" s="70">
        <v>416</v>
      </c>
      <c r="CD454" s="79">
        <v>1</v>
      </c>
    </row>
    <row r="455" spans="1:82" x14ac:dyDescent="0.25">
      <c r="A455">
        <v>23</v>
      </c>
      <c r="B455" t="s">
        <v>2125</v>
      </c>
      <c r="C455" t="s">
        <v>296</v>
      </c>
      <c r="D455" t="s">
        <v>1391</v>
      </c>
      <c r="E455" s="36">
        <v>15442</v>
      </c>
      <c r="F455" s="36">
        <v>473</v>
      </c>
      <c r="G455" s="36">
        <v>1031</v>
      </c>
      <c r="H455" s="36">
        <v>16946</v>
      </c>
      <c r="I455" s="36">
        <v>5010</v>
      </c>
      <c r="J455" s="36">
        <f t="shared" si="188"/>
        <v>21956</v>
      </c>
      <c r="K455" s="36">
        <v>22</v>
      </c>
      <c r="L455" s="36">
        <v>0</v>
      </c>
      <c r="M455" s="36">
        <v>6</v>
      </c>
      <c r="N455" s="36">
        <v>28</v>
      </c>
      <c r="O455" s="54">
        <v>14</v>
      </c>
      <c r="P455" s="54">
        <v>0</v>
      </c>
      <c r="Q455" s="54">
        <v>1</v>
      </c>
      <c r="R455" s="54">
        <v>15</v>
      </c>
      <c r="S455" s="55">
        <v>9</v>
      </c>
      <c r="T455" s="55">
        <v>0</v>
      </c>
      <c r="U455" s="55">
        <v>0</v>
      </c>
      <c r="V455" s="55">
        <v>9</v>
      </c>
      <c r="W455" s="54">
        <v>53</v>
      </c>
      <c r="X455" s="54">
        <v>6</v>
      </c>
      <c r="Y455" s="54">
        <v>6</v>
      </c>
      <c r="Z455" s="54">
        <v>65</v>
      </c>
      <c r="AA455" s="36"/>
      <c r="AB455" s="36"/>
      <c r="AC455" s="36"/>
      <c r="AD455" s="36"/>
      <c r="AE455" s="36"/>
      <c r="AF455" s="36"/>
      <c r="AG455" s="55"/>
      <c r="AH455" s="55"/>
      <c r="AI455" s="55"/>
      <c r="AJ455" s="54">
        <v>1849</v>
      </c>
      <c r="AK455" s="54">
        <v>339</v>
      </c>
      <c r="AL455" s="36">
        <f t="shared" si="161"/>
        <v>2188</v>
      </c>
      <c r="AM455" s="54">
        <v>95</v>
      </c>
      <c r="AN455" s="54">
        <v>15</v>
      </c>
      <c r="AO455" s="36">
        <f t="shared" si="162"/>
        <v>110</v>
      </c>
      <c r="AP455" s="54">
        <v>226</v>
      </c>
      <c r="AQ455" s="54">
        <v>36</v>
      </c>
      <c r="AR455" s="36">
        <f t="shared" si="163"/>
        <v>262</v>
      </c>
      <c r="AS455" s="36">
        <f t="shared" si="164"/>
        <v>2170</v>
      </c>
      <c r="AT455" s="36">
        <f t="shared" si="165"/>
        <v>390</v>
      </c>
      <c r="AU455" s="36">
        <f t="shared" si="166"/>
        <v>2560</v>
      </c>
      <c r="AV455" s="55">
        <v>538</v>
      </c>
      <c r="AW455" s="55">
        <v>279</v>
      </c>
      <c r="AX455" s="55">
        <f t="shared" si="167"/>
        <v>817</v>
      </c>
      <c r="AY455" s="55">
        <v>52</v>
      </c>
      <c r="AZ455" s="55">
        <v>31</v>
      </c>
      <c r="BA455" s="55">
        <f t="shared" si="168"/>
        <v>83</v>
      </c>
      <c r="BB455" s="55">
        <v>239</v>
      </c>
      <c r="BC455" s="55">
        <v>68</v>
      </c>
      <c r="BD455" s="55">
        <f t="shared" si="169"/>
        <v>307</v>
      </c>
      <c r="BE455" s="55">
        <f t="shared" si="170"/>
        <v>829</v>
      </c>
      <c r="BF455" s="55">
        <f t="shared" si="171"/>
        <v>378</v>
      </c>
      <c r="BG455" s="55">
        <f t="shared" si="172"/>
        <v>1207</v>
      </c>
      <c r="BH455" s="54">
        <v>11736</v>
      </c>
      <c r="BI455" s="54">
        <v>106</v>
      </c>
      <c r="BJ455" s="36">
        <f t="shared" si="173"/>
        <v>11842</v>
      </c>
      <c r="BK455" s="54">
        <v>262</v>
      </c>
      <c r="BL455" s="54">
        <v>2</v>
      </c>
      <c r="BM455" s="36">
        <f t="shared" si="174"/>
        <v>264</v>
      </c>
      <c r="BN455" s="54">
        <v>416</v>
      </c>
      <c r="BO455" s="54">
        <v>8</v>
      </c>
      <c r="BP455" s="36">
        <f t="shared" si="175"/>
        <v>424</v>
      </c>
      <c r="BQ455" s="36">
        <f t="shared" si="176"/>
        <v>12414</v>
      </c>
      <c r="BR455" s="36">
        <f t="shared" si="177"/>
        <v>116</v>
      </c>
      <c r="BS455" s="36">
        <f t="shared" si="178"/>
        <v>12530</v>
      </c>
      <c r="BT455" s="90">
        <f t="shared" si="179"/>
        <v>497</v>
      </c>
      <c r="BU455" s="90">
        <f t="shared" si="180"/>
        <v>10</v>
      </c>
      <c r="BV455" s="91">
        <f t="shared" si="181"/>
        <v>507</v>
      </c>
      <c r="BW455" s="36"/>
      <c r="BX455" s="84">
        <f t="shared" si="184"/>
        <v>3.3634071911901167E-2</v>
      </c>
      <c r="BY455" s="83">
        <f t="shared" si="182"/>
        <v>-9.2485549132947972E-2</v>
      </c>
      <c r="BZ455" s="83">
        <f t="shared" si="185"/>
        <v>-3.1106656103492406E-3</v>
      </c>
      <c r="CA455" s="71">
        <f t="shared" si="186"/>
        <v>9.915162716568652E-4</v>
      </c>
      <c r="CB455" s="70">
        <v>15074.000000000055</v>
      </c>
      <c r="CC455" s="70">
        <v>519</v>
      </c>
      <c r="CD455" s="74">
        <v>3</v>
      </c>
    </row>
    <row r="456" spans="1:82" x14ac:dyDescent="0.25">
      <c r="A456">
        <v>23</v>
      </c>
      <c r="B456" t="s">
        <v>2125</v>
      </c>
      <c r="C456" t="s">
        <v>297</v>
      </c>
      <c r="D456" t="s">
        <v>1392</v>
      </c>
      <c r="E456" s="36">
        <v>66361</v>
      </c>
      <c r="F456" s="36">
        <v>5979</v>
      </c>
      <c r="G456" s="36">
        <v>3774</v>
      </c>
      <c r="H456" s="36">
        <v>76114</v>
      </c>
      <c r="I456" s="36">
        <v>882</v>
      </c>
      <c r="J456" s="36">
        <f t="shared" si="188"/>
        <v>76996</v>
      </c>
      <c r="K456" s="36">
        <v>92</v>
      </c>
      <c r="L456" s="36">
        <v>8</v>
      </c>
      <c r="M456" s="36">
        <v>2</v>
      </c>
      <c r="N456" s="36">
        <v>102</v>
      </c>
      <c r="O456" s="54">
        <v>59</v>
      </c>
      <c r="P456" s="54">
        <v>6</v>
      </c>
      <c r="Q456" s="54">
        <v>2</v>
      </c>
      <c r="R456" s="54">
        <v>67</v>
      </c>
      <c r="S456" s="55">
        <v>2</v>
      </c>
      <c r="T456" s="55">
        <v>0</v>
      </c>
      <c r="U456" s="55">
        <v>2</v>
      </c>
      <c r="V456" s="55">
        <v>4</v>
      </c>
      <c r="W456" s="54">
        <v>292</v>
      </c>
      <c r="X456" s="54">
        <v>23</v>
      </c>
      <c r="Y456" s="54">
        <v>29</v>
      </c>
      <c r="Z456" s="54">
        <v>344</v>
      </c>
      <c r="AA456" s="36"/>
      <c r="AB456" s="36"/>
      <c r="AC456" s="36"/>
      <c r="AD456" s="36"/>
      <c r="AE456" s="36"/>
      <c r="AF456" s="36"/>
      <c r="AG456" s="55"/>
      <c r="AH456" s="55"/>
      <c r="AI456" s="55"/>
      <c r="AJ456" s="54">
        <v>13043</v>
      </c>
      <c r="AK456" s="54">
        <v>2961</v>
      </c>
      <c r="AL456" s="36">
        <f t="shared" ref="AL456:AL519" si="189">AJ456+AK456</f>
        <v>16004</v>
      </c>
      <c r="AM456" s="54">
        <v>2035</v>
      </c>
      <c r="AN456" s="54">
        <v>393</v>
      </c>
      <c r="AO456" s="36">
        <f t="shared" ref="AO456:AO519" si="190">AM456+AN456</f>
        <v>2428</v>
      </c>
      <c r="AP456" s="54">
        <v>1605</v>
      </c>
      <c r="AQ456" s="54">
        <v>425</v>
      </c>
      <c r="AR456" s="36">
        <f t="shared" ref="AR456:AR519" si="191">AP456+AQ456</f>
        <v>2030</v>
      </c>
      <c r="AS456" s="36">
        <f t="shared" ref="AS456:AS519" si="192">AJ456+AM456+AP456</f>
        <v>16683</v>
      </c>
      <c r="AT456" s="36">
        <f t="shared" ref="AT456:AT519" si="193">AK456+AN456+AQ456</f>
        <v>3779</v>
      </c>
      <c r="AU456" s="36">
        <f t="shared" ref="AU456:AU519" si="194">AS456+AT456</f>
        <v>20462</v>
      </c>
      <c r="AV456" s="55">
        <v>853</v>
      </c>
      <c r="AW456" s="55">
        <v>674</v>
      </c>
      <c r="AX456" s="55">
        <f t="shared" ref="AX456:AX519" si="195">AV456+AW456</f>
        <v>1527</v>
      </c>
      <c r="AY456" s="55">
        <v>152</v>
      </c>
      <c r="AZ456" s="55">
        <v>91</v>
      </c>
      <c r="BA456" s="55">
        <f t="shared" ref="BA456:BA519" si="196">AY456+AZ456</f>
        <v>243</v>
      </c>
      <c r="BB456" s="55">
        <v>170</v>
      </c>
      <c r="BC456" s="55">
        <v>75</v>
      </c>
      <c r="BD456" s="55">
        <f t="shared" ref="BD456:BD519" si="197">BB456+BC456</f>
        <v>245</v>
      </c>
      <c r="BE456" s="55">
        <f t="shared" ref="BE456:BE519" si="198">AV456+AY456+BB456</f>
        <v>1175</v>
      </c>
      <c r="BF456" s="55">
        <f t="shared" ref="BF456:BF519" si="199">AW456+AZ456+BC456</f>
        <v>840</v>
      </c>
      <c r="BG456" s="55">
        <f t="shared" ref="BG456:BG519" si="200">BE456+BF456</f>
        <v>2015</v>
      </c>
      <c r="BH456" s="54">
        <v>46867</v>
      </c>
      <c r="BI456" s="54">
        <v>545</v>
      </c>
      <c r="BJ456" s="36">
        <f t="shared" ref="BJ456:BJ519" si="201">BH456+BI456</f>
        <v>47412</v>
      </c>
      <c r="BK456" s="54">
        <v>3161</v>
      </c>
      <c r="BL456" s="54">
        <v>48</v>
      </c>
      <c r="BM456" s="36">
        <f t="shared" ref="BM456:BM519" si="202">BK456+BL456</f>
        <v>3209</v>
      </c>
      <c r="BN456" s="54">
        <v>1381</v>
      </c>
      <c r="BO456" s="54">
        <v>29</v>
      </c>
      <c r="BP456" s="36">
        <f t="shared" ref="BP456:BP519" si="203">BN456+BO456</f>
        <v>1410</v>
      </c>
      <c r="BQ456" s="36">
        <f t="shared" ref="BQ456:BQ519" si="204">BH456+BK456+BN456</f>
        <v>51409</v>
      </c>
      <c r="BR456" s="36">
        <f t="shared" ref="BR456:BR519" si="205">BI456+BL456+BO456</f>
        <v>622</v>
      </c>
      <c r="BS456" s="36">
        <f t="shared" ref="BS456:BS519" si="206">BQ456+BR456</f>
        <v>52031</v>
      </c>
      <c r="BT456" s="90">
        <f t="shared" ref="BT456:BT519" si="207">E456-K456-O456-S456-W456-AA456-AB456-AG456-AL456-AX456-BJ456</f>
        <v>973</v>
      </c>
      <c r="BU456" s="90">
        <f t="shared" ref="BU456:BU519" si="208">F456-L456-P456-T456-X456-AC456-AD456-AH456-AO456-BA456-BM456</f>
        <v>62</v>
      </c>
      <c r="BV456" s="91">
        <f t="shared" ref="BV456:BV519" si="209">BT456+BU456</f>
        <v>1035</v>
      </c>
      <c r="BW456" s="36"/>
      <c r="BX456" s="84">
        <f t="shared" si="184"/>
        <v>1.2174751799745916E-2</v>
      </c>
      <c r="BY456" s="83">
        <f t="shared" ref="BY456:BY519" si="210">(BV456-CC456)/(CC456/4)</f>
        <v>-0.85887708649468897</v>
      </c>
      <c r="BZ456" s="83">
        <f t="shared" si="185"/>
        <v>-1.0456615354561744E-2</v>
      </c>
      <c r="CA456" s="71">
        <f t="shared" si="186"/>
        <v>-0.61771825959174964</v>
      </c>
      <c r="CB456" s="70">
        <v>85012.000000000015</v>
      </c>
      <c r="CC456" s="70">
        <v>1318</v>
      </c>
      <c r="CD456" s="79">
        <v>1</v>
      </c>
    </row>
    <row r="457" spans="1:82" x14ac:dyDescent="0.25">
      <c r="A457">
        <v>23</v>
      </c>
      <c r="B457" t="s">
        <v>2125</v>
      </c>
      <c r="C457" t="s">
        <v>298</v>
      </c>
      <c r="D457" t="s">
        <v>1393</v>
      </c>
      <c r="E457" s="36">
        <v>24909</v>
      </c>
      <c r="F457" s="36">
        <v>702</v>
      </c>
      <c r="G457" s="36">
        <v>709</v>
      </c>
      <c r="H457" s="36">
        <v>26320</v>
      </c>
      <c r="I457" s="36">
        <v>6</v>
      </c>
      <c r="J457" s="36">
        <f t="shared" si="188"/>
        <v>26326</v>
      </c>
      <c r="K457" s="36">
        <v>30</v>
      </c>
      <c r="L457" s="36">
        <v>3</v>
      </c>
      <c r="M457" s="36">
        <v>1</v>
      </c>
      <c r="N457" s="36">
        <v>34</v>
      </c>
      <c r="O457" s="54">
        <v>20</v>
      </c>
      <c r="P457" s="54">
        <v>0</v>
      </c>
      <c r="Q457" s="54">
        <v>0</v>
      </c>
      <c r="R457" s="54">
        <v>20</v>
      </c>
      <c r="S457" s="55"/>
      <c r="T457" s="55"/>
      <c r="U457" s="55"/>
      <c r="V457" s="55"/>
      <c r="W457" s="54">
        <v>92</v>
      </c>
      <c r="X457" s="54">
        <v>2</v>
      </c>
      <c r="Y457" s="54">
        <v>3</v>
      </c>
      <c r="Z457" s="54">
        <v>97</v>
      </c>
      <c r="AA457" s="36"/>
      <c r="AB457" s="36"/>
      <c r="AC457" s="36"/>
      <c r="AD457" s="36"/>
      <c r="AE457" s="36"/>
      <c r="AF457" s="36"/>
      <c r="AG457" s="55"/>
      <c r="AH457" s="55"/>
      <c r="AI457" s="55"/>
      <c r="AJ457" s="54">
        <v>2272</v>
      </c>
      <c r="AK457" s="54">
        <v>430</v>
      </c>
      <c r="AL457" s="36">
        <f t="shared" si="189"/>
        <v>2702</v>
      </c>
      <c r="AM457" s="54">
        <v>96</v>
      </c>
      <c r="AN457" s="54">
        <v>10</v>
      </c>
      <c r="AO457" s="36">
        <f t="shared" si="190"/>
        <v>106</v>
      </c>
      <c r="AP457" s="54">
        <v>129</v>
      </c>
      <c r="AQ457" s="54">
        <v>22</v>
      </c>
      <c r="AR457" s="36">
        <f t="shared" si="191"/>
        <v>151</v>
      </c>
      <c r="AS457" s="36">
        <f t="shared" si="192"/>
        <v>2497</v>
      </c>
      <c r="AT457" s="36">
        <f t="shared" si="193"/>
        <v>462</v>
      </c>
      <c r="AU457" s="36">
        <f t="shared" si="194"/>
        <v>2959</v>
      </c>
      <c r="AV457" s="55">
        <v>680</v>
      </c>
      <c r="AW457" s="55">
        <v>427</v>
      </c>
      <c r="AX457" s="55">
        <f t="shared" si="195"/>
        <v>1107</v>
      </c>
      <c r="AY457" s="55">
        <v>42</v>
      </c>
      <c r="AZ457" s="55">
        <v>20</v>
      </c>
      <c r="BA457" s="55">
        <f t="shared" si="196"/>
        <v>62</v>
      </c>
      <c r="BB457" s="55">
        <v>65</v>
      </c>
      <c r="BC457" s="55">
        <v>20</v>
      </c>
      <c r="BD457" s="55">
        <f t="shared" si="197"/>
        <v>85</v>
      </c>
      <c r="BE457" s="55">
        <f t="shared" si="198"/>
        <v>787</v>
      </c>
      <c r="BF457" s="55">
        <f t="shared" si="199"/>
        <v>467</v>
      </c>
      <c r="BG457" s="55">
        <f t="shared" si="200"/>
        <v>1254</v>
      </c>
      <c r="BH457" s="54">
        <v>20168</v>
      </c>
      <c r="BI457" s="54">
        <v>257</v>
      </c>
      <c r="BJ457" s="36">
        <f t="shared" si="201"/>
        <v>20425</v>
      </c>
      <c r="BK457" s="54">
        <v>502</v>
      </c>
      <c r="BL457" s="54">
        <v>7</v>
      </c>
      <c r="BM457" s="36">
        <f t="shared" si="202"/>
        <v>509</v>
      </c>
      <c r="BN457" s="54">
        <v>456</v>
      </c>
      <c r="BO457" s="54">
        <v>4</v>
      </c>
      <c r="BP457" s="36">
        <f t="shared" si="203"/>
        <v>460</v>
      </c>
      <c r="BQ457" s="36">
        <f t="shared" si="204"/>
        <v>21126</v>
      </c>
      <c r="BR457" s="36">
        <f t="shared" si="205"/>
        <v>268</v>
      </c>
      <c r="BS457" s="36">
        <f t="shared" si="206"/>
        <v>21394</v>
      </c>
      <c r="BT457" s="90">
        <f t="shared" si="207"/>
        <v>533</v>
      </c>
      <c r="BU457" s="90">
        <f t="shared" si="208"/>
        <v>20</v>
      </c>
      <c r="BV457" s="91">
        <f t="shared" si="209"/>
        <v>553</v>
      </c>
      <c r="BW457" s="36"/>
      <c r="BX457" s="84">
        <f t="shared" si="184"/>
        <v>1.9544779811974299E-2</v>
      </c>
      <c r="BY457" s="83">
        <f t="shared" si="210"/>
        <v>-0.68365817091454273</v>
      </c>
      <c r="BZ457" s="83">
        <f t="shared" si="185"/>
        <v>-1.3361948417181829E-2</v>
      </c>
      <c r="CA457" s="71">
        <f t="shared" si="186"/>
        <v>-0.86241881303596857</v>
      </c>
      <c r="CB457" s="70">
        <v>28293.99999999996</v>
      </c>
      <c r="CC457" s="70">
        <v>667</v>
      </c>
      <c r="CD457" s="79">
        <v>1</v>
      </c>
    </row>
    <row r="458" spans="1:82" x14ac:dyDescent="0.25">
      <c r="A458">
        <v>23</v>
      </c>
      <c r="B458" t="s">
        <v>2125</v>
      </c>
      <c r="C458" t="s">
        <v>299</v>
      </c>
      <c r="D458" t="s">
        <v>1394</v>
      </c>
      <c r="E458" s="36">
        <v>69019</v>
      </c>
      <c r="F458" s="36">
        <v>1979</v>
      </c>
      <c r="G458" s="36">
        <v>1576</v>
      </c>
      <c r="H458" s="36">
        <v>72574</v>
      </c>
      <c r="I458" s="36">
        <v>260</v>
      </c>
      <c r="J458" s="36">
        <f t="shared" si="188"/>
        <v>72834</v>
      </c>
      <c r="K458" s="36">
        <v>117</v>
      </c>
      <c r="L458" s="36">
        <v>3</v>
      </c>
      <c r="M458" s="36">
        <v>6</v>
      </c>
      <c r="N458" s="36">
        <v>126</v>
      </c>
      <c r="O458" s="54">
        <v>54</v>
      </c>
      <c r="P458" s="54">
        <v>5</v>
      </c>
      <c r="Q458" s="54">
        <v>5</v>
      </c>
      <c r="R458" s="54">
        <v>64</v>
      </c>
      <c r="S458" s="55">
        <v>1</v>
      </c>
      <c r="T458" s="55">
        <v>0</v>
      </c>
      <c r="U458" s="55">
        <v>0</v>
      </c>
      <c r="V458" s="55">
        <v>1</v>
      </c>
      <c r="W458" s="54">
        <v>193</v>
      </c>
      <c r="X458" s="54">
        <v>20</v>
      </c>
      <c r="Y458" s="54">
        <v>11</v>
      </c>
      <c r="Z458" s="54">
        <v>224</v>
      </c>
      <c r="AA458" s="36"/>
      <c r="AB458" s="36"/>
      <c r="AC458" s="36"/>
      <c r="AD458" s="36"/>
      <c r="AE458" s="36"/>
      <c r="AF458" s="36"/>
      <c r="AG458" s="55"/>
      <c r="AH458" s="55"/>
      <c r="AI458" s="55"/>
      <c r="AJ458" s="54">
        <v>13152</v>
      </c>
      <c r="AK458" s="54">
        <v>1404</v>
      </c>
      <c r="AL458" s="36">
        <f t="shared" si="189"/>
        <v>14556</v>
      </c>
      <c r="AM458" s="54">
        <v>613</v>
      </c>
      <c r="AN458" s="54">
        <v>54</v>
      </c>
      <c r="AO458" s="36">
        <f t="shared" si="190"/>
        <v>667</v>
      </c>
      <c r="AP458" s="54">
        <v>724</v>
      </c>
      <c r="AQ458" s="54">
        <v>83</v>
      </c>
      <c r="AR458" s="36">
        <f t="shared" si="191"/>
        <v>807</v>
      </c>
      <c r="AS458" s="36">
        <f t="shared" si="192"/>
        <v>14489</v>
      </c>
      <c r="AT458" s="36">
        <f t="shared" si="193"/>
        <v>1541</v>
      </c>
      <c r="AU458" s="36">
        <f t="shared" si="194"/>
        <v>16030</v>
      </c>
      <c r="AV458" s="55">
        <v>1701</v>
      </c>
      <c r="AW458" s="55">
        <v>946</v>
      </c>
      <c r="AX458" s="55">
        <f t="shared" si="195"/>
        <v>2647</v>
      </c>
      <c r="AY458" s="55">
        <v>130</v>
      </c>
      <c r="AZ458" s="55">
        <v>47</v>
      </c>
      <c r="BA458" s="55">
        <f t="shared" si="196"/>
        <v>177</v>
      </c>
      <c r="BB458" s="55">
        <v>171</v>
      </c>
      <c r="BC458" s="55">
        <v>42</v>
      </c>
      <c r="BD458" s="55">
        <f t="shared" si="197"/>
        <v>213</v>
      </c>
      <c r="BE458" s="55">
        <f t="shared" si="198"/>
        <v>2002</v>
      </c>
      <c r="BF458" s="55">
        <f t="shared" si="199"/>
        <v>1035</v>
      </c>
      <c r="BG458" s="55">
        <f t="shared" si="200"/>
        <v>3037</v>
      </c>
      <c r="BH458" s="54">
        <v>49545</v>
      </c>
      <c r="BI458" s="54">
        <v>825</v>
      </c>
      <c r="BJ458" s="36">
        <f t="shared" si="201"/>
        <v>50370</v>
      </c>
      <c r="BK458" s="54">
        <v>1044</v>
      </c>
      <c r="BL458" s="54">
        <v>34</v>
      </c>
      <c r="BM458" s="36">
        <f t="shared" si="202"/>
        <v>1078</v>
      </c>
      <c r="BN458" s="54">
        <v>501</v>
      </c>
      <c r="BO458" s="54">
        <v>11</v>
      </c>
      <c r="BP458" s="36">
        <f t="shared" si="203"/>
        <v>512</v>
      </c>
      <c r="BQ458" s="36">
        <f t="shared" si="204"/>
        <v>51090</v>
      </c>
      <c r="BR458" s="36">
        <f t="shared" si="205"/>
        <v>870</v>
      </c>
      <c r="BS458" s="36">
        <f t="shared" si="206"/>
        <v>51960</v>
      </c>
      <c r="BT458" s="90">
        <f t="shared" si="207"/>
        <v>1081</v>
      </c>
      <c r="BU458" s="90">
        <f t="shared" si="208"/>
        <v>29</v>
      </c>
      <c r="BV458" s="91">
        <f t="shared" si="209"/>
        <v>1110</v>
      </c>
      <c r="BW458" s="36"/>
      <c r="BX458" s="84">
        <f t="shared" si="184"/>
        <v>1.6249688913613183E-2</v>
      </c>
      <c r="BY458" s="83">
        <f t="shared" si="210"/>
        <v>2.9038112522686024E-2</v>
      </c>
      <c r="BZ458" s="83">
        <f t="shared" si="185"/>
        <v>4.7186029513214322E-4</v>
      </c>
      <c r="CA458" s="71">
        <f t="shared" si="186"/>
        <v>0.30272837497417326</v>
      </c>
      <c r="CB458" s="70">
        <v>68308.999999999825</v>
      </c>
      <c r="CC458" s="70">
        <v>1102</v>
      </c>
      <c r="CD458" s="80">
        <v>4</v>
      </c>
    </row>
    <row r="459" spans="1:82" x14ac:dyDescent="0.25">
      <c r="A459">
        <v>23</v>
      </c>
      <c r="B459" t="s">
        <v>2125</v>
      </c>
      <c r="C459" t="s">
        <v>300</v>
      </c>
      <c r="D459" t="s">
        <v>1395</v>
      </c>
      <c r="E459" s="36">
        <v>31937</v>
      </c>
      <c r="F459" s="36">
        <v>709</v>
      </c>
      <c r="G459" s="36">
        <v>875</v>
      </c>
      <c r="H459" s="36">
        <v>33521</v>
      </c>
      <c r="I459" s="36">
        <v>62</v>
      </c>
      <c r="J459" s="36">
        <f t="shared" si="188"/>
        <v>33583</v>
      </c>
      <c r="K459" s="36">
        <v>28</v>
      </c>
      <c r="L459" s="36">
        <v>0</v>
      </c>
      <c r="M459" s="36">
        <v>1</v>
      </c>
      <c r="N459" s="36">
        <v>29</v>
      </c>
      <c r="O459" s="54">
        <v>16</v>
      </c>
      <c r="P459" s="54">
        <v>1</v>
      </c>
      <c r="Q459" s="54">
        <v>2</v>
      </c>
      <c r="R459" s="54">
        <v>19</v>
      </c>
      <c r="S459" s="55">
        <v>1</v>
      </c>
      <c r="T459" s="55">
        <v>0</v>
      </c>
      <c r="U459" s="55">
        <v>0</v>
      </c>
      <c r="V459" s="55">
        <v>1</v>
      </c>
      <c r="W459" s="54">
        <v>76</v>
      </c>
      <c r="X459" s="54">
        <v>2</v>
      </c>
      <c r="Y459" s="54">
        <v>11</v>
      </c>
      <c r="Z459" s="54">
        <v>89</v>
      </c>
      <c r="AA459" s="36"/>
      <c r="AB459" s="36"/>
      <c r="AC459" s="36"/>
      <c r="AD459" s="36"/>
      <c r="AE459" s="36"/>
      <c r="AF459" s="36"/>
      <c r="AG459" s="55"/>
      <c r="AH459" s="55"/>
      <c r="AI459" s="55"/>
      <c r="AJ459" s="54">
        <v>4399</v>
      </c>
      <c r="AK459" s="54">
        <v>556</v>
      </c>
      <c r="AL459" s="36">
        <f t="shared" si="189"/>
        <v>4955</v>
      </c>
      <c r="AM459" s="54">
        <v>156</v>
      </c>
      <c r="AN459" s="54">
        <v>26</v>
      </c>
      <c r="AO459" s="36">
        <f t="shared" si="190"/>
        <v>182</v>
      </c>
      <c r="AP459" s="54">
        <v>325</v>
      </c>
      <c r="AQ459" s="54">
        <v>37</v>
      </c>
      <c r="AR459" s="36">
        <f t="shared" si="191"/>
        <v>362</v>
      </c>
      <c r="AS459" s="36">
        <f t="shared" si="192"/>
        <v>4880</v>
      </c>
      <c r="AT459" s="36">
        <f t="shared" si="193"/>
        <v>619</v>
      </c>
      <c r="AU459" s="36">
        <f t="shared" si="194"/>
        <v>5499</v>
      </c>
      <c r="AV459" s="55">
        <v>710</v>
      </c>
      <c r="AW459" s="55">
        <v>384</v>
      </c>
      <c r="AX459" s="55">
        <f t="shared" si="195"/>
        <v>1094</v>
      </c>
      <c r="AY459" s="55">
        <v>92</v>
      </c>
      <c r="AZ459" s="55">
        <v>34</v>
      </c>
      <c r="BA459" s="55">
        <f t="shared" si="196"/>
        <v>126</v>
      </c>
      <c r="BB459" s="55">
        <v>186</v>
      </c>
      <c r="BC459" s="55">
        <v>34</v>
      </c>
      <c r="BD459" s="55">
        <f t="shared" si="197"/>
        <v>220</v>
      </c>
      <c r="BE459" s="55">
        <f t="shared" si="198"/>
        <v>988</v>
      </c>
      <c r="BF459" s="55">
        <f t="shared" si="199"/>
        <v>452</v>
      </c>
      <c r="BG459" s="55">
        <f t="shared" si="200"/>
        <v>1440</v>
      </c>
      <c r="BH459" s="54">
        <v>24804</v>
      </c>
      <c r="BI459" s="54">
        <v>471</v>
      </c>
      <c r="BJ459" s="36">
        <f t="shared" si="201"/>
        <v>25275</v>
      </c>
      <c r="BK459" s="54">
        <v>369</v>
      </c>
      <c r="BL459" s="54">
        <v>18</v>
      </c>
      <c r="BM459" s="36">
        <f t="shared" si="202"/>
        <v>387</v>
      </c>
      <c r="BN459" s="54">
        <v>250</v>
      </c>
      <c r="BO459" s="54">
        <v>16</v>
      </c>
      <c r="BP459" s="36">
        <f t="shared" si="203"/>
        <v>266</v>
      </c>
      <c r="BQ459" s="36">
        <f t="shared" si="204"/>
        <v>25423</v>
      </c>
      <c r="BR459" s="36">
        <f t="shared" si="205"/>
        <v>505</v>
      </c>
      <c r="BS459" s="36">
        <f t="shared" si="206"/>
        <v>25928</v>
      </c>
      <c r="BT459" s="90">
        <f t="shared" si="207"/>
        <v>492</v>
      </c>
      <c r="BU459" s="90">
        <f t="shared" si="208"/>
        <v>11</v>
      </c>
      <c r="BV459" s="91">
        <f t="shared" si="209"/>
        <v>503</v>
      </c>
      <c r="BW459" s="36"/>
      <c r="BX459" s="84">
        <f t="shared" si="184"/>
        <v>1.2534575992424446E-2</v>
      </c>
      <c r="BY459" s="83">
        <f t="shared" si="210"/>
        <v>-1.5841584158415842E-2</v>
      </c>
      <c r="BZ459" s="83">
        <f t="shared" si="185"/>
        <v>-1.9856754047405063E-4</v>
      </c>
      <c r="CA459" s="71">
        <f t="shared" si="186"/>
        <v>0.246261849835297</v>
      </c>
      <c r="CB459" s="70">
        <v>40128.999999999956</v>
      </c>
      <c r="CC459" s="70">
        <v>505</v>
      </c>
      <c r="CD459" s="80">
        <v>4</v>
      </c>
    </row>
    <row r="460" spans="1:82" x14ac:dyDescent="0.25">
      <c r="A460">
        <v>23</v>
      </c>
      <c r="B460" t="s">
        <v>2125</v>
      </c>
      <c r="C460" t="s">
        <v>301</v>
      </c>
      <c r="D460" t="s">
        <v>1396</v>
      </c>
      <c r="E460" s="36">
        <v>22696</v>
      </c>
      <c r="F460" s="36">
        <v>356</v>
      </c>
      <c r="G460" s="36">
        <v>466</v>
      </c>
      <c r="H460" s="36">
        <v>23518</v>
      </c>
      <c r="I460" s="36">
        <v>32</v>
      </c>
      <c r="J460" s="36">
        <f t="shared" si="188"/>
        <v>23550</v>
      </c>
      <c r="K460" s="36">
        <v>25</v>
      </c>
      <c r="L460" s="36">
        <v>0</v>
      </c>
      <c r="M460" s="36">
        <v>1</v>
      </c>
      <c r="N460" s="36">
        <v>26</v>
      </c>
      <c r="O460" s="54">
        <v>21</v>
      </c>
      <c r="P460" s="54">
        <v>0</v>
      </c>
      <c r="Q460" s="54">
        <v>1</v>
      </c>
      <c r="R460" s="54">
        <v>22</v>
      </c>
      <c r="S460" s="55"/>
      <c r="T460" s="55"/>
      <c r="U460" s="55"/>
      <c r="V460" s="55"/>
      <c r="W460" s="54">
        <v>61</v>
      </c>
      <c r="X460" s="54">
        <v>3</v>
      </c>
      <c r="Y460" s="54">
        <v>2</v>
      </c>
      <c r="Z460" s="54">
        <v>66</v>
      </c>
      <c r="AA460" s="36"/>
      <c r="AB460" s="36"/>
      <c r="AC460" s="36"/>
      <c r="AD460" s="36"/>
      <c r="AE460" s="36"/>
      <c r="AF460" s="36"/>
      <c r="AG460" s="55"/>
      <c r="AH460" s="55"/>
      <c r="AI460" s="55"/>
      <c r="AJ460" s="54">
        <v>2492</v>
      </c>
      <c r="AK460" s="54">
        <v>380</v>
      </c>
      <c r="AL460" s="36">
        <f t="shared" si="189"/>
        <v>2872</v>
      </c>
      <c r="AM460" s="54">
        <v>83</v>
      </c>
      <c r="AN460" s="54">
        <v>1</v>
      </c>
      <c r="AO460" s="36">
        <f t="shared" si="190"/>
        <v>84</v>
      </c>
      <c r="AP460" s="54">
        <v>93</v>
      </c>
      <c r="AQ460" s="54">
        <v>23</v>
      </c>
      <c r="AR460" s="36">
        <f t="shared" si="191"/>
        <v>116</v>
      </c>
      <c r="AS460" s="36">
        <f t="shared" si="192"/>
        <v>2668</v>
      </c>
      <c r="AT460" s="36">
        <f t="shared" si="193"/>
        <v>404</v>
      </c>
      <c r="AU460" s="36">
        <f t="shared" si="194"/>
        <v>3072</v>
      </c>
      <c r="AV460" s="55">
        <v>524</v>
      </c>
      <c r="AW460" s="55">
        <v>327</v>
      </c>
      <c r="AX460" s="55">
        <f t="shared" si="195"/>
        <v>851</v>
      </c>
      <c r="AY460" s="55">
        <v>16</v>
      </c>
      <c r="AZ460" s="55">
        <v>6</v>
      </c>
      <c r="BA460" s="55">
        <f t="shared" si="196"/>
        <v>22</v>
      </c>
      <c r="BB460" s="55">
        <v>45</v>
      </c>
      <c r="BC460" s="55">
        <v>16</v>
      </c>
      <c r="BD460" s="55">
        <f t="shared" si="197"/>
        <v>61</v>
      </c>
      <c r="BE460" s="55">
        <f t="shared" si="198"/>
        <v>585</v>
      </c>
      <c r="BF460" s="55">
        <f t="shared" si="199"/>
        <v>349</v>
      </c>
      <c r="BG460" s="55">
        <f t="shared" si="200"/>
        <v>934</v>
      </c>
      <c r="BH460" s="54">
        <v>17977</v>
      </c>
      <c r="BI460" s="54">
        <v>442</v>
      </c>
      <c r="BJ460" s="36">
        <f t="shared" si="201"/>
        <v>18419</v>
      </c>
      <c r="BK460" s="54">
        <v>233</v>
      </c>
      <c r="BL460" s="54">
        <v>6</v>
      </c>
      <c r="BM460" s="36">
        <f t="shared" si="202"/>
        <v>239</v>
      </c>
      <c r="BN460" s="54">
        <v>275</v>
      </c>
      <c r="BO460" s="54">
        <v>4</v>
      </c>
      <c r="BP460" s="36">
        <f t="shared" si="203"/>
        <v>279</v>
      </c>
      <c r="BQ460" s="36">
        <f t="shared" si="204"/>
        <v>18485</v>
      </c>
      <c r="BR460" s="36">
        <f t="shared" si="205"/>
        <v>452</v>
      </c>
      <c r="BS460" s="36">
        <f t="shared" si="206"/>
        <v>18937</v>
      </c>
      <c r="BT460" s="90">
        <f t="shared" si="207"/>
        <v>447</v>
      </c>
      <c r="BU460" s="90">
        <f t="shared" si="208"/>
        <v>8</v>
      </c>
      <c r="BV460" s="91">
        <f t="shared" si="209"/>
        <v>455</v>
      </c>
      <c r="BW460" s="36"/>
      <c r="BX460" s="84">
        <f t="shared" si="184"/>
        <v>1.4713966950166491E-2</v>
      </c>
      <c r="BY460" s="83">
        <f t="shared" si="210"/>
        <v>0.15525114155251141</v>
      </c>
      <c r="BZ460" s="83">
        <f t="shared" si="185"/>
        <v>2.2843601657792723E-3</v>
      </c>
      <c r="CA460" s="71">
        <f t="shared" si="186"/>
        <v>0.45538547552186504</v>
      </c>
      <c r="CB460" s="70">
        <v>30923.000000000109</v>
      </c>
      <c r="CC460" s="70">
        <v>438</v>
      </c>
      <c r="CD460" s="80">
        <v>4</v>
      </c>
    </row>
    <row r="461" spans="1:82" x14ac:dyDescent="0.25">
      <c r="A461">
        <v>23</v>
      </c>
      <c r="B461" t="s">
        <v>2125</v>
      </c>
      <c r="C461" t="s">
        <v>302</v>
      </c>
      <c r="D461" t="s">
        <v>1397</v>
      </c>
      <c r="E461" s="36">
        <v>39156</v>
      </c>
      <c r="F461" s="36">
        <v>510</v>
      </c>
      <c r="G461" s="36">
        <v>542</v>
      </c>
      <c r="H461" s="36">
        <v>40208</v>
      </c>
      <c r="I461" s="36">
        <v>4866</v>
      </c>
      <c r="J461" s="36">
        <f t="shared" si="188"/>
        <v>45074</v>
      </c>
      <c r="K461" s="36">
        <v>66</v>
      </c>
      <c r="L461" s="36">
        <v>1</v>
      </c>
      <c r="M461" s="36">
        <v>1</v>
      </c>
      <c r="N461" s="36">
        <v>68</v>
      </c>
      <c r="O461" s="54">
        <v>28</v>
      </c>
      <c r="P461" s="54">
        <v>0</v>
      </c>
      <c r="Q461" s="54">
        <v>0</v>
      </c>
      <c r="R461" s="54">
        <v>28</v>
      </c>
      <c r="S461" s="55">
        <v>1</v>
      </c>
      <c r="T461" s="55">
        <v>0</v>
      </c>
      <c r="U461" s="55">
        <v>0</v>
      </c>
      <c r="V461" s="55">
        <v>1</v>
      </c>
      <c r="W461" s="54">
        <v>115</v>
      </c>
      <c r="X461" s="54">
        <v>3</v>
      </c>
      <c r="Y461" s="54">
        <v>7</v>
      </c>
      <c r="Z461" s="54">
        <v>125</v>
      </c>
      <c r="AA461" s="36"/>
      <c r="AB461" s="36"/>
      <c r="AC461" s="36"/>
      <c r="AD461" s="36"/>
      <c r="AE461" s="36"/>
      <c r="AF461" s="36"/>
      <c r="AG461" s="55"/>
      <c r="AH461" s="55"/>
      <c r="AI461" s="55"/>
      <c r="AJ461" s="54">
        <v>4488</v>
      </c>
      <c r="AK461" s="54">
        <v>1038</v>
      </c>
      <c r="AL461" s="36">
        <f t="shared" si="189"/>
        <v>5526</v>
      </c>
      <c r="AM461" s="54">
        <v>125</v>
      </c>
      <c r="AN461" s="54">
        <v>27</v>
      </c>
      <c r="AO461" s="36">
        <f t="shared" si="190"/>
        <v>152</v>
      </c>
      <c r="AP461" s="54">
        <v>206</v>
      </c>
      <c r="AQ461" s="54">
        <v>25</v>
      </c>
      <c r="AR461" s="36">
        <f t="shared" si="191"/>
        <v>231</v>
      </c>
      <c r="AS461" s="36">
        <f t="shared" si="192"/>
        <v>4819</v>
      </c>
      <c r="AT461" s="36">
        <f t="shared" si="193"/>
        <v>1090</v>
      </c>
      <c r="AU461" s="36">
        <f t="shared" si="194"/>
        <v>5909</v>
      </c>
      <c r="AV461" s="55">
        <v>506</v>
      </c>
      <c r="AW461" s="55">
        <v>403</v>
      </c>
      <c r="AX461" s="55">
        <f t="shared" si="195"/>
        <v>909</v>
      </c>
      <c r="AY461" s="55">
        <v>25</v>
      </c>
      <c r="AZ461" s="55">
        <v>10</v>
      </c>
      <c r="BA461" s="55">
        <f t="shared" si="196"/>
        <v>35</v>
      </c>
      <c r="BB461" s="55">
        <v>45</v>
      </c>
      <c r="BC461" s="55">
        <v>22</v>
      </c>
      <c r="BD461" s="55">
        <f t="shared" si="197"/>
        <v>67</v>
      </c>
      <c r="BE461" s="55">
        <f t="shared" si="198"/>
        <v>576</v>
      </c>
      <c r="BF461" s="55">
        <f t="shared" si="199"/>
        <v>435</v>
      </c>
      <c r="BG461" s="55">
        <f t="shared" si="200"/>
        <v>1011</v>
      </c>
      <c r="BH461" s="54">
        <v>31625</v>
      </c>
      <c r="BI461" s="54">
        <v>172</v>
      </c>
      <c r="BJ461" s="36">
        <f t="shared" si="201"/>
        <v>31797</v>
      </c>
      <c r="BK461" s="54">
        <v>306</v>
      </c>
      <c r="BL461" s="54">
        <v>2</v>
      </c>
      <c r="BM461" s="36">
        <f t="shared" si="202"/>
        <v>308</v>
      </c>
      <c r="BN461" s="54">
        <v>232</v>
      </c>
      <c r="BO461" s="54">
        <v>2</v>
      </c>
      <c r="BP461" s="36">
        <f t="shared" si="203"/>
        <v>234</v>
      </c>
      <c r="BQ461" s="36">
        <f t="shared" si="204"/>
        <v>32163</v>
      </c>
      <c r="BR461" s="36">
        <f t="shared" si="205"/>
        <v>176</v>
      </c>
      <c r="BS461" s="36">
        <f t="shared" si="206"/>
        <v>32339</v>
      </c>
      <c r="BT461" s="90">
        <f t="shared" si="207"/>
        <v>714</v>
      </c>
      <c r="BU461" s="90">
        <f t="shared" si="208"/>
        <v>11</v>
      </c>
      <c r="BV461" s="91">
        <f t="shared" si="209"/>
        <v>725</v>
      </c>
      <c r="BW461" s="36"/>
      <c r="BX461" s="84">
        <f t="shared" si="184"/>
        <v>1.4284306964831061E-2</v>
      </c>
      <c r="BY461" s="83">
        <f t="shared" si="210"/>
        <v>6.1624649859943981E-2</v>
      </c>
      <c r="BZ461" s="83">
        <f t="shared" si="185"/>
        <v>8.8026541519967323E-4</v>
      </c>
      <c r="CA461" s="71">
        <f t="shared" si="186"/>
        <v>0.33712613824467835</v>
      </c>
      <c r="CB461" s="70">
        <v>50754.999999999964</v>
      </c>
      <c r="CC461" s="70">
        <v>714</v>
      </c>
      <c r="CD461" s="80">
        <v>4</v>
      </c>
    </row>
    <row r="462" spans="1:82" x14ac:dyDescent="0.25">
      <c r="A462">
        <v>23</v>
      </c>
      <c r="B462" t="s">
        <v>2125</v>
      </c>
      <c r="C462" t="s">
        <v>303</v>
      </c>
      <c r="D462" t="s">
        <v>1398</v>
      </c>
      <c r="E462" s="36">
        <v>14653</v>
      </c>
      <c r="F462" s="36">
        <v>600</v>
      </c>
      <c r="G462" s="36">
        <v>892</v>
      </c>
      <c r="H462" s="36">
        <v>16145</v>
      </c>
      <c r="I462" s="36">
        <v>3431</v>
      </c>
      <c r="J462" s="36">
        <f t="shared" si="188"/>
        <v>19576</v>
      </c>
      <c r="K462" s="36">
        <v>19</v>
      </c>
      <c r="L462" s="36">
        <v>1</v>
      </c>
      <c r="M462" s="36">
        <v>3</v>
      </c>
      <c r="N462" s="36">
        <v>23</v>
      </c>
      <c r="O462" s="54">
        <v>34</v>
      </c>
      <c r="P462" s="54">
        <v>3</v>
      </c>
      <c r="Q462" s="54">
        <v>5</v>
      </c>
      <c r="R462" s="54">
        <v>42</v>
      </c>
      <c r="S462" s="55"/>
      <c r="T462" s="55"/>
      <c r="U462" s="55"/>
      <c r="V462" s="55"/>
      <c r="W462" s="54">
        <v>58</v>
      </c>
      <c r="X462" s="54">
        <v>5</v>
      </c>
      <c r="Y462" s="54">
        <v>8</v>
      </c>
      <c r="Z462" s="54">
        <v>71</v>
      </c>
      <c r="AA462" s="36"/>
      <c r="AB462" s="36"/>
      <c r="AC462" s="36"/>
      <c r="AD462" s="36"/>
      <c r="AE462" s="36"/>
      <c r="AF462" s="36"/>
      <c r="AG462" s="55"/>
      <c r="AH462" s="55"/>
      <c r="AI462" s="55"/>
      <c r="AJ462" s="54">
        <v>1573</v>
      </c>
      <c r="AK462" s="54">
        <v>222</v>
      </c>
      <c r="AL462" s="36">
        <f t="shared" si="189"/>
        <v>1795</v>
      </c>
      <c r="AM462" s="54">
        <v>73</v>
      </c>
      <c r="AN462" s="54">
        <v>18</v>
      </c>
      <c r="AO462" s="36">
        <f t="shared" si="190"/>
        <v>91</v>
      </c>
      <c r="AP462" s="54">
        <v>186</v>
      </c>
      <c r="AQ462" s="54">
        <v>37</v>
      </c>
      <c r="AR462" s="36">
        <f t="shared" si="191"/>
        <v>223</v>
      </c>
      <c r="AS462" s="36">
        <f t="shared" si="192"/>
        <v>1832</v>
      </c>
      <c r="AT462" s="36">
        <f t="shared" si="193"/>
        <v>277</v>
      </c>
      <c r="AU462" s="36">
        <f t="shared" si="194"/>
        <v>2109</v>
      </c>
      <c r="AV462" s="55">
        <v>361</v>
      </c>
      <c r="AW462" s="55">
        <v>228</v>
      </c>
      <c r="AX462" s="55">
        <f t="shared" si="195"/>
        <v>589</v>
      </c>
      <c r="AY462" s="55">
        <v>45</v>
      </c>
      <c r="AZ462" s="55">
        <v>14</v>
      </c>
      <c r="BA462" s="55">
        <f t="shared" si="196"/>
        <v>59</v>
      </c>
      <c r="BB462" s="55">
        <v>113</v>
      </c>
      <c r="BC462" s="55">
        <v>24</v>
      </c>
      <c r="BD462" s="55">
        <f t="shared" si="197"/>
        <v>137</v>
      </c>
      <c r="BE462" s="55">
        <f t="shared" si="198"/>
        <v>519</v>
      </c>
      <c r="BF462" s="55">
        <f t="shared" si="199"/>
        <v>266</v>
      </c>
      <c r="BG462" s="55">
        <f t="shared" si="200"/>
        <v>785</v>
      </c>
      <c r="BH462" s="54">
        <v>11624</v>
      </c>
      <c r="BI462" s="54">
        <v>137</v>
      </c>
      <c r="BJ462" s="36">
        <f t="shared" si="201"/>
        <v>11761</v>
      </c>
      <c r="BK462" s="54">
        <v>421</v>
      </c>
      <c r="BL462" s="54">
        <v>7</v>
      </c>
      <c r="BM462" s="36">
        <f t="shared" si="202"/>
        <v>428</v>
      </c>
      <c r="BN462" s="54">
        <v>487</v>
      </c>
      <c r="BO462" s="54">
        <v>9</v>
      </c>
      <c r="BP462" s="36">
        <f t="shared" si="203"/>
        <v>496</v>
      </c>
      <c r="BQ462" s="36">
        <f t="shared" si="204"/>
        <v>12532</v>
      </c>
      <c r="BR462" s="36">
        <f t="shared" si="205"/>
        <v>153</v>
      </c>
      <c r="BS462" s="36">
        <f t="shared" si="206"/>
        <v>12685</v>
      </c>
      <c r="BT462" s="90">
        <f t="shared" si="207"/>
        <v>397</v>
      </c>
      <c r="BU462" s="90">
        <f t="shared" si="208"/>
        <v>13</v>
      </c>
      <c r="BV462" s="91">
        <f t="shared" si="209"/>
        <v>410</v>
      </c>
      <c r="BW462" s="36"/>
      <c r="BX462" s="84">
        <f t="shared" si="184"/>
        <v>2.7077004358737229E-2</v>
      </c>
      <c r="BY462" s="83">
        <f t="shared" si="210"/>
        <v>-0.22119815668202766</v>
      </c>
      <c r="BZ462" s="83">
        <f t="shared" si="185"/>
        <v>-5.9893834526239037E-3</v>
      </c>
      <c r="CA462" s="71">
        <f t="shared" si="186"/>
        <v>-0.24146738053348071</v>
      </c>
      <c r="CB462" s="70">
        <v>15142.000000000033</v>
      </c>
      <c r="CC462" s="70">
        <v>434</v>
      </c>
      <c r="CD462" s="72">
        <v>2</v>
      </c>
    </row>
    <row r="463" spans="1:82" x14ac:dyDescent="0.25">
      <c r="A463">
        <v>23</v>
      </c>
      <c r="B463" t="s">
        <v>2125</v>
      </c>
      <c r="C463" t="s">
        <v>304</v>
      </c>
      <c r="D463" t="s">
        <v>1399</v>
      </c>
      <c r="E463" s="36">
        <v>82250</v>
      </c>
      <c r="F463" s="36">
        <v>5186</v>
      </c>
      <c r="G463" s="36">
        <v>10314</v>
      </c>
      <c r="H463" s="36">
        <v>97750</v>
      </c>
      <c r="I463" s="36">
        <v>331</v>
      </c>
      <c r="J463" s="36">
        <f t="shared" si="188"/>
        <v>98081</v>
      </c>
      <c r="K463" s="36">
        <v>106</v>
      </c>
      <c r="L463" s="36">
        <v>11</v>
      </c>
      <c r="M463" s="36">
        <v>23</v>
      </c>
      <c r="N463" s="36">
        <v>140</v>
      </c>
      <c r="O463" s="54">
        <v>27</v>
      </c>
      <c r="P463" s="54">
        <v>6</v>
      </c>
      <c r="Q463" s="54">
        <v>4</v>
      </c>
      <c r="R463" s="54">
        <v>37</v>
      </c>
      <c r="S463" s="55">
        <v>3</v>
      </c>
      <c r="T463" s="55">
        <v>0</v>
      </c>
      <c r="U463" s="55">
        <v>0</v>
      </c>
      <c r="V463" s="55">
        <v>3</v>
      </c>
      <c r="W463" s="54">
        <v>207</v>
      </c>
      <c r="X463" s="54">
        <v>22</v>
      </c>
      <c r="Y463" s="54">
        <v>67</v>
      </c>
      <c r="Z463" s="54">
        <v>296</v>
      </c>
      <c r="AA463" s="36"/>
      <c r="AB463" s="36"/>
      <c r="AC463" s="36"/>
      <c r="AD463" s="36"/>
      <c r="AE463" s="36"/>
      <c r="AF463" s="36"/>
      <c r="AG463" s="55"/>
      <c r="AH463" s="55"/>
      <c r="AI463" s="55"/>
      <c r="AJ463" s="54">
        <v>9919</v>
      </c>
      <c r="AK463" s="54">
        <v>824</v>
      </c>
      <c r="AL463" s="36">
        <f t="shared" si="189"/>
        <v>10743</v>
      </c>
      <c r="AM463" s="54">
        <v>1084</v>
      </c>
      <c r="AN463" s="54">
        <v>75</v>
      </c>
      <c r="AO463" s="36">
        <f t="shared" si="190"/>
        <v>1159</v>
      </c>
      <c r="AP463" s="54">
        <v>3605</v>
      </c>
      <c r="AQ463" s="54">
        <v>409</v>
      </c>
      <c r="AR463" s="36">
        <f t="shared" si="191"/>
        <v>4014</v>
      </c>
      <c r="AS463" s="36">
        <f t="shared" si="192"/>
        <v>14608</v>
      </c>
      <c r="AT463" s="36">
        <f t="shared" si="193"/>
        <v>1308</v>
      </c>
      <c r="AU463" s="36">
        <f t="shared" si="194"/>
        <v>15916</v>
      </c>
      <c r="AV463" s="55">
        <v>2132</v>
      </c>
      <c r="AW463" s="55">
        <v>1202</v>
      </c>
      <c r="AX463" s="55">
        <f t="shared" si="195"/>
        <v>3334</v>
      </c>
      <c r="AY463" s="55">
        <v>332</v>
      </c>
      <c r="AZ463" s="55">
        <v>125</v>
      </c>
      <c r="BA463" s="55">
        <f t="shared" si="196"/>
        <v>457</v>
      </c>
      <c r="BB463" s="55">
        <v>1490</v>
      </c>
      <c r="BC463" s="55">
        <v>339</v>
      </c>
      <c r="BD463" s="55">
        <f t="shared" si="197"/>
        <v>1829</v>
      </c>
      <c r="BE463" s="55">
        <f t="shared" si="198"/>
        <v>3954</v>
      </c>
      <c r="BF463" s="55">
        <f t="shared" si="199"/>
        <v>1666</v>
      </c>
      <c r="BG463" s="55">
        <f t="shared" si="200"/>
        <v>5620</v>
      </c>
      <c r="BH463" s="54">
        <v>66192</v>
      </c>
      <c r="BI463" s="54">
        <v>643</v>
      </c>
      <c r="BJ463" s="36">
        <f t="shared" si="201"/>
        <v>66835</v>
      </c>
      <c r="BK463" s="54">
        <v>3398</v>
      </c>
      <c r="BL463" s="54">
        <v>58</v>
      </c>
      <c r="BM463" s="36">
        <f t="shared" si="202"/>
        <v>3456</v>
      </c>
      <c r="BN463" s="54">
        <v>4127</v>
      </c>
      <c r="BO463" s="54">
        <v>112</v>
      </c>
      <c r="BP463" s="36">
        <f t="shared" si="203"/>
        <v>4239</v>
      </c>
      <c r="BQ463" s="36">
        <f t="shared" si="204"/>
        <v>73717</v>
      </c>
      <c r="BR463" s="36">
        <f t="shared" si="205"/>
        <v>813</v>
      </c>
      <c r="BS463" s="36">
        <f t="shared" si="206"/>
        <v>74530</v>
      </c>
      <c r="BT463" s="90">
        <f t="shared" si="207"/>
        <v>995</v>
      </c>
      <c r="BU463" s="90">
        <f t="shared" si="208"/>
        <v>75</v>
      </c>
      <c r="BV463" s="91">
        <f t="shared" si="209"/>
        <v>1070</v>
      </c>
      <c r="BW463" s="36"/>
      <c r="BX463" s="84">
        <f t="shared" ref="BX463:BX526" si="211">BV463/CB463</f>
        <v>1.185280368655431E-2</v>
      </c>
      <c r="BY463" s="83">
        <f t="shared" si="210"/>
        <v>-0.49180327868852458</v>
      </c>
      <c r="BZ463" s="83">
        <f t="shared" ref="BZ463:BZ526" si="212">BY463*BX463</f>
        <v>-5.829247714698841E-3</v>
      </c>
      <c r="CA463" s="71">
        <f t="shared" ref="CA463:CA526" si="213">(BZ463-$CA$7)/$CA$8</f>
        <v>-0.22798000994570955</v>
      </c>
      <c r="CB463" s="70">
        <v>90273.99999999968</v>
      </c>
      <c r="CC463" s="70">
        <v>1220</v>
      </c>
      <c r="CD463" s="72">
        <v>2</v>
      </c>
    </row>
    <row r="464" spans="1:82" x14ac:dyDescent="0.25">
      <c r="A464">
        <v>23</v>
      </c>
      <c r="B464" t="s">
        <v>2125</v>
      </c>
      <c r="C464" t="s">
        <v>305</v>
      </c>
      <c r="D464" t="s">
        <v>1400</v>
      </c>
      <c r="E464" s="36">
        <v>34666</v>
      </c>
      <c r="F464" s="36">
        <v>2665</v>
      </c>
      <c r="G464" s="36">
        <v>2359</v>
      </c>
      <c r="H464" s="36">
        <v>39690</v>
      </c>
      <c r="I464" s="36">
        <v>19320</v>
      </c>
      <c r="J464" s="36">
        <f t="shared" si="188"/>
        <v>59010</v>
      </c>
      <c r="K464" s="36">
        <v>45</v>
      </c>
      <c r="L464" s="36">
        <v>1</v>
      </c>
      <c r="M464" s="36">
        <v>2</v>
      </c>
      <c r="N464" s="36">
        <v>48</v>
      </c>
      <c r="O464" s="54">
        <v>63</v>
      </c>
      <c r="P464" s="54">
        <v>5</v>
      </c>
      <c r="Q464" s="54">
        <v>6</v>
      </c>
      <c r="R464" s="54">
        <v>74</v>
      </c>
      <c r="S464" s="55">
        <v>6</v>
      </c>
      <c r="T464" s="55">
        <v>0</v>
      </c>
      <c r="U464" s="55">
        <v>0</v>
      </c>
      <c r="V464" s="55">
        <v>6</v>
      </c>
      <c r="W464" s="54">
        <v>94</v>
      </c>
      <c r="X464" s="54">
        <v>10</v>
      </c>
      <c r="Y464" s="54">
        <v>9</v>
      </c>
      <c r="Z464" s="54">
        <v>113</v>
      </c>
      <c r="AA464" s="36"/>
      <c r="AB464" s="36"/>
      <c r="AC464" s="36"/>
      <c r="AD464" s="36"/>
      <c r="AE464" s="36"/>
      <c r="AF464" s="36"/>
      <c r="AG464" s="55"/>
      <c r="AH464" s="55"/>
      <c r="AI464" s="55"/>
      <c r="AJ464" s="54">
        <v>1935</v>
      </c>
      <c r="AK464" s="54">
        <v>328</v>
      </c>
      <c r="AL464" s="36">
        <f t="shared" si="189"/>
        <v>2263</v>
      </c>
      <c r="AM464" s="54">
        <v>264</v>
      </c>
      <c r="AN464" s="54">
        <v>42</v>
      </c>
      <c r="AO464" s="36">
        <f t="shared" si="190"/>
        <v>306</v>
      </c>
      <c r="AP464" s="54">
        <v>332</v>
      </c>
      <c r="AQ464" s="54">
        <v>45</v>
      </c>
      <c r="AR464" s="36">
        <f t="shared" si="191"/>
        <v>377</v>
      </c>
      <c r="AS464" s="36">
        <f t="shared" si="192"/>
        <v>2531</v>
      </c>
      <c r="AT464" s="36">
        <f t="shared" si="193"/>
        <v>415</v>
      </c>
      <c r="AU464" s="36">
        <f t="shared" si="194"/>
        <v>2946</v>
      </c>
      <c r="AV464" s="55">
        <v>597</v>
      </c>
      <c r="AW464" s="55">
        <v>368</v>
      </c>
      <c r="AX464" s="55">
        <f t="shared" si="195"/>
        <v>965</v>
      </c>
      <c r="AY464" s="55">
        <v>143</v>
      </c>
      <c r="AZ464" s="55">
        <v>53</v>
      </c>
      <c r="BA464" s="55">
        <f t="shared" si="196"/>
        <v>196</v>
      </c>
      <c r="BB464" s="55">
        <v>234</v>
      </c>
      <c r="BC464" s="55">
        <v>74</v>
      </c>
      <c r="BD464" s="55">
        <f t="shared" si="197"/>
        <v>308</v>
      </c>
      <c r="BE464" s="55">
        <f t="shared" si="198"/>
        <v>974</v>
      </c>
      <c r="BF464" s="55">
        <f t="shared" si="199"/>
        <v>495</v>
      </c>
      <c r="BG464" s="55">
        <f t="shared" si="200"/>
        <v>1469</v>
      </c>
      <c r="BH464" s="54">
        <v>30146</v>
      </c>
      <c r="BI464" s="54">
        <v>300</v>
      </c>
      <c r="BJ464" s="36">
        <f t="shared" si="201"/>
        <v>30446</v>
      </c>
      <c r="BK464" s="54">
        <v>2094</v>
      </c>
      <c r="BL464" s="54">
        <v>20</v>
      </c>
      <c r="BM464" s="36">
        <f t="shared" si="202"/>
        <v>2114</v>
      </c>
      <c r="BN464" s="54">
        <v>1606</v>
      </c>
      <c r="BO464" s="54">
        <v>14</v>
      </c>
      <c r="BP464" s="36">
        <f t="shared" si="203"/>
        <v>1620</v>
      </c>
      <c r="BQ464" s="36">
        <f t="shared" si="204"/>
        <v>33846</v>
      </c>
      <c r="BR464" s="36">
        <f t="shared" si="205"/>
        <v>334</v>
      </c>
      <c r="BS464" s="36">
        <f t="shared" si="206"/>
        <v>34180</v>
      </c>
      <c r="BT464" s="90">
        <f t="shared" si="207"/>
        <v>784</v>
      </c>
      <c r="BU464" s="90">
        <f t="shared" si="208"/>
        <v>33</v>
      </c>
      <c r="BV464" s="91">
        <f t="shared" si="209"/>
        <v>817</v>
      </c>
      <c r="BW464" s="36"/>
      <c r="BX464" s="84">
        <f t="shared" si="211"/>
        <v>1.8153135137537212E-2</v>
      </c>
      <c r="BY464" s="83">
        <f t="shared" si="210"/>
        <v>-0.6413155190133607</v>
      </c>
      <c r="BZ464" s="83">
        <f t="shared" si="212"/>
        <v>-1.1641887282449352E-2</v>
      </c>
      <c r="CA464" s="71">
        <f t="shared" si="213"/>
        <v>-0.71754732926627207</v>
      </c>
      <c r="CB464" s="70">
        <v>45006.000000000015</v>
      </c>
      <c r="CC464" s="70">
        <v>973</v>
      </c>
      <c r="CD464" s="79">
        <v>1</v>
      </c>
    </row>
    <row r="465" spans="1:82" x14ac:dyDescent="0.25">
      <c r="A465">
        <v>23</v>
      </c>
      <c r="B465" t="s">
        <v>2125</v>
      </c>
      <c r="C465" t="s">
        <v>306</v>
      </c>
      <c r="D465" t="s">
        <v>1401</v>
      </c>
      <c r="E465" s="36">
        <v>23984</v>
      </c>
      <c r="F465" s="36">
        <v>2465</v>
      </c>
      <c r="G465" s="36">
        <v>3789</v>
      </c>
      <c r="H465" s="36">
        <v>30238</v>
      </c>
      <c r="I465" s="36">
        <v>1678</v>
      </c>
      <c r="J465" s="36">
        <f t="shared" si="188"/>
        <v>31916</v>
      </c>
      <c r="K465" s="36">
        <v>24</v>
      </c>
      <c r="L465" s="36">
        <v>4</v>
      </c>
      <c r="M465" s="36">
        <v>5</v>
      </c>
      <c r="N465" s="36">
        <v>33</v>
      </c>
      <c r="O465" s="54">
        <v>22</v>
      </c>
      <c r="P465" s="54">
        <v>1</v>
      </c>
      <c r="Q465" s="54">
        <v>4</v>
      </c>
      <c r="R465" s="54">
        <v>27</v>
      </c>
      <c r="S465" s="55">
        <v>3</v>
      </c>
      <c r="T465" s="55">
        <v>0</v>
      </c>
      <c r="U465" s="55">
        <v>0</v>
      </c>
      <c r="V465" s="55">
        <v>3</v>
      </c>
      <c r="W465" s="54">
        <v>127</v>
      </c>
      <c r="X465" s="54">
        <v>14</v>
      </c>
      <c r="Y465" s="54">
        <v>32</v>
      </c>
      <c r="Z465" s="54">
        <v>173</v>
      </c>
      <c r="AA465" s="36"/>
      <c r="AB465" s="36"/>
      <c r="AC465" s="36"/>
      <c r="AD465" s="36"/>
      <c r="AE465" s="36"/>
      <c r="AF465" s="36"/>
      <c r="AG465" s="55"/>
      <c r="AH465" s="55"/>
      <c r="AI465" s="55"/>
      <c r="AJ465" s="54">
        <v>2577</v>
      </c>
      <c r="AK465" s="54">
        <v>457</v>
      </c>
      <c r="AL465" s="36">
        <f t="shared" si="189"/>
        <v>3034</v>
      </c>
      <c r="AM465" s="54">
        <v>470</v>
      </c>
      <c r="AN465" s="54">
        <v>65</v>
      </c>
      <c r="AO465" s="36">
        <f t="shared" si="190"/>
        <v>535</v>
      </c>
      <c r="AP465" s="54">
        <v>1013</v>
      </c>
      <c r="AQ465" s="54">
        <v>226</v>
      </c>
      <c r="AR465" s="36">
        <f t="shared" si="191"/>
        <v>1239</v>
      </c>
      <c r="AS465" s="36">
        <f t="shared" si="192"/>
        <v>4060</v>
      </c>
      <c r="AT465" s="36">
        <f t="shared" si="193"/>
        <v>748</v>
      </c>
      <c r="AU465" s="36">
        <f t="shared" si="194"/>
        <v>4808</v>
      </c>
      <c r="AV465" s="55">
        <v>576</v>
      </c>
      <c r="AW465" s="55">
        <v>281</v>
      </c>
      <c r="AX465" s="55">
        <f t="shared" si="195"/>
        <v>857</v>
      </c>
      <c r="AY465" s="55">
        <v>166</v>
      </c>
      <c r="AZ465" s="55">
        <v>70</v>
      </c>
      <c r="BA465" s="55">
        <f t="shared" si="196"/>
        <v>236</v>
      </c>
      <c r="BB465" s="55">
        <v>473</v>
      </c>
      <c r="BC465" s="55">
        <v>158</v>
      </c>
      <c r="BD465" s="55">
        <f t="shared" si="197"/>
        <v>631</v>
      </c>
      <c r="BE465" s="55">
        <f t="shared" si="198"/>
        <v>1215</v>
      </c>
      <c r="BF465" s="55">
        <f t="shared" si="199"/>
        <v>509</v>
      </c>
      <c r="BG465" s="55">
        <f t="shared" si="200"/>
        <v>1724</v>
      </c>
      <c r="BH465" s="54">
        <v>18852</v>
      </c>
      <c r="BI465" s="54">
        <v>196</v>
      </c>
      <c r="BJ465" s="36">
        <f t="shared" si="201"/>
        <v>19048</v>
      </c>
      <c r="BK465" s="54">
        <v>1589</v>
      </c>
      <c r="BL465" s="54">
        <v>20</v>
      </c>
      <c r="BM465" s="36">
        <f t="shared" si="202"/>
        <v>1609</v>
      </c>
      <c r="BN465" s="54">
        <v>1743</v>
      </c>
      <c r="BO465" s="54">
        <v>38</v>
      </c>
      <c r="BP465" s="36">
        <f t="shared" si="203"/>
        <v>1781</v>
      </c>
      <c r="BQ465" s="36">
        <f t="shared" si="204"/>
        <v>22184</v>
      </c>
      <c r="BR465" s="36">
        <f t="shared" si="205"/>
        <v>254</v>
      </c>
      <c r="BS465" s="36">
        <f t="shared" si="206"/>
        <v>22438</v>
      </c>
      <c r="BT465" s="90">
        <f t="shared" si="207"/>
        <v>869</v>
      </c>
      <c r="BU465" s="90">
        <f t="shared" si="208"/>
        <v>66</v>
      </c>
      <c r="BV465" s="91">
        <f t="shared" si="209"/>
        <v>935</v>
      </c>
      <c r="BW465" s="36"/>
      <c r="BX465" s="84">
        <f t="shared" si="211"/>
        <v>2.874623378220504E-2</v>
      </c>
      <c r="BY465" s="83">
        <f t="shared" si="210"/>
        <v>-0.24120603015075376</v>
      </c>
      <c r="BZ465" s="83">
        <f t="shared" si="212"/>
        <v>-6.9337649323911654E-3</v>
      </c>
      <c r="CA465" s="71">
        <f t="shared" si="213"/>
        <v>-0.32100754538918136</v>
      </c>
      <c r="CB465" s="70">
        <v>32525.99999999996</v>
      </c>
      <c r="CC465" s="70">
        <v>995</v>
      </c>
      <c r="CD465" s="72">
        <v>2</v>
      </c>
    </row>
    <row r="466" spans="1:82" x14ac:dyDescent="0.25">
      <c r="A466">
        <v>23</v>
      </c>
      <c r="B466" t="s">
        <v>2125</v>
      </c>
      <c r="C466" t="s">
        <v>307</v>
      </c>
      <c r="D466" t="s">
        <v>1402</v>
      </c>
      <c r="E466" s="36">
        <v>32017</v>
      </c>
      <c r="F466" s="36">
        <v>569</v>
      </c>
      <c r="G466" s="36">
        <v>733</v>
      </c>
      <c r="H466" s="36">
        <v>33319</v>
      </c>
      <c r="I466" s="36">
        <v>255</v>
      </c>
      <c r="J466" s="36">
        <f t="shared" si="188"/>
        <v>33574</v>
      </c>
      <c r="K466" s="36">
        <v>52</v>
      </c>
      <c r="L466" s="36">
        <v>4</v>
      </c>
      <c r="M466" s="36">
        <v>1</v>
      </c>
      <c r="N466" s="36">
        <v>57</v>
      </c>
      <c r="O466" s="54">
        <v>40</v>
      </c>
      <c r="P466" s="54">
        <v>0</v>
      </c>
      <c r="Q466" s="54">
        <v>1</v>
      </c>
      <c r="R466" s="54">
        <v>41</v>
      </c>
      <c r="S466" s="55">
        <v>3</v>
      </c>
      <c r="T466" s="55">
        <v>0</v>
      </c>
      <c r="U466" s="55">
        <v>0</v>
      </c>
      <c r="V466" s="55">
        <v>3</v>
      </c>
      <c r="W466" s="54">
        <v>104</v>
      </c>
      <c r="X466" s="54">
        <v>3</v>
      </c>
      <c r="Y466" s="54">
        <v>8</v>
      </c>
      <c r="Z466" s="54">
        <v>115</v>
      </c>
      <c r="AA466" s="36"/>
      <c r="AB466" s="36"/>
      <c r="AC466" s="36"/>
      <c r="AD466" s="36"/>
      <c r="AE466" s="36"/>
      <c r="AF466" s="36"/>
      <c r="AG466" s="55"/>
      <c r="AH466" s="55"/>
      <c r="AI466" s="55"/>
      <c r="AJ466" s="54">
        <v>3084</v>
      </c>
      <c r="AK466" s="54">
        <v>558</v>
      </c>
      <c r="AL466" s="36">
        <f t="shared" si="189"/>
        <v>3642</v>
      </c>
      <c r="AM466" s="54">
        <v>114</v>
      </c>
      <c r="AN466" s="54">
        <v>9</v>
      </c>
      <c r="AO466" s="36">
        <f t="shared" si="190"/>
        <v>123</v>
      </c>
      <c r="AP466" s="54">
        <v>176</v>
      </c>
      <c r="AQ466" s="54">
        <v>18</v>
      </c>
      <c r="AR466" s="36">
        <f t="shared" si="191"/>
        <v>194</v>
      </c>
      <c r="AS466" s="36">
        <f t="shared" si="192"/>
        <v>3374</v>
      </c>
      <c r="AT466" s="36">
        <f t="shared" si="193"/>
        <v>585</v>
      </c>
      <c r="AU466" s="36">
        <f t="shared" si="194"/>
        <v>3959</v>
      </c>
      <c r="AV466" s="55">
        <v>837</v>
      </c>
      <c r="AW466" s="55">
        <v>461</v>
      </c>
      <c r="AX466" s="55">
        <f t="shared" si="195"/>
        <v>1298</v>
      </c>
      <c r="AY466" s="55">
        <v>52</v>
      </c>
      <c r="AZ466" s="55">
        <v>13</v>
      </c>
      <c r="BA466" s="55">
        <f t="shared" si="196"/>
        <v>65</v>
      </c>
      <c r="BB466" s="55">
        <v>112</v>
      </c>
      <c r="BC466" s="55">
        <v>25</v>
      </c>
      <c r="BD466" s="55">
        <f t="shared" si="197"/>
        <v>137</v>
      </c>
      <c r="BE466" s="55">
        <f t="shared" si="198"/>
        <v>1001</v>
      </c>
      <c r="BF466" s="55">
        <f t="shared" si="199"/>
        <v>499</v>
      </c>
      <c r="BG466" s="55">
        <f t="shared" si="200"/>
        <v>1500</v>
      </c>
      <c r="BH466" s="54">
        <v>26035</v>
      </c>
      <c r="BI466" s="54">
        <v>153</v>
      </c>
      <c r="BJ466" s="36">
        <f t="shared" si="201"/>
        <v>26188</v>
      </c>
      <c r="BK466" s="54">
        <v>361</v>
      </c>
      <c r="BL466" s="54">
        <v>6</v>
      </c>
      <c r="BM466" s="36">
        <f t="shared" si="202"/>
        <v>367</v>
      </c>
      <c r="BN466" s="54">
        <v>373</v>
      </c>
      <c r="BO466" s="54">
        <v>5</v>
      </c>
      <c r="BP466" s="36">
        <f t="shared" si="203"/>
        <v>378</v>
      </c>
      <c r="BQ466" s="36">
        <f t="shared" si="204"/>
        <v>26769</v>
      </c>
      <c r="BR466" s="36">
        <f t="shared" si="205"/>
        <v>164</v>
      </c>
      <c r="BS466" s="36">
        <f t="shared" si="206"/>
        <v>26933</v>
      </c>
      <c r="BT466" s="90">
        <f t="shared" si="207"/>
        <v>690</v>
      </c>
      <c r="BU466" s="90">
        <f t="shared" si="208"/>
        <v>7</v>
      </c>
      <c r="BV466" s="91">
        <f t="shared" si="209"/>
        <v>697</v>
      </c>
      <c r="BW466" s="36"/>
      <c r="BX466" s="84">
        <f t="shared" si="211"/>
        <v>1.9623852694408427E-2</v>
      </c>
      <c r="BY466" s="83">
        <f t="shared" si="210"/>
        <v>0.19248120300751881</v>
      </c>
      <c r="BZ466" s="83">
        <f t="shared" si="212"/>
        <v>3.7772227742620735E-3</v>
      </c>
      <c r="CA466" s="71">
        <f t="shared" si="213"/>
        <v>0.58112125129639292</v>
      </c>
      <c r="CB466" s="70">
        <v>35518.000000000073</v>
      </c>
      <c r="CC466" s="70">
        <v>665</v>
      </c>
      <c r="CD466" s="80">
        <v>4</v>
      </c>
    </row>
    <row r="467" spans="1:82" x14ac:dyDescent="0.25">
      <c r="A467">
        <v>23</v>
      </c>
      <c r="B467" t="s">
        <v>2125</v>
      </c>
      <c r="C467" t="s">
        <v>308</v>
      </c>
      <c r="D467" t="s">
        <v>1403</v>
      </c>
      <c r="E467" s="36">
        <v>22011</v>
      </c>
      <c r="F467" s="36">
        <v>472</v>
      </c>
      <c r="G467" s="36">
        <v>507</v>
      </c>
      <c r="H467" s="36">
        <v>22990</v>
      </c>
      <c r="I467" s="36">
        <v>199</v>
      </c>
      <c r="J467" s="36">
        <f t="shared" si="188"/>
        <v>23189</v>
      </c>
      <c r="K467" s="36">
        <v>27</v>
      </c>
      <c r="L467" s="36">
        <v>1</v>
      </c>
      <c r="M467" s="36">
        <v>0</v>
      </c>
      <c r="N467" s="36">
        <v>28</v>
      </c>
      <c r="O467" s="54">
        <v>34</v>
      </c>
      <c r="P467" s="54">
        <v>0</v>
      </c>
      <c r="Q467" s="54">
        <v>0</v>
      </c>
      <c r="R467" s="54">
        <v>34</v>
      </c>
      <c r="S467" s="55"/>
      <c r="T467" s="55"/>
      <c r="U467" s="55"/>
      <c r="V467" s="55"/>
      <c r="W467" s="54">
        <v>91</v>
      </c>
      <c r="X467" s="54">
        <v>1</v>
      </c>
      <c r="Y467" s="54">
        <v>3</v>
      </c>
      <c r="Z467" s="54">
        <v>95</v>
      </c>
      <c r="AA467" s="36"/>
      <c r="AB467" s="36"/>
      <c r="AC467" s="36"/>
      <c r="AD467" s="36"/>
      <c r="AE467" s="36"/>
      <c r="AF467" s="36"/>
      <c r="AG467" s="55"/>
      <c r="AH467" s="55"/>
      <c r="AI467" s="55"/>
      <c r="AJ467" s="54">
        <v>2808</v>
      </c>
      <c r="AK467" s="54">
        <v>479</v>
      </c>
      <c r="AL467" s="36">
        <f t="shared" si="189"/>
        <v>3287</v>
      </c>
      <c r="AM467" s="54">
        <v>90</v>
      </c>
      <c r="AN467" s="54">
        <v>10</v>
      </c>
      <c r="AO467" s="36">
        <f t="shared" si="190"/>
        <v>100</v>
      </c>
      <c r="AP467" s="54">
        <v>82</v>
      </c>
      <c r="AQ467" s="54">
        <v>26</v>
      </c>
      <c r="AR467" s="36">
        <f t="shared" si="191"/>
        <v>108</v>
      </c>
      <c r="AS467" s="36">
        <f t="shared" si="192"/>
        <v>2980</v>
      </c>
      <c r="AT467" s="36">
        <f t="shared" si="193"/>
        <v>515</v>
      </c>
      <c r="AU467" s="36">
        <f t="shared" si="194"/>
        <v>3495</v>
      </c>
      <c r="AV467" s="55">
        <v>534</v>
      </c>
      <c r="AW467" s="55">
        <v>272</v>
      </c>
      <c r="AX467" s="55">
        <f t="shared" si="195"/>
        <v>806</v>
      </c>
      <c r="AY467" s="55">
        <v>48</v>
      </c>
      <c r="AZ467" s="55">
        <v>13</v>
      </c>
      <c r="BA467" s="55">
        <f t="shared" si="196"/>
        <v>61</v>
      </c>
      <c r="BB467" s="55">
        <v>50</v>
      </c>
      <c r="BC467" s="55">
        <v>17</v>
      </c>
      <c r="BD467" s="55">
        <f t="shared" si="197"/>
        <v>67</v>
      </c>
      <c r="BE467" s="55">
        <f t="shared" si="198"/>
        <v>632</v>
      </c>
      <c r="BF467" s="55">
        <f t="shared" si="199"/>
        <v>302</v>
      </c>
      <c r="BG467" s="55">
        <f t="shared" si="200"/>
        <v>934</v>
      </c>
      <c r="BH467" s="54">
        <v>17225</v>
      </c>
      <c r="BI467" s="54">
        <v>108</v>
      </c>
      <c r="BJ467" s="36">
        <f t="shared" si="201"/>
        <v>17333</v>
      </c>
      <c r="BK467" s="54">
        <v>298</v>
      </c>
      <c r="BL467" s="54">
        <v>3</v>
      </c>
      <c r="BM467" s="36">
        <f t="shared" si="202"/>
        <v>301</v>
      </c>
      <c r="BN467" s="54">
        <v>316</v>
      </c>
      <c r="BO467" s="54">
        <v>2</v>
      </c>
      <c r="BP467" s="36">
        <f t="shared" si="203"/>
        <v>318</v>
      </c>
      <c r="BQ467" s="36">
        <f t="shared" si="204"/>
        <v>17839</v>
      </c>
      <c r="BR467" s="36">
        <f t="shared" si="205"/>
        <v>113</v>
      </c>
      <c r="BS467" s="36">
        <f t="shared" si="206"/>
        <v>17952</v>
      </c>
      <c r="BT467" s="90">
        <f t="shared" si="207"/>
        <v>433</v>
      </c>
      <c r="BU467" s="90">
        <f t="shared" si="208"/>
        <v>8</v>
      </c>
      <c r="BV467" s="91">
        <f t="shared" si="209"/>
        <v>441</v>
      </c>
      <c r="BW467" s="36"/>
      <c r="BX467" s="84">
        <f t="shared" si="211"/>
        <v>1.5830282145164826E-2</v>
      </c>
      <c r="BY467" s="83">
        <f t="shared" si="210"/>
        <v>-0.58800773694390718</v>
      </c>
      <c r="BZ467" s="83">
        <f t="shared" si="212"/>
        <v>-9.3083283793619093E-3</v>
      </c>
      <c r="CA467" s="71">
        <f t="shared" si="213"/>
        <v>-0.52100423325193013</v>
      </c>
      <c r="CB467" s="70">
        <v>27857.999999999891</v>
      </c>
      <c r="CC467" s="70">
        <v>517</v>
      </c>
      <c r="CD467" s="79">
        <v>1</v>
      </c>
    </row>
    <row r="468" spans="1:82" x14ac:dyDescent="0.25">
      <c r="A468">
        <v>23</v>
      </c>
      <c r="B468" t="s">
        <v>2125</v>
      </c>
      <c r="C468" t="s">
        <v>310</v>
      </c>
      <c r="D468" t="s">
        <v>1405</v>
      </c>
      <c r="E468" s="36">
        <v>9760</v>
      </c>
      <c r="F468" s="36">
        <v>82</v>
      </c>
      <c r="G468" s="36">
        <v>63</v>
      </c>
      <c r="H468" s="36">
        <v>9905</v>
      </c>
      <c r="I468" s="36">
        <v>1452</v>
      </c>
      <c r="J468" s="36">
        <f t="shared" si="188"/>
        <v>11357</v>
      </c>
      <c r="K468" s="36">
        <v>14</v>
      </c>
      <c r="L468" s="36">
        <v>0</v>
      </c>
      <c r="M468" s="36">
        <v>1</v>
      </c>
      <c r="N468" s="36">
        <v>15</v>
      </c>
      <c r="O468" s="54">
        <v>14</v>
      </c>
      <c r="P468" s="54">
        <v>0</v>
      </c>
      <c r="Q468" s="54">
        <v>0</v>
      </c>
      <c r="R468" s="54">
        <v>14</v>
      </c>
      <c r="S468" s="55">
        <v>1</v>
      </c>
      <c r="T468" s="55">
        <v>0</v>
      </c>
      <c r="U468" s="55">
        <v>0</v>
      </c>
      <c r="V468" s="55">
        <v>1</v>
      </c>
      <c r="W468" s="54">
        <v>54</v>
      </c>
      <c r="X468" s="54">
        <v>3</v>
      </c>
      <c r="Y468" s="54">
        <v>1</v>
      </c>
      <c r="Z468" s="54">
        <v>58</v>
      </c>
      <c r="AA468" s="36"/>
      <c r="AB468" s="36"/>
      <c r="AC468" s="36"/>
      <c r="AD468" s="36"/>
      <c r="AE468" s="36"/>
      <c r="AF468" s="36"/>
      <c r="AG468" s="55"/>
      <c r="AH468" s="55"/>
      <c r="AI468" s="55"/>
      <c r="AJ468" s="54">
        <v>1116</v>
      </c>
      <c r="AK468" s="54">
        <v>315</v>
      </c>
      <c r="AL468" s="36">
        <f t="shared" si="189"/>
        <v>1431</v>
      </c>
      <c r="AM468" s="54">
        <v>19</v>
      </c>
      <c r="AN468" s="54">
        <v>4</v>
      </c>
      <c r="AO468" s="36">
        <f t="shared" si="190"/>
        <v>23</v>
      </c>
      <c r="AP468" s="54">
        <v>15</v>
      </c>
      <c r="AQ468" s="54">
        <v>7</v>
      </c>
      <c r="AR468" s="36">
        <f t="shared" si="191"/>
        <v>22</v>
      </c>
      <c r="AS468" s="36">
        <f t="shared" si="192"/>
        <v>1150</v>
      </c>
      <c r="AT468" s="36">
        <f t="shared" si="193"/>
        <v>326</v>
      </c>
      <c r="AU468" s="36">
        <f t="shared" si="194"/>
        <v>1476</v>
      </c>
      <c r="AV468" s="55">
        <v>174</v>
      </c>
      <c r="AW468" s="55">
        <v>141</v>
      </c>
      <c r="AX468" s="55">
        <f t="shared" si="195"/>
        <v>315</v>
      </c>
      <c r="AY468" s="55">
        <v>6</v>
      </c>
      <c r="AZ468" s="55">
        <v>3</v>
      </c>
      <c r="BA468" s="55">
        <f t="shared" si="196"/>
        <v>9</v>
      </c>
      <c r="BB468" s="55">
        <v>1</v>
      </c>
      <c r="BC468" s="55">
        <v>2</v>
      </c>
      <c r="BD468" s="55">
        <f t="shared" si="197"/>
        <v>3</v>
      </c>
      <c r="BE468" s="55">
        <f t="shared" si="198"/>
        <v>181</v>
      </c>
      <c r="BF468" s="55">
        <f t="shared" si="199"/>
        <v>146</v>
      </c>
      <c r="BG468" s="55">
        <f t="shared" si="200"/>
        <v>327</v>
      </c>
      <c r="BH468" s="54">
        <v>7561</v>
      </c>
      <c r="BI468" s="54">
        <v>91</v>
      </c>
      <c r="BJ468" s="36">
        <f t="shared" si="201"/>
        <v>7652</v>
      </c>
      <c r="BK468" s="54">
        <v>47</v>
      </c>
      <c r="BL468" s="54">
        <v>0</v>
      </c>
      <c r="BM468" s="36">
        <f t="shared" si="202"/>
        <v>47</v>
      </c>
      <c r="BN468" s="54">
        <v>33</v>
      </c>
      <c r="BO468" s="54">
        <v>1</v>
      </c>
      <c r="BP468" s="36">
        <f t="shared" si="203"/>
        <v>34</v>
      </c>
      <c r="BQ468" s="36">
        <f t="shared" si="204"/>
        <v>7641</v>
      </c>
      <c r="BR468" s="36">
        <f t="shared" si="205"/>
        <v>92</v>
      </c>
      <c r="BS468" s="36">
        <f t="shared" si="206"/>
        <v>7733</v>
      </c>
      <c r="BT468" s="90">
        <f t="shared" si="207"/>
        <v>279</v>
      </c>
      <c r="BU468" s="90">
        <f t="shared" si="208"/>
        <v>0</v>
      </c>
      <c r="BV468" s="91">
        <f t="shared" si="209"/>
        <v>279</v>
      </c>
      <c r="BW468" s="36"/>
      <c r="BX468" s="84">
        <f t="shared" si="211"/>
        <v>2.456634674649991E-2</v>
      </c>
      <c r="BY468" s="83">
        <f t="shared" si="210"/>
        <v>0.42857142857142855</v>
      </c>
      <c r="BZ468" s="83">
        <f t="shared" si="212"/>
        <v>1.0528434319928533E-2</v>
      </c>
      <c r="CA468" s="71">
        <f t="shared" si="213"/>
        <v>1.1497394324262888</v>
      </c>
      <c r="CB468" s="70">
        <v>11357.000000000022</v>
      </c>
      <c r="CC468" s="70">
        <v>252</v>
      </c>
      <c r="CD468" s="80">
        <v>4</v>
      </c>
    </row>
    <row r="469" spans="1:82" x14ac:dyDescent="0.25">
      <c r="A469">
        <v>23</v>
      </c>
      <c r="B469" t="s">
        <v>2125</v>
      </c>
      <c r="C469" t="s">
        <v>311</v>
      </c>
      <c r="D469" t="s">
        <v>1406</v>
      </c>
      <c r="E469" s="36">
        <v>36181</v>
      </c>
      <c r="F469" s="36">
        <v>1501</v>
      </c>
      <c r="G469" s="36">
        <v>1642</v>
      </c>
      <c r="H469" s="36">
        <v>39324</v>
      </c>
      <c r="I469" s="36">
        <v>712</v>
      </c>
      <c r="J469" s="36">
        <f t="shared" si="188"/>
        <v>40036</v>
      </c>
      <c r="K469" s="36">
        <v>71</v>
      </c>
      <c r="L469" s="36">
        <v>4</v>
      </c>
      <c r="M469" s="36">
        <v>7</v>
      </c>
      <c r="N469" s="36">
        <v>82</v>
      </c>
      <c r="O469" s="54">
        <v>32</v>
      </c>
      <c r="P469" s="54">
        <v>2</v>
      </c>
      <c r="Q469" s="54">
        <v>2</v>
      </c>
      <c r="R469" s="54">
        <v>36</v>
      </c>
      <c r="S469" s="55">
        <v>2</v>
      </c>
      <c r="T469" s="55">
        <v>0</v>
      </c>
      <c r="U469" s="55">
        <v>0</v>
      </c>
      <c r="V469" s="55">
        <v>2</v>
      </c>
      <c r="W469" s="54">
        <v>136</v>
      </c>
      <c r="X469" s="54">
        <v>5</v>
      </c>
      <c r="Y469" s="54">
        <v>5</v>
      </c>
      <c r="Z469" s="54">
        <v>146</v>
      </c>
      <c r="AA469" s="36"/>
      <c r="AB469" s="36"/>
      <c r="AC469" s="36"/>
      <c r="AD469" s="36"/>
      <c r="AE469" s="36"/>
      <c r="AF469" s="36"/>
      <c r="AG469" s="55"/>
      <c r="AH469" s="55"/>
      <c r="AI469" s="55"/>
      <c r="AJ469" s="54">
        <v>4651</v>
      </c>
      <c r="AK469" s="54">
        <v>485</v>
      </c>
      <c r="AL469" s="36">
        <f t="shared" si="189"/>
        <v>5136</v>
      </c>
      <c r="AM469" s="54">
        <v>298</v>
      </c>
      <c r="AN469" s="54">
        <v>24</v>
      </c>
      <c r="AO469" s="36">
        <f t="shared" si="190"/>
        <v>322</v>
      </c>
      <c r="AP469" s="54">
        <v>386</v>
      </c>
      <c r="AQ469" s="54">
        <v>46</v>
      </c>
      <c r="AR469" s="36">
        <f t="shared" si="191"/>
        <v>432</v>
      </c>
      <c r="AS469" s="36">
        <f t="shared" si="192"/>
        <v>5335</v>
      </c>
      <c r="AT469" s="36">
        <f t="shared" si="193"/>
        <v>555</v>
      </c>
      <c r="AU469" s="36">
        <f t="shared" si="194"/>
        <v>5890</v>
      </c>
      <c r="AV469" s="55">
        <v>834</v>
      </c>
      <c r="AW469" s="55">
        <v>565</v>
      </c>
      <c r="AX469" s="55">
        <f t="shared" si="195"/>
        <v>1399</v>
      </c>
      <c r="AY469" s="55">
        <v>97</v>
      </c>
      <c r="AZ469" s="55">
        <v>44</v>
      </c>
      <c r="BA469" s="55">
        <f t="shared" si="196"/>
        <v>141</v>
      </c>
      <c r="BB469" s="55">
        <v>224</v>
      </c>
      <c r="BC469" s="55">
        <v>79</v>
      </c>
      <c r="BD469" s="55">
        <f t="shared" si="197"/>
        <v>303</v>
      </c>
      <c r="BE469" s="55">
        <f t="shared" si="198"/>
        <v>1155</v>
      </c>
      <c r="BF469" s="55">
        <f t="shared" si="199"/>
        <v>688</v>
      </c>
      <c r="BG469" s="55">
        <f t="shared" si="200"/>
        <v>1843</v>
      </c>
      <c r="BH469" s="54">
        <v>28599</v>
      </c>
      <c r="BI469" s="54">
        <v>309</v>
      </c>
      <c r="BJ469" s="36">
        <f t="shared" si="201"/>
        <v>28908</v>
      </c>
      <c r="BK469" s="54">
        <v>996</v>
      </c>
      <c r="BL469" s="54">
        <v>13</v>
      </c>
      <c r="BM469" s="36">
        <f t="shared" si="202"/>
        <v>1009</v>
      </c>
      <c r="BN469" s="54">
        <v>863</v>
      </c>
      <c r="BO469" s="54">
        <v>14</v>
      </c>
      <c r="BP469" s="36">
        <f t="shared" si="203"/>
        <v>877</v>
      </c>
      <c r="BQ469" s="36">
        <f t="shared" si="204"/>
        <v>30458</v>
      </c>
      <c r="BR469" s="36">
        <f t="shared" si="205"/>
        <v>336</v>
      </c>
      <c r="BS469" s="36">
        <f t="shared" si="206"/>
        <v>30794</v>
      </c>
      <c r="BT469" s="90">
        <f t="shared" si="207"/>
        <v>497</v>
      </c>
      <c r="BU469" s="90">
        <f t="shared" si="208"/>
        <v>18</v>
      </c>
      <c r="BV469" s="91">
        <f t="shared" si="209"/>
        <v>515</v>
      </c>
      <c r="BW469" s="36"/>
      <c r="BX469" s="84">
        <f t="shared" si="211"/>
        <v>1.1565236918931059E-2</v>
      </c>
      <c r="BY469" s="83">
        <f t="shared" si="210"/>
        <v>0.72477064220183485</v>
      </c>
      <c r="BZ469" s="83">
        <f t="shared" si="212"/>
        <v>8.3821441889500338E-3</v>
      </c>
      <c r="CA469" s="71">
        <f t="shared" si="213"/>
        <v>0.96896897630905809</v>
      </c>
      <c r="CB469" s="70">
        <v>44529.999999999993</v>
      </c>
      <c r="CC469" s="70">
        <v>436</v>
      </c>
      <c r="CD469" s="80">
        <v>4</v>
      </c>
    </row>
    <row r="470" spans="1:82" x14ac:dyDescent="0.25">
      <c r="A470">
        <v>23</v>
      </c>
      <c r="B470" t="s">
        <v>2125</v>
      </c>
      <c r="C470" t="s">
        <v>313</v>
      </c>
      <c r="D470" t="s">
        <v>1407</v>
      </c>
      <c r="E470" s="36">
        <v>81862</v>
      </c>
      <c r="F470" s="36">
        <v>1674</v>
      </c>
      <c r="G470" s="36">
        <v>1813</v>
      </c>
      <c r="H470" s="36">
        <v>85349</v>
      </c>
      <c r="I470" s="36">
        <v>9447</v>
      </c>
      <c r="J470" s="36">
        <f t="shared" si="188"/>
        <v>94796</v>
      </c>
      <c r="K470" s="36">
        <v>149</v>
      </c>
      <c r="L470" s="36">
        <v>1</v>
      </c>
      <c r="M470" s="36">
        <v>6</v>
      </c>
      <c r="N470" s="36">
        <v>156</v>
      </c>
      <c r="O470" s="54">
        <v>181</v>
      </c>
      <c r="P470" s="54">
        <v>3</v>
      </c>
      <c r="Q470" s="54">
        <v>1</v>
      </c>
      <c r="R470" s="54">
        <v>185</v>
      </c>
      <c r="S470" s="55">
        <v>1</v>
      </c>
      <c r="T470" s="55">
        <v>0</v>
      </c>
      <c r="U470" s="55">
        <v>0</v>
      </c>
      <c r="V470" s="55">
        <v>1</v>
      </c>
      <c r="W470" s="54">
        <v>420</v>
      </c>
      <c r="X470" s="54">
        <v>21</v>
      </c>
      <c r="Y470" s="54">
        <v>17</v>
      </c>
      <c r="Z470" s="54">
        <v>458</v>
      </c>
      <c r="AA470" s="36"/>
      <c r="AB470" s="36"/>
      <c r="AC470" s="36"/>
      <c r="AD470" s="36"/>
      <c r="AE470" s="36"/>
      <c r="AF470" s="36"/>
      <c r="AG470" s="55"/>
      <c r="AH470" s="55"/>
      <c r="AI470" s="55"/>
      <c r="AJ470" s="54">
        <v>7618</v>
      </c>
      <c r="AK470" s="54">
        <v>1490</v>
      </c>
      <c r="AL470" s="36">
        <f t="shared" si="189"/>
        <v>9108</v>
      </c>
      <c r="AM470" s="54">
        <v>401</v>
      </c>
      <c r="AN470" s="54">
        <v>65</v>
      </c>
      <c r="AO470" s="36">
        <f t="shared" si="190"/>
        <v>466</v>
      </c>
      <c r="AP470" s="54">
        <v>669</v>
      </c>
      <c r="AQ470" s="54">
        <v>96</v>
      </c>
      <c r="AR470" s="36">
        <f t="shared" si="191"/>
        <v>765</v>
      </c>
      <c r="AS470" s="36">
        <f t="shared" si="192"/>
        <v>8688</v>
      </c>
      <c r="AT470" s="36">
        <f t="shared" si="193"/>
        <v>1651</v>
      </c>
      <c r="AU470" s="36">
        <f t="shared" si="194"/>
        <v>10339</v>
      </c>
      <c r="AV470" s="55">
        <v>1706</v>
      </c>
      <c r="AW470" s="55">
        <v>1212</v>
      </c>
      <c r="AX470" s="55">
        <f t="shared" si="195"/>
        <v>2918</v>
      </c>
      <c r="AY470" s="55">
        <v>164</v>
      </c>
      <c r="AZ470" s="55">
        <v>82</v>
      </c>
      <c r="BA470" s="55">
        <f t="shared" si="196"/>
        <v>246</v>
      </c>
      <c r="BB470" s="55">
        <v>242</v>
      </c>
      <c r="BC470" s="55">
        <v>83</v>
      </c>
      <c r="BD470" s="55">
        <f t="shared" si="197"/>
        <v>325</v>
      </c>
      <c r="BE470" s="55">
        <f t="shared" si="198"/>
        <v>2112</v>
      </c>
      <c r="BF470" s="55">
        <f t="shared" si="199"/>
        <v>1377</v>
      </c>
      <c r="BG470" s="55">
        <f t="shared" si="200"/>
        <v>3489</v>
      </c>
      <c r="BH470" s="54">
        <v>65222</v>
      </c>
      <c r="BI470" s="54">
        <v>736</v>
      </c>
      <c r="BJ470" s="36">
        <f t="shared" si="201"/>
        <v>65958</v>
      </c>
      <c r="BK470" s="54">
        <v>880</v>
      </c>
      <c r="BL470" s="54">
        <v>9</v>
      </c>
      <c r="BM470" s="36">
        <f t="shared" si="202"/>
        <v>889</v>
      </c>
      <c r="BN470" s="54">
        <v>648</v>
      </c>
      <c r="BO470" s="54">
        <v>11</v>
      </c>
      <c r="BP470" s="36">
        <f t="shared" si="203"/>
        <v>659</v>
      </c>
      <c r="BQ470" s="36">
        <f t="shared" si="204"/>
        <v>66750</v>
      </c>
      <c r="BR470" s="36">
        <f t="shared" si="205"/>
        <v>756</v>
      </c>
      <c r="BS470" s="36">
        <f t="shared" si="206"/>
        <v>67506</v>
      </c>
      <c r="BT470" s="90">
        <f t="shared" si="207"/>
        <v>3127</v>
      </c>
      <c r="BU470" s="90">
        <f t="shared" si="208"/>
        <v>48</v>
      </c>
      <c r="BV470" s="91">
        <f t="shared" si="209"/>
        <v>3175</v>
      </c>
      <c r="BW470" s="36"/>
      <c r="BX470" s="84">
        <f t="shared" si="211"/>
        <v>3.0290887928484823E-2</v>
      </c>
      <c r="BY470" s="83">
        <f t="shared" si="210"/>
        <v>-0.39614074914869468</v>
      </c>
      <c r="BZ470" s="83">
        <f t="shared" si="212"/>
        <v>-1.1999455036369131E-2</v>
      </c>
      <c r="CA470" s="71">
        <f t="shared" si="213"/>
        <v>-0.74766333503638838</v>
      </c>
      <c r="CB470" s="70">
        <v>104817.0000000002</v>
      </c>
      <c r="CC470" s="70">
        <v>3524</v>
      </c>
      <c r="CD470" s="79">
        <v>1</v>
      </c>
    </row>
    <row r="471" spans="1:82" x14ac:dyDescent="0.25">
      <c r="A471">
        <v>23</v>
      </c>
      <c r="B471" t="s">
        <v>2125</v>
      </c>
      <c r="C471" t="s">
        <v>314</v>
      </c>
      <c r="D471" t="s">
        <v>1408</v>
      </c>
      <c r="E471" s="36">
        <v>30505</v>
      </c>
      <c r="F471" s="36">
        <v>2251</v>
      </c>
      <c r="G471" s="36">
        <v>2165</v>
      </c>
      <c r="H471" s="36">
        <v>34921</v>
      </c>
      <c r="I471" s="36">
        <v>17314</v>
      </c>
      <c r="J471" s="36">
        <f t="shared" si="188"/>
        <v>52235</v>
      </c>
      <c r="K471" s="36">
        <v>45</v>
      </c>
      <c r="L471" s="36">
        <v>2</v>
      </c>
      <c r="M471" s="36">
        <v>5</v>
      </c>
      <c r="N471" s="36">
        <v>52</v>
      </c>
      <c r="O471" s="54">
        <v>78</v>
      </c>
      <c r="P471" s="54">
        <v>4</v>
      </c>
      <c r="Q471" s="54">
        <v>3</v>
      </c>
      <c r="R471" s="54">
        <v>85</v>
      </c>
      <c r="S471" s="55">
        <v>4</v>
      </c>
      <c r="T471" s="55">
        <v>0</v>
      </c>
      <c r="U471" s="55">
        <v>1</v>
      </c>
      <c r="V471" s="55">
        <v>5</v>
      </c>
      <c r="W471" s="54">
        <v>91</v>
      </c>
      <c r="X471" s="54">
        <v>7</v>
      </c>
      <c r="Y471" s="54">
        <v>9</v>
      </c>
      <c r="Z471" s="54">
        <v>107</v>
      </c>
      <c r="AA471" s="36"/>
      <c r="AB471" s="36"/>
      <c r="AC471" s="36"/>
      <c r="AD471" s="36"/>
      <c r="AE471" s="36"/>
      <c r="AF471" s="36"/>
      <c r="AG471" s="55"/>
      <c r="AH471" s="55"/>
      <c r="AI471" s="55"/>
      <c r="AJ471" s="54">
        <v>1314</v>
      </c>
      <c r="AK471" s="54">
        <v>205</v>
      </c>
      <c r="AL471" s="36">
        <f t="shared" si="189"/>
        <v>1519</v>
      </c>
      <c r="AM471" s="54">
        <v>131</v>
      </c>
      <c r="AN471" s="54">
        <v>19</v>
      </c>
      <c r="AO471" s="36">
        <f t="shared" si="190"/>
        <v>150</v>
      </c>
      <c r="AP471" s="54">
        <v>176</v>
      </c>
      <c r="AQ471" s="54">
        <v>30</v>
      </c>
      <c r="AR471" s="36">
        <f t="shared" si="191"/>
        <v>206</v>
      </c>
      <c r="AS471" s="36">
        <f t="shared" si="192"/>
        <v>1621</v>
      </c>
      <c r="AT471" s="36">
        <f t="shared" si="193"/>
        <v>254</v>
      </c>
      <c r="AU471" s="36">
        <f t="shared" si="194"/>
        <v>1875</v>
      </c>
      <c r="AV471" s="55">
        <v>326</v>
      </c>
      <c r="AW471" s="55">
        <v>233</v>
      </c>
      <c r="AX471" s="55">
        <f t="shared" si="195"/>
        <v>559</v>
      </c>
      <c r="AY471" s="55">
        <v>34</v>
      </c>
      <c r="AZ471" s="55">
        <v>24</v>
      </c>
      <c r="BA471" s="55">
        <f t="shared" si="196"/>
        <v>58</v>
      </c>
      <c r="BB471" s="55">
        <v>54</v>
      </c>
      <c r="BC471" s="55">
        <v>29</v>
      </c>
      <c r="BD471" s="55">
        <f t="shared" si="197"/>
        <v>83</v>
      </c>
      <c r="BE471" s="55">
        <f t="shared" si="198"/>
        <v>414</v>
      </c>
      <c r="BF471" s="55">
        <f t="shared" si="199"/>
        <v>286</v>
      </c>
      <c r="BG471" s="55">
        <f t="shared" si="200"/>
        <v>700</v>
      </c>
      <c r="BH471" s="54">
        <v>26877</v>
      </c>
      <c r="BI471" s="54">
        <v>438</v>
      </c>
      <c r="BJ471" s="36">
        <f t="shared" si="201"/>
        <v>27315</v>
      </c>
      <c r="BK471" s="54">
        <v>1954</v>
      </c>
      <c r="BL471" s="54">
        <v>25</v>
      </c>
      <c r="BM471" s="36">
        <f t="shared" si="202"/>
        <v>1979</v>
      </c>
      <c r="BN471" s="54">
        <v>1805</v>
      </c>
      <c r="BO471" s="54">
        <v>16</v>
      </c>
      <c r="BP471" s="36">
        <f t="shared" si="203"/>
        <v>1821</v>
      </c>
      <c r="BQ471" s="36">
        <f t="shared" si="204"/>
        <v>30636</v>
      </c>
      <c r="BR471" s="36">
        <f t="shared" si="205"/>
        <v>479</v>
      </c>
      <c r="BS471" s="36">
        <f t="shared" si="206"/>
        <v>31115</v>
      </c>
      <c r="BT471" s="90">
        <f t="shared" si="207"/>
        <v>894</v>
      </c>
      <c r="BU471" s="90">
        <f t="shared" si="208"/>
        <v>51</v>
      </c>
      <c r="BV471" s="91">
        <f t="shared" si="209"/>
        <v>945</v>
      </c>
      <c r="BW471" s="36"/>
      <c r="BX471" s="84">
        <f t="shared" si="211"/>
        <v>2.3917390093898018E-2</v>
      </c>
      <c r="BY471" s="83">
        <f t="shared" si="210"/>
        <v>-0.42384105960264901</v>
      </c>
      <c r="BZ471" s="83">
        <f t="shared" si="212"/>
        <v>-1.0137171960327637E-2</v>
      </c>
      <c r="CA471" s="71">
        <f t="shared" si="213"/>
        <v>-0.59081326327002248</v>
      </c>
      <c r="CB471" s="70">
        <v>39510.999999999811</v>
      </c>
      <c r="CC471" s="70">
        <v>1057</v>
      </c>
      <c r="CD471" s="79">
        <v>1</v>
      </c>
    </row>
    <row r="472" spans="1:82" x14ac:dyDescent="0.25">
      <c r="A472">
        <v>23</v>
      </c>
      <c r="B472" t="s">
        <v>2125</v>
      </c>
      <c r="C472" t="s">
        <v>315</v>
      </c>
      <c r="D472" t="s">
        <v>1409</v>
      </c>
      <c r="E472" s="36">
        <v>33426</v>
      </c>
      <c r="F472" s="36">
        <v>1118</v>
      </c>
      <c r="G472" s="36">
        <v>1430</v>
      </c>
      <c r="H472" s="36">
        <v>35974</v>
      </c>
      <c r="I472" s="36">
        <v>505</v>
      </c>
      <c r="J472" s="36">
        <f t="shared" si="188"/>
        <v>36479</v>
      </c>
      <c r="K472" s="36">
        <v>71</v>
      </c>
      <c r="L472" s="36">
        <v>2</v>
      </c>
      <c r="M472" s="36">
        <v>3</v>
      </c>
      <c r="N472" s="36">
        <v>76</v>
      </c>
      <c r="O472" s="54">
        <v>31</v>
      </c>
      <c r="P472" s="54">
        <v>0</v>
      </c>
      <c r="Q472" s="54">
        <v>2</v>
      </c>
      <c r="R472" s="54">
        <v>33</v>
      </c>
      <c r="S472" s="55"/>
      <c r="T472" s="55"/>
      <c r="U472" s="55"/>
      <c r="V472" s="55"/>
      <c r="W472" s="54">
        <v>89</v>
      </c>
      <c r="X472" s="54">
        <v>4</v>
      </c>
      <c r="Y472" s="54">
        <v>1</v>
      </c>
      <c r="Z472" s="54">
        <v>94</v>
      </c>
      <c r="AA472" s="36"/>
      <c r="AB472" s="36"/>
      <c r="AC472" s="36"/>
      <c r="AD472" s="36"/>
      <c r="AE472" s="36"/>
      <c r="AF472" s="36"/>
      <c r="AG472" s="55"/>
      <c r="AH472" s="55"/>
      <c r="AI472" s="55"/>
      <c r="AJ472" s="54">
        <v>3566</v>
      </c>
      <c r="AK472" s="54">
        <v>722</v>
      </c>
      <c r="AL472" s="36">
        <f t="shared" si="189"/>
        <v>4288</v>
      </c>
      <c r="AM472" s="54">
        <v>255</v>
      </c>
      <c r="AN472" s="54">
        <v>33</v>
      </c>
      <c r="AO472" s="36">
        <f t="shared" si="190"/>
        <v>288</v>
      </c>
      <c r="AP472" s="54">
        <v>459</v>
      </c>
      <c r="AQ472" s="54">
        <v>85</v>
      </c>
      <c r="AR472" s="36">
        <f t="shared" si="191"/>
        <v>544</v>
      </c>
      <c r="AS472" s="36">
        <f t="shared" si="192"/>
        <v>4280</v>
      </c>
      <c r="AT472" s="36">
        <f t="shared" si="193"/>
        <v>840</v>
      </c>
      <c r="AU472" s="36">
        <f t="shared" si="194"/>
        <v>5120</v>
      </c>
      <c r="AV472" s="55">
        <v>665</v>
      </c>
      <c r="AW472" s="55">
        <v>507</v>
      </c>
      <c r="AX472" s="55">
        <f t="shared" si="195"/>
        <v>1172</v>
      </c>
      <c r="AY472" s="55">
        <v>103</v>
      </c>
      <c r="AZ472" s="55">
        <v>47</v>
      </c>
      <c r="BA472" s="55">
        <f t="shared" si="196"/>
        <v>150</v>
      </c>
      <c r="BB472" s="55">
        <v>253</v>
      </c>
      <c r="BC472" s="55">
        <v>56</v>
      </c>
      <c r="BD472" s="55">
        <f t="shared" si="197"/>
        <v>309</v>
      </c>
      <c r="BE472" s="55">
        <f t="shared" si="198"/>
        <v>1021</v>
      </c>
      <c r="BF472" s="55">
        <f t="shared" si="199"/>
        <v>610</v>
      </c>
      <c r="BG472" s="55">
        <f t="shared" si="200"/>
        <v>1631</v>
      </c>
      <c r="BH472" s="54">
        <v>27129</v>
      </c>
      <c r="BI472" s="54">
        <v>160</v>
      </c>
      <c r="BJ472" s="36">
        <f t="shared" si="201"/>
        <v>27289</v>
      </c>
      <c r="BK472" s="54">
        <v>659</v>
      </c>
      <c r="BL472" s="54">
        <v>3</v>
      </c>
      <c r="BM472" s="36">
        <f t="shared" si="202"/>
        <v>662</v>
      </c>
      <c r="BN472" s="54">
        <v>552</v>
      </c>
      <c r="BO472" s="54">
        <v>6</v>
      </c>
      <c r="BP472" s="36">
        <f t="shared" si="203"/>
        <v>558</v>
      </c>
      <c r="BQ472" s="36">
        <f t="shared" si="204"/>
        <v>28340</v>
      </c>
      <c r="BR472" s="36">
        <f t="shared" si="205"/>
        <v>169</v>
      </c>
      <c r="BS472" s="36">
        <f t="shared" si="206"/>
        <v>28509</v>
      </c>
      <c r="BT472" s="90">
        <f t="shared" si="207"/>
        <v>486</v>
      </c>
      <c r="BU472" s="90">
        <f t="shared" si="208"/>
        <v>12</v>
      </c>
      <c r="BV472" s="91">
        <f t="shared" si="209"/>
        <v>498</v>
      </c>
      <c r="BW472" s="36"/>
      <c r="BX472" s="84">
        <f t="shared" si="211"/>
        <v>1.1079962621812867E-2</v>
      </c>
      <c r="BY472" s="83">
        <f t="shared" si="210"/>
        <v>-4.7619047619047616E-2</v>
      </c>
      <c r="BZ472" s="83">
        <f t="shared" si="212"/>
        <v>-5.2761726770537455E-4</v>
      </c>
      <c r="CA472" s="71">
        <f t="shared" si="213"/>
        <v>0.21854776383251667</v>
      </c>
      <c r="CB472" s="70">
        <v>44945.999999999898</v>
      </c>
      <c r="CC472" s="70">
        <v>504</v>
      </c>
      <c r="CD472" s="74">
        <v>3</v>
      </c>
    </row>
    <row r="473" spans="1:82" x14ac:dyDescent="0.25">
      <c r="A473">
        <v>25</v>
      </c>
      <c r="B473" t="s">
        <v>2126</v>
      </c>
      <c r="C473" t="s">
        <v>317</v>
      </c>
      <c r="D473" t="s">
        <v>1411</v>
      </c>
      <c r="E473" s="36">
        <v>8244</v>
      </c>
      <c r="F473" s="36">
        <v>569</v>
      </c>
      <c r="G473" s="36">
        <v>1630</v>
      </c>
      <c r="H473" s="36">
        <v>10443</v>
      </c>
      <c r="I473" s="36">
        <v>1</v>
      </c>
      <c r="J473" s="36">
        <f t="shared" si="188"/>
        <v>10444</v>
      </c>
      <c r="K473" s="36">
        <v>15</v>
      </c>
      <c r="L473" s="36">
        <v>1</v>
      </c>
      <c r="M473" s="36">
        <v>11</v>
      </c>
      <c r="N473" s="36">
        <v>27</v>
      </c>
      <c r="O473" s="54">
        <v>4</v>
      </c>
      <c r="P473" s="54">
        <v>1</v>
      </c>
      <c r="Q473" s="54">
        <v>0</v>
      </c>
      <c r="R473" s="54">
        <v>5</v>
      </c>
      <c r="S473" s="55">
        <v>0</v>
      </c>
      <c r="T473" s="55">
        <v>0</v>
      </c>
      <c r="U473" s="55">
        <v>1</v>
      </c>
      <c r="V473" s="55">
        <v>1</v>
      </c>
      <c r="W473" s="54">
        <v>10</v>
      </c>
      <c r="X473" s="54">
        <v>0</v>
      </c>
      <c r="Y473" s="54">
        <v>6</v>
      </c>
      <c r="Z473" s="54">
        <v>16</v>
      </c>
      <c r="AA473" s="36"/>
      <c r="AB473" s="36"/>
      <c r="AC473" s="36"/>
      <c r="AD473" s="36"/>
      <c r="AE473" s="36"/>
      <c r="AF473" s="36"/>
      <c r="AG473" s="55"/>
      <c r="AH473" s="55"/>
      <c r="AI473" s="55"/>
      <c r="AJ473" s="54">
        <v>2863</v>
      </c>
      <c r="AK473" s="54">
        <v>206</v>
      </c>
      <c r="AL473" s="36">
        <f t="shared" si="189"/>
        <v>3069</v>
      </c>
      <c r="AM473" s="54">
        <v>286</v>
      </c>
      <c r="AN473" s="54">
        <v>16</v>
      </c>
      <c r="AO473" s="36">
        <f t="shared" si="190"/>
        <v>302</v>
      </c>
      <c r="AP473" s="54">
        <v>1062</v>
      </c>
      <c r="AQ473" s="54">
        <v>56</v>
      </c>
      <c r="AR473" s="36">
        <f t="shared" si="191"/>
        <v>1118</v>
      </c>
      <c r="AS473" s="36">
        <f t="shared" si="192"/>
        <v>4211</v>
      </c>
      <c r="AT473" s="36">
        <f t="shared" si="193"/>
        <v>278</v>
      </c>
      <c r="AU473" s="36">
        <f t="shared" si="194"/>
        <v>4489</v>
      </c>
      <c r="AV473" s="55">
        <v>222</v>
      </c>
      <c r="AW473" s="55">
        <v>169</v>
      </c>
      <c r="AX473" s="55">
        <f t="shared" si="195"/>
        <v>391</v>
      </c>
      <c r="AY473" s="55">
        <v>28</v>
      </c>
      <c r="AZ473" s="55">
        <v>24</v>
      </c>
      <c r="BA473" s="55">
        <f t="shared" si="196"/>
        <v>52</v>
      </c>
      <c r="BB473" s="55">
        <v>190</v>
      </c>
      <c r="BC473" s="55">
        <v>53</v>
      </c>
      <c r="BD473" s="55">
        <f t="shared" si="197"/>
        <v>243</v>
      </c>
      <c r="BE473" s="55">
        <f t="shared" si="198"/>
        <v>440</v>
      </c>
      <c r="BF473" s="55">
        <f t="shared" si="199"/>
        <v>246</v>
      </c>
      <c r="BG473" s="55">
        <f t="shared" si="200"/>
        <v>686</v>
      </c>
      <c r="BH473" s="54">
        <v>4722</v>
      </c>
      <c r="BI473" s="54">
        <v>10</v>
      </c>
      <c r="BJ473" s="36">
        <f t="shared" si="201"/>
        <v>4732</v>
      </c>
      <c r="BK473" s="54">
        <v>205</v>
      </c>
      <c r="BL473" s="54">
        <v>3</v>
      </c>
      <c r="BM473" s="36">
        <f t="shared" si="202"/>
        <v>208</v>
      </c>
      <c r="BN473" s="54">
        <v>238</v>
      </c>
      <c r="BO473" s="54">
        <v>2</v>
      </c>
      <c r="BP473" s="36">
        <f t="shared" si="203"/>
        <v>240</v>
      </c>
      <c r="BQ473" s="36">
        <f t="shared" si="204"/>
        <v>5165</v>
      </c>
      <c r="BR473" s="36">
        <f t="shared" si="205"/>
        <v>15</v>
      </c>
      <c r="BS473" s="36">
        <f t="shared" si="206"/>
        <v>5180</v>
      </c>
      <c r="BT473" s="90">
        <f t="shared" si="207"/>
        <v>23</v>
      </c>
      <c r="BU473" s="90">
        <f t="shared" si="208"/>
        <v>5</v>
      </c>
      <c r="BV473" s="91">
        <f t="shared" si="209"/>
        <v>28</v>
      </c>
      <c r="BW473" s="36"/>
      <c r="BX473" s="84">
        <f t="shared" si="211"/>
        <v>2.5870830638455174E-3</v>
      </c>
      <c r="BY473" s="83">
        <f t="shared" si="210"/>
        <v>-1.3953488372093024</v>
      </c>
      <c r="BZ473" s="83">
        <f t="shared" si="212"/>
        <v>-3.6098833449007221E-3</v>
      </c>
      <c r="CA473" s="71">
        <f t="shared" si="213"/>
        <v>-4.1054904328310916E-2</v>
      </c>
      <c r="CB473" s="70">
        <v>10822.999999999987</v>
      </c>
      <c r="CC473" s="70">
        <v>43</v>
      </c>
      <c r="CD473" s="72">
        <v>2</v>
      </c>
    </row>
    <row r="474" spans="1:82" x14ac:dyDescent="0.25">
      <c r="A474">
        <v>25</v>
      </c>
      <c r="B474" t="s">
        <v>2126</v>
      </c>
      <c r="C474" t="s">
        <v>329</v>
      </c>
      <c r="D474" t="s">
        <v>1423</v>
      </c>
      <c r="E474" s="36">
        <v>3150</v>
      </c>
      <c r="F474" s="36">
        <v>862</v>
      </c>
      <c r="G474" s="36">
        <v>1097</v>
      </c>
      <c r="H474" s="36">
        <v>5109</v>
      </c>
      <c r="I474" s="36">
        <v>52</v>
      </c>
      <c r="J474" s="36">
        <f t="shared" si="188"/>
        <v>5161</v>
      </c>
      <c r="K474" s="36">
        <v>5</v>
      </c>
      <c r="L474" s="36">
        <v>0</v>
      </c>
      <c r="M474" s="36">
        <v>2</v>
      </c>
      <c r="N474" s="36">
        <v>7</v>
      </c>
      <c r="O474" s="54">
        <v>0</v>
      </c>
      <c r="P474" s="54">
        <v>1</v>
      </c>
      <c r="Q474" s="54">
        <v>1</v>
      </c>
      <c r="R474" s="54">
        <v>2</v>
      </c>
      <c r="S474" s="55">
        <v>1</v>
      </c>
      <c r="T474" s="55">
        <v>0</v>
      </c>
      <c r="U474" s="55">
        <v>0</v>
      </c>
      <c r="V474" s="55">
        <v>1</v>
      </c>
      <c r="W474" s="54">
        <v>5</v>
      </c>
      <c r="X474" s="54">
        <v>0</v>
      </c>
      <c r="Y474" s="54">
        <v>3</v>
      </c>
      <c r="Z474" s="54">
        <v>8</v>
      </c>
      <c r="AA474" s="36"/>
      <c r="AB474" s="36"/>
      <c r="AC474" s="36"/>
      <c r="AD474" s="36"/>
      <c r="AE474" s="36"/>
      <c r="AF474" s="36"/>
      <c r="AG474" s="55"/>
      <c r="AH474" s="55"/>
      <c r="AI474" s="55"/>
      <c r="AJ474" s="54">
        <v>1237</v>
      </c>
      <c r="AK474" s="54">
        <v>154</v>
      </c>
      <c r="AL474" s="36">
        <f t="shared" si="189"/>
        <v>1391</v>
      </c>
      <c r="AM474" s="54">
        <v>426</v>
      </c>
      <c r="AN474" s="54">
        <v>39</v>
      </c>
      <c r="AO474" s="36">
        <f t="shared" si="190"/>
        <v>465</v>
      </c>
      <c r="AP474" s="54">
        <v>615</v>
      </c>
      <c r="AQ474" s="54">
        <v>49</v>
      </c>
      <c r="AR474" s="36">
        <f t="shared" si="191"/>
        <v>664</v>
      </c>
      <c r="AS474" s="36">
        <f t="shared" si="192"/>
        <v>2278</v>
      </c>
      <c r="AT474" s="36">
        <f t="shared" si="193"/>
        <v>242</v>
      </c>
      <c r="AU474" s="36">
        <f t="shared" si="194"/>
        <v>2520</v>
      </c>
      <c r="AV474" s="55">
        <v>31</v>
      </c>
      <c r="AW474" s="55">
        <v>38</v>
      </c>
      <c r="AX474" s="55">
        <f t="shared" si="195"/>
        <v>69</v>
      </c>
      <c r="AY474" s="55">
        <v>10</v>
      </c>
      <c r="AZ474" s="55">
        <v>14</v>
      </c>
      <c r="BA474" s="55">
        <f t="shared" si="196"/>
        <v>24</v>
      </c>
      <c r="BB474" s="55">
        <v>33</v>
      </c>
      <c r="BC474" s="55">
        <v>14</v>
      </c>
      <c r="BD474" s="55">
        <f t="shared" si="197"/>
        <v>47</v>
      </c>
      <c r="BE474" s="55">
        <f t="shared" si="198"/>
        <v>74</v>
      </c>
      <c r="BF474" s="55">
        <f t="shared" si="199"/>
        <v>66</v>
      </c>
      <c r="BG474" s="55">
        <f t="shared" si="200"/>
        <v>140</v>
      </c>
      <c r="BH474" s="54">
        <v>1631</v>
      </c>
      <c r="BI474" s="54">
        <v>27</v>
      </c>
      <c r="BJ474" s="36">
        <f t="shared" si="201"/>
        <v>1658</v>
      </c>
      <c r="BK474" s="54">
        <v>357</v>
      </c>
      <c r="BL474" s="54">
        <v>5</v>
      </c>
      <c r="BM474" s="36">
        <f t="shared" si="202"/>
        <v>362</v>
      </c>
      <c r="BN474" s="54">
        <v>362</v>
      </c>
      <c r="BO474" s="54">
        <v>2</v>
      </c>
      <c r="BP474" s="36">
        <f t="shared" si="203"/>
        <v>364</v>
      </c>
      <c r="BQ474" s="36">
        <f t="shared" si="204"/>
        <v>2350</v>
      </c>
      <c r="BR474" s="36">
        <f t="shared" si="205"/>
        <v>34</v>
      </c>
      <c r="BS474" s="36">
        <f t="shared" si="206"/>
        <v>2384</v>
      </c>
      <c r="BT474" s="90">
        <f t="shared" si="207"/>
        <v>21</v>
      </c>
      <c r="BU474" s="90">
        <f t="shared" si="208"/>
        <v>10</v>
      </c>
      <c r="BV474" s="91">
        <f t="shared" si="209"/>
        <v>31</v>
      </c>
      <c r="BW474" s="36"/>
      <c r="BX474" s="84">
        <f t="shared" si="211"/>
        <v>5.204835460040305E-3</v>
      </c>
      <c r="BY474" s="83">
        <f t="shared" si="210"/>
        <v>-0.73684210526315785</v>
      </c>
      <c r="BZ474" s="83">
        <f t="shared" si="212"/>
        <v>-3.8351419179244351E-3</v>
      </c>
      <c r="CA474" s="71">
        <f t="shared" si="213"/>
        <v>-6.0027220513377999E-2</v>
      </c>
      <c r="CB474" s="70">
        <v>5955.9999999999891</v>
      </c>
      <c r="CC474" s="70">
        <v>38</v>
      </c>
      <c r="CD474" s="72">
        <v>2</v>
      </c>
    </row>
    <row r="475" spans="1:82" x14ac:dyDescent="0.25">
      <c r="A475">
        <v>25</v>
      </c>
      <c r="B475" t="s">
        <v>2126</v>
      </c>
      <c r="C475" t="s">
        <v>356</v>
      </c>
      <c r="D475" t="s">
        <v>1449</v>
      </c>
      <c r="E475" s="36">
        <v>8153</v>
      </c>
      <c r="F475" s="36">
        <v>837</v>
      </c>
      <c r="G475" s="36">
        <v>3219</v>
      </c>
      <c r="H475" s="36">
        <v>12209</v>
      </c>
      <c r="I475" s="36">
        <v>2</v>
      </c>
      <c r="J475" s="36">
        <f t="shared" si="188"/>
        <v>12211</v>
      </c>
      <c r="K475" s="36">
        <v>6</v>
      </c>
      <c r="L475" s="36">
        <v>5</v>
      </c>
      <c r="M475" s="36">
        <v>7</v>
      </c>
      <c r="N475" s="36">
        <v>18</v>
      </c>
      <c r="O475" s="54">
        <v>4</v>
      </c>
      <c r="P475" s="54">
        <v>3</v>
      </c>
      <c r="Q475" s="54">
        <v>5</v>
      </c>
      <c r="R475" s="54">
        <v>12</v>
      </c>
      <c r="S475" s="55"/>
      <c r="T475" s="55"/>
      <c r="U475" s="55"/>
      <c r="V475" s="55"/>
      <c r="W475" s="54">
        <v>6</v>
      </c>
      <c r="X475" s="54">
        <v>2</v>
      </c>
      <c r="Y475" s="54">
        <v>7</v>
      </c>
      <c r="Z475" s="54">
        <v>15</v>
      </c>
      <c r="AA475" s="36"/>
      <c r="AB475" s="36"/>
      <c r="AC475" s="36"/>
      <c r="AD475" s="36"/>
      <c r="AE475" s="36"/>
      <c r="AF475" s="36"/>
      <c r="AG475" s="55"/>
      <c r="AH475" s="55"/>
      <c r="AI475" s="55"/>
      <c r="AJ475" s="54">
        <v>2916</v>
      </c>
      <c r="AK475" s="54">
        <v>370</v>
      </c>
      <c r="AL475" s="36">
        <f t="shared" si="189"/>
        <v>3286</v>
      </c>
      <c r="AM475" s="54">
        <v>369</v>
      </c>
      <c r="AN475" s="54">
        <v>44</v>
      </c>
      <c r="AO475" s="36">
        <f t="shared" si="190"/>
        <v>413</v>
      </c>
      <c r="AP475" s="54">
        <v>1927</v>
      </c>
      <c r="AQ475" s="54">
        <v>185</v>
      </c>
      <c r="AR475" s="36">
        <f t="shared" si="191"/>
        <v>2112</v>
      </c>
      <c r="AS475" s="36">
        <f t="shared" si="192"/>
        <v>5212</v>
      </c>
      <c r="AT475" s="36">
        <f t="shared" si="193"/>
        <v>599</v>
      </c>
      <c r="AU475" s="36">
        <f t="shared" si="194"/>
        <v>5811</v>
      </c>
      <c r="AV475" s="55">
        <v>90</v>
      </c>
      <c r="AW475" s="55">
        <v>120</v>
      </c>
      <c r="AX475" s="55">
        <f t="shared" si="195"/>
        <v>210</v>
      </c>
      <c r="AY475" s="55">
        <v>24</v>
      </c>
      <c r="AZ475" s="55">
        <v>11</v>
      </c>
      <c r="BA475" s="55">
        <f t="shared" si="196"/>
        <v>35</v>
      </c>
      <c r="BB475" s="55">
        <v>140</v>
      </c>
      <c r="BC475" s="55">
        <v>45</v>
      </c>
      <c r="BD475" s="55">
        <f t="shared" si="197"/>
        <v>185</v>
      </c>
      <c r="BE475" s="55">
        <f t="shared" si="198"/>
        <v>254</v>
      </c>
      <c r="BF475" s="55">
        <f t="shared" si="199"/>
        <v>176</v>
      </c>
      <c r="BG475" s="55">
        <f t="shared" si="200"/>
        <v>430</v>
      </c>
      <c r="BH475" s="54">
        <v>4472</v>
      </c>
      <c r="BI475" s="54">
        <v>96</v>
      </c>
      <c r="BJ475" s="36">
        <f t="shared" si="201"/>
        <v>4568</v>
      </c>
      <c r="BK475" s="54">
        <v>364</v>
      </c>
      <c r="BL475" s="54">
        <v>10</v>
      </c>
      <c r="BM475" s="36">
        <f t="shared" si="202"/>
        <v>374</v>
      </c>
      <c r="BN475" s="54">
        <v>855</v>
      </c>
      <c r="BO475" s="54">
        <v>20</v>
      </c>
      <c r="BP475" s="36">
        <f t="shared" si="203"/>
        <v>875</v>
      </c>
      <c r="BQ475" s="36">
        <f t="shared" si="204"/>
        <v>5691</v>
      </c>
      <c r="BR475" s="36">
        <f t="shared" si="205"/>
        <v>126</v>
      </c>
      <c r="BS475" s="36">
        <f t="shared" si="206"/>
        <v>5817</v>
      </c>
      <c r="BT475" s="90">
        <f t="shared" si="207"/>
        <v>73</v>
      </c>
      <c r="BU475" s="90">
        <f t="shared" si="208"/>
        <v>5</v>
      </c>
      <c r="BV475" s="91">
        <f t="shared" si="209"/>
        <v>78</v>
      </c>
      <c r="BW475" s="36"/>
      <c r="BX475" s="84">
        <f t="shared" si="211"/>
        <v>5.6880332531174752E-3</v>
      </c>
      <c r="BY475" s="83">
        <f t="shared" si="210"/>
        <v>0.52173913043478259</v>
      </c>
      <c r="BZ475" s="83">
        <f t="shared" si="212"/>
        <v>2.9676695233656391E-3</v>
      </c>
      <c r="CA475" s="71">
        <f t="shared" si="213"/>
        <v>0.51293694186707217</v>
      </c>
      <c r="CB475" s="70">
        <v>13713.000000000011</v>
      </c>
      <c r="CC475" s="70">
        <v>69</v>
      </c>
      <c r="CD475" s="80">
        <v>4</v>
      </c>
    </row>
    <row r="476" spans="1:82" x14ac:dyDescent="0.25">
      <c r="A476">
        <v>25</v>
      </c>
      <c r="B476" t="s">
        <v>2126</v>
      </c>
      <c r="C476" t="s">
        <v>363</v>
      </c>
      <c r="D476" t="s">
        <v>1456</v>
      </c>
      <c r="E476" s="36">
        <v>7288</v>
      </c>
      <c r="F476" s="36">
        <v>1184</v>
      </c>
      <c r="G476" s="36">
        <v>3711</v>
      </c>
      <c r="H476" s="36">
        <v>12183</v>
      </c>
      <c r="I476" s="36"/>
      <c r="J476" s="36"/>
      <c r="K476" s="36">
        <v>28</v>
      </c>
      <c r="L476" s="36">
        <v>7</v>
      </c>
      <c r="M476" s="36">
        <v>12</v>
      </c>
      <c r="N476" s="36">
        <v>47</v>
      </c>
      <c r="O476" s="54">
        <v>9</v>
      </c>
      <c r="P476" s="54">
        <v>5</v>
      </c>
      <c r="Q476" s="54">
        <v>5</v>
      </c>
      <c r="R476" s="54">
        <v>19</v>
      </c>
      <c r="S476" s="55"/>
      <c r="T476" s="55"/>
      <c r="U476" s="55"/>
      <c r="V476" s="55"/>
      <c r="W476" s="54">
        <v>13</v>
      </c>
      <c r="X476" s="54">
        <v>2</v>
      </c>
      <c r="Y476" s="54">
        <v>3</v>
      </c>
      <c r="Z476" s="54">
        <v>18</v>
      </c>
      <c r="AA476" s="36"/>
      <c r="AB476" s="36"/>
      <c r="AC476" s="36"/>
      <c r="AD476" s="36"/>
      <c r="AE476" s="36"/>
      <c r="AF476" s="36"/>
      <c r="AG476" s="55">
        <v>0</v>
      </c>
      <c r="AH476" s="55">
        <v>0</v>
      </c>
      <c r="AI476" s="55">
        <v>1</v>
      </c>
      <c r="AJ476" s="54">
        <v>1817</v>
      </c>
      <c r="AK476" s="54">
        <v>234</v>
      </c>
      <c r="AL476" s="36">
        <f t="shared" si="189"/>
        <v>2051</v>
      </c>
      <c r="AM476" s="54">
        <v>412</v>
      </c>
      <c r="AN476" s="54">
        <v>39</v>
      </c>
      <c r="AO476" s="36">
        <f t="shared" si="190"/>
        <v>451</v>
      </c>
      <c r="AP476" s="54">
        <v>1667</v>
      </c>
      <c r="AQ476" s="54">
        <v>178</v>
      </c>
      <c r="AR476" s="36">
        <f t="shared" si="191"/>
        <v>1845</v>
      </c>
      <c r="AS476" s="36">
        <f t="shared" si="192"/>
        <v>3896</v>
      </c>
      <c r="AT476" s="36">
        <f t="shared" si="193"/>
        <v>451</v>
      </c>
      <c r="AU476" s="36">
        <f t="shared" si="194"/>
        <v>4347</v>
      </c>
      <c r="AV476" s="55">
        <v>75</v>
      </c>
      <c r="AW476" s="55">
        <v>110</v>
      </c>
      <c r="AX476" s="55">
        <f t="shared" si="195"/>
        <v>185</v>
      </c>
      <c r="AY476" s="55">
        <v>27</v>
      </c>
      <c r="AZ476" s="55">
        <v>13</v>
      </c>
      <c r="BA476" s="55">
        <f t="shared" si="196"/>
        <v>40</v>
      </c>
      <c r="BB476" s="55">
        <v>211</v>
      </c>
      <c r="BC476" s="55">
        <v>106</v>
      </c>
      <c r="BD476" s="55">
        <f t="shared" si="197"/>
        <v>317</v>
      </c>
      <c r="BE476" s="55">
        <f t="shared" si="198"/>
        <v>313</v>
      </c>
      <c r="BF476" s="55">
        <f t="shared" si="199"/>
        <v>229</v>
      </c>
      <c r="BG476" s="55">
        <f t="shared" si="200"/>
        <v>542</v>
      </c>
      <c r="BH476" s="54">
        <v>4918</v>
      </c>
      <c r="BI476" s="54">
        <v>30</v>
      </c>
      <c r="BJ476" s="36">
        <f t="shared" si="201"/>
        <v>4948</v>
      </c>
      <c r="BK476" s="54">
        <v>668</v>
      </c>
      <c r="BL476" s="54">
        <v>2</v>
      </c>
      <c r="BM476" s="36">
        <f t="shared" si="202"/>
        <v>670</v>
      </c>
      <c r="BN476" s="54">
        <v>1464</v>
      </c>
      <c r="BO476" s="54">
        <v>26</v>
      </c>
      <c r="BP476" s="36">
        <f t="shared" si="203"/>
        <v>1490</v>
      </c>
      <c r="BQ476" s="36">
        <f t="shared" si="204"/>
        <v>7050</v>
      </c>
      <c r="BR476" s="36">
        <f t="shared" si="205"/>
        <v>58</v>
      </c>
      <c r="BS476" s="36">
        <f t="shared" si="206"/>
        <v>7108</v>
      </c>
      <c r="BT476" s="90">
        <f t="shared" si="207"/>
        <v>54</v>
      </c>
      <c r="BU476" s="90">
        <f t="shared" si="208"/>
        <v>9</v>
      </c>
      <c r="BV476" s="91">
        <f t="shared" si="209"/>
        <v>63</v>
      </c>
      <c r="BW476" s="36"/>
      <c r="BX476" s="84">
        <f t="shared" si="211"/>
        <v>5.2023121387283254E-3</v>
      </c>
      <c r="BY476" s="83">
        <f t="shared" si="210"/>
        <v>-0.23880597014925373</v>
      </c>
      <c r="BZ476" s="83">
        <f t="shared" si="212"/>
        <v>-1.2423431973082569E-3</v>
      </c>
      <c r="CA476" s="71">
        <f t="shared" si="213"/>
        <v>0.15835024886084711</v>
      </c>
      <c r="CB476" s="70">
        <v>12109.999999999996</v>
      </c>
      <c r="CC476" s="70">
        <v>67</v>
      </c>
      <c r="CD476" s="74">
        <v>3</v>
      </c>
    </row>
    <row r="477" spans="1:82" x14ac:dyDescent="0.25">
      <c r="A477">
        <v>25</v>
      </c>
      <c r="B477" t="s">
        <v>2126</v>
      </c>
      <c r="C477" t="s">
        <v>380</v>
      </c>
      <c r="D477" t="s">
        <v>1472</v>
      </c>
      <c r="E477" s="36">
        <v>6101</v>
      </c>
      <c r="F477" s="36">
        <v>1032</v>
      </c>
      <c r="G477" s="36">
        <v>3003</v>
      </c>
      <c r="H477" s="36">
        <v>10136</v>
      </c>
      <c r="I477" s="36">
        <v>2</v>
      </c>
      <c r="J477" s="36">
        <f>H477+I477</f>
        <v>10138</v>
      </c>
      <c r="K477" s="36">
        <v>11</v>
      </c>
      <c r="L477" s="36">
        <v>4</v>
      </c>
      <c r="M477" s="36">
        <v>13</v>
      </c>
      <c r="N477" s="36">
        <v>28</v>
      </c>
      <c r="O477" s="54">
        <v>2</v>
      </c>
      <c r="P477" s="54">
        <v>0</v>
      </c>
      <c r="Q477" s="54">
        <v>1</v>
      </c>
      <c r="R477" s="54">
        <v>3</v>
      </c>
      <c r="S477" s="55">
        <v>0</v>
      </c>
      <c r="T477" s="55">
        <v>0</v>
      </c>
      <c r="U477" s="55">
        <v>1</v>
      </c>
      <c r="V477" s="55">
        <v>1</v>
      </c>
      <c r="W477" s="54">
        <v>8</v>
      </c>
      <c r="X477" s="54">
        <v>2</v>
      </c>
      <c r="Y477" s="54">
        <v>9</v>
      </c>
      <c r="Z477" s="54">
        <v>19</v>
      </c>
      <c r="AA477" s="36"/>
      <c r="AB477" s="36"/>
      <c r="AC477" s="36"/>
      <c r="AD477" s="36"/>
      <c r="AE477" s="36"/>
      <c r="AF477" s="36"/>
      <c r="AG477" s="55"/>
      <c r="AH477" s="55"/>
      <c r="AI477" s="55"/>
      <c r="AJ477" s="54">
        <v>1697</v>
      </c>
      <c r="AK477" s="54">
        <v>223</v>
      </c>
      <c r="AL477" s="36">
        <f t="shared" si="189"/>
        <v>1920</v>
      </c>
      <c r="AM477" s="54">
        <v>367</v>
      </c>
      <c r="AN477" s="54">
        <v>47</v>
      </c>
      <c r="AO477" s="36">
        <f t="shared" si="190"/>
        <v>414</v>
      </c>
      <c r="AP477" s="54">
        <v>1382</v>
      </c>
      <c r="AQ477" s="54">
        <v>130</v>
      </c>
      <c r="AR477" s="36">
        <f t="shared" si="191"/>
        <v>1512</v>
      </c>
      <c r="AS477" s="36">
        <f t="shared" si="192"/>
        <v>3446</v>
      </c>
      <c r="AT477" s="36">
        <f t="shared" si="193"/>
        <v>400</v>
      </c>
      <c r="AU477" s="36">
        <f t="shared" si="194"/>
        <v>3846</v>
      </c>
      <c r="AV477" s="55">
        <v>142</v>
      </c>
      <c r="AW477" s="55">
        <v>95</v>
      </c>
      <c r="AX477" s="55">
        <f t="shared" si="195"/>
        <v>237</v>
      </c>
      <c r="AY477" s="55">
        <v>35</v>
      </c>
      <c r="AZ477" s="55">
        <v>20</v>
      </c>
      <c r="BA477" s="55">
        <f t="shared" si="196"/>
        <v>55</v>
      </c>
      <c r="BB477" s="55">
        <v>206</v>
      </c>
      <c r="BC477" s="55">
        <v>74</v>
      </c>
      <c r="BD477" s="55">
        <f t="shared" si="197"/>
        <v>280</v>
      </c>
      <c r="BE477" s="55">
        <f t="shared" si="198"/>
        <v>383</v>
      </c>
      <c r="BF477" s="55">
        <f t="shared" si="199"/>
        <v>189</v>
      </c>
      <c r="BG477" s="55">
        <f t="shared" si="200"/>
        <v>572</v>
      </c>
      <c r="BH477" s="54">
        <v>3879</v>
      </c>
      <c r="BI477" s="54">
        <v>20</v>
      </c>
      <c r="BJ477" s="36">
        <f t="shared" si="201"/>
        <v>3899</v>
      </c>
      <c r="BK477" s="54">
        <v>547</v>
      </c>
      <c r="BL477" s="54">
        <v>1</v>
      </c>
      <c r="BM477" s="36">
        <f t="shared" si="202"/>
        <v>548</v>
      </c>
      <c r="BN477" s="54">
        <v>1156</v>
      </c>
      <c r="BO477" s="54">
        <v>4</v>
      </c>
      <c r="BP477" s="36">
        <f t="shared" si="203"/>
        <v>1160</v>
      </c>
      <c r="BQ477" s="36">
        <f t="shared" si="204"/>
        <v>5582</v>
      </c>
      <c r="BR477" s="36">
        <f t="shared" si="205"/>
        <v>25</v>
      </c>
      <c r="BS477" s="36">
        <f t="shared" si="206"/>
        <v>5607</v>
      </c>
      <c r="BT477" s="90">
        <f t="shared" si="207"/>
        <v>24</v>
      </c>
      <c r="BU477" s="90">
        <f t="shared" si="208"/>
        <v>9</v>
      </c>
      <c r="BV477" s="91">
        <f t="shared" si="209"/>
        <v>33</v>
      </c>
      <c r="BW477" s="36"/>
      <c r="BX477" s="84">
        <f t="shared" si="211"/>
        <v>2.6668821722967578E-3</v>
      </c>
      <c r="BY477" s="83">
        <f t="shared" si="210"/>
        <v>0.25806451612903225</v>
      </c>
      <c r="BZ477" s="83">
        <f t="shared" si="212"/>
        <v>6.8822765736690518E-4</v>
      </c>
      <c r="CA477" s="71">
        <f t="shared" si="213"/>
        <v>0.32095183236957597</v>
      </c>
      <c r="CB477" s="70">
        <v>12373.999999999969</v>
      </c>
      <c r="CC477" s="70">
        <v>31</v>
      </c>
      <c r="CD477" s="80">
        <v>4</v>
      </c>
    </row>
    <row r="478" spans="1:82" x14ac:dyDescent="0.25">
      <c r="A478">
        <v>25</v>
      </c>
      <c r="B478" t="s">
        <v>2126</v>
      </c>
      <c r="C478" t="s">
        <v>421</v>
      </c>
      <c r="D478" t="s">
        <v>1513</v>
      </c>
      <c r="E478" s="36">
        <v>1734</v>
      </c>
      <c r="F478" s="36">
        <v>107</v>
      </c>
      <c r="G478" s="36">
        <v>106</v>
      </c>
      <c r="H478" s="36">
        <v>1947</v>
      </c>
      <c r="I478" s="36">
        <v>1</v>
      </c>
      <c r="J478" s="36">
        <f>H478+I478</f>
        <v>1948</v>
      </c>
      <c r="K478" s="36">
        <v>6</v>
      </c>
      <c r="L478" s="36">
        <v>0</v>
      </c>
      <c r="M478" s="36">
        <v>0</v>
      </c>
      <c r="N478" s="36">
        <v>6</v>
      </c>
      <c r="O478" s="54">
        <v>2</v>
      </c>
      <c r="P478" s="54">
        <v>0</v>
      </c>
      <c r="Q478" s="54">
        <v>0</v>
      </c>
      <c r="R478" s="54">
        <v>2</v>
      </c>
      <c r="S478" s="55"/>
      <c r="T478" s="55"/>
      <c r="U478" s="55"/>
      <c r="V478" s="55"/>
      <c r="W478" s="54">
        <v>1</v>
      </c>
      <c r="X478" s="54">
        <v>0</v>
      </c>
      <c r="Y478" s="54">
        <v>1</v>
      </c>
      <c r="Z478" s="54">
        <v>2</v>
      </c>
      <c r="AA478" s="36"/>
      <c r="AB478" s="36"/>
      <c r="AC478" s="36"/>
      <c r="AD478" s="36"/>
      <c r="AE478" s="36"/>
      <c r="AF478" s="36"/>
      <c r="AG478" s="55"/>
      <c r="AH478" s="55"/>
      <c r="AI478" s="55"/>
      <c r="AJ478" s="54">
        <v>528</v>
      </c>
      <c r="AK478" s="54">
        <v>80</v>
      </c>
      <c r="AL478" s="36">
        <f t="shared" si="189"/>
        <v>608</v>
      </c>
      <c r="AM478" s="54">
        <v>27</v>
      </c>
      <c r="AN478" s="54">
        <v>4</v>
      </c>
      <c r="AO478" s="36">
        <f t="shared" si="190"/>
        <v>31</v>
      </c>
      <c r="AP478" s="54">
        <v>43</v>
      </c>
      <c r="AQ478" s="54">
        <v>10</v>
      </c>
      <c r="AR478" s="36">
        <f t="shared" si="191"/>
        <v>53</v>
      </c>
      <c r="AS478" s="36">
        <f t="shared" si="192"/>
        <v>598</v>
      </c>
      <c r="AT478" s="36">
        <f t="shared" si="193"/>
        <v>94</v>
      </c>
      <c r="AU478" s="36">
        <f t="shared" si="194"/>
        <v>692</v>
      </c>
      <c r="AV478" s="55">
        <v>42</v>
      </c>
      <c r="AW478" s="55">
        <v>26</v>
      </c>
      <c r="AX478" s="55">
        <f t="shared" si="195"/>
        <v>68</v>
      </c>
      <c r="AY478" s="55">
        <v>3</v>
      </c>
      <c r="AZ478" s="55">
        <v>2</v>
      </c>
      <c r="BA478" s="55">
        <f t="shared" si="196"/>
        <v>5</v>
      </c>
      <c r="BB478" s="55">
        <v>6</v>
      </c>
      <c r="BC478" s="55">
        <v>2</v>
      </c>
      <c r="BD478" s="55">
        <f t="shared" si="197"/>
        <v>8</v>
      </c>
      <c r="BE478" s="55">
        <f t="shared" si="198"/>
        <v>51</v>
      </c>
      <c r="BF478" s="55">
        <f t="shared" si="199"/>
        <v>30</v>
      </c>
      <c r="BG478" s="55">
        <f t="shared" si="200"/>
        <v>81</v>
      </c>
      <c r="BH478" s="54">
        <v>1035</v>
      </c>
      <c r="BI478" s="54">
        <v>4</v>
      </c>
      <c r="BJ478" s="36">
        <f t="shared" si="201"/>
        <v>1039</v>
      </c>
      <c r="BK478" s="54">
        <v>69</v>
      </c>
      <c r="BL478" s="54">
        <v>1</v>
      </c>
      <c r="BM478" s="36">
        <f t="shared" si="202"/>
        <v>70</v>
      </c>
      <c r="BN478" s="54">
        <v>40</v>
      </c>
      <c r="BO478" s="54">
        <v>1</v>
      </c>
      <c r="BP478" s="36">
        <f t="shared" si="203"/>
        <v>41</v>
      </c>
      <c r="BQ478" s="36">
        <f t="shared" si="204"/>
        <v>1144</v>
      </c>
      <c r="BR478" s="36">
        <f t="shared" si="205"/>
        <v>6</v>
      </c>
      <c r="BS478" s="36">
        <f t="shared" si="206"/>
        <v>1150</v>
      </c>
      <c r="BT478" s="90">
        <f t="shared" si="207"/>
        <v>10</v>
      </c>
      <c r="BU478" s="90">
        <f t="shared" si="208"/>
        <v>1</v>
      </c>
      <c r="BV478" s="91">
        <f t="shared" si="209"/>
        <v>11</v>
      </c>
      <c r="BW478" s="36"/>
      <c r="BX478" s="84">
        <f t="shared" si="211"/>
        <v>4.8758865248227055E-3</v>
      </c>
      <c r="BY478" s="83">
        <f t="shared" si="210"/>
        <v>-2.1666666666666665</v>
      </c>
      <c r="BZ478" s="83">
        <f t="shared" si="212"/>
        <v>-1.0564420803782528E-2</v>
      </c>
      <c r="CA478" s="71">
        <f t="shared" si="213"/>
        <v>-0.62679813185425659</v>
      </c>
      <c r="CB478" s="70">
        <v>2255.999999999995</v>
      </c>
      <c r="CC478" s="70">
        <v>24</v>
      </c>
      <c r="CD478" s="79">
        <v>1</v>
      </c>
    </row>
    <row r="479" spans="1:82" x14ac:dyDescent="0.25">
      <c r="A479">
        <v>25</v>
      </c>
      <c r="B479" t="s">
        <v>2126</v>
      </c>
      <c r="C479" t="s">
        <v>431</v>
      </c>
      <c r="D479" t="s">
        <v>1523</v>
      </c>
      <c r="E479" s="36">
        <v>1701</v>
      </c>
      <c r="F479" s="36">
        <v>220</v>
      </c>
      <c r="G479" s="36">
        <v>274</v>
      </c>
      <c r="H479" s="36">
        <v>2195</v>
      </c>
      <c r="I479" s="36"/>
      <c r="J479" s="36"/>
      <c r="K479" s="36">
        <v>8</v>
      </c>
      <c r="L479" s="36">
        <v>3</v>
      </c>
      <c r="M479" s="36">
        <v>2</v>
      </c>
      <c r="N479" s="36">
        <v>13</v>
      </c>
      <c r="O479" s="54">
        <v>2</v>
      </c>
      <c r="P479" s="54">
        <v>0</v>
      </c>
      <c r="Q479" s="54">
        <v>1</v>
      </c>
      <c r="R479" s="54">
        <v>3</v>
      </c>
      <c r="S479" s="55"/>
      <c r="T479" s="55"/>
      <c r="U479" s="55"/>
      <c r="V479" s="55"/>
      <c r="W479" s="54">
        <v>5</v>
      </c>
      <c r="X479" s="54">
        <v>0</v>
      </c>
      <c r="Y479" s="54">
        <v>3</v>
      </c>
      <c r="Z479" s="54">
        <v>8</v>
      </c>
      <c r="AA479" s="36"/>
      <c r="AB479" s="36"/>
      <c r="AC479" s="36"/>
      <c r="AD479" s="36"/>
      <c r="AE479" s="36"/>
      <c r="AF479" s="36"/>
      <c r="AG479" s="55"/>
      <c r="AH479" s="55"/>
      <c r="AI479" s="55"/>
      <c r="AJ479" s="54">
        <v>350</v>
      </c>
      <c r="AK479" s="54">
        <v>58</v>
      </c>
      <c r="AL479" s="36">
        <f t="shared" si="189"/>
        <v>408</v>
      </c>
      <c r="AM479" s="54">
        <v>58</v>
      </c>
      <c r="AN479" s="54">
        <v>12</v>
      </c>
      <c r="AO479" s="36">
        <f t="shared" si="190"/>
        <v>70</v>
      </c>
      <c r="AP479" s="54">
        <v>132</v>
      </c>
      <c r="AQ479" s="54">
        <v>21</v>
      </c>
      <c r="AR479" s="36">
        <f t="shared" si="191"/>
        <v>153</v>
      </c>
      <c r="AS479" s="36">
        <f t="shared" si="192"/>
        <v>540</v>
      </c>
      <c r="AT479" s="36">
        <f t="shared" si="193"/>
        <v>91</v>
      </c>
      <c r="AU479" s="36">
        <f t="shared" si="194"/>
        <v>631</v>
      </c>
      <c r="AV479" s="55">
        <v>21</v>
      </c>
      <c r="AW479" s="55">
        <v>35</v>
      </c>
      <c r="AX479" s="55">
        <f t="shared" si="195"/>
        <v>56</v>
      </c>
      <c r="AY479" s="55">
        <v>7</v>
      </c>
      <c r="AZ479" s="55">
        <v>3</v>
      </c>
      <c r="BA479" s="55">
        <f t="shared" si="196"/>
        <v>10</v>
      </c>
      <c r="BB479" s="55">
        <v>25</v>
      </c>
      <c r="BC479" s="55">
        <v>8</v>
      </c>
      <c r="BD479" s="55">
        <f t="shared" si="197"/>
        <v>33</v>
      </c>
      <c r="BE479" s="55">
        <f t="shared" si="198"/>
        <v>53</v>
      </c>
      <c r="BF479" s="55">
        <f t="shared" si="199"/>
        <v>46</v>
      </c>
      <c r="BG479" s="55">
        <f t="shared" si="200"/>
        <v>99</v>
      </c>
      <c r="BH479" s="54">
        <v>1188</v>
      </c>
      <c r="BI479" s="54">
        <v>10</v>
      </c>
      <c r="BJ479" s="36">
        <f t="shared" si="201"/>
        <v>1198</v>
      </c>
      <c r="BK479" s="54">
        <v>131</v>
      </c>
      <c r="BL479" s="54">
        <v>3</v>
      </c>
      <c r="BM479" s="36">
        <f t="shared" si="202"/>
        <v>134</v>
      </c>
      <c r="BN479" s="54">
        <v>80</v>
      </c>
      <c r="BO479" s="54">
        <v>1</v>
      </c>
      <c r="BP479" s="36">
        <f t="shared" si="203"/>
        <v>81</v>
      </c>
      <c r="BQ479" s="36">
        <f t="shared" si="204"/>
        <v>1399</v>
      </c>
      <c r="BR479" s="36">
        <f t="shared" si="205"/>
        <v>14</v>
      </c>
      <c r="BS479" s="36">
        <f t="shared" si="206"/>
        <v>1413</v>
      </c>
      <c r="BT479" s="90">
        <f t="shared" si="207"/>
        <v>24</v>
      </c>
      <c r="BU479" s="90">
        <f t="shared" si="208"/>
        <v>3</v>
      </c>
      <c r="BV479" s="91">
        <f t="shared" si="209"/>
        <v>27</v>
      </c>
      <c r="BW479" s="36"/>
      <c r="BX479" s="84">
        <f t="shared" si="211"/>
        <v>1.0799999999999981E-2</v>
      </c>
      <c r="BY479" s="83">
        <f t="shared" si="210"/>
        <v>-1.3658536585365855</v>
      </c>
      <c r="BZ479" s="83">
        <f t="shared" si="212"/>
        <v>-1.4751219512195098E-2</v>
      </c>
      <c r="CA479" s="71">
        <f t="shared" si="213"/>
        <v>-0.97942963365672875</v>
      </c>
      <c r="CB479" s="70">
        <v>2500.0000000000041</v>
      </c>
      <c r="CC479" s="70">
        <v>41</v>
      </c>
      <c r="CD479" s="79">
        <v>1</v>
      </c>
    </row>
    <row r="480" spans="1:82" x14ac:dyDescent="0.25">
      <c r="A480">
        <v>25</v>
      </c>
      <c r="B480" t="s">
        <v>2126</v>
      </c>
      <c r="C480" t="s">
        <v>432</v>
      </c>
      <c r="D480" t="s">
        <v>1524</v>
      </c>
      <c r="E480" s="36">
        <v>3031</v>
      </c>
      <c r="F480" s="36">
        <v>1125</v>
      </c>
      <c r="G480" s="36">
        <v>3679</v>
      </c>
      <c r="H480" s="36">
        <v>7835</v>
      </c>
      <c r="I480" s="36">
        <v>1</v>
      </c>
      <c r="J480" s="36">
        <f>H480+I480</f>
        <v>7836</v>
      </c>
      <c r="K480" s="36">
        <v>3</v>
      </c>
      <c r="L480" s="36">
        <v>1</v>
      </c>
      <c r="M480" s="36">
        <v>4</v>
      </c>
      <c r="N480" s="36">
        <v>8</v>
      </c>
      <c r="O480" s="54">
        <v>1</v>
      </c>
      <c r="P480" s="54">
        <v>0</v>
      </c>
      <c r="Q480" s="54">
        <v>2</v>
      </c>
      <c r="R480" s="54">
        <v>3</v>
      </c>
      <c r="S480" s="55"/>
      <c r="T480" s="55"/>
      <c r="U480" s="55"/>
      <c r="V480" s="55"/>
      <c r="W480" s="54">
        <v>10</v>
      </c>
      <c r="X480" s="54">
        <v>2</v>
      </c>
      <c r="Y480" s="54">
        <v>6</v>
      </c>
      <c r="Z480" s="54">
        <v>18</v>
      </c>
      <c r="AA480" s="36"/>
      <c r="AB480" s="36"/>
      <c r="AC480" s="36"/>
      <c r="AD480" s="36"/>
      <c r="AE480" s="36"/>
      <c r="AF480" s="36"/>
      <c r="AG480" s="55"/>
      <c r="AH480" s="55"/>
      <c r="AI480" s="55"/>
      <c r="AJ480" s="54">
        <v>1715</v>
      </c>
      <c r="AK480" s="54">
        <v>170</v>
      </c>
      <c r="AL480" s="36">
        <f t="shared" si="189"/>
        <v>1885</v>
      </c>
      <c r="AM480" s="54">
        <v>733</v>
      </c>
      <c r="AN480" s="54">
        <v>66</v>
      </c>
      <c r="AO480" s="36">
        <f t="shared" si="190"/>
        <v>799</v>
      </c>
      <c r="AP480" s="54">
        <v>2515</v>
      </c>
      <c r="AQ480" s="54">
        <v>223</v>
      </c>
      <c r="AR480" s="36">
        <f t="shared" si="191"/>
        <v>2738</v>
      </c>
      <c r="AS480" s="36">
        <f t="shared" si="192"/>
        <v>4963</v>
      </c>
      <c r="AT480" s="36">
        <f t="shared" si="193"/>
        <v>459</v>
      </c>
      <c r="AU480" s="36">
        <f t="shared" si="194"/>
        <v>5422</v>
      </c>
      <c r="AV480" s="55">
        <v>26</v>
      </c>
      <c r="AW480" s="55">
        <v>20</v>
      </c>
      <c r="AX480" s="55">
        <f t="shared" si="195"/>
        <v>46</v>
      </c>
      <c r="AY480" s="55">
        <v>8</v>
      </c>
      <c r="AZ480" s="55">
        <v>8</v>
      </c>
      <c r="BA480" s="55">
        <f t="shared" si="196"/>
        <v>16</v>
      </c>
      <c r="BB480" s="55">
        <v>77</v>
      </c>
      <c r="BC480" s="55">
        <v>36</v>
      </c>
      <c r="BD480" s="55">
        <f t="shared" si="197"/>
        <v>113</v>
      </c>
      <c r="BE480" s="55">
        <f t="shared" si="198"/>
        <v>111</v>
      </c>
      <c r="BF480" s="55">
        <f t="shared" si="199"/>
        <v>64</v>
      </c>
      <c r="BG480" s="55">
        <f t="shared" si="200"/>
        <v>175</v>
      </c>
      <c r="BH480" s="54">
        <v>1051</v>
      </c>
      <c r="BI480" s="54">
        <v>18</v>
      </c>
      <c r="BJ480" s="36">
        <f t="shared" si="201"/>
        <v>1069</v>
      </c>
      <c r="BK480" s="54">
        <v>296</v>
      </c>
      <c r="BL480" s="54">
        <v>6</v>
      </c>
      <c r="BM480" s="36">
        <f t="shared" si="202"/>
        <v>302</v>
      </c>
      <c r="BN480" s="54">
        <v>795</v>
      </c>
      <c r="BO480" s="54">
        <v>4</v>
      </c>
      <c r="BP480" s="36">
        <f t="shared" si="203"/>
        <v>799</v>
      </c>
      <c r="BQ480" s="36">
        <f t="shared" si="204"/>
        <v>2142</v>
      </c>
      <c r="BR480" s="36">
        <f t="shared" si="205"/>
        <v>28</v>
      </c>
      <c r="BS480" s="36">
        <f t="shared" si="206"/>
        <v>2170</v>
      </c>
      <c r="BT480" s="90">
        <f t="shared" si="207"/>
        <v>17</v>
      </c>
      <c r="BU480" s="90">
        <f t="shared" si="208"/>
        <v>5</v>
      </c>
      <c r="BV480" s="91">
        <f t="shared" si="209"/>
        <v>22</v>
      </c>
      <c r="BW480" s="36"/>
      <c r="BX480" s="84">
        <f t="shared" si="211"/>
        <v>1.8121911037891365E-3</v>
      </c>
      <c r="BY480" s="83">
        <f t="shared" si="210"/>
        <v>-0.96551724137931039</v>
      </c>
      <c r="BZ480" s="83">
        <f t="shared" si="212"/>
        <v>-1.7497017553826145E-3</v>
      </c>
      <c r="CA480" s="71">
        <f t="shared" si="213"/>
        <v>0.11561817054845754</v>
      </c>
      <c r="CB480" s="70">
        <v>12139.999999999936</v>
      </c>
      <c r="CC480" s="70">
        <v>29</v>
      </c>
      <c r="CD480" s="74">
        <v>3</v>
      </c>
    </row>
    <row r="481" spans="1:82" x14ac:dyDescent="0.25">
      <c r="A481">
        <v>25</v>
      </c>
      <c r="B481" t="s">
        <v>2126</v>
      </c>
      <c r="C481" t="s">
        <v>318</v>
      </c>
      <c r="D481" t="s">
        <v>1412</v>
      </c>
      <c r="E481" s="36">
        <v>3264</v>
      </c>
      <c r="F481" s="36">
        <v>515</v>
      </c>
      <c r="G481" s="36">
        <v>934</v>
      </c>
      <c r="H481" s="36">
        <v>4713</v>
      </c>
      <c r="I481" s="36"/>
      <c r="J481" s="36"/>
      <c r="K481" s="36">
        <v>3</v>
      </c>
      <c r="L481" s="36">
        <v>1</v>
      </c>
      <c r="M481" s="36">
        <v>2</v>
      </c>
      <c r="N481" s="36">
        <v>6</v>
      </c>
      <c r="O481" s="54">
        <v>1</v>
      </c>
      <c r="P481" s="54">
        <v>2</v>
      </c>
      <c r="Q481" s="54">
        <v>0</v>
      </c>
      <c r="R481" s="54">
        <v>3</v>
      </c>
      <c r="S481" s="55"/>
      <c r="T481" s="55"/>
      <c r="U481" s="55"/>
      <c r="V481" s="55"/>
      <c r="W481" s="54">
        <v>3</v>
      </c>
      <c r="X481" s="54">
        <v>0</v>
      </c>
      <c r="Y481" s="54">
        <v>3</v>
      </c>
      <c r="Z481" s="54">
        <v>6</v>
      </c>
      <c r="AA481" s="36"/>
      <c r="AB481" s="36"/>
      <c r="AC481" s="36"/>
      <c r="AD481" s="36"/>
      <c r="AE481" s="36"/>
      <c r="AF481" s="36"/>
      <c r="AG481" s="55"/>
      <c r="AH481" s="55"/>
      <c r="AI481" s="55"/>
      <c r="AJ481" s="54">
        <v>386</v>
      </c>
      <c r="AK481" s="54">
        <v>73</v>
      </c>
      <c r="AL481" s="36">
        <f t="shared" si="189"/>
        <v>459</v>
      </c>
      <c r="AM481" s="54">
        <v>75</v>
      </c>
      <c r="AN481" s="54">
        <v>8</v>
      </c>
      <c r="AO481" s="36">
        <f t="shared" si="190"/>
        <v>83</v>
      </c>
      <c r="AP481" s="54">
        <v>224</v>
      </c>
      <c r="AQ481" s="54">
        <v>36</v>
      </c>
      <c r="AR481" s="36">
        <f t="shared" si="191"/>
        <v>260</v>
      </c>
      <c r="AS481" s="36">
        <f t="shared" si="192"/>
        <v>685</v>
      </c>
      <c r="AT481" s="36">
        <f t="shared" si="193"/>
        <v>117</v>
      </c>
      <c r="AU481" s="36">
        <f t="shared" si="194"/>
        <v>802</v>
      </c>
      <c r="AV481" s="55">
        <v>47</v>
      </c>
      <c r="AW481" s="55">
        <v>50</v>
      </c>
      <c r="AX481" s="55">
        <f t="shared" si="195"/>
        <v>97</v>
      </c>
      <c r="AY481" s="55">
        <v>10</v>
      </c>
      <c r="AZ481" s="55">
        <v>9</v>
      </c>
      <c r="BA481" s="55">
        <f t="shared" si="196"/>
        <v>19</v>
      </c>
      <c r="BB481" s="55">
        <v>55</v>
      </c>
      <c r="BC481" s="55">
        <v>12</v>
      </c>
      <c r="BD481" s="55">
        <f t="shared" si="197"/>
        <v>67</v>
      </c>
      <c r="BE481" s="55">
        <f t="shared" si="198"/>
        <v>112</v>
      </c>
      <c r="BF481" s="55">
        <f t="shared" si="199"/>
        <v>71</v>
      </c>
      <c r="BG481" s="55">
        <f t="shared" si="200"/>
        <v>183</v>
      </c>
      <c r="BH481" s="54">
        <v>2669</v>
      </c>
      <c r="BI481" s="54">
        <v>16</v>
      </c>
      <c r="BJ481" s="36">
        <f t="shared" si="201"/>
        <v>2685</v>
      </c>
      <c r="BK481" s="54">
        <v>404</v>
      </c>
      <c r="BL481" s="54">
        <v>3</v>
      </c>
      <c r="BM481" s="36">
        <f t="shared" si="202"/>
        <v>407</v>
      </c>
      <c r="BN481" s="54">
        <v>592</v>
      </c>
      <c r="BO481" s="54">
        <v>4</v>
      </c>
      <c r="BP481" s="36">
        <f t="shared" si="203"/>
        <v>596</v>
      </c>
      <c r="BQ481" s="36">
        <f t="shared" si="204"/>
        <v>3665</v>
      </c>
      <c r="BR481" s="36">
        <f t="shared" si="205"/>
        <v>23</v>
      </c>
      <c r="BS481" s="36">
        <f t="shared" si="206"/>
        <v>3688</v>
      </c>
      <c r="BT481" s="90">
        <f t="shared" si="207"/>
        <v>16</v>
      </c>
      <c r="BU481" s="90">
        <f t="shared" si="208"/>
        <v>3</v>
      </c>
      <c r="BV481" s="91">
        <f t="shared" si="209"/>
        <v>19</v>
      </c>
      <c r="BW481" s="36"/>
      <c r="BX481" s="84">
        <f t="shared" si="211"/>
        <v>4.2639138240574718E-3</v>
      </c>
      <c r="BY481" s="83">
        <f t="shared" si="210"/>
        <v>0.47058823529411764</v>
      </c>
      <c r="BZ481" s="83">
        <f t="shared" si="212"/>
        <v>2.0065476819093983E-3</v>
      </c>
      <c r="CA481" s="71">
        <f t="shared" si="213"/>
        <v>0.43198682652312853</v>
      </c>
      <c r="CB481" s="70">
        <v>4455.9999999999782</v>
      </c>
      <c r="CC481" s="70">
        <v>17</v>
      </c>
      <c r="CD481" s="80">
        <v>4</v>
      </c>
    </row>
    <row r="482" spans="1:82" x14ac:dyDescent="0.25">
      <c r="A482">
        <v>25</v>
      </c>
      <c r="B482" t="s">
        <v>2126</v>
      </c>
      <c r="C482" t="s">
        <v>319</v>
      </c>
      <c r="D482" t="s">
        <v>1413</v>
      </c>
      <c r="E482" s="36">
        <v>6372</v>
      </c>
      <c r="F482" s="36">
        <v>731</v>
      </c>
      <c r="G482" s="36">
        <v>2415</v>
      </c>
      <c r="H482" s="36">
        <v>9518</v>
      </c>
      <c r="I482" s="36"/>
      <c r="J482" s="36"/>
      <c r="K482" s="36">
        <v>11</v>
      </c>
      <c r="L482" s="36">
        <v>1</v>
      </c>
      <c r="M482" s="36">
        <v>11</v>
      </c>
      <c r="N482" s="36">
        <v>23</v>
      </c>
      <c r="O482" s="54">
        <v>11</v>
      </c>
      <c r="P482" s="54">
        <v>0</v>
      </c>
      <c r="Q482" s="54">
        <v>7</v>
      </c>
      <c r="R482" s="54">
        <v>18</v>
      </c>
      <c r="S482" s="55">
        <v>0</v>
      </c>
      <c r="T482" s="55">
        <v>0</v>
      </c>
      <c r="U482" s="55">
        <v>1</v>
      </c>
      <c r="V482" s="55">
        <v>1</v>
      </c>
      <c r="W482" s="54">
        <v>14</v>
      </c>
      <c r="X482" s="54">
        <v>2</v>
      </c>
      <c r="Y482" s="54">
        <v>10</v>
      </c>
      <c r="Z482" s="54">
        <v>26</v>
      </c>
      <c r="AA482" s="36"/>
      <c r="AB482" s="36"/>
      <c r="AC482" s="36"/>
      <c r="AD482" s="36"/>
      <c r="AE482" s="36"/>
      <c r="AF482" s="36"/>
      <c r="AG482" s="55"/>
      <c r="AH482" s="55"/>
      <c r="AI482" s="55"/>
      <c r="AJ482" s="54">
        <v>1883</v>
      </c>
      <c r="AK482" s="54">
        <v>296</v>
      </c>
      <c r="AL482" s="36">
        <f t="shared" si="189"/>
        <v>2179</v>
      </c>
      <c r="AM482" s="54">
        <v>235</v>
      </c>
      <c r="AN482" s="54">
        <v>28</v>
      </c>
      <c r="AO482" s="36">
        <f t="shared" si="190"/>
        <v>263</v>
      </c>
      <c r="AP482" s="54">
        <v>1236</v>
      </c>
      <c r="AQ482" s="54">
        <v>146</v>
      </c>
      <c r="AR482" s="36">
        <f t="shared" si="191"/>
        <v>1382</v>
      </c>
      <c r="AS482" s="36">
        <f t="shared" si="192"/>
        <v>3354</v>
      </c>
      <c r="AT482" s="36">
        <f t="shared" si="193"/>
        <v>470</v>
      </c>
      <c r="AU482" s="36">
        <f t="shared" si="194"/>
        <v>3824</v>
      </c>
      <c r="AV482" s="55">
        <v>100</v>
      </c>
      <c r="AW482" s="55">
        <v>98</v>
      </c>
      <c r="AX482" s="55">
        <f t="shared" si="195"/>
        <v>198</v>
      </c>
      <c r="AY482" s="55">
        <v>42</v>
      </c>
      <c r="AZ482" s="55">
        <v>22</v>
      </c>
      <c r="BA482" s="55">
        <f t="shared" si="196"/>
        <v>64</v>
      </c>
      <c r="BB482" s="55">
        <v>171</v>
      </c>
      <c r="BC482" s="55">
        <v>39</v>
      </c>
      <c r="BD482" s="55">
        <f t="shared" si="197"/>
        <v>210</v>
      </c>
      <c r="BE482" s="55">
        <f t="shared" si="198"/>
        <v>313</v>
      </c>
      <c r="BF482" s="55">
        <f t="shared" si="199"/>
        <v>159</v>
      </c>
      <c r="BG482" s="55">
        <f t="shared" si="200"/>
        <v>472</v>
      </c>
      <c r="BH482" s="54">
        <v>3871</v>
      </c>
      <c r="BI482" s="54">
        <v>27</v>
      </c>
      <c r="BJ482" s="36">
        <f t="shared" si="201"/>
        <v>3898</v>
      </c>
      <c r="BK482" s="54">
        <v>389</v>
      </c>
      <c r="BL482" s="54">
        <v>3</v>
      </c>
      <c r="BM482" s="36">
        <f t="shared" si="202"/>
        <v>392</v>
      </c>
      <c r="BN482" s="54">
        <v>766</v>
      </c>
      <c r="BO482" s="54">
        <v>4</v>
      </c>
      <c r="BP482" s="36">
        <f t="shared" si="203"/>
        <v>770</v>
      </c>
      <c r="BQ482" s="36">
        <f t="shared" si="204"/>
        <v>5026</v>
      </c>
      <c r="BR482" s="36">
        <f t="shared" si="205"/>
        <v>34</v>
      </c>
      <c r="BS482" s="36">
        <f t="shared" si="206"/>
        <v>5060</v>
      </c>
      <c r="BT482" s="90">
        <f t="shared" si="207"/>
        <v>61</v>
      </c>
      <c r="BU482" s="90">
        <f t="shared" si="208"/>
        <v>9</v>
      </c>
      <c r="BV482" s="91">
        <f t="shared" si="209"/>
        <v>70</v>
      </c>
      <c r="BW482" s="36"/>
      <c r="BX482" s="84">
        <f t="shared" si="211"/>
        <v>7.1516142214957104E-3</v>
      </c>
      <c r="BY482" s="83">
        <f t="shared" si="210"/>
        <v>0.30769230769230771</v>
      </c>
      <c r="BZ482" s="83">
        <f t="shared" si="212"/>
        <v>2.200496683537142E-3</v>
      </c>
      <c r="CA482" s="71">
        <f t="shared" si="213"/>
        <v>0.44832210616761198</v>
      </c>
      <c r="CB482" s="70">
        <v>9787.9999999999982</v>
      </c>
      <c r="CC482" s="70">
        <v>65</v>
      </c>
      <c r="CD482" s="80">
        <v>4</v>
      </c>
    </row>
    <row r="483" spans="1:82" x14ac:dyDescent="0.25">
      <c r="A483">
        <v>25</v>
      </c>
      <c r="B483" t="s">
        <v>2126</v>
      </c>
      <c r="C483" t="s">
        <v>320</v>
      </c>
      <c r="D483" t="s">
        <v>1414</v>
      </c>
      <c r="E483" s="36">
        <v>37080</v>
      </c>
      <c r="F483" s="36">
        <v>5114</v>
      </c>
      <c r="G483" s="36">
        <v>12329</v>
      </c>
      <c r="H483" s="36">
        <v>54523</v>
      </c>
      <c r="I483" s="36">
        <v>2</v>
      </c>
      <c r="J483" s="36">
        <f>H483+I483</f>
        <v>54525</v>
      </c>
      <c r="K483" s="36">
        <v>30</v>
      </c>
      <c r="L483" s="36">
        <v>5</v>
      </c>
      <c r="M483" s="36">
        <v>9</v>
      </c>
      <c r="N483" s="36">
        <v>44</v>
      </c>
      <c r="O483" s="54">
        <v>7</v>
      </c>
      <c r="P483" s="54">
        <v>0</v>
      </c>
      <c r="Q483" s="54">
        <v>6</v>
      </c>
      <c r="R483" s="54">
        <v>13</v>
      </c>
      <c r="S483" s="55">
        <v>2</v>
      </c>
      <c r="T483" s="55">
        <v>1</v>
      </c>
      <c r="U483" s="55">
        <v>0</v>
      </c>
      <c r="V483" s="55">
        <v>3</v>
      </c>
      <c r="W483" s="54">
        <v>64</v>
      </c>
      <c r="X483" s="54">
        <v>14</v>
      </c>
      <c r="Y483" s="54">
        <v>31</v>
      </c>
      <c r="Z483" s="54">
        <v>109</v>
      </c>
      <c r="AA483" s="36"/>
      <c r="AB483" s="36"/>
      <c r="AC483" s="36"/>
      <c r="AD483" s="36"/>
      <c r="AE483" s="36"/>
      <c r="AF483" s="36"/>
      <c r="AG483" s="55"/>
      <c r="AH483" s="55"/>
      <c r="AI483" s="55"/>
      <c r="AJ483" s="54">
        <v>24645</v>
      </c>
      <c r="AK483" s="54">
        <v>2126</v>
      </c>
      <c r="AL483" s="36">
        <f t="shared" si="189"/>
        <v>26771</v>
      </c>
      <c r="AM483" s="54">
        <v>3678</v>
      </c>
      <c r="AN483" s="54">
        <v>323</v>
      </c>
      <c r="AO483" s="36">
        <f t="shared" si="190"/>
        <v>4001</v>
      </c>
      <c r="AP483" s="54">
        <v>10197</v>
      </c>
      <c r="AQ483" s="54">
        <v>787</v>
      </c>
      <c r="AR483" s="36">
        <f t="shared" si="191"/>
        <v>10984</v>
      </c>
      <c r="AS483" s="36">
        <f t="shared" si="192"/>
        <v>38520</v>
      </c>
      <c r="AT483" s="36">
        <f t="shared" si="193"/>
        <v>3236</v>
      </c>
      <c r="AU483" s="36">
        <f t="shared" si="194"/>
        <v>41756</v>
      </c>
      <c r="AV483" s="55">
        <v>506</v>
      </c>
      <c r="AW483" s="55">
        <v>408</v>
      </c>
      <c r="AX483" s="55">
        <f t="shared" si="195"/>
        <v>914</v>
      </c>
      <c r="AY483" s="55">
        <v>103</v>
      </c>
      <c r="AZ483" s="55">
        <v>61</v>
      </c>
      <c r="BA483" s="55">
        <f t="shared" si="196"/>
        <v>164</v>
      </c>
      <c r="BB483" s="55">
        <v>458</v>
      </c>
      <c r="BC483" s="55">
        <v>205</v>
      </c>
      <c r="BD483" s="55">
        <f t="shared" si="197"/>
        <v>663</v>
      </c>
      <c r="BE483" s="55">
        <f t="shared" si="198"/>
        <v>1067</v>
      </c>
      <c r="BF483" s="55">
        <f t="shared" si="199"/>
        <v>674</v>
      </c>
      <c r="BG483" s="55">
        <f t="shared" si="200"/>
        <v>1741</v>
      </c>
      <c r="BH483" s="54">
        <v>8983</v>
      </c>
      <c r="BI483" s="54">
        <v>161</v>
      </c>
      <c r="BJ483" s="36">
        <f t="shared" si="201"/>
        <v>9144</v>
      </c>
      <c r="BK483" s="54">
        <v>898</v>
      </c>
      <c r="BL483" s="54">
        <v>15</v>
      </c>
      <c r="BM483" s="36">
        <f t="shared" si="202"/>
        <v>913</v>
      </c>
      <c r="BN483" s="54">
        <v>539</v>
      </c>
      <c r="BO483" s="54">
        <v>26</v>
      </c>
      <c r="BP483" s="36">
        <f t="shared" si="203"/>
        <v>565</v>
      </c>
      <c r="BQ483" s="36">
        <f t="shared" si="204"/>
        <v>10420</v>
      </c>
      <c r="BR483" s="36">
        <f t="shared" si="205"/>
        <v>202</v>
      </c>
      <c r="BS483" s="36">
        <f t="shared" si="206"/>
        <v>10622</v>
      </c>
      <c r="BT483" s="90">
        <f t="shared" si="207"/>
        <v>148</v>
      </c>
      <c r="BU483" s="90">
        <f t="shared" si="208"/>
        <v>16</v>
      </c>
      <c r="BV483" s="91">
        <f t="shared" si="209"/>
        <v>164</v>
      </c>
      <c r="BW483" s="36"/>
      <c r="BX483" s="84">
        <f t="shared" si="211"/>
        <v>2.7703638636440452E-3</v>
      </c>
      <c r="BY483" s="83">
        <f t="shared" si="210"/>
        <v>0.25974025974025972</v>
      </c>
      <c r="BZ483" s="83">
        <f t="shared" si="212"/>
        <v>7.1957502951793375E-4</v>
      </c>
      <c r="CA483" s="71">
        <f t="shared" si="213"/>
        <v>0.32359205266413354</v>
      </c>
      <c r="CB483" s="70">
        <v>59197.999999999927</v>
      </c>
      <c r="CC483" s="70">
        <v>154</v>
      </c>
      <c r="CD483" s="80">
        <v>4</v>
      </c>
    </row>
    <row r="484" spans="1:82" x14ac:dyDescent="0.25">
      <c r="A484">
        <v>25</v>
      </c>
      <c r="B484" t="s">
        <v>2126</v>
      </c>
      <c r="C484" t="s">
        <v>321</v>
      </c>
      <c r="D484" t="s">
        <v>1415</v>
      </c>
      <c r="E484" s="36">
        <v>8519</v>
      </c>
      <c r="F484" s="36">
        <v>666</v>
      </c>
      <c r="G484" s="36">
        <v>1100</v>
      </c>
      <c r="H484" s="36">
        <v>10285</v>
      </c>
      <c r="I484" s="36">
        <v>19</v>
      </c>
      <c r="J484" s="36">
        <f>H484+I484</f>
        <v>10304</v>
      </c>
      <c r="K484" s="36">
        <v>19</v>
      </c>
      <c r="L484" s="36">
        <v>3</v>
      </c>
      <c r="M484" s="36">
        <v>2</v>
      </c>
      <c r="N484" s="36">
        <v>24</v>
      </c>
      <c r="O484" s="54">
        <v>6</v>
      </c>
      <c r="P484" s="54">
        <v>1</v>
      </c>
      <c r="Q484" s="54">
        <v>2</v>
      </c>
      <c r="R484" s="54">
        <v>9</v>
      </c>
      <c r="S484" s="55"/>
      <c r="T484" s="55"/>
      <c r="U484" s="55"/>
      <c r="V484" s="55"/>
      <c r="W484" s="54">
        <v>17</v>
      </c>
      <c r="X484" s="54">
        <v>1</v>
      </c>
      <c r="Y484" s="54">
        <v>7</v>
      </c>
      <c r="Z484" s="54">
        <v>25</v>
      </c>
      <c r="AA484" s="36"/>
      <c r="AB484" s="36"/>
      <c r="AC484" s="36"/>
      <c r="AD484" s="36"/>
      <c r="AE484" s="36"/>
      <c r="AF484" s="36"/>
      <c r="AG484" s="55"/>
      <c r="AH484" s="55"/>
      <c r="AI484" s="55"/>
      <c r="AJ484" s="54">
        <v>1214</v>
      </c>
      <c r="AK484" s="54">
        <v>291</v>
      </c>
      <c r="AL484" s="36">
        <f t="shared" si="189"/>
        <v>1505</v>
      </c>
      <c r="AM484" s="54">
        <v>146</v>
      </c>
      <c r="AN484" s="54">
        <v>27</v>
      </c>
      <c r="AO484" s="36">
        <f t="shared" si="190"/>
        <v>173</v>
      </c>
      <c r="AP484" s="54">
        <v>331</v>
      </c>
      <c r="AQ484" s="54">
        <v>59</v>
      </c>
      <c r="AR484" s="36">
        <f t="shared" si="191"/>
        <v>390</v>
      </c>
      <c r="AS484" s="36">
        <f t="shared" si="192"/>
        <v>1691</v>
      </c>
      <c r="AT484" s="36">
        <f t="shared" si="193"/>
        <v>377</v>
      </c>
      <c r="AU484" s="36">
        <f t="shared" si="194"/>
        <v>2068</v>
      </c>
      <c r="AV484" s="55">
        <v>116</v>
      </c>
      <c r="AW484" s="55">
        <v>135</v>
      </c>
      <c r="AX484" s="55">
        <f t="shared" si="195"/>
        <v>251</v>
      </c>
      <c r="AY484" s="55">
        <v>36</v>
      </c>
      <c r="AZ484" s="55">
        <v>13</v>
      </c>
      <c r="BA484" s="55">
        <f t="shared" si="196"/>
        <v>49</v>
      </c>
      <c r="BB484" s="55">
        <v>98</v>
      </c>
      <c r="BC484" s="55">
        <v>32</v>
      </c>
      <c r="BD484" s="55">
        <f t="shared" si="197"/>
        <v>130</v>
      </c>
      <c r="BE484" s="55">
        <f t="shared" si="198"/>
        <v>250</v>
      </c>
      <c r="BF484" s="55">
        <f t="shared" si="199"/>
        <v>180</v>
      </c>
      <c r="BG484" s="55">
        <f t="shared" si="200"/>
        <v>430</v>
      </c>
      <c r="BH484" s="54">
        <v>6629</v>
      </c>
      <c r="BI484" s="54">
        <v>21</v>
      </c>
      <c r="BJ484" s="36">
        <f t="shared" si="201"/>
        <v>6650</v>
      </c>
      <c r="BK484" s="54">
        <v>430</v>
      </c>
      <c r="BL484" s="54">
        <v>7</v>
      </c>
      <c r="BM484" s="36">
        <f t="shared" si="202"/>
        <v>437</v>
      </c>
      <c r="BN484" s="54">
        <v>563</v>
      </c>
      <c r="BO484" s="54">
        <v>3</v>
      </c>
      <c r="BP484" s="36">
        <f t="shared" si="203"/>
        <v>566</v>
      </c>
      <c r="BQ484" s="36">
        <f t="shared" si="204"/>
        <v>7622</v>
      </c>
      <c r="BR484" s="36">
        <f t="shared" si="205"/>
        <v>31</v>
      </c>
      <c r="BS484" s="36">
        <f t="shared" si="206"/>
        <v>7653</v>
      </c>
      <c r="BT484" s="90">
        <f t="shared" si="207"/>
        <v>71</v>
      </c>
      <c r="BU484" s="90">
        <f t="shared" si="208"/>
        <v>2</v>
      </c>
      <c r="BV484" s="91">
        <f t="shared" si="209"/>
        <v>73</v>
      </c>
      <c r="BW484" s="36"/>
      <c r="BX484" s="84">
        <f t="shared" si="211"/>
        <v>4.3660287081339691E-3</v>
      </c>
      <c r="BY484" s="83">
        <f t="shared" si="210"/>
        <v>-1.4827586206896552</v>
      </c>
      <c r="BZ484" s="83">
        <f t="shared" si="212"/>
        <v>-6.4737667051641612E-3</v>
      </c>
      <c r="CA484" s="71">
        <f t="shared" si="213"/>
        <v>-0.28226437262388848</v>
      </c>
      <c r="CB484" s="70">
        <v>16720.000000000007</v>
      </c>
      <c r="CC484" s="70">
        <v>116</v>
      </c>
      <c r="CD484" s="72">
        <v>2</v>
      </c>
    </row>
    <row r="485" spans="1:82" x14ac:dyDescent="0.25">
      <c r="A485">
        <v>25</v>
      </c>
      <c r="B485" t="s">
        <v>2126</v>
      </c>
      <c r="C485" t="s">
        <v>322</v>
      </c>
      <c r="D485" t="s">
        <v>1416</v>
      </c>
      <c r="E485" s="36">
        <v>11936</v>
      </c>
      <c r="F485" s="36">
        <v>1238</v>
      </c>
      <c r="G485" s="36">
        <v>3662</v>
      </c>
      <c r="H485" s="36">
        <v>16836</v>
      </c>
      <c r="I485" s="36">
        <v>2</v>
      </c>
      <c r="J485" s="36">
        <f>H485+I485</f>
        <v>16838</v>
      </c>
      <c r="K485" s="36">
        <v>20</v>
      </c>
      <c r="L485" s="36">
        <v>1</v>
      </c>
      <c r="M485" s="36">
        <v>10</v>
      </c>
      <c r="N485" s="36">
        <v>31</v>
      </c>
      <c r="O485" s="54">
        <v>6</v>
      </c>
      <c r="P485" s="54">
        <v>1</v>
      </c>
      <c r="Q485" s="54">
        <v>5</v>
      </c>
      <c r="R485" s="54">
        <v>12</v>
      </c>
      <c r="S485" s="55"/>
      <c r="T485" s="55"/>
      <c r="U485" s="55"/>
      <c r="V485" s="55"/>
      <c r="W485" s="54">
        <v>28</v>
      </c>
      <c r="X485" s="54">
        <v>6</v>
      </c>
      <c r="Y485" s="54">
        <v>10</v>
      </c>
      <c r="Z485" s="54">
        <v>44</v>
      </c>
      <c r="AA485" s="36"/>
      <c r="AB485" s="36"/>
      <c r="AC485" s="36"/>
      <c r="AD485" s="36"/>
      <c r="AE485" s="36"/>
      <c r="AF485" s="36"/>
      <c r="AG485" s="55"/>
      <c r="AH485" s="55"/>
      <c r="AI485" s="55"/>
      <c r="AJ485" s="54">
        <v>2601</v>
      </c>
      <c r="AK485" s="54">
        <v>211</v>
      </c>
      <c r="AL485" s="36">
        <f t="shared" si="189"/>
        <v>2812</v>
      </c>
      <c r="AM485" s="54">
        <v>386</v>
      </c>
      <c r="AN485" s="54">
        <v>25</v>
      </c>
      <c r="AO485" s="36">
        <f t="shared" si="190"/>
        <v>411</v>
      </c>
      <c r="AP485" s="54">
        <v>1593</v>
      </c>
      <c r="AQ485" s="54">
        <v>136</v>
      </c>
      <c r="AR485" s="36">
        <f t="shared" si="191"/>
        <v>1729</v>
      </c>
      <c r="AS485" s="36">
        <f t="shared" si="192"/>
        <v>4580</v>
      </c>
      <c r="AT485" s="36">
        <f t="shared" si="193"/>
        <v>372</v>
      </c>
      <c r="AU485" s="36">
        <f t="shared" si="194"/>
        <v>4952</v>
      </c>
      <c r="AV485" s="55">
        <v>181</v>
      </c>
      <c r="AW485" s="55">
        <v>176</v>
      </c>
      <c r="AX485" s="55">
        <f t="shared" si="195"/>
        <v>357</v>
      </c>
      <c r="AY485" s="55">
        <v>35</v>
      </c>
      <c r="AZ485" s="55">
        <v>29</v>
      </c>
      <c r="BA485" s="55">
        <f t="shared" si="196"/>
        <v>64</v>
      </c>
      <c r="BB485" s="55">
        <v>300</v>
      </c>
      <c r="BC485" s="55">
        <v>111</v>
      </c>
      <c r="BD485" s="55">
        <f t="shared" si="197"/>
        <v>411</v>
      </c>
      <c r="BE485" s="55">
        <f t="shared" si="198"/>
        <v>516</v>
      </c>
      <c r="BF485" s="55">
        <f t="shared" si="199"/>
        <v>316</v>
      </c>
      <c r="BG485" s="55">
        <f t="shared" si="200"/>
        <v>832</v>
      </c>
      <c r="BH485" s="54">
        <v>8607</v>
      </c>
      <c r="BI485" s="54">
        <v>26</v>
      </c>
      <c r="BJ485" s="36">
        <f t="shared" si="201"/>
        <v>8633</v>
      </c>
      <c r="BK485" s="54">
        <v>736</v>
      </c>
      <c r="BL485" s="54">
        <v>2</v>
      </c>
      <c r="BM485" s="36">
        <f t="shared" si="202"/>
        <v>738</v>
      </c>
      <c r="BN485" s="54">
        <v>1438</v>
      </c>
      <c r="BO485" s="54">
        <v>7</v>
      </c>
      <c r="BP485" s="36">
        <f t="shared" si="203"/>
        <v>1445</v>
      </c>
      <c r="BQ485" s="36">
        <f t="shared" si="204"/>
        <v>10781</v>
      </c>
      <c r="BR485" s="36">
        <f t="shared" si="205"/>
        <v>35</v>
      </c>
      <c r="BS485" s="36">
        <f t="shared" si="206"/>
        <v>10816</v>
      </c>
      <c r="BT485" s="90">
        <f t="shared" si="207"/>
        <v>80</v>
      </c>
      <c r="BU485" s="90">
        <f t="shared" si="208"/>
        <v>17</v>
      </c>
      <c r="BV485" s="91">
        <f t="shared" si="209"/>
        <v>97</v>
      </c>
      <c r="BW485" s="36"/>
      <c r="BX485" s="84">
        <f t="shared" si="211"/>
        <v>5.6349482978970749E-3</v>
      </c>
      <c r="BY485" s="83">
        <f t="shared" si="210"/>
        <v>-0.15841584158415842</v>
      </c>
      <c r="BZ485" s="83">
        <f t="shared" si="212"/>
        <v>-8.9266507689458614E-4</v>
      </c>
      <c r="CA485" s="71">
        <f t="shared" si="213"/>
        <v>0.18780175330054602</v>
      </c>
      <c r="CB485" s="70">
        <v>17213.999999999956</v>
      </c>
      <c r="CC485" s="70">
        <v>101</v>
      </c>
      <c r="CD485" s="74">
        <v>3</v>
      </c>
    </row>
    <row r="486" spans="1:82" x14ac:dyDescent="0.25">
      <c r="A486">
        <v>25</v>
      </c>
      <c r="B486" t="s">
        <v>2126</v>
      </c>
      <c r="C486" t="s">
        <v>323</v>
      </c>
      <c r="D486" t="s">
        <v>1417</v>
      </c>
      <c r="E486" s="36">
        <v>4926</v>
      </c>
      <c r="F486" s="36">
        <v>977</v>
      </c>
      <c r="G486" s="36">
        <v>1899</v>
      </c>
      <c r="H486" s="36">
        <v>7802</v>
      </c>
      <c r="I486" s="36"/>
      <c r="J486" s="36"/>
      <c r="K486" s="36">
        <v>4</v>
      </c>
      <c r="L486" s="36">
        <v>1</v>
      </c>
      <c r="M486" s="36">
        <v>1</v>
      </c>
      <c r="N486" s="36">
        <v>6</v>
      </c>
      <c r="O486" s="54">
        <v>0</v>
      </c>
      <c r="P486" s="54">
        <v>0</v>
      </c>
      <c r="Q486" s="54">
        <v>1</v>
      </c>
      <c r="R486" s="54">
        <v>1</v>
      </c>
      <c r="S486" s="55"/>
      <c r="T486" s="55"/>
      <c r="U486" s="55"/>
      <c r="V486" s="55"/>
      <c r="W486" s="54">
        <v>5</v>
      </c>
      <c r="X486" s="54">
        <v>0</v>
      </c>
      <c r="Y486" s="54">
        <v>1</v>
      </c>
      <c r="Z486" s="54">
        <v>6</v>
      </c>
      <c r="AA486" s="36"/>
      <c r="AB486" s="36"/>
      <c r="AC486" s="36"/>
      <c r="AD486" s="36"/>
      <c r="AE486" s="36"/>
      <c r="AF486" s="36"/>
      <c r="AG486" s="55"/>
      <c r="AH486" s="55"/>
      <c r="AI486" s="55"/>
      <c r="AJ486" s="54">
        <v>1070</v>
      </c>
      <c r="AK486" s="54">
        <v>115</v>
      </c>
      <c r="AL486" s="36">
        <f t="shared" si="189"/>
        <v>1185</v>
      </c>
      <c r="AM486" s="54">
        <v>245</v>
      </c>
      <c r="AN486" s="54">
        <v>29</v>
      </c>
      <c r="AO486" s="36">
        <f t="shared" si="190"/>
        <v>274</v>
      </c>
      <c r="AP486" s="54">
        <v>614</v>
      </c>
      <c r="AQ486" s="54">
        <v>44</v>
      </c>
      <c r="AR486" s="36">
        <f t="shared" si="191"/>
        <v>658</v>
      </c>
      <c r="AS486" s="36">
        <f t="shared" si="192"/>
        <v>1929</v>
      </c>
      <c r="AT486" s="36">
        <f t="shared" si="193"/>
        <v>188</v>
      </c>
      <c r="AU486" s="36">
        <f t="shared" si="194"/>
        <v>2117</v>
      </c>
      <c r="AV486" s="55">
        <v>29</v>
      </c>
      <c r="AW486" s="55">
        <v>34</v>
      </c>
      <c r="AX486" s="55">
        <f t="shared" si="195"/>
        <v>63</v>
      </c>
      <c r="AY486" s="55">
        <v>13</v>
      </c>
      <c r="AZ486" s="55">
        <v>12</v>
      </c>
      <c r="BA486" s="55">
        <f t="shared" si="196"/>
        <v>25</v>
      </c>
      <c r="BB486" s="55">
        <v>74</v>
      </c>
      <c r="BC486" s="55">
        <v>20</v>
      </c>
      <c r="BD486" s="55">
        <f t="shared" si="197"/>
        <v>94</v>
      </c>
      <c r="BE486" s="55">
        <f t="shared" si="198"/>
        <v>116</v>
      </c>
      <c r="BF486" s="55">
        <f t="shared" si="199"/>
        <v>66</v>
      </c>
      <c r="BG486" s="55">
        <f t="shared" si="200"/>
        <v>182</v>
      </c>
      <c r="BH486" s="54">
        <v>3634</v>
      </c>
      <c r="BI486" s="54">
        <v>18</v>
      </c>
      <c r="BJ486" s="36">
        <f t="shared" si="201"/>
        <v>3652</v>
      </c>
      <c r="BK486" s="54">
        <v>671</v>
      </c>
      <c r="BL486" s="54">
        <v>2</v>
      </c>
      <c r="BM486" s="36">
        <f t="shared" si="202"/>
        <v>673</v>
      </c>
      <c r="BN486" s="54">
        <v>1138</v>
      </c>
      <c r="BO486" s="54">
        <v>2</v>
      </c>
      <c r="BP486" s="36">
        <f t="shared" si="203"/>
        <v>1140</v>
      </c>
      <c r="BQ486" s="36">
        <f t="shared" si="204"/>
        <v>5443</v>
      </c>
      <c r="BR486" s="36">
        <f t="shared" si="205"/>
        <v>22</v>
      </c>
      <c r="BS486" s="36">
        <f t="shared" si="206"/>
        <v>5465</v>
      </c>
      <c r="BT486" s="90">
        <f t="shared" si="207"/>
        <v>17</v>
      </c>
      <c r="BU486" s="90">
        <f t="shared" si="208"/>
        <v>4</v>
      </c>
      <c r="BV486" s="91">
        <f t="shared" si="209"/>
        <v>21</v>
      </c>
      <c r="BW486" s="36"/>
      <c r="BX486" s="84">
        <f t="shared" si="211"/>
        <v>2.2639068564036221E-3</v>
      </c>
      <c r="BY486" s="83">
        <f t="shared" si="210"/>
        <v>2</v>
      </c>
      <c r="BZ486" s="83">
        <f t="shared" si="212"/>
        <v>4.5278137128072441E-3</v>
      </c>
      <c r="CA486" s="71">
        <f t="shared" si="213"/>
        <v>0.64433948277398534</v>
      </c>
      <c r="CB486" s="70">
        <v>9276</v>
      </c>
      <c r="CC486" s="70">
        <v>14</v>
      </c>
      <c r="CD486" s="80">
        <v>4</v>
      </c>
    </row>
    <row r="487" spans="1:82" x14ac:dyDescent="0.25">
      <c r="A487">
        <v>25</v>
      </c>
      <c r="B487" t="s">
        <v>2126</v>
      </c>
      <c r="C487" t="s">
        <v>324</v>
      </c>
      <c r="D487" t="s">
        <v>1418</v>
      </c>
      <c r="E487" s="36">
        <v>2455</v>
      </c>
      <c r="F487" s="36">
        <v>218</v>
      </c>
      <c r="G487" s="36">
        <v>393</v>
      </c>
      <c r="H487" s="36">
        <v>3066</v>
      </c>
      <c r="I487" s="36">
        <v>2</v>
      </c>
      <c r="J487" s="36">
        <f>H487+I487</f>
        <v>3068</v>
      </c>
      <c r="K487" s="36">
        <v>7</v>
      </c>
      <c r="L487" s="36">
        <v>1</v>
      </c>
      <c r="M487" s="36">
        <v>5</v>
      </c>
      <c r="N487" s="36">
        <v>13</v>
      </c>
      <c r="O487" s="54">
        <v>1</v>
      </c>
      <c r="P487" s="54">
        <v>1</v>
      </c>
      <c r="Q487" s="54">
        <v>0</v>
      </c>
      <c r="R487" s="54">
        <v>2</v>
      </c>
      <c r="S487" s="55"/>
      <c r="T487" s="55"/>
      <c r="U487" s="55"/>
      <c r="V487" s="55"/>
      <c r="W487" s="54">
        <v>0</v>
      </c>
      <c r="X487" s="54">
        <v>0</v>
      </c>
      <c r="Y487" s="54">
        <v>2</v>
      </c>
      <c r="Z487" s="54">
        <v>2</v>
      </c>
      <c r="AA487" s="36"/>
      <c r="AB487" s="36"/>
      <c r="AC487" s="36"/>
      <c r="AD487" s="36"/>
      <c r="AE487" s="36"/>
      <c r="AF487" s="36"/>
      <c r="AG487" s="55"/>
      <c r="AH487" s="55"/>
      <c r="AI487" s="55"/>
      <c r="AJ487" s="54">
        <v>406</v>
      </c>
      <c r="AK487" s="54">
        <v>65</v>
      </c>
      <c r="AL487" s="36">
        <f t="shared" si="189"/>
        <v>471</v>
      </c>
      <c r="AM487" s="54">
        <v>40</v>
      </c>
      <c r="AN487" s="54">
        <v>7</v>
      </c>
      <c r="AO487" s="36">
        <f t="shared" si="190"/>
        <v>47</v>
      </c>
      <c r="AP487" s="54">
        <v>127</v>
      </c>
      <c r="AQ487" s="54">
        <v>18</v>
      </c>
      <c r="AR487" s="36">
        <f t="shared" si="191"/>
        <v>145</v>
      </c>
      <c r="AS487" s="36">
        <f t="shared" si="192"/>
        <v>573</v>
      </c>
      <c r="AT487" s="36">
        <f t="shared" si="193"/>
        <v>90</v>
      </c>
      <c r="AU487" s="36">
        <f t="shared" si="194"/>
        <v>663</v>
      </c>
      <c r="AV487" s="55">
        <v>25</v>
      </c>
      <c r="AW487" s="55">
        <v>34</v>
      </c>
      <c r="AX487" s="55">
        <f t="shared" si="195"/>
        <v>59</v>
      </c>
      <c r="AY487" s="55">
        <v>9</v>
      </c>
      <c r="AZ487" s="55">
        <v>8</v>
      </c>
      <c r="BA487" s="55">
        <f t="shared" si="196"/>
        <v>17</v>
      </c>
      <c r="BB487" s="55">
        <v>39</v>
      </c>
      <c r="BC487" s="55">
        <v>10</v>
      </c>
      <c r="BD487" s="55">
        <f t="shared" si="197"/>
        <v>49</v>
      </c>
      <c r="BE487" s="55">
        <f t="shared" si="198"/>
        <v>73</v>
      </c>
      <c r="BF487" s="55">
        <f t="shared" si="199"/>
        <v>52</v>
      </c>
      <c r="BG487" s="55">
        <f t="shared" si="200"/>
        <v>125</v>
      </c>
      <c r="BH487" s="54">
        <v>1900</v>
      </c>
      <c r="BI487" s="54">
        <v>3</v>
      </c>
      <c r="BJ487" s="36">
        <f t="shared" si="201"/>
        <v>1903</v>
      </c>
      <c r="BK487" s="54">
        <v>152</v>
      </c>
      <c r="BL487" s="54">
        <v>0</v>
      </c>
      <c r="BM487" s="36">
        <f t="shared" si="202"/>
        <v>152</v>
      </c>
      <c r="BN487" s="54">
        <v>190</v>
      </c>
      <c r="BO487" s="54">
        <v>1</v>
      </c>
      <c r="BP487" s="36">
        <f t="shared" si="203"/>
        <v>191</v>
      </c>
      <c r="BQ487" s="36">
        <f t="shared" si="204"/>
        <v>2242</v>
      </c>
      <c r="BR487" s="36">
        <f t="shared" si="205"/>
        <v>4</v>
      </c>
      <c r="BS487" s="36">
        <f t="shared" si="206"/>
        <v>2246</v>
      </c>
      <c r="BT487" s="90">
        <f t="shared" si="207"/>
        <v>14</v>
      </c>
      <c r="BU487" s="90">
        <f t="shared" si="208"/>
        <v>0</v>
      </c>
      <c r="BV487" s="91">
        <f t="shared" si="209"/>
        <v>14</v>
      </c>
      <c r="BW487" s="36"/>
      <c r="BX487" s="84">
        <f t="shared" si="211"/>
        <v>3.5282258064516137E-3</v>
      </c>
      <c r="BY487" s="83">
        <f t="shared" si="210"/>
        <v>1.0909090909090908</v>
      </c>
      <c r="BZ487" s="83">
        <f t="shared" si="212"/>
        <v>3.8489736070381237E-3</v>
      </c>
      <c r="CA487" s="71">
        <f t="shared" si="213"/>
        <v>0.58716443743442193</v>
      </c>
      <c r="CB487" s="70">
        <v>3967.9999999999991</v>
      </c>
      <c r="CC487" s="70">
        <v>11</v>
      </c>
      <c r="CD487" s="80">
        <v>4</v>
      </c>
    </row>
    <row r="488" spans="1:82" x14ac:dyDescent="0.25">
      <c r="A488">
        <v>25</v>
      </c>
      <c r="B488" t="s">
        <v>2126</v>
      </c>
      <c r="C488" t="s">
        <v>325</v>
      </c>
      <c r="D488" t="s">
        <v>1419</v>
      </c>
      <c r="E488" s="36">
        <v>41262</v>
      </c>
      <c r="F488" s="36">
        <v>5456</v>
      </c>
      <c r="G488" s="36">
        <v>31763</v>
      </c>
      <c r="H488" s="36">
        <v>78481</v>
      </c>
      <c r="I488" s="36">
        <v>8</v>
      </c>
      <c r="J488" s="36">
        <f>H488+I488</f>
        <v>78489</v>
      </c>
      <c r="K488" s="36">
        <v>29</v>
      </c>
      <c r="L488" s="36">
        <v>13</v>
      </c>
      <c r="M488" s="36">
        <v>47</v>
      </c>
      <c r="N488" s="36">
        <v>89</v>
      </c>
      <c r="O488" s="54">
        <v>21</v>
      </c>
      <c r="P488" s="54">
        <v>4</v>
      </c>
      <c r="Q488" s="54">
        <v>30</v>
      </c>
      <c r="R488" s="54">
        <v>55</v>
      </c>
      <c r="S488" s="55">
        <v>6</v>
      </c>
      <c r="T488" s="55">
        <v>0</v>
      </c>
      <c r="U488" s="55">
        <v>1</v>
      </c>
      <c r="V488" s="55">
        <v>7</v>
      </c>
      <c r="W488" s="54">
        <v>129</v>
      </c>
      <c r="X488" s="54">
        <v>20</v>
      </c>
      <c r="Y488" s="54">
        <v>178</v>
      </c>
      <c r="Z488" s="54">
        <v>327</v>
      </c>
      <c r="AA488" s="36"/>
      <c r="AB488" s="36"/>
      <c r="AC488" s="36"/>
      <c r="AD488" s="36"/>
      <c r="AE488" s="36"/>
      <c r="AF488" s="36"/>
      <c r="AG488" s="55"/>
      <c r="AH488" s="55"/>
      <c r="AI488" s="55"/>
      <c r="AJ488" s="54">
        <v>26980</v>
      </c>
      <c r="AK488" s="54">
        <v>2780</v>
      </c>
      <c r="AL488" s="36">
        <f t="shared" si="189"/>
        <v>29760</v>
      </c>
      <c r="AM488" s="54">
        <v>3885</v>
      </c>
      <c r="AN488" s="54">
        <v>362</v>
      </c>
      <c r="AO488" s="36">
        <f t="shared" si="190"/>
        <v>4247</v>
      </c>
      <c r="AP488" s="54">
        <v>25272</v>
      </c>
      <c r="AQ488" s="54">
        <v>2587</v>
      </c>
      <c r="AR488" s="36">
        <f t="shared" si="191"/>
        <v>27859</v>
      </c>
      <c r="AS488" s="36">
        <f t="shared" si="192"/>
        <v>56137</v>
      </c>
      <c r="AT488" s="36">
        <f t="shared" si="193"/>
        <v>5729</v>
      </c>
      <c r="AU488" s="36">
        <f t="shared" si="194"/>
        <v>61866</v>
      </c>
      <c r="AV488" s="55">
        <v>456</v>
      </c>
      <c r="AW488" s="55">
        <v>375</v>
      </c>
      <c r="AX488" s="55">
        <f t="shared" si="195"/>
        <v>831</v>
      </c>
      <c r="AY488" s="55">
        <v>87</v>
      </c>
      <c r="AZ488" s="55">
        <v>68</v>
      </c>
      <c r="BA488" s="55">
        <f t="shared" si="196"/>
        <v>155</v>
      </c>
      <c r="BB488" s="55">
        <v>1020</v>
      </c>
      <c r="BC488" s="55">
        <v>496</v>
      </c>
      <c r="BD488" s="55">
        <f t="shared" si="197"/>
        <v>1516</v>
      </c>
      <c r="BE488" s="55">
        <f t="shared" si="198"/>
        <v>1563</v>
      </c>
      <c r="BF488" s="55">
        <f t="shared" si="199"/>
        <v>939</v>
      </c>
      <c r="BG488" s="55">
        <f t="shared" si="200"/>
        <v>2502</v>
      </c>
      <c r="BH488" s="54">
        <v>9962</v>
      </c>
      <c r="BI488" s="54">
        <v>195</v>
      </c>
      <c r="BJ488" s="36">
        <f t="shared" si="201"/>
        <v>10157</v>
      </c>
      <c r="BK488" s="54">
        <v>952</v>
      </c>
      <c r="BL488" s="54">
        <v>10</v>
      </c>
      <c r="BM488" s="36">
        <f t="shared" si="202"/>
        <v>962</v>
      </c>
      <c r="BN488" s="54">
        <v>1749</v>
      </c>
      <c r="BO488" s="54">
        <v>79</v>
      </c>
      <c r="BP488" s="36">
        <f t="shared" si="203"/>
        <v>1828</v>
      </c>
      <c r="BQ488" s="36">
        <f t="shared" si="204"/>
        <v>12663</v>
      </c>
      <c r="BR488" s="36">
        <f t="shared" si="205"/>
        <v>284</v>
      </c>
      <c r="BS488" s="36">
        <f t="shared" si="206"/>
        <v>12947</v>
      </c>
      <c r="BT488" s="90">
        <f t="shared" si="207"/>
        <v>329</v>
      </c>
      <c r="BU488" s="90">
        <f t="shared" si="208"/>
        <v>55</v>
      </c>
      <c r="BV488" s="91">
        <f t="shared" si="209"/>
        <v>384</v>
      </c>
      <c r="BW488" s="36"/>
      <c r="BX488" s="84">
        <f t="shared" si="211"/>
        <v>2.8939415634820762E-3</v>
      </c>
      <c r="BY488" s="83">
        <f t="shared" si="210"/>
        <v>-0.45265588914549654</v>
      </c>
      <c r="BZ488" s="83">
        <f t="shared" si="212"/>
        <v>-1.3099596915530877E-3</v>
      </c>
      <c r="CA488" s="71">
        <f t="shared" si="213"/>
        <v>0.15265527578648758</v>
      </c>
      <c r="CB488" s="70">
        <v>132690.99999999994</v>
      </c>
      <c r="CC488" s="70">
        <v>433</v>
      </c>
      <c r="CD488" s="74">
        <v>3</v>
      </c>
    </row>
    <row r="489" spans="1:82" x14ac:dyDescent="0.25">
      <c r="A489">
        <v>25</v>
      </c>
      <c r="B489" t="s">
        <v>2126</v>
      </c>
      <c r="C489" t="s">
        <v>326</v>
      </c>
      <c r="D489" t="s">
        <v>1420</v>
      </c>
      <c r="E489" s="36">
        <v>4298</v>
      </c>
      <c r="F489" s="36">
        <v>1196</v>
      </c>
      <c r="G489" s="36">
        <v>3524</v>
      </c>
      <c r="H489" s="36">
        <v>9018</v>
      </c>
      <c r="I489" s="36">
        <v>1</v>
      </c>
      <c r="J489" s="36">
        <f>H489+I489</f>
        <v>9019</v>
      </c>
      <c r="K489" s="36">
        <v>5</v>
      </c>
      <c r="L489" s="36">
        <v>2</v>
      </c>
      <c r="M489" s="36">
        <v>1</v>
      </c>
      <c r="N489" s="36">
        <v>8</v>
      </c>
      <c r="O489" s="54">
        <v>0</v>
      </c>
      <c r="P489" s="54">
        <v>0</v>
      </c>
      <c r="Q489" s="54">
        <v>2</v>
      </c>
      <c r="R489" s="54">
        <v>2</v>
      </c>
      <c r="S489" s="55"/>
      <c r="T489" s="55"/>
      <c r="U489" s="55"/>
      <c r="V489" s="55"/>
      <c r="W489" s="54">
        <v>1</v>
      </c>
      <c r="X489" s="54">
        <v>1</v>
      </c>
      <c r="Y489" s="54">
        <v>3</v>
      </c>
      <c r="Z489" s="54">
        <v>5</v>
      </c>
      <c r="AA489" s="36"/>
      <c r="AB489" s="36"/>
      <c r="AC489" s="36"/>
      <c r="AD489" s="36"/>
      <c r="AE489" s="36"/>
      <c r="AF489" s="36"/>
      <c r="AG489" s="55"/>
      <c r="AH489" s="55"/>
      <c r="AI489" s="55"/>
      <c r="AJ489" s="54">
        <v>865</v>
      </c>
      <c r="AK489" s="54">
        <v>96</v>
      </c>
      <c r="AL489" s="36">
        <f t="shared" si="189"/>
        <v>961</v>
      </c>
      <c r="AM489" s="54">
        <v>314</v>
      </c>
      <c r="AN489" s="54">
        <v>38</v>
      </c>
      <c r="AO489" s="36">
        <f t="shared" si="190"/>
        <v>352</v>
      </c>
      <c r="AP489" s="54">
        <v>1342</v>
      </c>
      <c r="AQ489" s="54">
        <v>160</v>
      </c>
      <c r="AR489" s="36">
        <f t="shared" si="191"/>
        <v>1502</v>
      </c>
      <c r="AS489" s="36">
        <f t="shared" si="192"/>
        <v>2521</v>
      </c>
      <c r="AT489" s="36">
        <f t="shared" si="193"/>
        <v>294</v>
      </c>
      <c r="AU489" s="36">
        <f t="shared" si="194"/>
        <v>2815</v>
      </c>
      <c r="AV489" s="55">
        <v>39</v>
      </c>
      <c r="AW489" s="55">
        <v>31</v>
      </c>
      <c r="AX489" s="55">
        <f t="shared" si="195"/>
        <v>70</v>
      </c>
      <c r="AY489" s="55">
        <v>22</v>
      </c>
      <c r="AZ489" s="55">
        <v>13</v>
      </c>
      <c r="BA489" s="55">
        <f t="shared" si="196"/>
        <v>35</v>
      </c>
      <c r="BB489" s="55">
        <v>142</v>
      </c>
      <c r="BC489" s="55">
        <v>51</v>
      </c>
      <c r="BD489" s="55">
        <f t="shared" si="197"/>
        <v>193</v>
      </c>
      <c r="BE489" s="55">
        <f t="shared" si="198"/>
        <v>203</v>
      </c>
      <c r="BF489" s="55">
        <f t="shared" si="199"/>
        <v>95</v>
      </c>
      <c r="BG489" s="55">
        <f t="shared" si="200"/>
        <v>298</v>
      </c>
      <c r="BH489" s="54">
        <v>3229</v>
      </c>
      <c r="BI489" s="54">
        <v>6</v>
      </c>
      <c r="BJ489" s="36">
        <f t="shared" si="201"/>
        <v>3235</v>
      </c>
      <c r="BK489" s="54">
        <v>802</v>
      </c>
      <c r="BL489" s="54">
        <v>0</v>
      </c>
      <c r="BM489" s="36">
        <f t="shared" si="202"/>
        <v>802</v>
      </c>
      <c r="BN489" s="54">
        <v>1797</v>
      </c>
      <c r="BO489" s="54">
        <v>4</v>
      </c>
      <c r="BP489" s="36">
        <f t="shared" si="203"/>
        <v>1801</v>
      </c>
      <c r="BQ489" s="36">
        <f t="shared" si="204"/>
        <v>5828</v>
      </c>
      <c r="BR489" s="36">
        <f t="shared" si="205"/>
        <v>10</v>
      </c>
      <c r="BS489" s="36">
        <f t="shared" si="206"/>
        <v>5838</v>
      </c>
      <c r="BT489" s="90">
        <f t="shared" si="207"/>
        <v>26</v>
      </c>
      <c r="BU489" s="90">
        <f t="shared" si="208"/>
        <v>4</v>
      </c>
      <c r="BV489" s="91">
        <f t="shared" si="209"/>
        <v>30</v>
      </c>
      <c r="BW489" s="36"/>
      <c r="BX489" s="84">
        <f t="shared" si="211"/>
        <v>3.5710034519699928E-3</v>
      </c>
      <c r="BY489" s="83">
        <f t="shared" si="210"/>
        <v>-0.12903225806451613</v>
      </c>
      <c r="BZ489" s="83">
        <f t="shared" si="212"/>
        <v>-4.6077463896387004E-4</v>
      </c>
      <c r="CA489" s="71">
        <f t="shared" si="213"/>
        <v>0.2241775583841823</v>
      </c>
      <c r="CB489" s="70">
        <v>8401.0000000000255</v>
      </c>
      <c r="CC489" s="70">
        <v>31</v>
      </c>
      <c r="CD489" s="74">
        <v>3</v>
      </c>
    </row>
    <row r="490" spans="1:82" x14ac:dyDescent="0.25">
      <c r="A490">
        <v>25</v>
      </c>
      <c r="B490" t="s">
        <v>2126</v>
      </c>
      <c r="C490" t="s">
        <v>327</v>
      </c>
      <c r="D490" t="s">
        <v>1421</v>
      </c>
      <c r="E490" s="36">
        <v>5196</v>
      </c>
      <c r="F490" s="36">
        <v>1289</v>
      </c>
      <c r="G490" s="36">
        <v>4117</v>
      </c>
      <c r="H490" s="36">
        <v>10602</v>
      </c>
      <c r="I490" s="36"/>
      <c r="J490" s="36"/>
      <c r="K490" s="36">
        <v>2</v>
      </c>
      <c r="L490" s="36">
        <v>5</v>
      </c>
      <c r="M490" s="36">
        <v>5</v>
      </c>
      <c r="N490" s="36">
        <v>12</v>
      </c>
      <c r="O490" s="54">
        <v>4</v>
      </c>
      <c r="P490" s="54">
        <v>1</v>
      </c>
      <c r="Q490" s="54">
        <v>2</v>
      </c>
      <c r="R490" s="54">
        <v>7</v>
      </c>
      <c r="S490" s="55"/>
      <c r="T490" s="55"/>
      <c r="U490" s="55"/>
      <c r="V490" s="55"/>
      <c r="W490" s="54">
        <v>4</v>
      </c>
      <c r="X490" s="54">
        <v>3</v>
      </c>
      <c r="Y490" s="54">
        <v>10</v>
      </c>
      <c r="Z490" s="54">
        <v>17</v>
      </c>
      <c r="AA490" s="36"/>
      <c r="AB490" s="36"/>
      <c r="AC490" s="36"/>
      <c r="AD490" s="36"/>
      <c r="AE490" s="36"/>
      <c r="AF490" s="36"/>
      <c r="AG490" s="55"/>
      <c r="AH490" s="55"/>
      <c r="AI490" s="55"/>
      <c r="AJ490" s="54">
        <v>1333</v>
      </c>
      <c r="AK490" s="54">
        <v>150</v>
      </c>
      <c r="AL490" s="36">
        <f t="shared" si="189"/>
        <v>1483</v>
      </c>
      <c r="AM490" s="54">
        <v>458</v>
      </c>
      <c r="AN490" s="54">
        <v>66</v>
      </c>
      <c r="AO490" s="36">
        <f t="shared" si="190"/>
        <v>524</v>
      </c>
      <c r="AP490" s="54">
        <v>1731</v>
      </c>
      <c r="AQ490" s="54">
        <v>178</v>
      </c>
      <c r="AR490" s="36">
        <f t="shared" si="191"/>
        <v>1909</v>
      </c>
      <c r="AS490" s="36">
        <f t="shared" si="192"/>
        <v>3522</v>
      </c>
      <c r="AT490" s="36">
        <f t="shared" si="193"/>
        <v>394</v>
      </c>
      <c r="AU490" s="36">
        <f t="shared" si="194"/>
        <v>3916</v>
      </c>
      <c r="AV490" s="55">
        <v>71</v>
      </c>
      <c r="AW490" s="55">
        <v>51</v>
      </c>
      <c r="AX490" s="55">
        <f t="shared" si="195"/>
        <v>122</v>
      </c>
      <c r="AY490" s="55">
        <v>17</v>
      </c>
      <c r="AZ490" s="55">
        <v>18</v>
      </c>
      <c r="BA490" s="55">
        <f t="shared" si="196"/>
        <v>35</v>
      </c>
      <c r="BB490" s="55">
        <v>150</v>
      </c>
      <c r="BC490" s="55">
        <v>55</v>
      </c>
      <c r="BD490" s="55">
        <f t="shared" si="197"/>
        <v>205</v>
      </c>
      <c r="BE490" s="55">
        <f t="shared" si="198"/>
        <v>238</v>
      </c>
      <c r="BF490" s="55">
        <f t="shared" si="199"/>
        <v>124</v>
      </c>
      <c r="BG490" s="55">
        <f t="shared" si="200"/>
        <v>362</v>
      </c>
      <c r="BH490" s="54">
        <v>3539</v>
      </c>
      <c r="BI490" s="54">
        <v>13</v>
      </c>
      <c r="BJ490" s="36">
        <f t="shared" si="201"/>
        <v>3552</v>
      </c>
      <c r="BK490" s="54">
        <v>715</v>
      </c>
      <c r="BL490" s="54">
        <v>0</v>
      </c>
      <c r="BM490" s="36">
        <f t="shared" si="202"/>
        <v>715</v>
      </c>
      <c r="BN490" s="54">
        <v>1935</v>
      </c>
      <c r="BO490" s="54">
        <v>5</v>
      </c>
      <c r="BP490" s="36">
        <f t="shared" si="203"/>
        <v>1940</v>
      </c>
      <c r="BQ490" s="36">
        <f t="shared" si="204"/>
        <v>6189</v>
      </c>
      <c r="BR490" s="36">
        <f t="shared" si="205"/>
        <v>18</v>
      </c>
      <c r="BS490" s="36">
        <f t="shared" si="206"/>
        <v>6207</v>
      </c>
      <c r="BT490" s="90">
        <f t="shared" si="207"/>
        <v>29</v>
      </c>
      <c r="BU490" s="90">
        <f t="shared" si="208"/>
        <v>6</v>
      </c>
      <c r="BV490" s="91">
        <f t="shared" si="209"/>
        <v>35</v>
      </c>
      <c r="BW490" s="36"/>
      <c r="BX490" s="84">
        <f t="shared" si="211"/>
        <v>3.2975315620878036E-3</v>
      </c>
      <c r="BY490" s="83">
        <f t="shared" si="210"/>
        <v>-0.66666666666666663</v>
      </c>
      <c r="BZ490" s="83">
        <f t="shared" si="212"/>
        <v>-2.1983543747252023E-3</v>
      </c>
      <c r="CA490" s="71">
        <f t="shared" si="213"/>
        <v>7.7830577218857333E-2</v>
      </c>
      <c r="CB490" s="70">
        <v>10614.000000000016</v>
      </c>
      <c r="CC490" s="70">
        <v>42</v>
      </c>
      <c r="CD490" s="74">
        <v>3</v>
      </c>
    </row>
    <row r="491" spans="1:82" x14ac:dyDescent="0.25">
      <c r="A491">
        <v>25</v>
      </c>
      <c r="B491" t="s">
        <v>2126</v>
      </c>
      <c r="C491" t="s">
        <v>328</v>
      </c>
      <c r="D491" t="s">
        <v>1422</v>
      </c>
      <c r="E491" s="36">
        <v>10657</v>
      </c>
      <c r="F491" s="36">
        <v>2627</v>
      </c>
      <c r="G491" s="36">
        <v>7140</v>
      </c>
      <c r="H491" s="36">
        <v>20424</v>
      </c>
      <c r="I491" s="36"/>
      <c r="J491" s="36"/>
      <c r="K491" s="36">
        <v>8</v>
      </c>
      <c r="L491" s="36">
        <v>1</v>
      </c>
      <c r="M491" s="36">
        <v>4</v>
      </c>
      <c r="N491" s="36">
        <v>13</v>
      </c>
      <c r="O491" s="54">
        <v>1</v>
      </c>
      <c r="P491" s="54">
        <v>1</v>
      </c>
      <c r="Q491" s="54">
        <v>0</v>
      </c>
      <c r="R491" s="54">
        <v>2</v>
      </c>
      <c r="S491" s="55"/>
      <c r="T491" s="55"/>
      <c r="U491" s="55"/>
      <c r="V491" s="55"/>
      <c r="W491" s="54">
        <v>12</v>
      </c>
      <c r="X491" s="54">
        <v>4</v>
      </c>
      <c r="Y491" s="54">
        <v>6</v>
      </c>
      <c r="Z491" s="54">
        <v>22</v>
      </c>
      <c r="AA491" s="36"/>
      <c r="AB491" s="36"/>
      <c r="AC491" s="36"/>
      <c r="AD491" s="36"/>
      <c r="AE491" s="36"/>
      <c r="AF491" s="36"/>
      <c r="AG491" s="55"/>
      <c r="AH491" s="55"/>
      <c r="AI491" s="55"/>
      <c r="AJ491" s="54">
        <v>3392</v>
      </c>
      <c r="AK491" s="54">
        <v>360</v>
      </c>
      <c r="AL491" s="36">
        <f t="shared" si="189"/>
        <v>3752</v>
      </c>
      <c r="AM491" s="54">
        <v>1145</v>
      </c>
      <c r="AN491" s="54">
        <v>93</v>
      </c>
      <c r="AO491" s="36">
        <f t="shared" si="190"/>
        <v>1238</v>
      </c>
      <c r="AP491" s="54">
        <v>3780</v>
      </c>
      <c r="AQ491" s="54">
        <v>341</v>
      </c>
      <c r="AR491" s="36">
        <f t="shared" si="191"/>
        <v>4121</v>
      </c>
      <c r="AS491" s="36">
        <f t="shared" si="192"/>
        <v>8317</v>
      </c>
      <c r="AT491" s="36">
        <f t="shared" si="193"/>
        <v>794</v>
      </c>
      <c r="AU491" s="36">
        <f t="shared" si="194"/>
        <v>9111</v>
      </c>
      <c r="AV491" s="55">
        <v>107</v>
      </c>
      <c r="AW491" s="55">
        <v>109</v>
      </c>
      <c r="AX491" s="55">
        <f t="shared" si="195"/>
        <v>216</v>
      </c>
      <c r="AY491" s="55">
        <v>80</v>
      </c>
      <c r="AZ491" s="55">
        <v>51</v>
      </c>
      <c r="BA491" s="55">
        <f t="shared" si="196"/>
        <v>131</v>
      </c>
      <c r="BB491" s="55">
        <v>270</v>
      </c>
      <c r="BC491" s="55">
        <v>129</v>
      </c>
      <c r="BD491" s="55">
        <f t="shared" si="197"/>
        <v>399</v>
      </c>
      <c r="BE491" s="55">
        <f t="shared" si="198"/>
        <v>457</v>
      </c>
      <c r="BF491" s="55">
        <f t="shared" si="199"/>
        <v>289</v>
      </c>
      <c r="BG491" s="55">
        <f t="shared" si="200"/>
        <v>746</v>
      </c>
      <c r="BH491" s="54">
        <v>6613</v>
      </c>
      <c r="BI491" s="54">
        <v>23</v>
      </c>
      <c r="BJ491" s="36">
        <f t="shared" si="201"/>
        <v>6636</v>
      </c>
      <c r="BK491" s="54">
        <v>1227</v>
      </c>
      <c r="BL491" s="54">
        <v>15</v>
      </c>
      <c r="BM491" s="36">
        <f t="shared" si="202"/>
        <v>1242</v>
      </c>
      <c r="BN491" s="54">
        <v>2580</v>
      </c>
      <c r="BO491" s="54">
        <v>5</v>
      </c>
      <c r="BP491" s="36">
        <f t="shared" si="203"/>
        <v>2585</v>
      </c>
      <c r="BQ491" s="36">
        <f t="shared" si="204"/>
        <v>10420</v>
      </c>
      <c r="BR491" s="36">
        <f t="shared" si="205"/>
        <v>43</v>
      </c>
      <c r="BS491" s="36">
        <f t="shared" si="206"/>
        <v>10463</v>
      </c>
      <c r="BT491" s="90">
        <f t="shared" si="207"/>
        <v>32</v>
      </c>
      <c r="BU491" s="90">
        <f t="shared" si="208"/>
        <v>10</v>
      </c>
      <c r="BV491" s="91">
        <f t="shared" si="209"/>
        <v>42</v>
      </c>
      <c r="BW491" s="36"/>
      <c r="BX491" s="84">
        <f t="shared" si="211"/>
        <v>1.5812062344702994E-3</v>
      </c>
      <c r="BY491" s="83">
        <f t="shared" si="210"/>
        <v>1.6</v>
      </c>
      <c r="BZ491" s="83">
        <f t="shared" si="212"/>
        <v>2.5299299751524794E-3</v>
      </c>
      <c r="CA491" s="71">
        <f t="shared" si="213"/>
        <v>0.47606849773227689</v>
      </c>
      <c r="CB491" s="70">
        <v>26561.999999999942</v>
      </c>
      <c r="CC491" s="70">
        <v>30</v>
      </c>
      <c r="CD491" s="80">
        <v>4</v>
      </c>
    </row>
    <row r="492" spans="1:82" x14ac:dyDescent="0.25">
      <c r="A492">
        <v>25</v>
      </c>
      <c r="B492" t="s">
        <v>2126</v>
      </c>
      <c r="C492" t="s">
        <v>330</v>
      </c>
      <c r="D492" t="s">
        <v>1424</v>
      </c>
      <c r="E492" s="36">
        <v>6284</v>
      </c>
      <c r="F492" s="36">
        <v>1702</v>
      </c>
      <c r="G492" s="36">
        <v>11214</v>
      </c>
      <c r="H492" s="36">
        <v>19200</v>
      </c>
      <c r="I492" s="36"/>
      <c r="J492" s="36"/>
      <c r="K492" s="36">
        <v>9</v>
      </c>
      <c r="L492" s="36">
        <v>1</v>
      </c>
      <c r="M492" s="36">
        <v>17</v>
      </c>
      <c r="N492" s="36">
        <v>27</v>
      </c>
      <c r="O492" s="54">
        <v>5</v>
      </c>
      <c r="P492" s="54">
        <v>0</v>
      </c>
      <c r="Q492" s="54">
        <v>5</v>
      </c>
      <c r="R492" s="54">
        <v>10</v>
      </c>
      <c r="S492" s="55">
        <v>1</v>
      </c>
      <c r="T492" s="55">
        <v>0</v>
      </c>
      <c r="U492" s="55">
        <v>0</v>
      </c>
      <c r="V492" s="55">
        <v>1</v>
      </c>
      <c r="W492" s="54">
        <v>7</v>
      </c>
      <c r="X492" s="54">
        <v>3</v>
      </c>
      <c r="Y492" s="54">
        <v>21</v>
      </c>
      <c r="Z492" s="54">
        <v>31</v>
      </c>
      <c r="AA492" s="36"/>
      <c r="AB492" s="36"/>
      <c r="AC492" s="36"/>
      <c r="AD492" s="36"/>
      <c r="AE492" s="36"/>
      <c r="AF492" s="36"/>
      <c r="AG492" s="55"/>
      <c r="AH492" s="55"/>
      <c r="AI492" s="55"/>
      <c r="AJ492" s="54">
        <v>3272</v>
      </c>
      <c r="AK492" s="54">
        <v>319</v>
      </c>
      <c r="AL492" s="36">
        <f t="shared" si="189"/>
        <v>3591</v>
      </c>
      <c r="AM492" s="54">
        <v>990</v>
      </c>
      <c r="AN492" s="54">
        <v>82</v>
      </c>
      <c r="AO492" s="36">
        <f t="shared" si="190"/>
        <v>1072</v>
      </c>
      <c r="AP492" s="54">
        <v>8073</v>
      </c>
      <c r="AQ492" s="54">
        <v>528</v>
      </c>
      <c r="AR492" s="36">
        <f t="shared" si="191"/>
        <v>8601</v>
      </c>
      <c r="AS492" s="36">
        <f t="shared" si="192"/>
        <v>12335</v>
      </c>
      <c r="AT492" s="36">
        <f t="shared" si="193"/>
        <v>929</v>
      </c>
      <c r="AU492" s="36">
        <f t="shared" si="194"/>
        <v>13264</v>
      </c>
      <c r="AV492" s="55">
        <v>40</v>
      </c>
      <c r="AW492" s="55">
        <v>53</v>
      </c>
      <c r="AX492" s="55">
        <f t="shared" si="195"/>
        <v>93</v>
      </c>
      <c r="AY492" s="55">
        <v>5</v>
      </c>
      <c r="AZ492" s="55">
        <v>18</v>
      </c>
      <c r="BA492" s="55">
        <f t="shared" si="196"/>
        <v>23</v>
      </c>
      <c r="BB492" s="55">
        <v>215</v>
      </c>
      <c r="BC492" s="55">
        <v>113</v>
      </c>
      <c r="BD492" s="55">
        <f t="shared" si="197"/>
        <v>328</v>
      </c>
      <c r="BE492" s="55">
        <f t="shared" si="198"/>
        <v>260</v>
      </c>
      <c r="BF492" s="55">
        <f t="shared" si="199"/>
        <v>184</v>
      </c>
      <c r="BG492" s="55">
        <f t="shared" si="200"/>
        <v>444</v>
      </c>
      <c r="BH492" s="54">
        <v>2498</v>
      </c>
      <c r="BI492" s="54">
        <v>33</v>
      </c>
      <c r="BJ492" s="36">
        <f t="shared" si="201"/>
        <v>2531</v>
      </c>
      <c r="BK492" s="54">
        <v>570</v>
      </c>
      <c r="BL492" s="54">
        <v>18</v>
      </c>
      <c r="BM492" s="36">
        <f t="shared" si="202"/>
        <v>588</v>
      </c>
      <c r="BN492" s="54">
        <v>2122</v>
      </c>
      <c r="BO492" s="54">
        <v>38</v>
      </c>
      <c r="BP492" s="36">
        <f t="shared" si="203"/>
        <v>2160</v>
      </c>
      <c r="BQ492" s="36">
        <f t="shared" si="204"/>
        <v>5190</v>
      </c>
      <c r="BR492" s="36">
        <f t="shared" si="205"/>
        <v>89</v>
      </c>
      <c r="BS492" s="36">
        <f t="shared" si="206"/>
        <v>5279</v>
      </c>
      <c r="BT492" s="90">
        <f t="shared" si="207"/>
        <v>47</v>
      </c>
      <c r="BU492" s="90">
        <f t="shared" si="208"/>
        <v>15</v>
      </c>
      <c r="BV492" s="91">
        <f t="shared" si="209"/>
        <v>62</v>
      </c>
      <c r="BW492" s="36"/>
      <c r="BX492" s="84">
        <f t="shared" si="211"/>
        <v>2.6708021021797168E-3</v>
      </c>
      <c r="BY492" s="83">
        <f t="shared" si="210"/>
        <v>0.86274509803921573</v>
      </c>
      <c r="BZ492" s="83">
        <f t="shared" si="212"/>
        <v>2.3042214214883832E-3</v>
      </c>
      <c r="CA492" s="71">
        <f t="shared" si="213"/>
        <v>0.45705828210182164</v>
      </c>
      <c r="CB492" s="70">
        <v>23214.000000000018</v>
      </c>
      <c r="CC492" s="70">
        <v>51</v>
      </c>
      <c r="CD492" s="80">
        <v>4</v>
      </c>
    </row>
    <row r="493" spans="1:82" x14ac:dyDescent="0.25">
      <c r="A493">
        <v>25</v>
      </c>
      <c r="B493" t="s">
        <v>2126</v>
      </c>
      <c r="C493" t="s">
        <v>331</v>
      </c>
      <c r="D493" t="s">
        <v>1425</v>
      </c>
      <c r="E493" s="36">
        <v>9821</v>
      </c>
      <c r="F493" s="36">
        <v>2464</v>
      </c>
      <c r="G493" s="36">
        <v>7921</v>
      </c>
      <c r="H493" s="36">
        <v>20206</v>
      </c>
      <c r="I493" s="36">
        <v>242</v>
      </c>
      <c r="J493" s="36">
        <f>H493+I493</f>
        <v>20448</v>
      </c>
      <c r="K493" s="36">
        <v>5</v>
      </c>
      <c r="L493" s="36">
        <v>1</v>
      </c>
      <c r="M493" s="36">
        <v>9</v>
      </c>
      <c r="N493" s="36">
        <v>15</v>
      </c>
      <c r="O493" s="54">
        <v>3</v>
      </c>
      <c r="P493" s="54">
        <v>2</v>
      </c>
      <c r="Q493" s="54">
        <v>12</v>
      </c>
      <c r="R493" s="54">
        <v>17</v>
      </c>
      <c r="S493" s="55">
        <v>0</v>
      </c>
      <c r="T493" s="55">
        <v>0</v>
      </c>
      <c r="U493" s="55">
        <v>1</v>
      </c>
      <c r="V493" s="55">
        <v>1</v>
      </c>
      <c r="W493" s="54">
        <v>31</v>
      </c>
      <c r="X493" s="54">
        <v>11</v>
      </c>
      <c r="Y493" s="54">
        <v>242</v>
      </c>
      <c r="Z493" s="54">
        <v>284</v>
      </c>
      <c r="AA493" s="36"/>
      <c r="AB493" s="36"/>
      <c r="AC493" s="36"/>
      <c r="AD493" s="36"/>
      <c r="AE493" s="36"/>
      <c r="AF493" s="36"/>
      <c r="AG493" s="55"/>
      <c r="AH493" s="55"/>
      <c r="AI493" s="55"/>
      <c r="AJ493" s="54">
        <v>5621</v>
      </c>
      <c r="AK493" s="54">
        <v>615</v>
      </c>
      <c r="AL493" s="36">
        <f t="shared" si="189"/>
        <v>6236</v>
      </c>
      <c r="AM493" s="54">
        <v>1550</v>
      </c>
      <c r="AN493" s="54">
        <v>183</v>
      </c>
      <c r="AO493" s="36">
        <f t="shared" si="190"/>
        <v>1733</v>
      </c>
      <c r="AP493" s="54">
        <v>5520</v>
      </c>
      <c r="AQ493" s="54">
        <v>632</v>
      </c>
      <c r="AR493" s="36">
        <f t="shared" si="191"/>
        <v>6152</v>
      </c>
      <c r="AS493" s="36">
        <f t="shared" si="192"/>
        <v>12691</v>
      </c>
      <c r="AT493" s="36">
        <f t="shared" si="193"/>
        <v>1430</v>
      </c>
      <c r="AU493" s="36">
        <f t="shared" si="194"/>
        <v>14121</v>
      </c>
      <c r="AV493" s="55">
        <v>87</v>
      </c>
      <c r="AW493" s="55">
        <v>107</v>
      </c>
      <c r="AX493" s="55">
        <f t="shared" si="195"/>
        <v>194</v>
      </c>
      <c r="AY493" s="55">
        <v>22</v>
      </c>
      <c r="AZ493" s="55">
        <v>25</v>
      </c>
      <c r="BA493" s="55">
        <f t="shared" si="196"/>
        <v>47</v>
      </c>
      <c r="BB493" s="55">
        <v>189</v>
      </c>
      <c r="BC493" s="55">
        <v>110</v>
      </c>
      <c r="BD493" s="55">
        <f t="shared" si="197"/>
        <v>299</v>
      </c>
      <c r="BE493" s="55">
        <f t="shared" si="198"/>
        <v>298</v>
      </c>
      <c r="BF493" s="55">
        <f t="shared" si="199"/>
        <v>242</v>
      </c>
      <c r="BG493" s="55">
        <f t="shared" si="200"/>
        <v>540</v>
      </c>
      <c r="BH493" s="54">
        <v>3258</v>
      </c>
      <c r="BI493" s="54">
        <v>34</v>
      </c>
      <c r="BJ493" s="36">
        <f t="shared" si="201"/>
        <v>3292</v>
      </c>
      <c r="BK493" s="54">
        <v>645</v>
      </c>
      <c r="BL493" s="54">
        <v>4</v>
      </c>
      <c r="BM493" s="36">
        <f t="shared" si="202"/>
        <v>649</v>
      </c>
      <c r="BN493" s="54">
        <v>1075</v>
      </c>
      <c r="BO493" s="54">
        <v>17</v>
      </c>
      <c r="BP493" s="36">
        <f t="shared" si="203"/>
        <v>1092</v>
      </c>
      <c r="BQ493" s="36">
        <f t="shared" si="204"/>
        <v>4978</v>
      </c>
      <c r="BR493" s="36">
        <f t="shared" si="205"/>
        <v>55</v>
      </c>
      <c r="BS493" s="36">
        <f t="shared" si="206"/>
        <v>5033</v>
      </c>
      <c r="BT493" s="90">
        <f t="shared" si="207"/>
        <v>60</v>
      </c>
      <c r="BU493" s="90">
        <f t="shared" si="208"/>
        <v>21</v>
      </c>
      <c r="BV493" s="91">
        <f t="shared" si="209"/>
        <v>81</v>
      </c>
      <c r="BW493" s="36"/>
      <c r="BX493" s="84">
        <f t="shared" si="211"/>
        <v>3.1219888225091585E-3</v>
      </c>
      <c r="BY493" s="83">
        <f t="shared" si="210"/>
        <v>-0.4</v>
      </c>
      <c r="BZ493" s="83">
        <f t="shared" si="212"/>
        <v>-1.2487955290036634E-3</v>
      </c>
      <c r="CA493" s="71">
        <f t="shared" si="213"/>
        <v>0.15780680371950151</v>
      </c>
      <c r="CB493" s="70">
        <v>25944.999999999964</v>
      </c>
      <c r="CC493" s="70">
        <v>90</v>
      </c>
      <c r="CD493" s="74">
        <v>3</v>
      </c>
    </row>
    <row r="494" spans="1:82" x14ac:dyDescent="0.25">
      <c r="A494">
        <v>25</v>
      </c>
      <c r="B494" t="s">
        <v>2126</v>
      </c>
      <c r="C494" t="s">
        <v>332</v>
      </c>
      <c r="D494" t="s">
        <v>1426</v>
      </c>
      <c r="E494" s="36">
        <v>4964</v>
      </c>
      <c r="F494" s="36">
        <v>485</v>
      </c>
      <c r="G494" s="36">
        <v>1753</v>
      </c>
      <c r="H494" s="36">
        <v>7202</v>
      </c>
      <c r="I494" s="36"/>
      <c r="J494" s="36"/>
      <c r="K494" s="36">
        <v>2</v>
      </c>
      <c r="L494" s="36">
        <v>2</v>
      </c>
      <c r="M494" s="36">
        <v>0</v>
      </c>
      <c r="N494" s="36">
        <v>4</v>
      </c>
      <c r="O494" s="54">
        <v>1</v>
      </c>
      <c r="P494" s="54">
        <v>0</v>
      </c>
      <c r="Q494" s="54">
        <v>0</v>
      </c>
      <c r="R494" s="54">
        <v>1</v>
      </c>
      <c r="S494" s="55"/>
      <c r="T494" s="55"/>
      <c r="U494" s="55"/>
      <c r="V494" s="55"/>
      <c r="W494" s="54">
        <v>8</v>
      </c>
      <c r="X494" s="54">
        <v>0</v>
      </c>
      <c r="Y494" s="54">
        <v>2</v>
      </c>
      <c r="Z494" s="54">
        <v>10</v>
      </c>
      <c r="AA494" s="36"/>
      <c r="AB494" s="36"/>
      <c r="AC494" s="36"/>
      <c r="AD494" s="36"/>
      <c r="AE494" s="36"/>
      <c r="AF494" s="36"/>
      <c r="AG494" s="55"/>
      <c r="AH494" s="55"/>
      <c r="AI494" s="55"/>
      <c r="AJ494" s="54">
        <v>3023</v>
      </c>
      <c r="AK494" s="54">
        <v>169</v>
      </c>
      <c r="AL494" s="36">
        <f t="shared" si="189"/>
        <v>3192</v>
      </c>
      <c r="AM494" s="54">
        <v>268</v>
      </c>
      <c r="AN494" s="54">
        <v>12</v>
      </c>
      <c r="AO494" s="36">
        <f t="shared" si="190"/>
        <v>280</v>
      </c>
      <c r="AP494" s="54">
        <v>1276</v>
      </c>
      <c r="AQ494" s="54">
        <v>60</v>
      </c>
      <c r="AR494" s="36">
        <f t="shared" si="191"/>
        <v>1336</v>
      </c>
      <c r="AS494" s="36">
        <f t="shared" si="192"/>
        <v>4567</v>
      </c>
      <c r="AT494" s="36">
        <f t="shared" si="193"/>
        <v>241</v>
      </c>
      <c r="AU494" s="36">
        <f t="shared" si="194"/>
        <v>4808</v>
      </c>
      <c r="AV494" s="55">
        <v>38</v>
      </c>
      <c r="AW494" s="55">
        <v>39</v>
      </c>
      <c r="AX494" s="55">
        <f t="shared" si="195"/>
        <v>77</v>
      </c>
      <c r="AY494" s="55">
        <v>9</v>
      </c>
      <c r="AZ494" s="55">
        <v>9</v>
      </c>
      <c r="BA494" s="55">
        <f t="shared" si="196"/>
        <v>18</v>
      </c>
      <c r="BB494" s="55">
        <v>33</v>
      </c>
      <c r="BC494" s="55">
        <v>22</v>
      </c>
      <c r="BD494" s="55">
        <f t="shared" si="197"/>
        <v>55</v>
      </c>
      <c r="BE494" s="55">
        <f t="shared" si="198"/>
        <v>80</v>
      </c>
      <c r="BF494" s="55">
        <f t="shared" si="199"/>
        <v>70</v>
      </c>
      <c r="BG494" s="55">
        <f t="shared" si="200"/>
        <v>150</v>
      </c>
      <c r="BH494" s="54">
        <v>1650</v>
      </c>
      <c r="BI494" s="54">
        <v>11</v>
      </c>
      <c r="BJ494" s="36">
        <f t="shared" si="201"/>
        <v>1661</v>
      </c>
      <c r="BK494" s="54">
        <v>180</v>
      </c>
      <c r="BL494" s="54">
        <v>1</v>
      </c>
      <c r="BM494" s="36">
        <f t="shared" si="202"/>
        <v>181</v>
      </c>
      <c r="BN494" s="54">
        <v>341</v>
      </c>
      <c r="BO494" s="54">
        <v>4</v>
      </c>
      <c r="BP494" s="36">
        <f t="shared" si="203"/>
        <v>345</v>
      </c>
      <c r="BQ494" s="36">
        <f t="shared" si="204"/>
        <v>2171</v>
      </c>
      <c r="BR494" s="36">
        <f t="shared" si="205"/>
        <v>16</v>
      </c>
      <c r="BS494" s="36">
        <f t="shared" si="206"/>
        <v>2187</v>
      </c>
      <c r="BT494" s="90">
        <f t="shared" si="207"/>
        <v>23</v>
      </c>
      <c r="BU494" s="90">
        <f t="shared" si="208"/>
        <v>4</v>
      </c>
      <c r="BV494" s="91">
        <f t="shared" si="209"/>
        <v>27</v>
      </c>
      <c r="BW494" s="36"/>
      <c r="BX494" s="84">
        <f t="shared" si="211"/>
        <v>3.5709562227218663E-3</v>
      </c>
      <c r="BY494" s="83">
        <f t="shared" si="210"/>
        <v>-0.14285714285714285</v>
      </c>
      <c r="BZ494" s="83">
        <f t="shared" si="212"/>
        <v>-5.1013660324598085E-4</v>
      </c>
      <c r="CA494" s="71">
        <f t="shared" si="213"/>
        <v>0.22002006603525578</v>
      </c>
      <c r="CB494" s="70">
        <v>7560.9999999999918</v>
      </c>
      <c r="CC494" s="70">
        <v>28</v>
      </c>
      <c r="CD494" s="74">
        <v>3</v>
      </c>
    </row>
    <row r="495" spans="1:82" x14ac:dyDescent="0.25">
      <c r="A495">
        <v>25</v>
      </c>
      <c r="B495" t="s">
        <v>2126</v>
      </c>
      <c r="C495" t="s">
        <v>333</v>
      </c>
      <c r="D495" t="s">
        <v>1427</v>
      </c>
      <c r="E495" s="36">
        <v>13825</v>
      </c>
      <c r="F495" s="36">
        <v>1468</v>
      </c>
      <c r="G495" s="36">
        <v>4857</v>
      </c>
      <c r="H495" s="36">
        <v>20150</v>
      </c>
      <c r="I495" s="36"/>
      <c r="J495" s="36"/>
      <c r="K495" s="36">
        <v>25</v>
      </c>
      <c r="L495" s="36">
        <v>8</v>
      </c>
      <c r="M495" s="36">
        <v>29</v>
      </c>
      <c r="N495" s="36">
        <v>62</v>
      </c>
      <c r="O495" s="54">
        <v>7</v>
      </c>
      <c r="P495" s="54">
        <v>3</v>
      </c>
      <c r="Q495" s="54">
        <v>15</v>
      </c>
      <c r="R495" s="54">
        <v>25</v>
      </c>
      <c r="S495" s="55">
        <v>1</v>
      </c>
      <c r="T495" s="55">
        <v>0</v>
      </c>
      <c r="U495" s="55">
        <v>1</v>
      </c>
      <c r="V495" s="55">
        <v>2</v>
      </c>
      <c r="W495" s="54">
        <v>21</v>
      </c>
      <c r="X495" s="54">
        <v>6</v>
      </c>
      <c r="Y495" s="54">
        <v>16</v>
      </c>
      <c r="Z495" s="54">
        <v>43</v>
      </c>
      <c r="AA495" s="36"/>
      <c r="AB495" s="36"/>
      <c r="AC495" s="36"/>
      <c r="AD495" s="36"/>
      <c r="AE495" s="36"/>
      <c r="AF495" s="36"/>
      <c r="AG495" s="55"/>
      <c r="AH495" s="55"/>
      <c r="AI495" s="55"/>
      <c r="AJ495" s="54">
        <v>3926</v>
      </c>
      <c r="AK495" s="54">
        <v>405</v>
      </c>
      <c r="AL495" s="36">
        <f t="shared" si="189"/>
        <v>4331</v>
      </c>
      <c r="AM495" s="54">
        <v>624</v>
      </c>
      <c r="AN495" s="54">
        <v>39</v>
      </c>
      <c r="AO495" s="36">
        <f t="shared" si="190"/>
        <v>663</v>
      </c>
      <c r="AP495" s="54">
        <v>2723</v>
      </c>
      <c r="AQ495" s="54">
        <v>259</v>
      </c>
      <c r="AR495" s="36">
        <f t="shared" si="191"/>
        <v>2982</v>
      </c>
      <c r="AS495" s="36">
        <f t="shared" si="192"/>
        <v>7273</v>
      </c>
      <c r="AT495" s="36">
        <f t="shared" si="193"/>
        <v>703</v>
      </c>
      <c r="AU495" s="36">
        <f t="shared" si="194"/>
        <v>7976</v>
      </c>
      <c r="AV495" s="55">
        <v>209</v>
      </c>
      <c r="AW495" s="55">
        <v>210</v>
      </c>
      <c r="AX495" s="55">
        <f t="shared" si="195"/>
        <v>419</v>
      </c>
      <c r="AY495" s="55">
        <v>36</v>
      </c>
      <c r="AZ495" s="55">
        <v>13</v>
      </c>
      <c r="BA495" s="55">
        <f t="shared" si="196"/>
        <v>49</v>
      </c>
      <c r="BB495" s="55">
        <v>338</v>
      </c>
      <c r="BC495" s="55">
        <v>104</v>
      </c>
      <c r="BD495" s="55">
        <f t="shared" si="197"/>
        <v>442</v>
      </c>
      <c r="BE495" s="55">
        <f t="shared" si="198"/>
        <v>583</v>
      </c>
      <c r="BF495" s="55">
        <f t="shared" si="199"/>
        <v>327</v>
      </c>
      <c r="BG495" s="55">
        <f t="shared" si="200"/>
        <v>910</v>
      </c>
      <c r="BH495" s="54">
        <v>8610</v>
      </c>
      <c r="BI495" s="54">
        <v>286</v>
      </c>
      <c r="BJ495" s="36">
        <f t="shared" si="201"/>
        <v>8896</v>
      </c>
      <c r="BK495" s="54">
        <v>705</v>
      </c>
      <c r="BL495" s="54">
        <v>20</v>
      </c>
      <c r="BM495" s="36">
        <f t="shared" si="202"/>
        <v>725</v>
      </c>
      <c r="BN495" s="54">
        <v>1245</v>
      </c>
      <c r="BO495" s="54">
        <v>54</v>
      </c>
      <c r="BP495" s="36">
        <f t="shared" si="203"/>
        <v>1299</v>
      </c>
      <c r="BQ495" s="36">
        <f t="shared" si="204"/>
        <v>10560</v>
      </c>
      <c r="BR495" s="36">
        <f t="shared" si="205"/>
        <v>360</v>
      </c>
      <c r="BS495" s="36">
        <f t="shared" si="206"/>
        <v>10920</v>
      </c>
      <c r="BT495" s="90">
        <f t="shared" si="207"/>
        <v>125</v>
      </c>
      <c r="BU495" s="90">
        <f t="shared" si="208"/>
        <v>14</v>
      </c>
      <c r="BV495" s="91">
        <f t="shared" si="209"/>
        <v>139</v>
      </c>
      <c r="BW495" s="36"/>
      <c r="BX495" s="84">
        <f t="shared" si="211"/>
        <v>6.3009972801450747E-3</v>
      </c>
      <c r="BY495" s="83">
        <f t="shared" si="210"/>
        <v>-0.48101265822784811</v>
      </c>
      <c r="BZ495" s="83">
        <f t="shared" si="212"/>
        <v>-3.0308594512090232E-3</v>
      </c>
      <c r="CA495" s="71">
        <f t="shared" si="213"/>
        <v>7.7131591569849049E-3</v>
      </c>
      <c r="CB495" s="70">
        <v>22059.999999999945</v>
      </c>
      <c r="CC495" s="70">
        <v>158</v>
      </c>
      <c r="CD495" s="74">
        <v>3</v>
      </c>
    </row>
    <row r="496" spans="1:82" x14ac:dyDescent="0.25">
      <c r="A496">
        <v>25</v>
      </c>
      <c r="B496" t="s">
        <v>2126</v>
      </c>
      <c r="C496" t="s">
        <v>334</v>
      </c>
      <c r="D496" t="s">
        <v>1117</v>
      </c>
      <c r="E496" s="36">
        <v>3350</v>
      </c>
      <c r="F496" s="36">
        <v>361</v>
      </c>
      <c r="G496" s="36">
        <v>342</v>
      </c>
      <c r="H496" s="36">
        <v>4053</v>
      </c>
      <c r="I496" s="36"/>
      <c r="J496" s="36"/>
      <c r="K496" s="36">
        <v>12</v>
      </c>
      <c r="L496" s="36">
        <v>0</v>
      </c>
      <c r="M496" s="36">
        <v>1</v>
      </c>
      <c r="N496" s="36">
        <v>13</v>
      </c>
      <c r="O496" s="54">
        <v>4</v>
      </c>
      <c r="P496" s="54">
        <v>0</v>
      </c>
      <c r="Q496" s="54">
        <v>0</v>
      </c>
      <c r="R496" s="54">
        <v>4</v>
      </c>
      <c r="S496" s="55"/>
      <c r="T496" s="55"/>
      <c r="U496" s="55"/>
      <c r="V496" s="55"/>
      <c r="W496" s="54">
        <v>6</v>
      </c>
      <c r="X496" s="54">
        <v>0</v>
      </c>
      <c r="Y496" s="54">
        <v>1</v>
      </c>
      <c r="Z496" s="54">
        <v>7</v>
      </c>
      <c r="AA496" s="36"/>
      <c r="AB496" s="36"/>
      <c r="AC496" s="36"/>
      <c r="AD496" s="36"/>
      <c r="AE496" s="36"/>
      <c r="AF496" s="36"/>
      <c r="AG496" s="55"/>
      <c r="AH496" s="55"/>
      <c r="AI496" s="55"/>
      <c r="AJ496" s="54">
        <v>527</v>
      </c>
      <c r="AK496" s="54">
        <v>119</v>
      </c>
      <c r="AL496" s="36">
        <f t="shared" si="189"/>
        <v>646</v>
      </c>
      <c r="AM496" s="54">
        <v>85</v>
      </c>
      <c r="AN496" s="54">
        <v>7</v>
      </c>
      <c r="AO496" s="36">
        <f t="shared" si="190"/>
        <v>92</v>
      </c>
      <c r="AP496" s="54">
        <v>80</v>
      </c>
      <c r="AQ496" s="54">
        <v>21</v>
      </c>
      <c r="AR496" s="36">
        <f t="shared" si="191"/>
        <v>101</v>
      </c>
      <c r="AS496" s="36">
        <f t="shared" si="192"/>
        <v>692</v>
      </c>
      <c r="AT496" s="36">
        <f t="shared" si="193"/>
        <v>147</v>
      </c>
      <c r="AU496" s="36">
        <f t="shared" si="194"/>
        <v>839</v>
      </c>
      <c r="AV496" s="55">
        <v>42</v>
      </c>
      <c r="AW496" s="55">
        <v>47</v>
      </c>
      <c r="AX496" s="55">
        <f t="shared" si="195"/>
        <v>89</v>
      </c>
      <c r="AY496" s="55">
        <v>18</v>
      </c>
      <c r="AZ496" s="55">
        <v>13</v>
      </c>
      <c r="BA496" s="55">
        <f t="shared" si="196"/>
        <v>31</v>
      </c>
      <c r="BB496" s="55">
        <v>34</v>
      </c>
      <c r="BC496" s="55">
        <v>5</v>
      </c>
      <c r="BD496" s="55">
        <f t="shared" si="197"/>
        <v>39</v>
      </c>
      <c r="BE496" s="55">
        <f t="shared" si="198"/>
        <v>94</v>
      </c>
      <c r="BF496" s="55">
        <f t="shared" si="199"/>
        <v>65</v>
      </c>
      <c r="BG496" s="55">
        <f t="shared" si="200"/>
        <v>159</v>
      </c>
      <c r="BH496" s="54">
        <v>2537</v>
      </c>
      <c r="BI496" s="54">
        <v>17</v>
      </c>
      <c r="BJ496" s="36">
        <f t="shared" si="201"/>
        <v>2554</v>
      </c>
      <c r="BK496" s="54">
        <v>234</v>
      </c>
      <c r="BL496" s="54">
        <v>3</v>
      </c>
      <c r="BM496" s="36">
        <f t="shared" si="202"/>
        <v>237</v>
      </c>
      <c r="BN496" s="54">
        <v>195</v>
      </c>
      <c r="BO496" s="54">
        <v>0</v>
      </c>
      <c r="BP496" s="36">
        <f t="shared" si="203"/>
        <v>195</v>
      </c>
      <c r="BQ496" s="36">
        <f t="shared" si="204"/>
        <v>2966</v>
      </c>
      <c r="BR496" s="36">
        <f t="shared" si="205"/>
        <v>20</v>
      </c>
      <c r="BS496" s="36">
        <f t="shared" si="206"/>
        <v>2986</v>
      </c>
      <c r="BT496" s="90">
        <f t="shared" si="207"/>
        <v>39</v>
      </c>
      <c r="BU496" s="90">
        <f t="shared" si="208"/>
        <v>1</v>
      </c>
      <c r="BV496" s="91">
        <f t="shared" si="209"/>
        <v>40</v>
      </c>
      <c r="BW496" s="36"/>
      <c r="BX496" s="84">
        <f t="shared" si="211"/>
        <v>8.3577099874634422E-3</v>
      </c>
      <c r="BY496" s="83">
        <f t="shared" si="210"/>
        <v>-9.7560975609756101E-2</v>
      </c>
      <c r="BZ496" s="83">
        <f t="shared" si="212"/>
        <v>-8.1538634024033588E-4</v>
      </c>
      <c r="CA496" s="71">
        <f t="shared" si="213"/>
        <v>0.19431052500457624</v>
      </c>
      <c r="CB496" s="70">
        <v>4785.9999999999955</v>
      </c>
      <c r="CC496" s="70">
        <v>41</v>
      </c>
      <c r="CD496" s="74">
        <v>3</v>
      </c>
    </row>
    <row r="497" spans="1:82" x14ac:dyDescent="0.25">
      <c r="A497">
        <v>25</v>
      </c>
      <c r="B497" t="s">
        <v>2126</v>
      </c>
      <c r="C497" t="s">
        <v>335</v>
      </c>
      <c r="D497" t="s">
        <v>1428</v>
      </c>
      <c r="E497" s="36">
        <v>10954</v>
      </c>
      <c r="F497" s="36">
        <v>2024</v>
      </c>
      <c r="G497" s="36">
        <v>6232</v>
      </c>
      <c r="H497" s="36">
        <v>19210</v>
      </c>
      <c r="I497" s="36"/>
      <c r="J497" s="36"/>
      <c r="K497" s="36">
        <v>4</v>
      </c>
      <c r="L497" s="36">
        <v>2</v>
      </c>
      <c r="M497" s="36">
        <v>4</v>
      </c>
      <c r="N497" s="36">
        <v>10</v>
      </c>
      <c r="O497" s="54">
        <v>4</v>
      </c>
      <c r="P497" s="54">
        <v>1</v>
      </c>
      <c r="Q497" s="54">
        <v>5</v>
      </c>
      <c r="R497" s="54">
        <v>10</v>
      </c>
      <c r="S497" s="55"/>
      <c r="T497" s="55"/>
      <c r="U497" s="55"/>
      <c r="V497" s="55"/>
      <c r="W497" s="54">
        <v>17</v>
      </c>
      <c r="X497" s="54">
        <v>5</v>
      </c>
      <c r="Y497" s="54">
        <v>10</v>
      </c>
      <c r="Z497" s="54">
        <v>32</v>
      </c>
      <c r="AA497" s="36"/>
      <c r="AB497" s="36"/>
      <c r="AC497" s="36"/>
      <c r="AD497" s="36"/>
      <c r="AE497" s="36"/>
      <c r="AF497" s="36"/>
      <c r="AG497" s="55"/>
      <c r="AH497" s="55"/>
      <c r="AI497" s="55"/>
      <c r="AJ497" s="54">
        <v>6790</v>
      </c>
      <c r="AK497" s="54">
        <v>623</v>
      </c>
      <c r="AL497" s="36">
        <f t="shared" si="189"/>
        <v>7413</v>
      </c>
      <c r="AM497" s="54">
        <v>1391</v>
      </c>
      <c r="AN497" s="54">
        <v>100</v>
      </c>
      <c r="AO497" s="36">
        <f t="shared" si="190"/>
        <v>1491</v>
      </c>
      <c r="AP497" s="54">
        <v>4842</v>
      </c>
      <c r="AQ497" s="54">
        <v>386</v>
      </c>
      <c r="AR497" s="36">
        <f t="shared" si="191"/>
        <v>5228</v>
      </c>
      <c r="AS497" s="36">
        <f t="shared" si="192"/>
        <v>13023</v>
      </c>
      <c r="AT497" s="36">
        <f t="shared" si="193"/>
        <v>1109</v>
      </c>
      <c r="AU497" s="36">
        <f t="shared" si="194"/>
        <v>14132</v>
      </c>
      <c r="AV497" s="55">
        <v>86</v>
      </c>
      <c r="AW497" s="55">
        <v>105</v>
      </c>
      <c r="AX497" s="55">
        <f t="shared" si="195"/>
        <v>191</v>
      </c>
      <c r="AY497" s="55">
        <v>26</v>
      </c>
      <c r="AZ497" s="55">
        <v>31</v>
      </c>
      <c r="BA497" s="55">
        <f t="shared" si="196"/>
        <v>57</v>
      </c>
      <c r="BB497" s="55">
        <v>95</v>
      </c>
      <c r="BC497" s="55">
        <v>50</v>
      </c>
      <c r="BD497" s="55">
        <f t="shared" si="197"/>
        <v>145</v>
      </c>
      <c r="BE497" s="55">
        <f t="shared" si="198"/>
        <v>207</v>
      </c>
      <c r="BF497" s="55">
        <f t="shared" si="199"/>
        <v>186</v>
      </c>
      <c r="BG497" s="55">
        <f t="shared" si="200"/>
        <v>393</v>
      </c>
      <c r="BH497" s="54">
        <v>3221</v>
      </c>
      <c r="BI497" s="54">
        <v>38</v>
      </c>
      <c r="BJ497" s="36">
        <f t="shared" si="201"/>
        <v>3259</v>
      </c>
      <c r="BK497" s="54">
        <v>449</v>
      </c>
      <c r="BL497" s="54">
        <v>8</v>
      </c>
      <c r="BM497" s="36">
        <f t="shared" si="202"/>
        <v>457</v>
      </c>
      <c r="BN497" s="54">
        <v>777</v>
      </c>
      <c r="BO497" s="54">
        <v>13</v>
      </c>
      <c r="BP497" s="36">
        <f t="shared" si="203"/>
        <v>790</v>
      </c>
      <c r="BQ497" s="36">
        <f t="shared" si="204"/>
        <v>4447</v>
      </c>
      <c r="BR497" s="36">
        <f t="shared" si="205"/>
        <v>59</v>
      </c>
      <c r="BS497" s="36">
        <f t="shared" si="206"/>
        <v>4506</v>
      </c>
      <c r="BT497" s="90">
        <f t="shared" si="207"/>
        <v>66</v>
      </c>
      <c r="BU497" s="90">
        <f t="shared" si="208"/>
        <v>11</v>
      </c>
      <c r="BV497" s="91">
        <f t="shared" si="209"/>
        <v>77</v>
      </c>
      <c r="BW497" s="36"/>
      <c r="BX497" s="84">
        <f t="shared" si="211"/>
        <v>4.2671100027708358E-3</v>
      </c>
      <c r="BY497" s="83">
        <f t="shared" si="210"/>
        <v>-0.24390243902439024</v>
      </c>
      <c r="BZ497" s="83">
        <f t="shared" si="212"/>
        <v>-1.0407585372611795E-3</v>
      </c>
      <c r="CA497" s="71">
        <f t="shared" si="213"/>
        <v>0.17532863888229952</v>
      </c>
      <c r="CB497" s="70">
        <v>18045.000000000062</v>
      </c>
      <c r="CC497" s="70">
        <v>82</v>
      </c>
      <c r="CD497" s="74">
        <v>3</v>
      </c>
    </row>
    <row r="498" spans="1:82" x14ac:dyDescent="0.25">
      <c r="A498">
        <v>25</v>
      </c>
      <c r="B498" t="s">
        <v>2126</v>
      </c>
      <c r="C498" t="s">
        <v>336</v>
      </c>
      <c r="D498" t="s">
        <v>1429</v>
      </c>
      <c r="E498" s="36">
        <v>58833</v>
      </c>
      <c r="F498" s="36">
        <v>6775</v>
      </c>
      <c r="G498" s="36">
        <v>38027</v>
      </c>
      <c r="H498" s="36">
        <v>103635</v>
      </c>
      <c r="I498" s="36">
        <v>8</v>
      </c>
      <c r="J498" s="36">
        <f>H498+I498</f>
        <v>103643</v>
      </c>
      <c r="K498" s="36">
        <v>79</v>
      </c>
      <c r="L498" s="36">
        <v>19</v>
      </c>
      <c r="M498" s="36">
        <v>58</v>
      </c>
      <c r="N498" s="36">
        <v>156</v>
      </c>
      <c r="O498" s="54">
        <v>34</v>
      </c>
      <c r="P498" s="54">
        <v>3</v>
      </c>
      <c r="Q498" s="54">
        <v>26</v>
      </c>
      <c r="R498" s="54">
        <v>63</v>
      </c>
      <c r="S498" s="55">
        <v>4</v>
      </c>
      <c r="T498" s="55">
        <v>0</v>
      </c>
      <c r="U498" s="55">
        <v>0</v>
      </c>
      <c r="V498" s="55">
        <v>4</v>
      </c>
      <c r="W498" s="54">
        <v>163</v>
      </c>
      <c r="X498" s="54">
        <v>24</v>
      </c>
      <c r="Y498" s="54">
        <v>167</v>
      </c>
      <c r="Z498" s="54">
        <v>354</v>
      </c>
      <c r="AA498" s="36"/>
      <c r="AB498" s="36"/>
      <c r="AC498" s="36"/>
      <c r="AD498" s="36"/>
      <c r="AE498" s="36"/>
      <c r="AF498" s="36"/>
      <c r="AG498" s="55"/>
      <c r="AH498" s="55"/>
      <c r="AI498" s="55"/>
      <c r="AJ498" s="54">
        <v>33342</v>
      </c>
      <c r="AK498" s="54">
        <v>3770</v>
      </c>
      <c r="AL498" s="36">
        <f t="shared" si="189"/>
        <v>37112</v>
      </c>
      <c r="AM498" s="54">
        <v>4274</v>
      </c>
      <c r="AN498" s="54">
        <v>441</v>
      </c>
      <c r="AO498" s="36">
        <f t="shared" si="190"/>
        <v>4715</v>
      </c>
      <c r="AP498" s="54">
        <v>28087</v>
      </c>
      <c r="AQ498" s="54">
        <v>2410</v>
      </c>
      <c r="AR498" s="36">
        <f t="shared" si="191"/>
        <v>30497</v>
      </c>
      <c r="AS498" s="36">
        <f t="shared" si="192"/>
        <v>65703</v>
      </c>
      <c r="AT498" s="36">
        <f t="shared" si="193"/>
        <v>6621</v>
      </c>
      <c r="AU498" s="36">
        <f t="shared" si="194"/>
        <v>72324</v>
      </c>
      <c r="AV498" s="55">
        <v>1070</v>
      </c>
      <c r="AW498" s="55">
        <v>963</v>
      </c>
      <c r="AX498" s="55">
        <f t="shared" si="195"/>
        <v>2033</v>
      </c>
      <c r="AY498" s="55">
        <v>238</v>
      </c>
      <c r="AZ498" s="55">
        <v>119</v>
      </c>
      <c r="BA498" s="55">
        <f t="shared" si="196"/>
        <v>357</v>
      </c>
      <c r="BB498" s="55">
        <v>1835</v>
      </c>
      <c r="BC498" s="55">
        <v>777</v>
      </c>
      <c r="BD498" s="55">
        <f t="shared" si="197"/>
        <v>2612</v>
      </c>
      <c r="BE498" s="55">
        <f t="shared" si="198"/>
        <v>3143</v>
      </c>
      <c r="BF498" s="55">
        <f t="shared" si="199"/>
        <v>1859</v>
      </c>
      <c r="BG498" s="55">
        <f t="shared" si="200"/>
        <v>5002</v>
      </c>
      <c r="BH498" s="54">
        <v>18636</v>
      </c>
      <c r="BI498" s="54">
        <v>197</v>
      </c>
      <c r="BJ498" s="36">
        <f t="shared" si="201"/>
        <v>18833</v>
      </c>
      <c r="BK498" s="54">
        <v>1539</v>
      </c>
      <c r="BL498" s="54">
        <v>23</v>
      </c>
      <c r="BM498" s="36">
        <f t="shared" si="202"/>
        <v>1562</v>
      </c>
      <c r="BN498" s="54">
        <v>4120</v>
      </c>
      <c r="BO498" s="54">
        <v>66</v>
      </c>
      <c r="BP498" s="36">
        <f t="shared" si="203"/>
        <v>4186</v>
      </c>
      <c r="BQ498" s="36">
        <f t="shared" si="204"/>
        <v>24295</v>
      </c>
      <c r="BR498" s="36">
        <f t="shared" si="205"/>
        <v>286</v>
      </c>
      <c r="BS498" s="36">
        <f t="shared" si="206"/>
        <v>24581</v>
      </c>
      <c r="BT498" s="90">
        <f t="shared" si="207"/>
        <v>575</v>
      </c>
      <c r="BU498" s="90">
        <f t="shared" si="208"/>
        <v>95</v>
      </c>
      <c r="BV498" s="91">
        <f t="shared" si="209"/>
        <v>670</v>
      </c>
      <c r="BW498" s="36"/>
      <c r="BX498" s="84">
        <f t="shared" si="211"/>
        <v>4.8922964585615342E-3</v>
      </c>
      <c r="BY498" s="83">
        <f t="shared" si="210"/>
        <v>-0.43617021276595747</v>
      </c>
      <c r="BZ498" s="83">
        <f t="shared" si="212"/>
        <v>-2.1338739872449244E-3</v>
      </c>
      <c r="CA498" s="71">
        <f t="shared" si="213"/>
        <v>8.326141291398842E-2</v>
      </c>
      <c r="CB498" s="70">
        <v>136949.99999999956</v>
      </c>
      <c r="CC498" s="70">
        <v>752</v>
      </c>
      <c r="CD498" s="74">
        <v>3</v>
      </c>
    </row>
    <row r="499" spans="1:82" x14ac:dyDescent="0.25">
      <c r="A499">
        <v>25</v>
      </c>
      <c r="B499" t="s">
        <v>2126</v>
      </c>
      <c r="C499" t="s">
        <v>337</v>
      </c>
      <c r="D499" t="s">
        <v>1430</v>
      </c>
      <c r="E499" s="36">
        <v>5344</v>
      </c>
      <c r="F499" s="36">
        <v>1505</v>
      </c>
      <c r="G499" s="36">
        <v>3982</v>
      </c>
      <c r="H499" s="36">
        <v>10831</v>
      </c>
      <c r="I499" s="36"/>
      <c r="J499" s="36"/>
      <c r="K499" s="36">
        <v>17</v>
      </c>
      <c r="L499" s="36">
        <v>6</v>
      </c>
      <c r="M499" s="36">
        <v>13</v>
      </c>
      <c r="N499" s="36">
        <v>36</v>
      </c>
      <c r="O499" s="54">
        <v>8</v>
      </c>
      <c r="P499" s="54">
        <v>0</v>
      </c>
      <c r="Q499" s="54">
        <v>3</v>
      </c>
      <c r="R499" s="54">
        <v>11</v>
      </c>
      <c r="S499" s="55"/>
      <c r="T499" s="55"/>
      <c r="U499" s="55"/>
      <c r="V499" s="55"/>
      <c r="W499" s="54">
        <v>14</v>
      </c>
      <c r="X499" s="54">
        <v>1</v>
      </c>
      <c r="Y499" s="54">
        <v>9</v>
      </c>
      <c r="Z499" s="54">
        <v>24</v>
      </c>
      <c r="AA499" s="36"/>
      <c r="AB499" s="36"/>
      <c r="AC499" s="36"/>
      <c r="AD499" s="36"/>
      <c r="AE499" s="36"/>
      <c r="AF499" s="36"/>
      <c r="AG499" s="55"/>
      <c r="AH499" s="55"/>
      <c r="AI499" s="55"/>
      <c r="AJ499" s="54">
        <v>1016</v>
      </c>
      <c r="AK499" s="54">
        <v>206</v>
      </c>
      <c r="AL499" s="36">
        <f t="shared" si="189"/>
        <v>1222</v>
      </c>
      <c r="AM499" s="54">
        <v>408</v>
      </c>
      <c r="AN499" s="54">
        <v>41</v>
      </c>
      <c r="AO499" s="36">
        <f t="shared" si="190"/>
        <v>449</v>
      </c>
      <c r="AP499" s="54">
        <v>1444</v>
      </c>
      <c r="AQ499" s="54">
        <v>162</v>
      </c>
      <c r="AR499" s="36">
        <f t="shared" si="191"/>
        <v>1606</v>
      </c>
      <c r="AS499" s="36">
        <f t="shared" si="192"/>
        <v>2868</v>
      </c>
      <c r="AT499" s="36">
        <f t="shared" si="193"/>
        <v>409</v>
      </c>
      <c r="AU499" s="36">
        <f t="shared" si="194"/>
        <v>3277</v>
      </c>
      <c r="AV499" s="55">
        <v>86</v>
      </c>
      <c r="AW499" s="55">
        <v>60</v>
      </c>
      <c r="AX499" s="55">
        <f t="shared" si="195"/>
        <v>146</v>
      </c>
      <c r="AY499" s="55">
        <v>22</v>
      </c>
      <c r="AZ499" s="55">
        <v>17</v>
      </c>
      <c r="BA499" s="55">
        <f t="shared" si="196"/>
        <v>39</v>
      </c>
      <c r="BB499" s="55">
        <v>196</v>
      </c>
      <c r="BC499" s="55">
        <v>103</v>
      </c>
      <c r="BD499" s="55">
        <f t="shared" si="197"/>
        <v>299</v>
      </c>
      <c r="BE499" s="55">
        <f t="shared" si="198"/>
        <v>304</v>
      </c>
      <c r="BF499" s="55">
        <f t="shared" si="199"/>
        <v>180</v>
      </c>
      <c r="BG499" s="55">
        <f t="shared" si="200"/>
        <v>484</v>
      </c>
      <c r="BH499" s="54">
        <v>3858</v>
      </c>
      <c r="BI499" s="54">
        <v>9</v>
      </c>
      <c r="BJ499" s="36">
        <f t="shared" si="201"/>
        <v>3867</v>
      </c>
      <c r="BK499" s="54">
        <v>992</v>
      </c>
      <c r="BL499" s="54">
        <v>1</v>
      </c>
      <c r="BM499" s="36">
        <f t="shared" si="202"/>
        <v>993</v>
      </c>
      <c r="BN499" s="54">
        <v>1997</v>
      </c>
      <c r="BO499" s="54">
        <v>13</v>
      </c>
      <c r="BP499" s="36">
        <f t="shared" si="203"/>
        <v>2010</v>
      </c>
      <c r="BQ499" s="36">
        <f t="shared" si="204"/>
        <v>6847</v>
      </c>
      <c r="BR499" s="36">
        <f t="shared" si="205"/>
        <v>23</v>
      </c>
      <c r="BS499" s="36">
        <f t="shared" si="206"/>
        <v>6870</v>
      </c>
      <c r="BT499" s="90">
        <f t="shared" si="207"/>
        <v>70</v>
      </c>
      <c r="BU499" s="90">
        <f t="shared" si="208"/>
        <v>17</v>
      </c>
      <c r="BV499" s="91">
        <f t="shared" si="209"/>
        <v>87</v>
      </c>
      <c r="BW499" s="36"/>
      <c r="BX499" s="84">
        <f t="shared" si="211"/>
        <v>7.1130733382389032E-3</v>
      </c>
      <c r="BY499" s="83">
        <f t="shared" si="210"/>
        <v>0.57894736842105265</v>
      </c>
      <c r="BZ499" s="83">
        <f t="shared" si="212"/>
        <v>4.1180950905593651E-3</v>
      </c>
      <c r="CA499" s="71">
        <f t="shared" si="213"/>
        <v>0.6098310902903904</v>
      </c>
      <c r="CB499" s="70">
        <v>12230.999999999996</v>
      </c>
      <c r="CC499" s="70">
        <v>76</v>
      </c>
      <c r="CD499" s="80">
        <v>4</v>
      </c>
    </row>
    <row r="500" spans="1:82" x14ac:dyDescent="0.25">
      <c r="A500">
        <v>25</v>
      </c>
      <c r="B500" t="s">
        <v>2126</v>
      </c>
      <c r="C500" t="s">
        <v>338</v>
      </c>
      <c r="D500" t="s">
        <v>1431</v>
      </c>
      <c r="E500" s="36">
        <v>4367</v>
      </c>
      <c r="F500" s="36">
        <v>704</v>
      </c>
      <c r="G500" s="36">
        <v>961</v>
      </c>
      <c r="H500" s="36">
        <v>6032</v>
      </c>
      <c r="I500" s="36">
        <v>1</v>
      </c>
      <c r="J500" s="36">
        <f>H500+I500</f>
        <v>6033</v>
      </c>
      <c r="K500" s="36">
        <v>7</v>
      </c>
      <c r="L500" s="36">
        <v>0</v>
      </c>
      <c r="M500" s="36">
        <v>2</v>
      </c>
      <c r="N500" s="36">
        <v>9</v>
      </c>
      <c r="O500" s="54">
        <v>0</v>
      </c>
      <c r="P500" s="54">
        <v>3</v>
      </c>
      <c r="Q500" s="54">
        <v>0</v>
      </c>
      <c r="R500" s="54">
        <v>3</v>
      </c>
      <c r="S500" s="55"/>
      <c r="T500" s="55"/>
      <c r="U500" s="55"/>
      <c r="V500" s="55"/>
      <c r="W500" s="54">
        <v>1</v>
      </c>
      <c r="X500" s="54">
        <v>0</v>
      </c>
      <c r="Y500" s="54">
        <v>2</v>
      </c>
      <c r="Z500" s="54">
        <v>3</v>
      </c>
      <c r="AA500" s="36"/>
      <c r="AB500" s="36"/>
      <c r="AC500" s="36"/>
      <c r="AD500" s="36"/>
      <c r="AE500" s="36"/>
      <c r="AF500" s="36"/>
      <c r="AG500" s="55"/>
      <c r="AH500" s="55"/>
      <c r="AI500" s="55"/>
      <c r="AJ500" s="54">
        <v>552</v>
      </c>
      <c r="AK500" s="54">
        <v>50</v>
      </c>
      <c r="AL500" s="36">
        <f t="shared" si="189"/>
        <v>602</v>
      </c>
      <c r="AM500" s="54">
        <v>171</v>
      </c>
      <c r="AN500" s="54">
        <v>6</v>
      </c>
      <c r="AO500" s="36">
        <f t="shared" si="190"/>
        <v>177</v>
      </c>
      <c r="AP500" s="54">
        <v>289</v>
      </c>
      <c r="AQ500" s="54">
        <v>17</v>
      </c>
      <c r="AR500" s="36">
        <f t="shared" si="191"/>
        <v>306</v>
      </c>
      <c r="AS500" s="36">
        <f t="shared" si="192"/>
        <v>1012</v>
      </c>
      <c r="AT500" s="36">
        <f t="shared" si="193"/>
        <v>73</v>
      </c>
      <c r="AU500" s="36">
        <f t="shared" si="194"/>
        <v>1085</v>
      </c>
      <c r="AV500" s="55">
        <v>59</v>
      </c>
      <c r="AW500" s="55">
        <v>40</v>
      </c>
      <c r="AX500" s="55">
        <f t="shared" si="195"/>
        <v>99</v>
      </c>
      <c r="AY500" s="55">
        <v>19</v>
      </c>
      <c r="AZ500" s="55">
        <v>9</v>
      </c>
      <c r="BA500" s="55">
        <f t="shared" si="196"/>
        <v>28</v>
      </c>
      <c r="BB500" s="55">
        <v>72</v>
      </c>
      <c r="BC500" s="55">
        <v>22</v>
      </c>
      <c r="BD500" s="55">
        <f t="shared" si="197"/>
        <v>94</v>
      </c>
      <c r="BE500" s="55">
        <f t="shared" si="198"/>
        <v>150</v>
      </c>
      <c r="BF500" s="55">
        <f t="shared" si="199"/>
        <v>71</v>
      </c>
      <c r="BG500" s="55">
        <f t="shared" si="200"/>
        <v>221</v>
      </c>
      <c r="BH500" s="54">
        <v>3646</v>
      </c>
      <c r="BI500" s="54">
        <v>4</v>
      </c>
      <c r="BJ500" s="36">
        <f t="shared" si="201"/>
        <v>3650</v>
      </c>
      <c r="BK500" s="54">
        <v>495</v>
      </c>
      <c r="BL500" s="54">
        <v>1</v>
      </c>
      <c r="BM500" s="36">
        <f t="shared" si="202"/>
        <v>496</v>
      </c>
      <c r="BN500" s="54">
        <v>551</v>
      </c>
      <c r="BO500" s="54">
        <v>2</v>
      </c>
      <c r="BP500" s="36">
        <f t="shared" si="203"/>
        <v>553</v>
      </c>
      <c r="BQ500" s="36">
        <f t="shared" si="204"/>
        <v>4692</v>
      </c>
      <c r="BR500" s="36">
        <f t="shared" si="205"/>
        <v>7</v>
      </c>
      <c r="BS500" s="36">
        <f t="shared" si="206"/>
        <v>4699</v>
      </c>
      <c r="BT500" s="90">
        <f t="shared" si="207"/>
        <v>8</v>
      </c>
      <c r="BU500" s="90">
        <f t="shared" si="208"/>
        <v>0</v>
      </c>
      <c r="BV500" s="91">
        <f t="shared" si="209"/>
        <v>8</v>
      </c>
      <c r="BW500" s="36"/>
      <c r="BX500" s="84">
        <f t="shared" si="211"/>
        <v>1.0335917312661504E-3</v>
      </c>
      <c r="BY500" s="83">
        <f t="shared" si="210"/>
        <v>-2.4761904761904763</v>
      </c>
      <c r="BZ500" s="83">
        <f t="shared" si="212"/>
        <v>-2.559370001230468E-3</v>
      </c>
      <c r="CA500" s="71">
        <f t="shared" si="213"/>
        <v>4.7424175713832444E-2</v>
      </c>
      <c r="CB500" s="70">
        <v>7739.9999999999964</v>
      </c>
      <c r="CC500" s="70">
        <v>21</v>
      </c>
      <c r="CD500" s="74">
        <v>3</v>
      </c>
    </row>
    <row r="501" spans="1:82" x14ac:dyDescent="0.25">
      <c r="A501">
        <v>25</v>
      </c>
      <c r="B501" t="s">
        <v>2126</v>
      </c>
      <c r="C501" t="s">
        <v>339</v>
      </c>
      <c r="D501" t="s">
        <v>1432</v>
      </c>
      <c r="E501" s="36">
        <v>20590</v>
      </c>
      <c r="F501" s="36">
        <v>4703</v>
      </c>
      <c r="G501" s="36">
        <v>42393</v>
      </c>
      <c r="H501" s="36">
        <v>67686</v>
      </c>
      <c r="I501" s="36">
        <v>1</v>
      </c>
      <c r="J501" s="36">
        <f>H501+I501</f>
        <v>67687</v>
      </c>
      <c r="K501" s="36">
        <v>16</v>
      </c>
      <c r="L501" s="36">
        <v>8</v>
      </c>
      <c r="M501" s="36">
        <v>40</v>
      </c>
      <c r="N501" s="36">
        <v>64</v>
      </c>
      <c r="O501" s="54">
        <v>9</v>
      </c>
      <c r="P501" s="54">
        <v>7</v>
      </c>
      <c r="Q501" s="54">
        <v>10</v>
      </c>
      <c r="R501" s="54">
        <v>26</v>
      </c>
      <c r="S501" s="55">
        <v>0</v>
      </c>
      <c r="T501" s="55">
        <v>1</v>
      </c>
      <c r="U501" s="55">
        <v>1</v>
      </c>
      <c r="V501" s="55">
        <v>2</v>
      </c>
      <c r="W501" s="54">
        <v>35</v>
      </c>
      <c r="X501" s="54">
        <v>9</v>
      </c>
      <c r="Y501" s="54">
        <v>99</v>
      </c>
      <c r="Z501" s="54">
        <v>143</v>
      </c>
      <c r="AA501" s="36"/>
      <c r="AB501" s="36"/>
      <c r="AC501" s="36"/>
      <c r="AD501" s="36"/>
      <c r="AE501" s="36"/>
      <c r="AF501" s="36"/>
      <c r="AG501" s="55"/>
      <c r="AH501" s="55"/>
      <c r="AI501" s="55"/>
      <c r="AJ501" s="54">
        <v>12235</v>
      </c>
      <c r="AK501" s="54">
        <v>1087</v>
      </c>
      <c r="AL501" s="36">
        <f t="shared" si="189"/>
        <v>13322</v>
      </c>
      <c r="AM501" s="54">
        <v>3176</v>
      </c>
      <c r="AN501" s="54">
        <v>223</v>
      </c>
      <c r="AO501" s="36">
        <f t="shared" si="190"/>
        <v>3399</v>
      </c>
      <c r="AP501" s="54">
        <v>33274</v>
      </c>
      <c r="AQ501" s="54">
        <v>2701</v>
      </c>
      <c r="AR501" s="36">
        <f t="shared" si="191"/>
        <v>35975</v>
      </c>
      <c r="AS501" s="36">
        <f t="shared" si="192"/>
        <v>48685</v>
      </c>
      <c r="AT501" s="36">
        <f t="shared" si="193"/>
        <v>4011</v>
      </c>
      <c r="AU501" s="36">
        <f t="shared" si="194"/>
        <v>52696</v>
      </c>
      <c r="AV501" s="55">
        <v>182</v>
      </c>
      <c r="AW501" s="55">
        <v>232</v>
      </c>
      <c r="AX501" s="55">
        <f t="shared" si="195"/>
        <v>414</v>
      </c>
      <c r="AY501" s="55">
        <v>67</v>
      </c>
      <c r="AZ501" s="55">
        <v>51</v>
      </c>
      <c r="BA501" s="55">
        <f t="shared" si="196"/>
        <v>118</v>
      </c>
      <c r="BB501" s="55">
        <v>1068</v>
      </c>
      <c r="BC501" s="55">
        <v>531</v>
      </c>
      <c r="BD501" s="55">
        <f t="shared" si="197"/>
        <v>1599</v>
      </c>
      <c r="BE501" s="55">
        <f t="shared" si="198"/>
        <v>1317</v>
      </c>
      <c r="BF501" s="55">
        <f t="shared" si="199"/>
        <v>814</v>
      </c>
      <c r="BG501" s="55">
        <f t="shared" si="200"/>
        <v>2131</v>
      </c>
      <c r="BH501" s="54">
        <v>6411</v>
      </c>
      <c r="BI501" s="54">
        <v>233</v>
      </c>
      <c r="BJ501" s="36">
        <f t="shared" si="201"/>
        <v>6644</v>
      </c>
      <c r="BK501" s="54">
        <v>1073</v>
      </c>
      <c r="BL501" s="54">
        <v>55</v>
      </c>
      <c r="BM501" s="36">
        <f t="shared" si="202"/>
        <v>1128</v>
      </c>
      <c r="BN501" s="54">
        <v>4281</v>
      </c>
      <c r="BO501" s="54">
        <v>95</v>
      </c>
      <c r="BP501" s="36">
        <f t="shared" si="203"/>
        <v>4376</v>
      </c>
      <c r="BQ501" s="36">
        <f t="shared" si="204"/>
        <v>11765</v>
      </c>
      <c r="BR501" s="36">
        <f t="shared" si="205"/>
        <v>383</v>
      </c>
      <c r="BS501" s="36">
        <f t="shared" si="206"/>
        <v>12148</v>
      </c>
      <c r="BT501" s="90">
        <f t="shared" si="207"/>
        <v>150</v>
      </c>
      <c r="BU501" s="90">
        <f t="shared" si="208"/>
        <v>33</v>
      </c>
      <c r="BV501" s="91">
        <f t="shared" si="209"/>
        <v>183</v>
      </c>
      <c r="BW501" s="36"/>
      <c r="BX501" s="84">
        <f t="shared" si="211"/>
        <v>2.3417705320809804E-3</v>
      </c>
      <c r="BY501" s="83">
        <f t="shared" si="210"/>
        <v>-0.41176470588235292</v>
      </c>
      <c r="BZ501" s="83">
        <f t="shared" si="212"/>
        <v>-9.6425845438628604E-4</v>
      </c>
      <c r="CA501" s="71">
        <f t="shared" si="213"/>
        <v>0.18177182877293924</v>
      </c>
      <c r="CB501" s="70">
        <v>78145.999999999869</v>
      </c>
      <c r="CC501" s="70">
        <v>204</v>
      </c>
      <c r="CD501" s="74">
        <v>3</v>
      </c>
    </row>
    <row r="502" spans="1:82" x14ac:dyDescent="0.25">
      <c r="A502">
        <v>25</v>
      </c>
      <c r="B502" t="s">
        <v>2126</v>
      </c>
      <c r="C502" t="s">
        <v>340</v>
      </c>
      <c r="D502" t="s">
        <v>1433</v>
      </c>
      <c r="E502" s="36">
        <v>3920</v>
      </c>
      <c r="F502" s="36">
        <v>469</v>
      </c>
      <c r="G502" s="36">
        <v>713</v>
      </c>
      <c r="H502" s="36">
        <v>5102</v>
      </c>
      <c r="I502" s="36"/>
      <c r="J502" s="36"/>
      <c r="K502" s="36">
        <v>5</v>
      </c>
      <c r="L502" s="36">
        <v>1</v>
      </c>
      <c r="M502" s="36">
        <v>2</v>
      </c>
      <c r="N502" s="36">
        <v>8</v>
      </c>
      <c r="O502" s="54">
        <v>5</v>
      </c>
      <c r="P502" s="54">
        <v>1</v>
      </c>
      <c r="Q502" s="54">
        <v>3</v>
      </c>
      <c r="R502" s="54">
        <v>9</v>
      </c>
      <c r="S502" s="55"/>
      <c r="T502" s="55"/>
      <c r="U502" s="55"/>
      <c r="V502" s="55"/>
      <c r="W502" s="54">
        <v>3</v>
      </c>
      <c r="X502" s="54">
        <v>1</v>
      </c>
      <c r="Y502" s="54">
        <v>1</v>
      </c>
      <c r="Z502" s="54">
        <v>5</v>
      </c>
      <c r="AA502" s="36"/>
      <c r="AB502" s="36"/>
      <c r="AC502" s="36"/>
      <c r="AD502" s="36"/>
      <c r="AE502" s="36"/>
      <c r="AF502" s="36"/>
      <c r="AG502" s="55"/>
      <c r="AH502" s="55"/>
      <c r="AI502" s="55"/>
      <c r="AJ502" s="54">
        <v>1315</v>
      </c>
      <c r="AK502" s="54">
        <v>128</v>
      </c>
      <c r="AL502" s="36">
        <f t="shared" si="189"/>
        <v>1443</v>
      </c>
      <c r="AM502" s="54">
        <v>195</v>
      </c>
      <c r="AN502" s="54">
        <v>15</v>
      </c>
      <c r="AO502" s="36">
        <f t="shared" si="190"/>
        <v>210</v>
      </c>
      <c r="AP502" s="54">
        <v>427</v>
      </c>
      <c r="AQ502" s="54">
        <v>34</v>
      </c>
      <c r="AR502" s="36">
        <f t="shared" si="191"/>
        <v>461</v>
      </c>
      <c r="AS502" s="36">
        <f t="shared" si="192"/>
        <v>1937</v>
      </c>
      <c r="AT502" s="36">
        <f t="shared" si="193"/>
        <v>177</v>
      </c>
      <c r="AU502" s="36">
        <f t="shared" si="194"/>
        <v>2114</v>
      </c>
      <c r="AV502" s="55">
        <v>30</v>
      </c>
      <c r="AW502" s="55">
        <v>40</v>
      </c>
      <c r="AX502" s="55">
        <f t="shared" si="195"/>
        <v>70</v>
      </c>
      <c r="AY502" s="55">
        <v>7</v>
      </c>
      <c r="AZ502" s="55">
        <v>5</v>
      </c>
      <c r="BA502" s="55">
        <f t="shared" si="196"/>
        <v>12</v>
      </c>
      <c r="BB502" s="55">
        <v>39</v>
      </c>
      <c r="BC502" s="55">
        <v>20</v>
      </c>
      <c r="BD502" s="55">
        <f t="shared" si="197"/>
        <v>59</v>
      </c>
      <c r="BE502" s="55">
        <f t="shared" si="198"/>
        <v>76</v>
      </c>
      <c r="BF502" s="55">
        <f t="shared" si="199"/>
        <v>65</v>
      </c>
      <c r="BG502" s="55">
        <f t="shared" si="200"/>
        <v>141</v>
      </c>
      <c r="BH502" s="54">
        <v>2359</v>
      </c>
      <c r="BI502" s="54">
        <v>10</v>
      </c>
      <c r="BJ502" s="36">
        <f t="shared" si="201"/>
        <v>2369</v>
      </c>
      <c r="BK502" s="54">
        <v>240</v>
      </c>
      <c r="BL502" s="54">
        <v>4</v>
      </c>
      <c r="BM502" s="36">
        <f t="shared" si="202"/>
        <v>244</v>
      </c>
      <c r="BN502" s="54">
        <v>178</v>
      </c>
      <c r="BO502" s="54">
        <v>1</v>
      </c>
      <c r="BP502" s="36">
        <f t="shared" si="203"/>
        <v>179</v>
      </c>
      <c r="BQ502" s="36">
        <f t="shared" si="204"/>
        <v>2777</v>
      </c>
      <c r="BR502" s="36">
        <f t="shared" si="205"/>
        <v>15</v>
      </c>
      <c r="BS502" s="36">
        <f t="shared" si="206"/>
        <v>2792</v>
      </c>
      <c r="BT502" s="90">
        <f t="shared" si="207"/>
        <v>25</v>
      </c>
      <c r="BU502" s="90">
        <f t="shared" si="208"/>
        <v>0</v>
      </c>
      <c r="BV502" s="91">
        <f t="shared" si="209"/>
        <v>25</v>
      </c>
      <c r="BW502" s="36"/>
      <c r="BX502" s="84">
        <f t="shared" si="211"/>
        <v>4.3683382841167287E-3</v>
      </c>
      <c r="BY502" s="83">
        <f t="shared" si="210"/>
        <v>3.1428571428571428</v>
      </c>
      <c r="BZ502" s="83">
        <f t="shared" si="212"/>
        <v>1.3729063178652575E-2</v>
      </c>
      <c r="CA502" s="71">
        <f t="shared" si="213"/>
        <v>1.4193111600797823</v>
      </c>
      <c r="CB502" s="70">
        <v>5722.9999999999918</v>
      </c>
      <c r="CC502" s="70">
        <v>14</v>
      </c>
      <c r="CD502" s="80">
        <v>4</v>
      </c>
    </row>
    <row r="503" spans="1:82" x14ac:dyDescent="0.25">
      <c r="A503">
        <v>25</v>
      </c>
      <c r="B503" t="s">
        <v>2126</v>
      </c>
      <c r="C503" t="s">
        <v>341</v>
      </c>
      <c r="D503" t="s">
        <v>1434</v>
      </c>
      <c r="E503" s="36">
        <v>50299</v>
      </c>
      <c r="F503" s="36">
        <v>9570</v>
      </c>
      <c r="G503" s="36">
        <v>33862</v>
      </c>
      <c r="H503" s="36">
        <v>93731</v>
      </c>
      <c r="I503" s="36">
        <v>57</v>
      </c>
      <c r="J503" s="36">
        <f>H503+I503</f>
        <v>93788</v>
      </c>
      <c r="K503" s="36">
        <v>86</v>
      </c>
      <c r="L503" s="36">
        <v>22</v>
      </c>
      <c r="M503" s="36">
        <v>110</v>
      </c>
      <c r="N503" s="36">
        <v>218</v>
      </c>
      <c r="O503" s="54">
        <v>32</v>
      </c>
      <c r="P503" s="54">
        <v>14</v>
      </c>
      <c r="Q503" s="54">
        <v>52</v>
      </c>
      <c r="R503" s="54">
        <v>98</v>
      </c>
      <c r="S503" s="55">
        <v>1</v>
      </c>
      <c r="T503" s="55">
        <v>0</v>
      </c>
      <c r="U503" s="55">
        <v>5</v>
      </c>
      <c r="V503" s="55">
        <v>6</v>
      </c>
      <c r="W503" s="54">
        <v>63</v>
      </c>
      <c r="X503" s="54">
        <v>19</v>
      </c>
      <c r="Y503" s="54">
        <v>143</v>
      </c>
      <c r="Z503" s="54">
        <v>225</v>
      </c>
      <c r="AA503" s="36"/>
      <c r="AB503" s="36"/>
      <c r="AC503" s="36"/>
      <c r="AD503" s="36"/>
      <c r="AE503" s="36"/>
      <c r="AF503" s="36"/>
      <c r="AG503" s="55">
        <v>0</v>
      </c>
      <c r="AH503" s="55">
        <v>1</v>
      </c>
      <c r="AI503" s="55">
        <v>0</v>
      </c>
      <c r="AJ503" s="54">
        <v>15932</v>
      </c>
      <c r="AK503" s="54">
        <v>1258</v>
      </c>
      <c r="AL503" s="36">
        <f t="shared" si="189"/>
        <v>17190</v>
      </c>
      <c r="AM503" s="54">
        <v>3857</v>
      </c>
      <c r="AN503" s="54">
        <v>304</v>
      </c>
      <c r="AO503" s="36">
        <f t="shared" si="190"/>
        <v>4161</v>
      </c>
      <c r="AP503" s="54">
        <v>18766</v>
      </c>
      <c r="AQ503" s="54">
        <v>2145</v>
      </c>
      <c r="AR503" s="36">
        <f t="shared" si="191"/>
        <v>20911</v>
      </c>
      <c r="AS503" s="36">
        <f t="shared" si="192"/>
        <v>38555</v>
      </c>
      <c r="AT503" s="36">
        <f t="shared" si="193"/>
        <v>3707</v>
      </c>
      <c r="AU503" s="36">
        <f t="shared" si="194"/>
        <v>42262</v>
      </c>
      <c r="AV503" s="55">
        <v>927</v>
      </c>
      <c r="AW503" s="55">
        <v>896</v>
      </c>
      <c r="AX503" s="55">
        <f t="shared" si="195"/>
        <v>1823</v>
      </c>
      <c r="AY503" s="55">
        <v>295</v>
      </c>
      <c r="AZ503" s="55">
        <v>216</v>
      </c>
      <c r="BA503" s="55">
        <f t="shared" si="196"/>
        <v>511</v>
      </c>
      <c r="BB503" s="55">
        <v>2261</v>
      </c>
      <c r="BC503" s="55">
        <v>1005</v>
      </c>
      <c r="BD503" s="55">
        <f t="shared" si="197"/>
        <v>3266</v>
      </c>
      <c r="BE503" s="55">
        <f t="shared" si="198"/>
        <v>3483</v>
      </c>
      <c r="BF503" s="55">
        <f t="shared" si="199"/>
        <v>2117</v>
      </c>
      <c r="BG503" s="55">
        <f t="shared" si="200"/>
        <v>5600</v>
      </c>
      <c r="BH503" s="54">
        <v>30608</v>
      </c>
      <c r="BI503" s="54">
        <v>169</v>
      </c>
      <c r="BJ503" s="36">
        <f t="shared" si="201"/>
        <v>30777</v>
      </c>
      <c r="BK503" s="54">
        <v>4721</v>
      </c>
      <c r="BL503" s="54">
        <v>35</v>
      </c>
      <c r="BM503" s="36">
        <f t="shared" si="202"/>
        <v>4756</v>
      </c>
      <c r="BN503" s="54">
        <v>8814</v>
      </c>
      <c r="BO503" s="54">
        <v>72</v>
      </c>
      <c r="BP503" s="36">
        <f t="shared" si="203"/>
        <v>8886</v>
      </c>
      <c r="BQ503" s="36">
        <f t="shared" si="204"/>
        <v>44143</v>
      </c>
      <c r="BR503" s="36">
        <f t="shared" si="205"/>
        <v>276</v>
      </c>
      <c r="BS503" s="36">
        <f t="shared" si="206"/>
        <v>44419</v>
      </c>
      <c r="BT503" s="90">
        <f t="shared" si="207"/>
        <v>327</v>
      </c>
      <c r="BU503" s="90">
        <f t="shared" si="208"/>
        <v>86</v>
      </c>
      <c r="BV503" s="91">
        <f t="shared" si="209"/>
        <v>413</v>
      </c>
      <c r="BW503" s="36"/>
      <c r="BX503" s="84">
        <f t="shared" si="211"/>
        <v>2.9541146597045803E-3</v>
      </c>
      <c r="BY503" s="83">
        <f t="shared" si="210"/>
        <v>-0.82307692307692304</v>
      </c>
      <c r="BZ503" s="83">
        <f t="shared" si="212"/>
        <v>-2.4314636045260777E-3</v>
      </c>
      <c r="CA503" s="71">
        <f t="shared" si="213"/>
        <v>5.8197042503292482E-2</v>
      </c>
      <c r="CB503" s="70">
        <v>139805.00000000038</v>
      </c>
      <c r="CC503" s="70">
        <v>520</v>
      </c>
      <c r="CD503" s="74">
        <v>3</v>
      </c>
    </row>
    <row r="504" spans="1:82" x14ac:dyDescent="0.25">
      <c r="A504">
        <v>25</v>
      </c>
      <c r="B504" t="s">
        <v>2126</v>
      </c>
      <c r="C504" t="s">
        <v>342</v>
      </c>
      <c r="D504" t="s">
        <v>1435</v>
      </c>
      <c r="E504" s="36">
        <v>3358</v>
      </c>
      <c r="F504" s="36">
        <v>595</v>
      </c>
      <c r="G504" s="36">
        <v>735</v>
      </c>
      <c r="H504" s="36">
        <v>4688</v>
      </c>
      <c r="I504" s="36"/>
      <c r="J504" s="36"/>
      <c r="K504" s="36">
        <v>2</v>
      </c>
      <c r="L504" s="36">
        <v>2</v>
      </c>
      <c r="M504" s="36">
        <v>0</v>
      </c>
      <c r="N504" s="36">
        <v>4</v>
      </c>
      <c r="O504" s="54">
        <v>4</v>
      </c>
      <c r="P504" s="54">
        <v>1</v>
      </c>
      <c r="Q504" s="54">
        <v>2</v>
      </c>
      <c r="R504" s="54">
        <v>7</v>
      </c>
      <c r="S504" s="55"/>
      <c r="T504" s="55"/>
      <c r="U504" s="55"/>
      <c r="V504" s="55"/>
      <c r="W504" s="54">
        <v>13</v>
      </c>
      <c r="X504" s="54">
        <v>2</v>
      </c>
      <c r="Y504" s="54">
        <v>4</v>
      </c>
      <c r="Z504" s="54">
        <v>19</v>
      </c>
      <c r="AA504" s="36"/>
      <c r="AB504" s="36"/>
      <c r="AC504" s="36"/>
      <c r="AD504" s="36"/>
      <c r="AE504" s="36"/>
      <c r="AF504" s="36"/>
      <c r="AG504" s="55"/>
      <c r="AH504" s="55"/>
      <c r="AI504" s="55"/>
      <c r="AJ504" s="54">
        <v>659</v>
      </c>
      <c r="AK504" s="54">
        <v>106</v>
      </c>
      <c r="AL504" s="36">
        <f t="shared" si="189"/>
        <v>765</v>
      </c>
      <c r="AM504" s="54">
        <v>166</v>
      </c>
      <c r="AN504" s="54">
        <v>28</v>
      </c>
      <c r="AO504" s="36">
        <f t="shared" si="190"/>
        <v>194</v>
      </c>
      <c r="AP504" s="54">
        <v>295</v>
      </c>
      <c r="AQ504" s="54">
        <v>33</v>
      </c>
      <c r="AR504" s="36">
        <f t="shared" si="191"/>
        <v>328</v>
      </c>
      <c r="AS504" s="36">
        <f t="shared" si="192"/>
        <v>1120</v>
      </c>
      <c r="AT504" s="36">
        <f t="shared" si="193"/>
        <v>167</v>
      </c>
      <c r="AU504" s="36">
        <f t="shared" si="194"/>
        <v>1287</v>
      </c>
      <c r="AV504" s="55">
        <v>35</v>
      </c>
      <c r="AW504" s="55">
        <v>40</v>
      </c>
      <c r="AX504" s="55">
        <f t="shared" si="195"/>
        <v>75</v>
      </c>
      <c r="AY504" s="55">
        <v>36</v>
      </c>
      <c r="AZ504" s="55">
        <v>19</v>
      </c>
      <c r="BA504" s="55">
        <f t="shared" si="196"/>
        <v>55</v>
      </c>
      <c r="BB504" s="55">
        <v>61</v>
      </c>
      <c r="BC504" s="55">
        <v>24</v>
      </c>
      <c r="BD504" s="55">
        <f t="shared" si="197"/>
        <v>85</v>
      </c>
      <c r="BE504" s="55">
        <f t="shared" si="198"/>
        <v>132</v>
      </c>
      <c r="BF504" s="55">
        <f t="shared" si="199"/>
        <v>83</v>
      </c>
      <c r="BG504" s="55">
        <f t="shared" si="200"/>
        <v>215</v>
      </c>
      <c r="BH504" s="54">
        <v>2470</v>
      </c>
      <c r="BI504" s="54">
        <v>5</v>
      </c>
      <c r="BJ504" s="36">
        <f t="shared" si="201"/>
        <v>2475</v>
      </c>
      <c r="BK504" s="54">
        <v>337</v>
      </c>
      <c r="BL504" s="54">
        <v>2</v>
      </c>
      <c r="BM504" s="36">
        <f t="shared" si="202"/>
        <v>339</v>
      </c>
      <c r="BN504" s="54">
        <v>309</v>
      </c>
      <c r="BO504" s="54">
        <v>0</v>
      </c>
      <c r="BP504" s="36">
        <f t="shared" si="203"/>
        <v>309</v>
      </c>
      <c r="BQ504" s="36">
        <f t="shared" si="204"/>
        <v>3116</v>
      </c>
      <c r="BR504" s="36">
        <f t="shared" si="205"/>
        <v>7</v>
      </c>
      <c r="BS504" s="36">
        <f t="shared" si="206"/>
        <v>3123</v>
      </c>
      <c r="BT504" s="90">
        <f t="shared" si="207"/>
        <v>24</v>
      </c>
      <c r="BU504" s="90">
        <f t="shared" si="208"/>
        <v>2</v>
      </c>
      <c r="BV504" s="91">
        <f t="shared" si="209"/>
        <v>26</v>
      </c>
      <c r="BW504" s="36"/>
      <c r="BX504" s="84">
        <f t="shared" si="211"/>
        <v>4.5718304905925846E-3</v>
      </c>
      <c r="BY504" s="83">
        <f t="shared" si="210"/>
        <v>-1.1891891891891893</v>
      </c>
      <c r="BZ504" s="83">
        <f t="shared" si="212"/>
        <v>-5.4367713942182093E-3</v>
      </c>
      <c r="CA504" s="71">
        <f t="shared" si="213"/>
        <v>-0.1949238436593041</v>
      </c>
      <c r="CB504" s="70">
        <v>5686.9999999999936</v>
      </c>
      <c r="CC504" s="70">
        <v>37</v>
      </c>
      <c r="CD504" s="72">
        <v>2</v>
      </c>
    </row>
    <row r="505" spans="1:82" x14ac:dyDescent="0.25">
      <c r="A505">
        <v>25</v>
      </c>
      <c r="B505" t="s">
        <v>2126</v>
      </c>
      <c r="C505" t="s">
        <v>343</v>
      </c>
      <c r="D505" t="s">
        <v>1436</v>
      </c>
      <c r="E505" s="36">
        <v>5206</v>
      </c>
      <c r="F505" s="36">
        <v>1419</v>
      </c>
      <c r="G505" s="36">
        <v>5640</v>
      </c>
      <c r="H505" s="36">
        <v>12265</v>
      </c>
      <c r="I505" s="36"/>
      <c r="J505" s="36"/>
      <c r="K505" s="36">
        <v>6</v>
      </c>
      <c r="L505" s="36">
        <v>2</v>
      </c>
      <c r="M505" s="36">
        <v>5</v>
      </c>
      <c r="N505" s="36">
        <v>13</v>
      </c>
      <c r="O505" s="54">
        <v>2</v>
      </c>
      <c r="P505" s="54">
        <v>1</v>
      </c>
      <c r="Q505" s="54">
        <v>5</v>
      </c>
      <c r="R505" s="54">
        <v>8</v>
      </c>
      <c r="S505" s="55">
        <v>0</v>
      </c>
      <c r="T505" s="55">
        <v>0</v>
      </c>
      <c r="U505" s="55">
        <v>2</v>
      </c>
      <c r="V505" s="55">
        <v>2</v>
      </c>
      <c r="W505" s="54">
        <v>17</v>
      </c>
      <c r="X505" s="54">
        <v>3</v>
      </c>
      <c r="Y505" s="54">
        <v>17</v>
      </c>
      <c r="Z505" s="54">
        <v>37</v>
      </c>
      <c r="AA505" s="36"/>
      <c r="AB505" s="36"/>
      <c r="AC505" s="36"/>
      <c r="AD505" s="36"/>
      <c r="AE505" s="36"/>
      <c r="AF505" s="36"/>
      <c r="AG505" s="55"/>
      <c r="AH505" s="55"/>
      <c r="AI505" s="55"/>
      <c r="AJ505" s="54">
        <v>3522</v>
      </c>
      <c r="AK505" s="54">
        <v>280</v>
      </c>
      <c r="AL505" s="36">
        <f t="shared" si="189"/>
        <v>3802</v>
      </c>
      <c r="AM505" s="54">
        <v>1036</v>
      </c>
      <c r="AN505" s="54">
        <v>94</v>
      </c>
      <c r="AO505" s="36">
        <f t="shared" si="190"/>
        <v>1130</v>
      </c>
      <c r="AP505" s="54">
        <v>4507</v>
      </c>
      <c r="AQ505" s="54">
        <v>309</v>
      </c>
      <c r="AR505" s="36">
        <f t="shared" si="191"/>
        <v>4816</v>
      </c>
      <c r="AS505" s="36">
        <f t="shared" si="192"/>
        <v>9065</v>
      </c>
      <c r="AT505" s="36">
        <f t="shared" si="193"/>
        <v>683</v>
      </c>
      <c r="AU505" s="36">
        <f t="shared" si="194"/>
        <v>9748</v>
      </c>
      <c r="AV505" s="55">
        <v>23</v>
      </c>
      <c r="AW505" s="55">
        <v>37</v>
      </c>
      <c r="AX505" s="55">
        <f t="shared" si="195"/>
        <v>60</v>
      </c>
      <c r="AY505" s="55">
        <v>15</v>
      </c>
      <c r="AZ505" s="55">
        <v>9</v>
      </c>
      <c r="BA505" s="55">
        <f t="shared" si="196"/>
        <v>24</v>
      </c>
      <c r="BB505" s="55">
        <v>132</v>
      </c>
      <c r="BC505" s="55">
        <v>68</v>
      </c>
      <c r="BD505" s="55">
        <f t="shared" si="197"/>
        <v>200</v>
      </c>
      <c r="BE505" s="55">
        <f t="shared" si="198"/>
        <v>170</v>
      </c>
      <c r="BF505" s="55">
        <f t="shared" si="199"/>
        <v>114</v>
      </c>
      <c r="BG505" s="55">
        <f t="shared" si="200"/>
        <v>284</v>
      </c>
      <c r="BH505" s="54">
        <v>1243</v>
      </c>
      <c r="BI505" s="54">
        <v>13</v>
      </c>
      <c r="BJ505" s="36">
        <f t="shared" si="201"/>
        <v>1256</v>
      </c>
      <c r="BK505" s="54">
        <v>232</v>
      </c>
      <c r="BL505" s="54">
        <v>6</v>
      </c>
      <c r="BM505" s="36">
        <f t="shared" si="202"/>
        <v>238</v>
      </c>
      <c r="BN505" s="54">
        <v>524</v>
      </c>
      <c r="BO505" s="54">
        <v>6</v>
      </c>
      <c r="BP505" s="36">
        <f t="shared" si="203"/>
        <v>530</v>
      </c>
      <c r="BQ505" s="36">
        <f t="shared" si="204"/>
        <v>1999</v>
      </c>
      <c r="BR505" s="36">
        <f t="shared" si="205"/>
        <v>25</v>
      </c>
      <c r="BS505" s="36">
        <f t="shared" si="206"/>
        <v>2024</v>
      </c>
      <c r="BT505" s="90">
        <f t="shared" si="207"/>
        <v>63</v>
      </c>
      <c r="BU505" s="90">
        <f t="shared" si="208"/>
        <v>21</v>
      </c>
      <c r="BV505" s="91">
        <f t="shared" si="209"/>
        <v>84</v>
      </c>
      <c r="BW505" s="36"/>
      <c r="BX505" s="84">
        <f t="shared" si="211"/>
        <v>5.5179662353018353E-3</v>
      </c>
      <c r="BY505" s="83">
        <f t="shared" si="210"/>
        <v>-0.76923076923076927</v>
      </c>
      <c r="BZ505" s="83">
        <f t="shared" si="212"/>
        <v>-4.2445894117706428E-3</v>
      </c>
      <c r="CA505" s="71">
        <f t="shared" si="213"/>
        <v>-9.451277731221204E-2</v>
      </c>
      <c r="CB505" s="70">
        <v>15223.000000000029</v>
      </c>
      <c r="CC505" s="70">
        <v>104</v>
      </c>
      <c r="CD505" s="72">
        <v>2</v>
      </c>
    </row>
    <row r="506" spans="1:82" x14ac:dyDescent="0.25">
      <c r="A506">
        <v>25</v>
      </c>
      <c r="B506" t="s">
        <v>2126</v>
      </c>
      <c r="C506" t="s">
        <v>344</v>
      </c>
      <c r="D506" t="s">
        <v>1437</v>
      </c>
      <c r="E506" s="36">
        <v>5032</v>
      </c>
      <c r="F506" s="36">
        <v>1078</v>
      </c>
      <c r="G506" s="36">
        <v>2580</v>
      </c>
      <c r="H506" s="36">
        <v>8690</v>
      </c>
      <c r="I506" s="36"/>
      <c r="J506" s="36"/>
      <c r="K506" s="36">
        <v>17</v>
      </c>
      <c r="L506" s="36">
        <v>3</v>
      </c>
      <c r="M506" s="36">
        <v>8</v>
      </c>
      <c r="N506" s="36">
        <v>28</v>
      </c>
      <c r="O506" s="54">
        <v>3</v>
      </c>
      <c r="P506" s="54">
        <v>0</v>
      </c>
      <c r="Q506" s="54">
        <v>0</v>
      </c>
      <c r="R506" s="54">
        <v>3</v>
      </c>
      <c r="S506" s="55"/>
      <c r="T506" s="55"/>
      <c r="U506" s="55"/>
      <c r="V506" s="55"/>
      <c r="W506" s="54">
        <v>9</v>
      </c>
      <c r="X506" s="54">
        <v>1</v>
      </c>
      <c r="Y506" s="54">
        <v>3</v>
      </c>
      <c r="Z506" s="54">
        <v>13</v>
      </c>
      <c r="AA506" s="36"/>
      <c r="AB506" s="36"/>
      <c r="AC506" s="36"/>
      <c r="AD506" s="36"/>
      <c r="AE506" s="36"/>
      <c r="AF506" s="36"/>
      <c r="AG506" s="55"/>
      <c r="AH506" s="55"/>
      <c r="AI506" s="55"/>
      <c r="AJ506" s="54">
        <v>1036</v>
      </c>
      <c r="AK506" s="54">
        <v>161</v>
      </c>
      <c r="AL506" s="36">
        <f t="shared" si="189"/>
        <v>1197</v>
      </c>
      <c r="AM506" s="54">
        <v>343</v>
      </c>
      <c r="AN506" s="54">
        <v>29</v>
      </c>
      <c r="AO506" s="36">
        <f t="shared" si="190"/>
        <v>372</v>
      </c>
      <c r="AP506" s="54">
        <v>1071</v>
      </c>
      <c r="AQ506" s="54">
        <v>109</v>
      </c>
      <c r="AR506" s="36">
        <f t="shared" si="191"/>
        <v>1180</v>
      </c>
      <c r="AS506" s="36">
        <f t="shared" si="192"/>
        <v>2450</v>
      </c>
      <c r="AT506" s="36">
        <f t="shared" si="193"/>
        <v>299</v>
      </c>
      <c r="AU506" s="36">
        <f t="shared" si="194"/>
        <v>2749</v>
      </c>
      <c r="AV506" s="55">
        <v>85</v>
      </c>
      <c r="AW506" s="55">
        <v>83</v>
      </c>
      <c r="AX506" s="55">
        <f t="shared" si="195"/>
        <v>168</v>
      </c>
      <c r="AY506" s="55">
        <v>48</v>
      </c>
      <c r="AZ506" s="55">
        <v>23</v>
      </c>
      <c r="BA506" s="55">
        <f t="shared" si="196"/>
        <v>71</v>
      </c>
      <c r="BB506" s="55">
        <v>230</v>
      </c>
      <c r="BC506" s="55">
        <v>102</v>
      </c>
      <c r="BD506" s="55">
        <f t="shared" si="197"/>
        <v>332</v>
      </c>
      <c r="BE506" s="55">
        <f t="shared" si="198"/>
        <v>363</v>
      </c>
      <c r="BF506" s="55">
        <f t="shared" si="199"/>
        <v>208</v>
      </c>
      <c r="BG506" s="55">
        <f t="shared" si="200"/>
        <v>571</v>
      </c>
      <c r="BH506" s="54">
        <v>3588</v>
      </c>
      <c r="BI506" s="54">
        <v>12</v>
      </c>
      <c r="BJ506" s="36">
        <f t="shared" si="201"/>
        <v>3600</v>
      </c>
      <c r="BK506" s="54">
        <v>621</v>
      </c>
      <c r="BL506" s="54">
        <v>1</v>
      </c>
      <c r="BM506" s="36">
        <f t="shared" si="202"/>
        <v>622</v>
      </c>
      <c r="BN506" s="54">
        <v>1028</v>
      </c>
      <c r="BO506" s="54">
        <v>3</v>
      </c>
      <c r="BP506" s="36">
        <f t="shared" si="203"/>
        <v>1031</v>
      </c>
      <c r="BQ506" s="36">
        <f t="shared" si="204"/>
        <v>5237</v>
      </c>
      <c r="BR506" s="36">
        <f t="shared" si="205"/>
        <v>16</v>
      </c>
      <c r="BS506" s="36">
        <f t="shared" si="206"/>
        <v>5253</v>
      </c>
      <c r="BT506" s="90">
        <f t="shared" si="207"/>
        <v>38</v>
      </c>
      <c r="BU506" s="90">
        <f t="shared" si="208"/>
        <v>9</v>
      </c>
      <c r="BV506" s="91">
        <f t="shared" si="209"/>
        <v>47</v>
      </c>
      <c r="BW506" s="36"/>
      <c r="BX506" s="84">
        <f t="shared" si="211"/>
        <v>4.1829832680669258E-3</v>
      </c>
      <c r="BY506" s="83">
        <f t="shared" si="210"/>
        <v>-0.81355932203389836</v>
      </c>
      <c r="BZ506" s="83">
        <f t="shared" si="212"/>
        <v>-3.4031050316476684E-3</v>
      </c>
      <c r="CA506" s="71">
        <f t="shared" si="213"/>
        <v>-2.3639080874440423E-2</v>
      </c>
      <c r="CB506" s="70">
        <v>11236.000000000005</v>
      </c>
      <c r="CC506" s="70">
        <v>59</v>
      </c>
      <c r="CD506" s="74">
        <v>3</v>
      </c>
    </row>
    <row r="507" spans="1:82" x14ac:dyDescent="0.25">
      <c r="A507">
        <v>25</v>
      </c>
      <c r="B507" t="s">
        <v>2126</v>
      </c>
      <c r="C507" t="s">
        <v>345</v>
      </c>
      <c r="D507" t="s">
        <v>1438</v>
      </c>
      <c r="E507" s="36">
        <v>2232</v>
      </c>
      <c r="F507" s="36">
        <v>546</v>
      </c>
      <c r="G507" s="36">
        <v>660</v>
      </c>
      <c r="H507" s="36">
        <v>3438</v>
      </c>
      <c r="I507" s="36"/>
      <c r="J507" s="36"/>
      <c r="K507" s="36">
        <v>8</v>
      </c>
      <c r="L507" s="36">
        <v>1</v>
      </c>
      <c r="M507" s="36">
        <v>3</v>
      </c>
      <c r="N507" s="36">
        <v>12</v>
      </c>
      <c r="O507" s="54">
        <v>1</v>
      </c>
      <c r="P507" s="54">
        <v>0</v>
      </c>
      <c r="Q507" s="54">
        <v>1</v>
      </c>
      <c r="R507" s="54">
        <v>2</v>
      </c>
      <c r="S507" s="55"/>
      <c r="T507" s="55"/>
      <c r="U507" s="55"/>
      <c r="V507" s="55"/>
      <c r="W507" s="54"/>
      <c r="X507" s="54"/>
      <c r="Y507" s="54"/>
      <c r="Z507" s="54"/>
      <c r="AA507" s="36"/>
      <c r="AB507" s="36"/>
      <c r="AC507" s="36"/>
      <c r="AD507" s="36"/>
      <c r="AE507" s="36"/>
      <c r="AF507" s="36"/>
      <c r="AG507" s="55"/>
      <c r="AH507" s="55"/>
      <c r="AI507" s="55"/>
      <c r="AJ507" s="54">
        <v>402</v>
      </c>
      <c r="AK507" s="54">
        <v>52</v>
      </c>
      <c r="AL507" s="36">
        <f t="shared" si="189"/>
        <v>454</v>
      </c>
      <c r="AM507" s="54">
        <v>162</v>
      </c>
      <c r="AN507" s="54">
        <v>16</v>
      </c>
      <c r="AO507" s="36">
        <f t="shared" si="190"/>
        <v>178</v>
      </c>
      <c r="AP507" s="54">
        <v>216</v>
      </c>
      <c r="AQ507" s="54">
        <v>30</v>
      </c>
      <c r="AR507" s="36">
        <f t="shared" si="191"/>
        <v>246</v>
      </c>
      <c r="AS507" s="36">
        <f t="shared" si="192"/>
        <v>780</v>
      </c>
      <c r="AT507" s="36">
        <f t="shared" si="193"/>
        <v>98</v>
      </c>
      <c r="AU507" s="36">
        <f t="shared" si="194"/>
        <v>878</v>
      </c>
      <c r="AV507" s="55">
        <v>86</v>
      </c>
      <c r="AW507" s="55">
        <v>32</v>
      </c>
      <c r="AX507" s="55">
        <f t="shared" si="195"/>
        <v>118</v>
      </c>
      <c r="AY507" s="55">
        <v>42</v>
      </c>
      <c r="AZ507" s="55">
        <v>17</v>
      </c>
      <c r="BA507" s="55">
        <f t="shared" si="196"/>
        <v>59</v>
      </c>
      <c r="BB507" s="55">
        <v>84</v>
      </c>
      <c r="BC507" s="55">
        <v>29</v>
      </c>
      <c r="BD507" s="55">
        <f t="shared" si="197"/>
        <v>113</v>
      </c>
      <c r="BE507" s="55">
        <f t="shared" si="198"/>
        <v>212</v>
      </c>
      <c r="BF507" s="55">
        <f t="shared" si="199"/>
        <v>78</v>
      </c>
      <c r="BG507" s="55">
        <f t="shared" si="200"/>
        <v>290</v>
      </c>
      <c r="BH507" s="54">
        <v>1636</v>
      </c>
      <c r="BI507" s="54">
        <v>7</v>
      </c>
      <c r="BJ507" s="36">
        <f t="shared" si="201"/>
        <v>1643</v>
      </c>
      <c r="BK507" s="54">
        <v>305</v>
      </c>
      <c r="BL507" s="54">
        <v>2</v>
      </c>
      <c r="BM507" s="36">
        <f t="shared" si="202"/>
        <v>307</v>
      </c>
      <c r="BN507" s="54">
        <v>295</v>
      </c>
      <c r="BO507" s="54">
        <v>1</v>
      </c>
      <c r="BP507" s="36">
        <f t="shared" si="203"/>
        <v>296</v>
      </c>
      <c r="BQ507" s="36">
        <f t="shared" si="204"/>
        <v>2236</v>
      </c>
      <c r="BR507" s="36">
        <f t="shared" si="205"/>
        <v>10</v>
      </c>
      <c r="BS507" s="36">
        <f t="shared" si="206"/>
        <v>2246</v>
      </c>
      <c r="BT507" s="90">
        <f t="shared" si="207"/>
        <v>8</v>
      </c>
      <c r="BU507" s="90">
        <f t="shared" si="208"/>
        <v>1</v>
      </c>
      <c r="BV507" s="91">
        <f t="shared" si="209"/>
        <v>9</v>
      </c>
      <c r="BW507" s="36"/>
      <c r="BX507" s="84">
        <f t="shared" si="211"/>
        <v>2.2343594836146952E-3</v>
      </c>
      <c r="BY507" s="83">
        <f t="shared" si="210"/>
        <v>1.1428571428571428</v>
      </c>
      <c r="BZ507" s="83">
        <f t="shared" si="212"/>
        <v>2.5535536955596516E-3</v>
      </c>
      <c r="CA507" s="71">
        <f t="shared" si="213"/>
        <v>0.4780581964461425</v>
      </c>
      <c r="CB507" s="70">
        <v>4028.0000000000036</v>
      </c>
      <c r="CC507" s="70">
        <v>7</v>
      </c>
      <c r="CD507" s="80">
        <v>4</v>
      </c>
    </row>
    <row r="508" spans="1:82" x14ac:dyDescent="0.25">
      <c r="A508">
        <v>25</v>
      </c>
      <c r="B508" t="s">
        <v>2126</v>
      </c>
      <c r="C508" t="s">
        <v>346</v>
      </c>
      <c r="D508" t="s">
        <v>1439</v>
      </c>
      <c r="E508" s="36">
        <v>71700</v>
      </c>
      <c r="F508" s="36">
        <v>2421</v>
      </c>
      <c r="G508" s="36">
        <v>10082</v>
      </c>
      <c r="H508" s="36">
        <v>84203</v>
      </c>
      <c r="I508" s="36">
        <v>8</v>
      </c>
      <c r="J508" s="36">
        <f>H508+I508</f>
        <v>84211</v>
      </c>
      <c r="K508" s="36">
        <v>127</v>
      </c>
      <c r="L508" s="36">
        <v>12</v>
      </c>
      <c r="M508" s="36">
        <v>43</v>
      </c>
      <c r="N508" s="36">
        <v>182</v>
      </c>
      <c r="O508" s="54">
        <v>42</v>
      </c>
      <c r="P508" s="54">
        <v>6</v>
      </c>
      <c r="Q508" s="54">
        <v>18</v>
      </c>
      <c r="R508" s="54">
        <v>66</v>
      </c>
      <c r="S508" s="55">
        <v>2</v>
      </c>
      <c r="T508" s="55">
        <v>0</v>
      </c>
      <c r="U508" s="55">
        <v>0</v>
      </c>
      <c r="V508" s="55">
        <v>2</v>
      </c>
      <c r="W508" s="54">
        <v>97</v>
      </c>
      <c r="X508" s="54">
        <v>14</v>
      </c>
      <c r="Y508" s="54">
        <v>55</v>
      </c>
      <c r="Z508" s="54">
        <v>166</v>
      </c>
      <c r="AA508" s="36"/>
      <c r="AB508" s="36"/>
      <c r="AC508" s="36"/>
      <c r="AD508" s="36"/>
      <c r="AE508" s="36"/>
      <c r="AF508" s="36"/>
      <c r="AG508" s="55"/>
      <c r="AH508" s="55"/>
      <c r="AI508" s="55"/>
      <c r="AJ508" s="54">
        <v>31324</v>
      </c>
      <c r="AK508" s="54">
        <v>3971</v>
      </c>
      <c r="AL508" s="36">
        <f t="shared" si="189"/>
        <v>35295</v>
      </c>
      <c r="AM508" s="54">
        <v>1345</v>
      </c>
      <c r="AN508" s="54">
        <v>129</v>
      </c>
      <c r="AO508" s="36">
        <f t="shared" si="190"/>
        <v>1474</v>
      </c>
      <c r="AP508" s="54">
        <v>6864</v>
      </c>
      <c r="AQ508" s="54">
        <v>631</v>
      </c>
      <c r="AR508" s="36">
        <f t="shared" si="191"/>
        <v>7495</v>
      </c>
      <c r="AS508" s="36">
        <f t="shared" si="192"/>
        <v>39533</v>
      </c>
      <c r="AT508" s="36">
        <f t="shared" si="193"/>
        <v>4731</v>
      </c>
      <c r="AU508" s="36">
        <f t="shared" si="194"/>
        <v>44264</v>
      </c>
      <c r="AV508" s="55">
        <v>1938</v>
      </c>
      <c r="AW508" s="55">
        <v>1730</v>
      </c>
      <c r="AX508" s="55">
        <f t="shared" si="195"/>
        <v>3668</v>
      </c>
      <c r="AY508" s="55">
        <v>128</v>
      </c>
      <c r="AZ508" s="55">
        <v>58</v>
      </c>
      <c r="BA508" s="55">
        <f t="shared" si="196"/>
        <v>186</v>
      </c>
      <c r="BB508" s="55">
        <v>1149</v>
      </c>
      <c r="BC508" s="55">
        <v>309</v>
      </c>
      <c r="BD508" s="55">
        <f t="shared" si="197"/>
        <v>1458</v>
      </c>
      <c r="BE508" s="55">
        <f t="shared" si="198"/>
        <v>3215</v>
      </c>
      <c r="BF508" s="55">
        <f t="shared" si="199"/>
        <v>2097</v>
      </c>
      <c r="BG508" s="55">
        <f t="shared" si="200"/>
        <v>5312</v>
      </c>
      <c r="BH508" s="54">
        <v>31635</v>
      </c>
      <c r="BI508" s="54">
        <v>314</v>
      </c>
      <c r="BJ508" s="36">
        <f t="shared" si="201"/>
        <v>31949</v>
      </c>
      <c r="BK508" s="54">
        <v>679</v>
      </c>
      <c r="BL508" s="54">
        <v>14</v>
      </c>
      <c r="BM508" s="36">
        <f t="shared" si="202"/>
        <v>693</v>
      </c>
      <c r="BN508" s="54">
        <v>843</v>
      </c>
      <c r="BO508" s="54">
        <v>34</v>
      </c>
      <c r="BP508" s="36">
        <f t="shared" si="203"/>
        <v>877</v>
      </c>
      <c r="BQ508" s="36">
        <f t="shared" si="204"/>
        <v>33157</v>
      </c>
      <c r="BR508" s="36">
        <f t="shared" si="205"/>
        <v>362</v>
      </c>
      <c r="BS508" s="36">
        <f t="shared" si="206"/>
        <v>33519</v>
      </c>
      <c r="BT508" s="90">
        <f t="shared" si="207"/>
        <v>520</v>
      </c>
      <c r="BU508" s="90">
        <f t="shared" si="208"/>
        <v>36</v>
      </c>
      <c r="BV508" s="91">
        <f t="shared" si="209"/>
        <v>556</v>
      </c>
      <c r="BW508" s="36"/>
      <c r="BX508" s="84">
        <f t="shared" si="211"/>
        <v>5.2313163911444022E-3</v>
      </c>
      <c r="BY508" s="83">
        <f t="shared" si="210"/>
        <v>-0.40710823909531502</v>
      </c>
      <c r="BZ508" s="83">
        <f t="shared" si="212"/>
        <v>-2.1297120041492558E-3</v>
      </c>
      <c r="CA508" s="71">
        <f t="shared" si="213"/>
        <v>8.3611954330405969E-2</v>
      </c>
      <c r="CB508" s="70">
        <v>106282.9999999999</v>
      </c>
      <c r="CC508" s="70">
        <v>619</v>
      </c>
      <c r="CD508" s="74">
        <v>3</v>
      </c>
    </row>
    <row r="509" spans="1:82" x14ac:dyDescent="0.25">
      <c r="A509">
        <v>25</v>
      </c>
      <c r="B509" t="s">
        <v>2126</v>
      </c>
      <c r="C509" t="s">
        <v>347</v>
      </c>
      <c r="D509" t="s">
        <v>1440</v>
      </c>
      <c r="E509" s="36">
        <v>4255</v>
      </c>
      <c r="F509" s="36">
        <v>681</v>
      </c>
      <c r="G509" s="36">
        <v>1408</v>
      </c>
      <c r="H509" s="36">
        <v>6344</v>
      </c>
      <c r="I509" s="36"/>
      <c r="J509" s="36"/>
      <c r="K509" s="36">
        <v>4</v>
      </c>
      <c r="L509" s="36">
        <v>1</v>
      </c>
      <c r="M509" s="36">
        <v>3</v>
      </c>
      <c r="N509" s="36">
        <v>8</v>
      </c>
      <c r="O509" s="54">
        <v>2</v>
      </c>
      <c r="P509" s="54">
        <v>0</v>
      </c>
      <c r="Q509" s="54">
        <v>1</v>
      </c>
      <c r="R509" s="54">
        <v>3</v>
      </c>
      <c r="S509" s="55"/>
      <c r="T509" s="55"/>
      <c r="U509" s="55"/>
      <c r="V509" s="55"/>
      <c r="W509" s="54">
        <v>17</v>
      </c>
      <c r="X509" s="54">
        <v>0</v>
      </c>
      <c r="Y509" s="54">
        <v>7</v>
      </c>
      <c r="Z509" s="54">
        <v>24</v>
      </c>
      <c r="AA509" s="36"/>
      <c r="AB509" s="36"/>
      <c r="AC509" s="36"/>
      <c r="AD509" s="36"/>
      <c r="AE509" s="36"/>
      <c r="AF509" s="36"/>
      <c r="AG509" s="55"/>
      <c r="AH509" s="55"/>
      <c r="AI509" s="55"/>
      <c r="AJ509" s="54">
        <v>1231</v>
      </c>
      <c r="AK509" s="54">
        <v>220</v>
      </c>
      <c r="AL509" s="36">
        <f t="shared" si="189"/>
        <v>1451</v>
      </c>
      <c r="AM509" s="54">
        <v>253</v>
      </c>
      <c r="AN509" s="54">
        <v>31</v>
      </c>
      <c r="AO509" s="36">
        <f t="shared" si="190"/>
        <v>284</v>
      </c>
      <c r="AP509" s="54">
        <v>603</v>
      </c>
      <c r="AQ509" s="54">
        <v>70</v>
      </c>
      <c r="AR509" s="36">
        <f t="shared" si="191"/>
        <v>673</v>
      </c>
      <c r="AS509" s="36">
        <f t="shared" si="192"/>
        <v>2087</v>
      </c>
      <c r="AT509" s="36">
        <f t="shared" si="193"/>
        <v>321</v>
      </c>
      <c r="AU509" s="36">
        <f t="shared" si="194"/>
        <v>2408</v>
      </c>
      <c r="AV509" s="55">
        <v>42</v>
      </c>
      <c r="AW509" s="55">
        <v>50</v>
      </c>
      <c r="AX509" s="55">
        <f t="shared" si="195"/>
        <v>92</v>
      </c>
      <c r="AY509" s="55">
        <v>18</v>
      </c>
      <c r="AZ509" s="55">
        <v>8</v>
      </c>
      <c r="BA509" s="55">
        <f t="shared" si="196"/>
        <v>26</v>
      </c>
      <c r="BB509" s="55">
        <v>50</v>
      </c>
      <c r="BC509" s="55">
        <v>30</v>
      </c>
      <c r="BD509" s="55">
        <f t="shared" si="197"/>
        <v>80</v>
      </c>
      <c r="BE509" s="55">
        <f t="shared" si="198"/>
        <v>110</v>
      </c>
      <c r="BF509" s="55">
        <f t="shared" si="199"/>
        <v>88</v>
      </c>
      <c r="BG509" s="55">
        <f t="shared" si="200"/>
        <v>198</v>
      </c>
      <c r="BH509" s="54">
        <v>2633</v>
      </c>
      <c r="BI509" s="54">
        <v>21</v>
      </c>
      <c r="BJ509" s="36">
        <f t="shared" si="201"/>
        <v>2654</v>
      </c>
      <c r="BK509" s="54">
        <v>364</v>
      </c>
      <c r="BL509" s="54">
        <v>1</v>
      </c>
      <c r="BM509" s="36">
        <f t="shared" si="202"/>
        <v>365</v>
      </c>
      <c r="BN509" s="54">
        <v>632</v>
      </c>
      <c r="BO509" s="54">
        <v>0</v>
      </c>
      <c r="BP509" s="36">
        <f t="shared" si="203"/>
        <v>632</v>
      </c>
      <c r="BQ509" s="36">
        <f t="shared" si="204"/>
        <v>3629</v>
      </c>
      <c r="BR509" s="36">
        <f t="shared" si="205"/>
        <v>22</v>
      </c>
      <c r="BS509" s="36">
        <f t="shared" si="206"/>
        <v>3651</v>
      </c>
      <c r="BT509" s="90">
        <f t="shared" si="207"/>
        <v>35</v>
      </c>
      <c r="BU509" s="90">
        <f t="shared" si="208"/>
        <v>5</v>
      </c>
      <c r="BV509" s="91">
        <f t="shared" si="209"/>
        <v>40</v>
      </c>
      <c r="BW509" s="36"/>
      <c r="BX509" s="84">
        <f t="shared" si="211"/>
        <v>4.4154983993818326E-3</v>
      </c>
      <c r="BY509" s="83">
        <f t="shared" si="210"/>
        <v>0.32432432432432434</v>
      </c>
      <c r="BZ509" s="83">
        <f t="shared" si="212"/>
        <v>1.4320535349346484E-3</v>
      </c>
      <c r="CA509" s="71">
        <f t="shared" si="213"/>
        <v>0.38360027920300521</v>
      </c>
      <c r="CB509" s="70">
        <v>9058.9999999999945</v>
      </c>
      <c r="CC509" s="70">
        <v>37</v>
      </c>
      <c r="CD509" s="80">
        <v>4</v>
      </c>
    </row>
    <row r="510" spans="1:82" x14ac:dyDescent="0.25">
      <c r="A510">
        <v>25</v>
      </c>
      <c r="B510" t="s">
        <v>2126</v>
      </c>
      <c r="C510" t="s">
        <v>348</v>
      </c>
      <c r="D510" t="s">
        <v>1441</v>
      </c>
      <c r="E510" s="36">
        <v>7732</v>
      </c>
      <c r="F510" s="36">
        <v>1066</v>
      </c>
      <c r="G510" s="36">
        <v>3324</v>
      </c>
      <c r="H510" s="36">
        <v>12122</v>
      </c>
      <c r="I510" s="36">
        <v>1</v>
      </c>
      <c r="J510" s="36">
        <f>H510+I510</f>
        <v>12123</v>
      </c>
      <c r="K510" s="36">
        <v>7</v>
      </c>
      <c r="L510" s="36">
        <v>4</v>
      </c>
      <c r="M510" s="36">
        <v>8</v>
      </c>
      <c r="N510" s="36">
        <v>19</v>
      </c>
      <c r="O510" s="54">
        <v>6</v>
      </c>
      <c r="P510" s="54">
        <v>0</v>
      </c>
      <c r="Q510" s="54">
        <v>2</v>
      </c>
      <c r="R510" s="54">
        <v>8</v>
      </c>
      <c r="S510" s="55"/>
      <c r="T510" s="55"/>
      <c r="U510" s="55"/>
      <c r="V510" s="55"/>
      <c r="W510" s="54">
        <v>15</v>
      </c>
      <c r="X510" s="54">
        <v>5</v>
      </c>
      <c r="Y510" s="54">
        <v>6</v>
      </c>
      <c r="Z510" s="54">
        <v>26</v>
      </c>
      <c r="AA510" s="36"/>
      <c r="AB510" s="36"/>
      <c r="AC510" s="36"/>
      <c r="AD510" s="36"/>
      <c r="AE510" s="36"/>
      <c r="AF510" s="36"/>
      <c r="AG510" s="55"/>
      <c r="AH510" s="55"/>
      <c r="AI510" s="55"/>
      <c r="AJ510" s="54">
        <v>4292</v>
      </c>
      <c r="AK510" s="54">
        <v>195</v>
      </c>
      <c r="AL510" s="36">
        <f t="shared" si="189"/>
        <v>4487</v>
      </c>
      <c r="AM510" s="54">
        <v>559</v>
      </c>
      <c r="AN510" s="54">
        <v>24</v>
      </c>
      <c r="AO510" s="36">
        <f t="shared" si="190"/>
        <v>583</v>
      </c>
      <c r="AP510" s="54">
        <v>2064</v>
      </c>
      <c r="AQ510" s="54">
        <v>98</v>
      </c>
      <c r="AR510" s="36">
        <f t="shared" si="191"/>
        <v>2162</v>
      </c>
      <c r="AS510" s="36">
        <f t="shared" si="192"/>
        <v>6915</v>
      </c>
      <c r="AT510" s="36">
        <f t="shared" si="193"/>
        <v>317</v>
      </c>
      <c r="AU510" s="36">
        <f t="shared" si="194"/>
        <v>7232</v>
      </c>
      <c r="AV510" s="55">
        <v>78</v>
      </c>
      <c r="AW510" s="55">
        <v>77</v>
      </c>
      <c r="AX510" s="55">
        <f t="shared" si="195"/>
        <v>155</v>
      </c>
      <c r="AY510" s="55">
        <v>23</v>
      </c>
      <c r="AZ510" s="55">
        <v>24</v>
      </c>
      <c r="BA510" s="55">
        <f t="shared" si="196"/>
        <v>47</v>
      </c>
      <c r="BB510" s="55">
        <v>65</v>
      </c>
      <c r="BC510" s="55">
        <v>54</v>
      </c>
      <c r="BD510" s="55">
        <f t="shared" si="197"/>
        <v>119</v>
      </c>
      <c r="BE510" s="55">
        <f t="shared" si="198"/>
        <v>166</v>
      </c>
      <c r="BF510" s="55">
        <f t="shared" si="199"/>
        <v>155</v>
      </c>
      <c r="BG510" s="55">
        <f t="shared" si="200"/>
        <v>321</v>
      </c>
      <c r="BH510" s="54">
        <v>2912</v>
      </c>
      <c r="BI510" s="54">
        <v>88</v>
      </c>
      <c r="BJ510" s="36">
        <f t="shared" si="201"/>
        <v>3000</v>
      </c>
      <c r="BK510" s="54">
        <v>406</v>
      </c>
      <c r="BL510" s="54">
        <v>17</v>
      </c>
      <c r="BM510" s="36">
        <f t="shared" si="202"/>
        <v>423</v>
      </c>
      <c r="BN510" s="54">
        <v>987</v>
      </c>
      <c r="BO510" s="54">
        <v>17</v>
      </c>
      <c r="BP510" s="36">
        <f t="shared" si="203"/>
        <v>1004</v>
      </c>
      <c r="BQ510" s="36">
        <f t="shared" si="204"/>
        <v>4305</v>
      </c>
      <c r="BR510" s="36">
        <f t="shared" si="205"/>
        <v>122</v>
      </c>
      <c r="BS510" s="36">
        <f t="shared" si="206"/>
        <v>4427</v>
      </c>
      <c r="BT510" s="90">
        <f t="shared" si="207"/>
        <v>62</v>
      </c>
      <c r="BU510" s="90">
        <f t="shared" si="208"/>
        <v>4</v>
      </c>
      <c r="BV510" s="91">
        <f t="shared" si="209"/>
        <v>66</v>
      </c>
      <c r="BW510" s="36"/>
      <c r="BX510" s="84">
        <f t="shared" si="211"/>
        <v>5.8098591549295888E-3</v>
      </c>
      <c r="BY510" s="83">
        <f t="shared" si="210"/>
        <v>-0.33333333333333331</v>
      </c>
      <c r="BZ510" s="83">
        <f t="shared" si="212"/>
        <v>-1.9366197183098629E-3</v>
      </c>
      <c r="CA510" s="71">
        <f t="shared" si="213"/>
        <v>9.9875077418985006E-2</v>
      </c>
      <c r="CB510" s="70">
        <v>11359.999999999978</v>
      </c>
      <c r="CC510" s="70">
        <v>72</v>
      </c>
      <c r="CD510" s="74">
        <v>3</v>
      </c>
    </row>
    <row r="511" spans="1:82" x14ac:dyDescent="0.25">
      <c r="A511">
        <v>25</v>
      </c>
      <c r="B511" t="s">
        <v>2126</v>
      </c>
      <c r="C511" t="s">
        <v>349</v>
      </c>
      <c r="D511" t="s">
        <v>1442</v>
      </c>
      <c r="E511" s="36">
        <v>21934</v>
      </c>
      <c r="F511" s="36">
        <v>1905</v>
      </c>
      <c r="G511" s="36">
        <v>3073</v>
      </c>
      <c r="H511" s="36">
        <v>26912</v>
      </c>
      <c r="I511" s="36">
        <v>4</v>
      </c>
      <c r="J511" s="36">
        <f>H511+I511</f>
        <v>26916</v>
      </c>
      <c r="K511" s="36">
        <v>33</v>
      </c>
      <c r="L511" s="36">
        <v>5</v>
      </c>
      <c r="M511" s="36">
        <v>9</v>
      </c>
      <c r="N511" s="36">
        <v>47</v>
      </c>
      <c r="O511" s="54">
        <v>21</v>
      </c>
      <c r="P511" s="54">
        <v>1</v>
      </c>
      <c r="Q511" s="54">
        <v>5</v>
      </c>
      <c r="R511" s="54">
        <v>27</v>
      </c>
      <c r="S511" s="55">
        <v>1</v>
      </c>
      <c r="T511" s="55">
        <v>0</v>
      </c>
      <c r="U511" s="55">
        <v>0</v>
      </c>
      <c r="V511" s="55">
        <v>1</v>
      </c>
      <c r="W511" s="54">
        <v>43</v>
      </c>
      <c r="X511" s="54">
        <v>3</v>
      </c>
      <c r="Y511" s="54">
        <v>10</v>
      </c>
      <c r="Z511" s="54">
        <v>56</v>
      </c>
      <c r="AA511" s="36"/>
      <c r="AB511" s="36"/>
      <c r="AC511" s="36"/>
      <c r="AD511" s="36"/>
      <c r="AE511" s="36"/>
      <c r="AF511" s="36"/>
      <c r="AG511" s="55"/>
      <c r="AH511" s="55"/>
      <c r="AI511" s="55"/>
      <c r="AJ511" s="54">
        <v>7219</v>
      </c>
      <c r="AK511" s="54">
        <v>1124</v>
      </c>
      <c r="AL511" s="36">
        <f t="shared" si="189"/>
        <v>8343</v>
      </c>
      <c r="AM511" s="54">
        <v>842</v>
      </c>
      <c r="AN511" s="54">
        <v>98</v>
      </c>
      <c r="AO511" s="36">
        <f t="shared" si="190"/>
        <v>940</v>
      </c>
      <c r="AP511" s="54">
        <v>1710</v>
      </c>
      <c r="AQ511" s="54">
        <v>189</v>
      </c>
      <c r="AR511" s="36">
        <f t="shared" si="191"/>
        <v>1899</v>
      </c>
      <c r="AS511" s="36">
        <f t="shared" si="192"/>
        <v>9771</v>
      </c>
      <c r="AT511" s="36">
        <f t="shared" si="193"/>
        <v>1411</v>
      </c>
      <c r="AU511" s="36">
        <f t="shared" si="194"/>
        <v>11182</v>
      </c>
      <c r="AV511" s="55">
        <v>451</v>
      </c>
      <c r="AW511" s="55">
        <v>334</v>
      </c>
      <c r="AX511" s="55">
        <f t="shared" si="195"/>
        <v>785</v>
      </c>
      <c r="AY511" s="55">
        <v>86</v>
      </c>
      <c r="AZ511" s="55">
        <v>50</v>
      </c>
      <c r="BA511" s="55">
        <f t="shared" si="196"/>
        <v>136</v>
      </c>
      <c r="BB511" s="55">
        <v>305</v>
      </c>
      <c r="BC511" s="55">
        <v>83</v>
      </c>
      <c r="BD511" s="55">
        <f t="shared" si="197"/>
        <v>388</v>
      </c>
      <c r="BE511" s="55">
        <f t="shared" si="198"/>
        <v>842</v>
      </c>
      <c r="BF511" s="55">
        <f t="shared" si="199"/>
        <v>467</v>
      </c>
      <c r="BG511" s="55">
        <f t="shared" si="200"/>
        <v>1309</v>
      </c>
      <c r="BH511" s="54">
        <v>12486</v>
      </c>
      <c r="BI511" s="54">
        <v>61</v>
      </c>
      <c r="BJ511" s="36">
        <f t="shared" si="201"/>
        <v>12547</v>
      </c>
      <c r="BK511" s="54">
        <v>795</v>
      </c>
      <c r="BL511" s="54">
        <v>5</v>
      </c>
      <c r="BM511" s="36">
        <f t="shared" si="202"/>
        <v>800</v>
      </c>
      <c r="BN511" s="54">
        <v>712</v>
      </c>
      <c r="BO511" s="54">
        <v>7</v>
      </c>
      <c r="BP511" s="36">
        <f t="shared" si="203"/>
        <v>719</v>
      </c>
      <c r="BQ511" s="36">
        <f t="shared" si="204"/>
        <v>13993</v>
      </c>
      <c r="BR511" s="36">
        <f t="shared" si="205"/>
        <v>73</v>
      </c>
      <c r="BS511" s="36">
        <f t="shared" si="206"/>
        <v>14066</v>
      </c>
      <c r="BT511" s="90">
        <f t="shared" si="207"/>
        <v>161</v>
      </c>
      <c r="BU511" s="90">
        <f t="shared" si="208"/>
        <v>20</v>
      </c>
      <c r="BV511" s="91">
        <f t="shared" si="209"/>
        <v>181</v>
      </c>
      <c r="BW511" s="36"/>
      <c r="BX511" s="84">
        <f t="shared" si="211"/>
        <v>4.5536882358860713E-3</v>
      </c>
      <c r="BY511" s="83">
        <f t="shared" si="210"/>
        <v>-0.24870466321243523</v>
      </c>
      <c r="BZ511" s="83">
        <f t="shared" si="212"/>
        <v>-1.1325234990804736E-3</v>
      </c>
      <c r="CA511" s="71">
        <f t="shared" si="213"/>
        <v>0.16759977046687638</v>
      </c>
      <c r="CB511" s="70">
        <v>39748.000000000095</v>
      </c>
      <c r="CC511" s="70">
        <v>193</v>
      </c>
      <c r="CD511" s="74">
        <v>3</v>
      </c>
    </row>
    <row r="512" spans="1:82" x14ac:dyDescent="0.25">
      <c r="A512">
        <v>25</v>
      </c>
      <c r="B512" t="s">
        <v>2126</v>
      </c>
      <c r="C512" t="s">
        <v>350</v>
      </c>
      <c r="D512" t="s">
        <v>1443</v>
      </c>
      <c r="E512" s="36">
        <v>3920</v>
      </c>
      <c r="F512" s="36">
        <v>1281</v>
      </c>
      <c r="G512" s="36">
        <v>7396</v>
      </c>
      <c r="H512" s="36">
        <v>12597</v>
      </c>
      <c r="I512" s="36">
        <v>1</v>
      </c>
      <c r="J512" s="36">
        <f>H512+I512</f>
        <v>12598</v>
      </c>
      <c r="K512" s="36">
        <v>8</v>
      </c>
      <c r="L512" s="36">
        <v>2</v>
      </c>
      <c r="M512" s="36">
        <v>15</v>
      </c>
      <c r="N512" s="36">
        <v>25</v>
      </c>
      <c r="O512" s="54">
        <v>3</v>
      </c>
      <c r="P512" s="54">
        <v>0</v>
      </c>
      <c r="Q512" s="54">
        <v>8</v>
      </c>
      <c r="R512" s="54">
        <v>11</v>
      </c>
      <c r="S512" s="55"/>
      <c r="T512" s="55"/>
      <c r="U512" s="55"/>
      <c r="V512" s="55"/>
      <c r="W512" s="54">
        <v>7</v>
      </c>
      <c r="X512" s="54">
        <v>1</v>
      </c>
      <c r="Y512" s="54">
        <v>22</v>
      </c>
      <c r="Z512" s="54">
        <v>30</v>
      </c>
      <c r="AA512" s="36"/>
      <c r="AB512" s="36"/>
      <c r="AC512" s="36"/>
      <c r="AD512" s="36"/>
      <c r="AE512" s="36"/>
      <c r="AF512" s="36"/>
      <c r="AG512" s="55"/>
      <c r="AH512" s="55"/>
      <c r="AI512" s="55"/>
      <c r="AJ512" s="54">
        <v>2207</v>
      </c>
      <c r="AK512" s="54">
        <v>175</v>
      </c>
      <c r="AL512" s="36">
        <f t="shared" si="189"/>
        <v>2382</v>
      </c>
      <c r="AM512" s="54">
        <v>805</v>
      </c>
      <c r="AN512" s="54">
        <v>61</v>
      </c>
      <c r="AO512" s="36">
        <f t="shared" si="190"/>
        <v>866</v>
      </c>
      <c r="AP512" s="54">
        <v>5445</v>
      </c>
      <c r="AQ512" s="54">
        <v>453</v>
      </c>
      <c r="AR512" s="36">
        <f t="shared" si="191"/>
        <v>5898</v>
      </c>
      <c r="AS512" s="36">
        <f t="shared" si="192"/>
        <v>8457</v>
      </c>
      <c r="AT512" s="36">
        <f t="shared" si="193"/>
        <v>689</v>
      </c>
      <c r="AU512" s="36">
        <f t="shared" si="194"/>
        <v>9146</v>
      </c>
      <c r="AV512" s="55">
        <v>36</v>
      </c>
      <c r="AW512" s="55">
        <v>47</v>
      </c>
      <c r="AX512" s="55">
        <f t="shared" si="195"/>
        <v>83</v>
      </c>
      <c r="AY512" s="55">
        <v>33</v>
      </c>
      <c r="AZ512" s="55">
        <v>19</v>
      </c>
      <c r="BA512" s="55">
        <f t="shared" si="196"/>
        <v>52</v>
      </c>
      <c r="BB512" s="55">
        <v>215</v>
      </c>
      <c r="BC512" s="55">
        <v>122</v>
      </c>
      <c r="BD512" s="55">
        <f t="shared" si="197"/>
        <v>337</v>
      </c>
      <c r="BE512" s="55">
        <f t="shared" si="198"/>
        <v>284</v>
      </c>
      <c r="BF512" s="55">
        <f t="shared" si="199"/>
        <v>188</v>
      </c>
      <c r="BG512" s="55">
        <f t="shared" si="200"/>
        <v>472</v>
      </c>
      <c r="BH512" s="54">
        <v>1375</v>
      </c>
      <c r="BI512" s="54">
        <v>10</v>
      </c>
      <c r="BJ512" s="36">
        <f t="shared" si="201"/>
        <v>1385</v>
      </c>
      <c r="BK512" s="54">
        <v>345</v>
      </c>
      <c r="BL512" s="54">
        <v>0</v>
      </c>
      <c r="BM512" s="36">
        <f t="shared" si="202"/>
        <v>345</v>
      </c>
      <c r="BN512" s="54">
        <v>998</v>
      </c>
      <c r="BO512" s="54">
        <v>11</v>
      </c>
      <c r="BP512" s="36">
        <f t="shared" si="203"/>
        <v>1009</v>
      </c>
      <c r="BQ512" s="36">
        <f t="shared" si="204"/>
        <v>2718</v>
      </c>
      <c r="BR512" s="36">
        <f t="shared" si="205"/>
        <v>21</v>
      </c>
      <c r="BS512" s="36">
        <f t="shared" si="206"/>
        <v>2739</v>
      </c>
      <c r="BT512" s="90">
        <f t="shared" si="207"/>
        <v>52</v>
      </c>
      <c r="BU512" s="90">
        <f t="shared" si="208"/>
        <v>15</v>
      </c>
      <c r="BV512" s="91">
        <f t="shared" si="209"/>
        <v>67</v>
      </c>
      <c r="BW512" s="36"/>
      <c r="BX512" s="84">
        <f t="shared" si="211"/>
        <v>4.3945953036862136E-3</v>
      </c>
      <c r="BY512" s="83">
        <f t="shared" si="210"/>
        <v>-0.42666666666666669</v>
      </c>
      <c r="BZ512" s="83">
        <f t="shared" si="212"/>
        <v>-1.8750273295727847E-3</v>
      </c>
      <c r="CA512" s="71">
        <f t="shared" si="213"/>
        <v>0.10506267253702031</v>
      </c>
      <c r="CB512" s="70">
        <v>15245.999999999996</v>
      </c>
      <c r="CC512" s="70">
        <v>75</v>
      </c>
      <c r="CD512" s="74">
        <v>3</v>
      </c>
    </row>
    <row r="513" spans="1:82" x14ac:dyDescent="0.25">
      <c r="A513">
        <v>25</v>
      </c>
      <c r="B513" t="s">
        <v>2126</v>
      </c>
      <c r="C513" t="s">
        <v>351</v>
      </c>
      <c r="D513" t="s">
        <v>1444</v>
      </c>
      <c r="E513" s="36">
        <v>1882</v>
      </c>
      <c r="F513" s="36">
        <v>131</v>
      </c>
      <c r="G513" s="36">
        <v>102</v>
      </c>
      <c r="H513" s="36">
        <v>2115</v>
      </c>
      <c r="I513" s="36"/>
      <c r="J513" s="36"/>
      <c r="K513" s="36"/>
      <c r="L513" s="36"/>
      <c r="M513" s="36"/>
      <c r="N513" s="36"/>
      <c r="O513" s="54"/>
      <c r="P513" s="54"/>
      <c r="Q513" s="54"/>
      <c r="R513" s="54"/>
      <c r="S513" s="55">
        <v>1</v>
      </c>
      <c r="T513" s="55">
        <v>0</v>
      </c>
      <c r="U513" s="55">
        <v>0</v>
      </c>
      <c r="V513" s="55">
        <v>1</v>
      </c>
      <c r="W513" s="54"/>
      <c r="X513" s="54"/>
      <c r="Y513" s="54"/>
      <c r="Z513" s="54"/>
      <c r="AA513" s="36"/>
      <c r="AB513" s="36"/>
      <c r="AC513" s="36"/>
      <c r="AD513" s="36"/>
      <c r="AE513" s="36"/>
      <c r="AF513" s="36"/>
      <c r="AG513" s="55"/>
      <c r="AH513" s="55"/>
      <c r="AI513" s="55"/>
      <c r="AJ513" s="54">
        <v>487</v>
      </c>
      <c r="AK513" s="54">
        <v>52</v>
      </c>
      <c r="AL513" s="36">
        <f t="shared" si="189"/>
        <v>539</v>
      </c>
      <c r="AM513" s="54">
        <v>47</v>
      </c>
      <c r="AN513" s="54">
        <v>8</v>
      </c>
      <c r="AO513" s="36">
        <f t="shared" si="190"/>
        <v>55</v>
      </c>
      <c r="AP513" s="54">
        <v>52</v>
      </c>
      <c r="AQ513" s="54">
        <v>6</v>
      </c>
      <c r="AR513" s="36">
        <f t="shared" si="191"/>
        <v>58</v>
      </c>
      <c r="AS513" s="36">
        <f t="shared" si="192"/>
        <v>586</v>
      </c>
      <c r="AT513" s="36">
        <f t="shared" si="193"/>
        <v>66</v>
      </c>
      <c r="AU513" s="36">
        <f t="shared" si="194"/>
        <v>652</v>
      </c>
      <c r="AV513" s="55">
        <v>45</v>
      </c>
      <c r="AW513" s="55">
        <v>25</v>
      </c>
      <c r="AX513" s="55">
        <f t="shared" si="195"/>
        <v>70</v>
      </c>
      <c r="AY513" s="55">
        <v>6</v>
      </c>
      <c r="AZ513" s="55">
        <v>0</v>
      </c>
      <c r="BA513" s="55">
        <f t="shared" si="196"/>
        <v>6</v>
      </c>
      <c r="BB513" s="55">
        <v>5</v>
      </c>
      <c r="BC513" s="55">
        <v>2</v>
      </c>
      <c r="BD513" s="55">
        <f t="shared" si="197"/>
        <v>7</v>
      </c>
      <c r="BE513" s="55">
        <f t="shared" si="198"/>
        <v>56</v>
      </c>
      <c r="BF513" s="55">
        <f t="shared" si="199"/>
        <v>27</v>
      </c>
      <c r="BG513" s="55">
        <f t="shared" si="200"/>
        <v>83</v>
      </c>
      <c r="BH513" s="54">
        <v>1263</v>
      </c>
      <c r="BI513" s="54">
        <v>6</v>
      </c>
      <c r="BJ513" s="36">
        <f t="shared" si="201"/>
        <v>1269</v>
      </c>
      <c r="BK513" s="54">
        <v>67</v>
      </c>
      <c r="BL513" s="54">
        <v>0</v>
      </c>
      <c r="BM513" s="36">
        <f t="shared" si="202"/>
        <v>67</v>
      </c>
      <c r="BN513" s="54">
        <v>35</v>
      </c>
      <c r="BO513" s="54">
        <v>0</v>
      </c>
      <c r="BP513" s="36">
        <f t="shared" si="203"/>
        <v>35</v>
      </c>
      <c r="BQ513" s="36">
        <f t="shared" si="204"/>
        <v>1365</v>
      </c>
      <c r="BR513" s="36">
        <f t="shared" si="205"/>
        <v>6</v>
      </c>
      <c r="BS513" s="36">
        <f t="shared" si="206"/>
        <v>1371</v>
      </c>
      <c r="BT513" s="90">
        <f t="shared" si="207"/>
        <v>3</v>
      </c>
      <c r="BU513" s="90">
        <f t="shared" si="208"/>
        <v>3</v>
      </c>
      <c r="BV513" s="91">
        <f t="shared" si="209"/>
        <v>6</v>
      </c>
      <c r="BW513" s="36"/>
      <c r="BX513" s="84">
        <f t="shared" si="211"/>
        <v>2.2480329711502484E-3</v>
      </c>
      <c r="BY513" s="83">
        <f t="shared" si="210"/>
        <v>-1.8181818181818181</v>
      </c>
      <c r="BZ513" s="83">
        <f t="shared" si="212"/>
        <v>-4.0873326748186332E-3</v>
      </c>
      <c r="CA513" s="71">
        <f t="shared" si="213"/>
        <v>-8.1267889467826329E-2</v>
      </c>
      <c r="CB513" s="70">
        <v>2668.9999999999941</v>
      </c>
      <c r="CC513" s="70">
        <v>11</v>
      </c>
      <c r="CD513" s="72">
        <v>2</v>
      </c>
    </row>
    <row r="514" spans="1:82" x14ac:dyDescent="0.25">
      <c r="A514">
        <v>25</v>
      </c>
      <c r="B514" t="s">
        <v>2126</v>
      </c>
      <c r="C514" t="s">
        <v>352</v>
      </c>
      <c r="D514" t="s">
        <v>1445</v>
      </c>
      <c r="E514" s="36">
        <v>1697</v>
      </c>
      <c r="F514" s="36">
        <v>624</v>
      </c>
      <c r="G514" s="36">
        <v>3539</v>
      </c>
      <c r="H514" s="36">
        <v>5860</v>
      </c>
      <c r="I514" s="36"/>
      <c r="J514" s="36"/>
      <c r="K514" s="36">
        <v>2</v>
      </c>
      <c r="L514" s="36">
        <v>1</v>
      </c>
      <c r="M514" s="36">
        <v>3</v>
      </c>
      <c r="N514" s="36">
        <v>6</v>
      </c>
      <c r="O514" s="54">
        <v>0</v>
      </c>
      <c r="P514" s="54">
        <v>0</v>
      </c>
      <c r="Q514" s="54">
        <v>2</v>
      </c>
      <c r="R514" s="54">
        <v>2</v>
      </c>
      <c r="S514" s="55"/>
      <c r="T514" s="55"/>
      <c r="U514" s="55"/>
      <c r="V514" s="55"/>
      <c r="W514" s="54">
        <v>1</v>
      </c>
      <c r="X514" s="54">
        <v>0</v>
      </c>
      <c r="Y514" s="54">
        <v>9</v>
      </c>
      <c r="Z514" s="54">
        <v>10</v>
      </c>
      <c r="AA514" s="36"/>
      <c r="AB514" s="36"/>
      <c r="AC514" s="36"/>
      <c r="AD514" s="36"/>
      <c r="AE514" s="36"/>
      <c r="AF514" s="36"/>
      <c r="AG514" s="55"/>
      <c r="AH514" s="55"/>
      <c r="AI514" s="55"/>
      <c r="AJ514" s="54">
        <v>580</v>
      </c>
      <c r="AK514" s="54">
        <v>57</v>
      </c>
      <c r="AL514" s="36">
        <f t="shared" si="189"/>
        <v>637</v>
      </c>
      <c r="AM514" s="54">
        <v>214</v>
      </c>
      <c r="AN514" s="54">
        <v>25</v>
      </c>
      <c r="AO514" s="36">
        <f t="shared" si="190"/>
        <v>239</v>
      </c>
      <c r="AP514" s="54">
        <v>1807</v>
      </c>
      <c r="AQ514" s="54">
        <v>145</v>
      </c>
      <c r="AR514" s="36">
        <f t="shared" si="191"/>
        <v>1952</v>
      </c>
      <c r="AS514" s="36">
        <f t="shared" si="192"/>
        <v>2601</v>
      </c>
      <c r="AT514" s="36">
        <f t="shared" si="193"/>
        <v>227</v>
      </c>
      <c r="AU514" s="36">
        <f t="shared" si="194"/>
        <v>2828</v>
      </c>
      <c r="AV514" s="55">
        <v>10</v>
      </c>
      <c r="AW514" s="55">
        <v>19</v>
      </c>
      <c r="AX514" s="55">
        <f t="shared" si="195"/>
        <v>29</v>
      </c>
      <c r="AY514" s="55">
        <v>3</v>
      </c>
      <c r="AZ514" s="55">
        <v>7</v>
      </c>
      <c r="BA514" s="55">
        <f t="shared" si="196"/>
        <v>10</v>
      </c>
      <c r="BB514" s="55">
        <v>88</v>
      </c>
      <c r="BC514" s="55">
        <v>45</v>
      </c>
      <c r="BD514" s="55">
        <f t="shared" si="197"/>
        <v>133</v>
      </c>
      <c r="BE514" s="55">
        <f t="shared" si="198"/>
        <v>101</v>
      </c>
      <c r="BF514" s="55">
        <f t="shared" si="199"/>
        <v>71</v>
      </c>
      <c r="BG514" s="55">
        <f t="shared" si="200"/>
        <v>172</v>
      </c>
      <c r="BH514" s="54">
        <v>1011</v>
      </c>
      <c r="BI514" s="54">
        <v>6</v>
      </c>
      <c r="BJ514" s="36">
        <f t="shared" si="201"/>
        <v>1017</v>
      </c>
      <c r="BK514" s="54">
        <v>368</v>
      </c>
      <c r="BL514" s="54">
        <v>0</v>
      </c>
      <c r="BM514" s="36">
        <f t="shared" si="202"/>
        <v>368</v>
      </c>
      <c r="BN514" s="54">
        <v>1409</v>
      </c>
      <c r="BO514" s="54">
        <v>3</v>
      </c>
      <c r="BP514" s="36">
        <f t="shared" si="203"/>
        <v>1412</v>
      </c>
      <c r="BQ514" s="36">
        <f t="shared" si="204"/>
        <v>2788</v>
      </c>
      <c r="BR514" s="36">
        <f t="shared" si="205"/>
        <v>9</v>
      </c>
      <c r="BS514" s="36">
        <f t="shared" si="206"/>
        <v>2797</v>
      </c>
      <c r="BT514" s="90">
        <f t="shared" si="207"/>
        <v>11</v>
      </c>
      <c r="BU514" s="90">
        <f t="shared" si="208"/>
        <v>6</v>
      </c>
      <c r="BV514" s="91">
        <f t="shared" si="209"/>
        <v>17</v>
      </c>
      <c r="BW514" s="36"/>
      <c r="BX514" s="84">
        <f t="shared" si="211"/>
        <v>2.4513338139870193E-3</v>
      </c>
      <c r="BY514" s="83">
        <f t="shared" si="210"/>
        <v>0.53333333333333333</v>
      </c>
      <c r="BZ514" s="83">
        <f t="shared" si="212"/>
        <v>1.3073780341264103E-3</v>
      </c>
      <c r="CA514" s="71">
        <f t="shared" si="213"/>
        <v>0.37309953337071911</v>
      </c>
      <c r="CB514" s="70">
        <v>6935.0000000000082</v>
      </c>
      <c r="CC514" s="70">
        <v>15</v>
      </c>
      <c r="CD514" s="80">
        <v>4</v>
      </c>
    </row>
    <row r="515" spans="1:82" x14ac:dyDescent="0.25">
      <c r="A515">
        <v>25</v>
      </c>
      <c r="B515" t="s">
        <v>2126</v>
      </c>
      <c r="C515" t="s">
        <v>353</v>
      </c>
      <c r="D515" t="s">
        <v>1446</v>
      </c>
      <c r="E515" s="36">
        <v>1704</v>
      </c>
      <c r="F515" s="36">
        <v>469</v>
      </c>
      <c r="G515" s="36">
        <v>1161</v>
      </c>
      <c r="H515" s="36">
        <v>3334</v>
      </c>
      <c r="I515" s="36"/>
      <c r="J515" s="36"/>
      <c r="K515" s="36">
        <v>7</v>
      </c>
      <c r="L515" s="36">
        <v>5</v>
      </c>
      <c r="M515" s="36">
        <v>2</v>
      </c>
      <c r="N515" s="36">
        <v>14</v>
      </c>
      <c r="O515" s="54">
        <v>3</v>
      </c>
      <c r="P515" s="54">
        <v>0</v>
      </c>
      <c r="Q515" s="54">
        <v>2</v>
      </c>
      <c r="R515" s="54">
        <v>5</v>
      </c>
      <c r="S515" s="55"/>
      <c r="T515" s="55"/>
      <c r="U515" s="55"/>
      <c r="V515" s="55"/>
      <c r="W515" s="54">
        <v>1</v>
      </c>
      <c r="X515" s="54">
        <v>2</v>
      </c>
      <c r="Y515" s="54">
        <v>4</v>
      </c>
      <c r="Z515" s="54">
        <v>7</v>
      </c>
      <c r="AA515" s="36"/>
      <c r="AB515" s="36"/>
      <c r="AC515" s="36"/>
      <c r="AD515" s="36"/>
      <c r="AE515" s="36"/>
      <c r="AF515" s="36"/>
      <c r="AG515" s="55"/>
      <c r="AH515" s="55"/>
      <c r="AI515" s="55"/>
      <c r="AJ515" s="54">
        <v>403</v>
      </c>
      <c r="AK515" s="54">
        <v>65</v>
      </c>
      <c r="AL515" s="36">
        <f t="shared" si="189"/>
        <v>468</v>
      </c>
      <c r="AM515" s="54">
        <v>123</v>
      </c>
      <c r="AN515" s="54">
        <v>17</v>
      </c>
      <c r="AO515" s="36">
        <f t="shared" si="190"/>
        <v>140</v>
      </c>
      <c r="AP515" s="54">
        <v>451</v>
      </c>
      <c r="AQ515" s="54">
        <v>53</v>
      </c>
      <c r="AR515" s="36">
        <f t="shared" si="191"/>
        <v>504</v>
      </c>
      <c r="AS515" s="36">
        <f t="shared" si="192"/>
        <v>977</v>
      </c>
      <c r="AT515" s="36">
        <f t="shared" si="193"/>
        <v>135</v>
      </c>
      <c r="AU515" s="36">
        <f t="shared" si="194"/>
        <v>1112</v>
      </c>
      <c r="AV515" s="55">
        <v>11</v>
      </c>
      <c r="AW515" s="55">
        <v>21</v>
      </c>
      <c r="AX515" s="55">
        <f t="shared" si="195"/>
        <v>32</v>
      </c>
      <c r="AY515" s="55">
        <v>7</v>
      </c>
      <c r="AZ515" s="55">
        <v>7</v>
      </c>
      <c r="BA515" s="55">
        <f t="shared" si="196"/>
        <v>14</v>
      </c>
      <c r="BB515" s="55">
        <v>62</v>
      </c>
      <c r="BC515" s="55">
        <v>17</v>
      </c>
      <c r="BD515" s="55">
        <f t="shared" si="197"/>
        <v>79</v>
      </c>
      <c r="BE515" s="55">
        <f t="shared" si="198"/>
        <v>80</v>
      </c>
      <c r="BF515" s="55">
        <f t="shared" si="199"/>
        <v>45</v>
      </c>
      <c r="BG515" s="55">
        <f t="shared" si="200"/>
        <v>125</v>
      </c>
      <c r="BH515" s="54">
        <v>1176</v>
      </c>
      <c r="BI515" s="54">
        <v>7</v>
      </c>
      <c r="BJ515" s="36">
        <f t="shared" si="201"/>
        <v>1183</v>
      </c>
      <c r="BK515" s="54">
        <v>304</v>
      </c>
      <c r="BL515" s="54">
        <v>0</v>
      </c>
      <c r="BM515" s="36">
        <f t="shared" si="202"/>
        <v>304</v>
      </c>
      <c r="BN515" s="54">
        <v>559</v>
      </c>
      <c r="BO515" s="54">
        <v>0</v>
      </c>
      <c r="BP515" s="36">
        <f t="shared" si="203"/>
        <v>559</v>
      </c>
      <c r="BQ515" s="36">
        <f t="shared" si="204"/>
        <v>2039</v>
      </c>
      <c r="BR515" s="36">
        <f t="shared" si="205"/>
        <v>7</v>
      </c>
      <c r="BS515" s="36">
        <f t="shared" si="206"/>
        <v>2046</v>
      </c>
      <c r="BT515" s="90">
        <f t="shared" si="207"/>
        <v>10</v>
      </c>
      <c r="BU515" s="90">
        <f t="shared" si="208"/>
        <v>4</v>
      </c>
      <c r="BV515" s="91">
        <f t="shared" si="209"/>
        <v>14</v>
      </c>
      <c r="BW515" s="36"/>
      <c r="BX515" s="84">
        <f t="shared" si="211"/>
        <v>3.8345658723637388E-3</v>
      </c>
      <c r="BY515" s="83">
        <f t="shared" si="210"/>
        <v>-0.5</v>
      </c>
      <c r="BZ515" s="83">
        <f t="shared" si="212"/>
        <v>-1.9172829361818694E-3</v>
      </c>
      <c r="CA515" s="71">
        <f t="shared" si="213"/>
        <v>0.10150371041443343</v>
      </c>
      <c r="CB515" s="70">
        <v>3650.9999999999973</v>
      </c>
      <c r="CC515" s="70">
        <v>16</v>
      </c>
      <c r="CD515" s="74">
        <v>3</v>
      </c>
    </row>
    <row r="516" spans="1:82" x14ac:dyDescent="0.25">
      <c r="A516">
        <v>25</v>
      </c>
      <c r="B516" t="s">
        <v>2126</v>
      </c>
      <c r="C516" t="s">
        <v>354</v>
      </c>
      <c r="D516" t="s">
        <v>1447</v>
      </c>
      <c r="E516" s="36">
        <v>4813</v>
      </c>
      <c r="F516" s="36">
        <v>302</v>
      </c>
      <c r="G516" s="36">
        <v>485</v>
      </c>
      <c r="H516" s="36">
        <v>5600</v>
      </c>
      <c r="I516" s="36"/>
      <c r="J516" s="36"/>
      <c r="K516" s="36">
        <v>1</v>
      </c>
      <c r="L516" s="36">
        <v>0</v>
      </c>
      <c r="M516" s="36">
        <v>0</v>
      </c>
      <c r="N516" s="36">
        <v>1</v>
      </c>
      <c r="O516" s="54"/>
      <c r="P516" s="54"/>
      <c r="Q516" s="54"/>
      <c r="R516" s="54"/>
      <c r="S516" s="55">
        <v>1</v>
      </c>
      <c r="T516" s="55">
        <v>0</v>
      </c>
      <c r="U516" s="55">
        <v>0</v>
      </c>
      <c r="V516" s="55">
        <v>1</v>
      </c>
      <c r="W516" s="54">
        <v>6</v>
      </c>
      <c r="X516" s="54">
        <v>0</v>
      </c>
      <c r="Y516" s="54">
        <v>3</v>
      </c>
      <c r="Z516" s="54">
        <v>9</v>
      </c>
      <c r="AA516" s="36"/>
      <c r="AB516" s="36"/>
      <c r="AC516" s="36"/>
      <c r="AD516" s="36"/>
      <c r="AE516" s="36"/>
      <c r="AF516" s="36"/>
      <c r="AG516" s="55"/>
      <c r="AH516" s="55"/>
      <c r="AI516" s="55"/>
      <c r="AJ516" s="54">
        <v>1435</v>
      </c>
      <c r="AK516" s="54">
        <v>141</v>
      </c>
      <c r="AL516" s="36">
        <f t="shared" si="189"/>
        <v>1576</v>
      </c>
      <c r="AM516" s="54">
        <v>99</v>
      </c>
      <c r="AN516" s="54">
        <v>12</v>
      </c>
      <c r="AO516" s="36">
        <f t="shared" si="190"/>
        <v>111</v>
      </c>
      <c r="AP516" s="54">
        <v>185</v>
      </c>
      <c r="AQ516" s="54">
        <v>28</v>
      </c>
      <c r="AR516" s="36">
        <f t="shared" si="191"/>
        <v>213</v>
      </c>
      <c r="AS516" s="36">
        <f t="shared" si="192"/>
        <v>1719</v>
      </c>
      <c r="AT516" s="36">
        <f t="shared" si="193"/>
        <v>181</v>
      </c>
      <c r="AU516" s="36">
        <f t="shared" si="194"/>
        <v>1900</v>
      </c>
      <c r="AV516" s="55">
        <v>114</v>
      </c>
      <c r="AW516" s="55">
        <v>71</v>
      </c>
      <c r="AX516" s="55">
        <f t="shared" si="195"/>
        <v>185</v>
      </c>
      <c r="AY516" s="55">
        <v>11</v>
      </c>
      <c r="AZ516" s="55">
        <v>11</v>
      </c>
      <c r="BA516" s="55">
        <f t="shared" si="196"/>
        <v>22</v>
      </c>
      <c r="BB516" s="55">
        <v>25</v>
      </c>
      <c r="BC516" s="55">
        <v>20</v>
      </c>
      <c r="BD516" s="55">
        <f t="shared" si="197"/>
        <v>45</v>
      </c>
      <c r="BE516" s="55">
        <f t="shared" si="198"/>
        <v>150</v>
      </c>
      <c r="BF516" s="55">
        <f t="shared" si="199"/>
        <v>102</v>
      </c>
      <c r="BG516" s="55">
        <f t="shared" si="200"/>
        <v>252</v>
      </c>
      <c r="BH516" s="54">
        <v>3027</v>
      </c>
      <c r="BI516" s="54">
        <v>5</v>
      </c>
      <c r="BJ516" s="36">
        <f t="shared" si="201"/>
        <v>3032</v>
      </c>
      <c r="BK516" s="54">
        <v>167</v>
      </c>
      <c r="BL516" s="54">
        <v>1</v>
      </c>
      <c r="BM516" s="36">
        <f t="shared" si="202"/>
        <v>168</v>
      </c>
      <c r="BN516" s="54">
        <v>221</v>
      </c>
      <c r="BO516" s="54">
        <v>0</v>
      </c>
      <c r="BP516" s="36">
        <f t="shared" si="203"/>
        <v>221</v>
      </c>
      <c r="BQ516" s="36">
        <f t="shared" si="204"/>
        <v>3415</v>
      </c>
      <c r="BR516" s="36">
        <f t="shared" si="205"/>
        <v>6</v>
      </c>
      <c r="BS516" s="36">
        <f t="shared" si="206"/>
        <v>3421</v>
      </c>
      <c r="BT516" s="90">
        <f t="shared" si="207"/>
        <v>12</v>
      </c>
      <c r="BU516" s="90">
        <f t="shared" si="208"/>
        <v>1</v>
      </c>
      <c r="BV516" s="91">
        <f t="shared" si="209"/>
        <v>13</v>
      </c>
      <c r="BW516" s="36"/>
      <c r="BX516" s="84">
        <f t="shared" si="211"/>
        <v>2.6083467094703116E-3</v>
      </c>
      <c r="BY516" s="83">
        <f t="shared" si="210"/>
        <v>-2.375</v>
      </c>
      <c r="BZ516" s="83">
        <f t="shared" si="212"/>
        <v>-6.1948234349919898E-3</v>
      </c>
      <c r="CA516" s="71">
        <f t="shared" si="213"/>
        <v>-0.25877048358621835</v>
      </c>
      <c r="CB516" s="70">
        <v>4983.9999999999873</v>
      </c>
      <c r="CC516" s="70">
        <v>32</v>
      </c>
      <c r="CD516" s="72">
        <v>2</v>
      </c>
    </row>
    <row r="517" spans="1:82" x14ac:dyDescent="0.25">
      <c r="A517">
        <v>25</v>
      </c>
      <c r="B517" t="s">
        <v>2126</v>
      </c>
      <c r="C517" t="s">
        <v>355</v>
      </c>
      <c r="D517" t="s">
        <v>1448</v>
      </c>
      <c r="E517" s="36">
        <v>2681</v>
      </c>
      <c r="F517" s="36">
        <v>199</v>
      </c>
      <c r="G517" s="36">
        <v>297</v>
      </c>
      <c r="H517" s="36">
        <v>3177</v>
      </c>
      <c r="I517" s="36"/>
      <c r="J517" s="36"/>
      <c r="K517" s="36">
        <v>4</v>
      </c>
      <c r="L517" s="36">
        <v>0</v>
      </c>
      <c r="M517" s="36">
        <v>0</v>
      </c>
      <c r="N517" s="36">
        <v>4</v>
      </c>
      <c r="O517" s="54">
        <v>1</v>
      </c>
      <c r="P517" s="54">
        <v>0</v>
      </c>
      <c r="Q517" s="54">
        <v>0</v>
      </c>
      <c r="R517" s="54">
        <v>1</v>
      </c>
      <c r="S517" s="55"/>
      <c r="T517" s="55"/>
      <c r="U517" s="55"/>
      <c r="V517" s="55"/>
      <c r="W517" s="54">
        <v>3</v>
      </c>
      <c r="X517" s="54">
        <v>0</v>
      </c>
      <c r="Y517" s="54">
        <v>0</v>
      </c>
      <c r="Z517" s="54">
        <v>3</v>
      </c>
      <c r="AA517" s="36"/>
      <c r="AB517" s="36"/>
      <c r="AC517" s="36"/>
      <c r="AD517" s="36"/>
      <c r="AE517" s="36"/>
      <c r="AF517" s="36"/>
      <c r="AG517" s="55"/>
      <c r="AH517" s="55"/>
      <c r="AI517" s="55"/>
      <c r="AJ517" s="54">
        <v>326</v>
      </c>
      <c r="AK517" s="54">
        <v>76</v>
      </c>
      <c r="AL517" s="36">
        <f t="shared" si="189"/>
        <v>402</v>
      </c>
      <c r="AM517" s="54">
        <v>31</v>
      </c>
      <c r="AN517" s="54">
        <v>5</v>
      </c>
      <c r="AO517" s="36">
        <f t="shared" si="190"/>
        <v>36</v>
      </c>
      <c r="AP517" s="54">
        <v>68</v>
      </c>
      <c r="AQ517" s="54">
        <v>7</v>
      </c>
      <c r="AR517" s="36">
        <f t="shared" si="191"/>
        <v>75</v>
      </c>
      <c r="AS517" s="36">
        <f t="shared" si="192"/>
        <v>425</v>
      </c>
      <c r="AT517" s="36">
        <f t="shared" si="193"/>
        <v>88</v>
      </c>
      <c r="AU517" s="36">
        <f t="shared" si="194"/>
        <v>513</v>
      </c>
      <c r="AV517" s="55">
        <v>68</v>
      </c>
      <c r="AW517" s="55">
        <v>51</v>
      </c>
      <c r="AX517" s="55">
        <f t="shared" si="195"/>
        <v>119</v>
      </c>
      <c r="AY517" s="55">
        <v>16</v>
      </c>
      <c r="AZ517" s="55">
        <v>7</v>
      </c>
      <c r="BA517" s="55">
        <f t="shared" si="196"/>
        <v>23</v>
      </c>
      <c r="BB517" s="55">
        <v>42</v>
      </c>
      <c r="BC517" s="55">
        <v>10</v>
      </c>
      <c r="BD517" s="55">
        <f t="shared" si="197"/>
        <v>52</v>
      </c>
      <c r="BE517" s="55">
        <f t="shared" si="198"/>
        <v>126</v>
      </c>
      <c r="BF517" s="55">
        <f t="shared" si="199"/>
        <v>68</v>
      </c>
      <c r="BG517" s="55">
        <f t="shared" si="200"/>
        <v>194</v>
      </c>
      <c r="BH517" s="54">
        <v>2132</v>
      </c>
      <c r="BI517" s="54">
        <v>2</v>
      </c>
      <c r="BJ517" s="36">
        <f t="shared" si="201"/>
        <v>2134</v>
      </c>
      <c r="BK517" s="54">
        <v>138</v>
      </c>
      <c r="BL517" s="54">
        <v>2</v>
      </c>
      <c r="BM517" s="36">
        <f t="shared" si="202"/>
        <v>140</v>
      </c>
      <c r="BN517" s="54">
        <v>166</v>
      </c>
      <c r="BO517" s="54">
        <v>2</v>
      </c>
      <c r="BP517" s="36">
        <f t="shared" si="203"/>
        <v>168</v>
      </c>
      <c r="BQ517" s="36">
        <f t="shared" si="204"/>
        <v>2436</v>
      </c>
      <c r="BR517" s="36">
        <f t="shared" si="205"/>
        <v>6</v>
      </c>
      <c r="BS517" s="36">
        <f t="shared" si="206"/>
        <v>2442</v>
      </c>
      <c r="BT517" s="90">
        <f t="shared" si="207"/>
        <v>18</v>
      </c>
      <c r="BU517" s="90">
        <f t="shared" si="208"/>
        <v>0</v>
      </c>
      <c r="BV517" s="91">
        <f t="shared" si="209"/>
        <v>18</v>
      </c>
      <c r="BW517" s="36"/>
      <c r="BX517" s="84">
        <f t="shared" si="211"/>
        <v>4.2432814710042397E-3</v>
      </c>
      <c r="BY517" s="83">
        <f t="shared" si="210"/>
        <v>5</v>
      </c>
      <c r="BZ517" s="83">
        <f t="shared" si="212"/>
        <v>2.12164073550212E-2</v>
      </c>
      <c r="CA517" s="71">
        <f t="shared" si="213"/>
        <v>2.0499298273015283</v>
      </c>
      <c r="CB517" s="70">
        <v>4242.0000000000036</v>
      </c>
      <c r="CC517" s="70">
        <v>8</v>
      </c>
      <c r="CD517" s="80">
        <v>4</v>
      </c>
    </row>
    <row r="518" spans="1:82" x14ac:dyDescent="0.25">
      <c r="A518">
        <v>25</v>
      </c>
      <c r="B518" t="s">
        <v>2126</v>
      </c>
      <c r="C518" t="s">
        <v>357</v>
      </c>
      <c r="D518" t="s">
        <v>1450</v>
      </c>
      <c r="E518" s="36">
        <v>1997</v>
      </c>
      <c r="F518" s="36">
        <v>205</v>
      </c>
      <c r="G518" s="36">
        <v>248</v>
      </c>
      <c r="H518" s="36">
        <v>2450</v>
      </c>
      <c r="I518" s="36"/>
      <c r="J518" s="36"/>
      <c r="K518" s="36">
        <v>3</v>
      </c>
      <c r="L518" s="36">
        <v>0</v>
      </c>
      <c r="M518" s="36">
        <v>0</v>
      </c>
      <c r="N518" s="36">
        <v>3</v>
      </c>
      <c r="O518" s="54">
        <v>3</v>
      </c>
      <c r="P518" s="54">
        <v>0</v>
      </c>
      <c r="Q518" s="54">
        <v>0</v>
      </c>
      <c r="R518" s="54">
        <v>3</v>
      </c>
      <c r="S518" s="55"/>
      <c r="T518" s="55"/>
      <c r="U518" s="55"/>
      <c r="V518" s="55"/>
      <c r="W518" s="54">
        <v>1</v>
      </c>
      <c r="X518" s="54">
        <v>0</v>
      </c>
      <c r="Y518" s="54">
        <v>0</v>
      </c>
      <c r="Z518" s="54">
        <v>1</v>
      </c>
      <c r="AA518" s="36"/>
      <c r="AB518" s="36"/>
      <c r="AC518" s="36"/>
      <c r="AD518" s="36"/>
      <c r="AE518" s="36"/>
      <c r="AF518" s="36"/>
      <c r="AG518" s="55"/>
      <c r="AH518" s="55"/>
      <c r="AI518" s="55"/>
      <c r="AJ518" s="54">
        <v>365</v>
      </c>
      <c r="AK518" s="54">
        <v>72</v>
      </c>
      <c r="AL518" s="36">
        <f t="shared" si="189"/>
        <v>437</v>
      </c>
      <c r="AM518" s="54">
        <v>59</v>
      </c>
      <c r="AN518" s="54">
        <v>4</v>
      </c>
      <c r="AO518" s="36">
        <f t="shared" si="190"/>
        <v>63</v>
      </c>
      <c r="AP518" s="54">
        <v>65</v>
      </c>
      <c r="AQ518" s="54">
        <v>11</v>
      </c>
      <c r="AR518" s="36">
        <f t="shared" si="191"/>
        <v>76</v>
      </c>
      <c r="AS518" s="36">
        <f t="shared" si="192"/>
        <v>489</v>
      </c>
      <c r="AT518" s="36">
        <f t="shared" si="193"/>
        <v>87</v>
      </c>
      <c r="AU518" s="36">
        <f t="shared" si="194"/>
        <v>576</v>
      </c>
      <c r="AV518" s="55">
        <v>45</v>
      </c>
      <c r="AW518" s="55">
        <v>28</v>
      </c>
      <c r="AX518" s="55">
        <f t="shared" si="195"/>
        <v>73</v>
      </c>
      <c r="AY518" s="55">
        <v>9</v>
      </c>
      <c r="AZ518" s="55">
        <v>5</v>
      </c>
      <c r="BA518" s="55">
        <f t="shared" si="196"/>
        <v>14</v>
      </c>
      <c r="BB518" s="55">
        <v>26</v>
      </c>
      <c r="BC518" s="55">
        <v>10</v>
      </c>
      <c r="BD518" s="55">
        <f t="shared" si="197"/>
        <v>36</v>
      </c>
      <c r="BE518" s="55">
        <f t="shared" si="198"/>
        <v>80</v>
      </c>
      <c r="BF518" s="55">
        <f t="shared" si="199"/>
        <v>43</v>
      </c>
      <c r="BG518" s="55">
        <f t="shared" si="200"/>
        <v>123</v>
      </c>
      <c r="BH518" s="54">
        <v>1462</v>
      </c>
      <c r="BI518" s="54">
        <v>9</v>
      </c>
      <c r="BJ518" s="36">
        <f t="shared" si="201"/>
        <v>1471</v>
      </c>
      <c r="BK518" s="54">
        <v>127</v>
      </c>
      <c r="BL518" s="54">
        <v>1</v>
      </c>
      <c r="BM518" s="36">
        <f t="shared" si="202"/>
        <v>128</v>
      </c>
      <c r="BN518" s="54">
        <v>134</v>
      </c>
      <c r="BO518" s="54">
        <v>1</v>
      </c>
      <c r="BP518" s="36">
        <f t="shared" si="203"/>
        <v>135</v>
      </c>
      <c r="BQ518" s="36">
        <f t="shared" si="204"/>
        <v>1723</v>
      </c>
      <c r="BR518" s="36">
        <f t="shared" si="205"/>
        <v>11</v>
      </c>
      <c r="BS518" s="36">
        <f t="shared" si="206"/>
        <v>1734</v>
      </c>
      <c r="BT518" s="90">
        <f t="shared" si="207"/>
        <v>9</v>
      </c>
      <c r="BU518" s="90">
        <f t="shared" si="208"/>
        <v>0</v>
      </c>
      <c r="BV518" s="91">
        <f t="shared" si="209"/>
        <v>9</v>
      </c>
      <c r="BW518" s="36"/>
      <c r="BX518" s="84">
        <f t="shared" si="211"/>
        <v>3.3682634730538884E-3</v>
      </c>
      <c r="BY518" s="83">
        <f t="shared" si="210"/>
        <v>-1.2307692307692308</v>
      </c>
      <c r="BZ518" s="83">
        <f t="shared" si="212"/>
        <v>-4.1455550437586317E-3</v>
      </c>
      <c r="CA518" s="71">
        <f t="shared" si="213"/>
        <v>-8.6171645971943919E-2</v>
      </c>
      <c r="CB518" s="70">
        <v>2672.0000000000032</v>
      </c>
      <c r="CC518" s="70">
        <v>13</v>
      </c>
      <c r="CD518" s="72">
        <v>2</v>
      </c>
    </row>
    <row r="519" spans="1:82" x14ac:dyDescent="0.25">
      <c r="A519">
        <v>25</v>
      </c>
      <c r="B519" t="s">
        <v>2126</v>
      </c>
      <c r="C519" t="s">
        <v>358</v>
      </c>
      <c r="D519" t="s">
        <v>1451</v>
      </c>
      <c r="E519" s="36">
        <v>3443</v>
      </c>
      <c r="F519" s="36">
        <v>1013</v>
      </c>
      <c r="G519" s="36">
        <v>2157</v>
      </c>
      <c r="H519" s="36">
        <v>6613</v>
      </c>
      <c r="I519" s="36">
        <v>1</v>
      </c>
      <c r="J519" s="36">
        <f>H519+I519</f>
        <v>6614</v>
      </c>
      <c r="K519" s="36">
        <v>13</v>
      </c>
      <c r="L519" s="36">
        <v>4</v>
      </c>
      <c r="M519" s="36">
        <v>6</v>
      </c>
      <c r="N519" s="36">
        <v>23</v>
      </c>
      <c r="O519" s="54">
        <v>4</v>
      </c>
      <c r="P519" s="54">
        <v>2</v>
      </c>
      <c r="Q519" s="54">
        <v>2</v>
      </c>
      <c r="R519" s="54">
        <v>8</v>
      </c>
      <c r="S519" s="55"/>
      <c r="T519" s="55"/>
      <c r="U519" s="55"/>
      <c r="V519" s="55"/>
      <c r="W519" s="54">
        <v>0</v>
      </c>
      <c r="X519" s="54">
        <v>1</v>
      </c>
      <c r="Y519" s="54">
        <v>1</v>
      </c>
      <c r="Z519" s="54">
        <v>2</v>
      </c>
      <c r="AA519" s="36"/>
      <c r="AB519" s="36"/>
      <c r="AC519" s="36"/>
      <c r="AD519" s="36"/>
      <c r="AE519" s="36"/>
      <c r="AF519" s="36"/>
      <c r="AG519" s="55"/>
      <c r="AH519" s="55"/>
      <c r="AI519" s="55"/>
      <c r="AJ519" s="54">
        <v>606</v>
      </c>
      <c r="AK519" s="54">
        <v>99</v>
      </c>
      <c r="AL519" s="36">
        <f t="shared" si="189"/>
        <v>705</v>
      </c>
      <c r="AM519" s="54">
        <v>257</v>
      </c>
      <c r="AN519" s="54">
        <v>31</v>
      </c>
      <c r="AO519" s="36">
        <f t="shared" si="190"/>
        <v>288</v>
      </c>
      <c r="AP519" s="54">
        <v>679</v>
      </c>
      <c r="AQ519" s="54">
        <v>96</v>
      </c>
      <c r="AR519" s="36">
        <f t="shared" si="191"/>
        <v>775</v>
      </c>
      <c r="AS519" s="36">
        <f t="shared" si="192"/>
        <v>1542</v>
      </c>
      <c r="AT519" s="36">
        <f t="shared" si="193"/>
        <v>226</v>
      </c>
      <c r="AU519" s="36">
        <f t="shared" si="194"/>
        <v>1768</v>
      </c>
      <c r="AV519" s="55">
        <v>67</v>
      </c>
      <c r="AW519" s="55">
        <v>67</v>
      </c>
      <c r="AX519" s="55">
        <f t="shared" si="195"/>
        <v>134</v>
      </c>
      <c r="AY519" s="55">
        <v>45</v>
      </c>
      <c r="AZ519" s="55">
        <v>26</v>
      </c>
      <c r="BA519" s="55">
        <f t="shared" si="196"/>
        <v>71</v>
      </c>
      <c r="BB519" s="55">
        <v>170</v>
      </c>
      <c r="BC519" s="55">
        <v>72</v>
      </c>
      <c r="BD519" s="55">
        <f t="shared" si="197"/>
        <v>242</v>
      </c>
      <c r="BE519" s="55">
        <f t="shared" si="198"/>
        <v>282</v>
      </c>
      <c r="BF519" s="55">
        <f t="shared" si="199"/>
        <v>165</v>
      </c>
      <c r="BG519" s="55">
        <f t="shared" si="200"/>
        <v>447</v>
      </c>
      <c r="BH519" s="54">
        <v>2560</v>
      </c>
      <c r="BI519" s="54">
        <v>4</v>
      </c>
      <c r="BJ519" s="36">
        <f t="shared" si="201"/>
        <v>2564</v>
      </c>
      <c r="BK519" s="54">
        <v>641</v>
      </c>
      <c r="BL519" s="54">
        <v>0</v>
      </c>
      <c r="BM519" s="36">
        <f t="shared" si="202"/>
        <v>641</v>
      </c>
      <c r="BN519" s="54">
        <v>1115</v>
      </c>
      <c r="BO519" s="54">
        <v>5</v>
      </c>
      <c r="BP519" s="36">
        <f t="shared" si="203"/>
        <v>1120</v>
      </c>
      <c r="BQ519" s="36">
        <f t="shared" si="204"/>
        <v>4316</v>
      </c>
      <c r="BR519" s="36">
        <f t="shared" si="205"/>
        <v>9</v>
      </c>
      <c r="BS519" s="36">
        <f t="shared" si="206"/>
        <v>4325</v>
      </c>
      <c r="BT519" s="90">
        <f t="shared" si="207"/>
        <v>23</v>
      </c>
      <c r="BU519" s="90">
        <f t="shared" si="208"/>
        <v>6</v>
      </c>
      <c r="BV519" s="91">
        <f t="shared" si="209"/>
        <v>29</v>
      </c>
      <c r="BW519" s="36"/>
      <c r="BX519" s="84">
        <f t="shared" si="211"/>
        <v>3.3440959409594111E-3</v>
      </c>
      <c r="BY519" s="83">
        <f t="shared" si="210"/>
        <v>-0.48484848484848486</v>
      </c>
      <c r="BZ519" s="83">
        <f t="shared" si="212"/>
        <v>-1.6213798501621389E-3</v>
      </c>
      <c r="CA519" s="71">
        <f t="shared" si="213"/>
        <v>0.12642603338197014</v>
      </c>
      <c r="CB519" s="70">
        <v>8671.9999999999964</v>
      </c>
      <c r="CC519" s="70">
        <v>33</v>
      </c>
      <c r="CD519" s="74">
        <v>3</v>
      </c>
    </row>
    <row r="520" spans="1:82" x14ac:dyDescent="0.25">
      <c r="A520">
        <v>25</v>
      </c>
      <c r="B520" t="s">
        <v>2126</v>
      </c>
      <c r="C520" t="s">
        <v>359</v>
      </c>
      <c r="D520" t="s">
        <v>1452</v>
      </c>
      <c r="E520" s="36">
        <v>8496</v>
      </c>
      <c r="F520" s="36">
        <v>1488</v>
      </c>
      <c r="G520" s="36">
        <v>9411</v>
      </c>
      <c r="H520" s="36">
        <v>19395</v>
      </c>
      <c r="I520" s="36">
        <v>1</v>
      </c>
      <c r="J520" s="36">
        <f>H520+I520</f>
        <v>19396</v>
      </c>
      <c r="K520" s="36">
        <v>8</v>
      </c>
      <c r="L520" s="36">
        <v>1</v>
      </c>
      <c r="M520" s="36">
        <v>10</v>
      </c>
      <c r="N520" s="36">
        <v>19</v>
      </c>
      <c r="O520" s="54">
        <v>1</v>
      </c>
      <c r="P520" s="54">
        <v>1</v>
      </c>
      <c r="Q520" s="54">
        <v>12</v>
      </c>
      <c r="R520" s="54">
        <v>14</v>
      </c>
      <c r="S520" s="55">
        <v>1</v>
      </c>
      <c r="T520" s="55">
        <v>0</v>
      </c>
      <c r="U520" s="55">
        <v>0</v>
      </c>
      <c r="V520" s="55">
        <v>1</v>
      </c>
      <c r="W520" s="54">
        <v>11</v>
      </c>
      <c r="X520" s="54">
        <v>3</v>
      </c>
      <c r="Y520" s="54">
        <v>43</v>
      </c>
      <c r="Z520" s="54">
        <v>57</v>
      </c>
      <c r="AA520" s="36"/>
      <c r="AB520" s="36"/>
      <c r="AC520" s="36"/>
      <c r="AD520" s="36"/>
      <c r="AE520" s="36"/>
      <c r="AF520" s="36"/>
      <c r="AG520" s="55"/>
      <c r="AH520" s="55"/>
      <c r="AI520" s="55"/>
      <c r="AJ520" s="54">
        <v>4615</v>
      </c>
      <c r="AK520" s="54">
        <v>469</v>
      </c>
      <c r="AL520" s="36">
        <f t="shared" ref="AL520:AL583" si="214">AJ520+AK520</f>
        <v>5084</v>
      </c>
      <c r="AM520" s="54">
        <v>804</v>
      </c>
      <c r="AN520" s="54">
        <v>97</v>
      </c>
      <c r="AO520" s="36">
        <f t="shared" ref="AO520:AO583" si="215">AM520+AN520</f>
        <v>901</v>
      </c>
      <c r="AP520" s="54">
        <v>6399</v>
      </c>
      <c r="AQ520" s="54">
        <v>664</v>
      </c>
      <c r="AR520" s="36">
        <f t="shared" ref="AR520:AR583" si="216">AP520+AQ520</f>
        <v>7063</v>
      </c>
      <c r="AS520" s="36">
        <f t="shared" ref="AS520:AS583" si="217">AJ520+AM520+AP520</f>
        <v>11818</v>
      </c>
      <c r="AT520" s="36">
        <f t="shared" ref="AT520:AT583" si="218">AK520+AN520+AQ520</f>
        <v>1230</v>
      </c>
      <c r="AU520" s="36">
        <f t="shared" ref="AU520:AU583" si="219">AS520+AT520</f>
        <v>13048</v>
      </c>
      <c r="AV520" s="55">
        <v>84</v>
      </c>
      <c r="AW520" s="55">
        <v>65</v>
      </c>
      <c r="AX520" s="55">
        <f t="shared" ref="AX520:AX583" si="220">AV520+AW520</f>
        <v>149</v>
      </c>
      <c r="AY520" s="55">
        <v>33</v>
      </c>
      <c r="AZ520" s="55">
        <v>19</v>
      </c>
      <c r="BA520" s="55">
        <f t="shared" ref="BA520:BA583" si="221">AY520+AZ520</f>
        <v>52</v>
      </c>
      <c r="BB520" s="55">
        <v>247</v>
      </c>
      <c r="BC520" s="55">
        <v>137</v>
      </c>
      <c r="BD520" s="55">
        <f t="shared" ref="BD520:BD583" si="222">BB520+BC520</f>
        <v>384</v>
      </c>
      <c r="BE520" s="55">
        <f t="shared" ref="BE520:BE583" si="223">AV520+AY520+BB520</f>
        <v>364</v>
      </c>
      <c r="BF520" s="55">
        <f t="shared" ref="BF520:BF583" si="224">AW520+AZ520+BC520</f>
        <v>221</v>
      </c>
      <c r="BG520" s="55">
        <f t="shared" ref="BG520:BG583" si="225">BE520+BF520</f>
        <v>585</v>
      </c>
      <c r="BH520" s="54">
        <v>3179</v>
      </c>
      <c r="BI520" s="54">
        <v>23</v>
      </c>
      <c r="BJ520" s="36">
        <f t="shared" ref="BJ520:BJ583" si="226">BH520+BI520</f>
        <v>3202</v>
      </c>
      <c r="BK520" s="54">
        <v>514</v>
      </c>
      <c r="BL520" s="54">
        <v>2</v>
      </c>
      <c r="BM520" s="36">
        <f t="shared" ref="BM520:BM583" si="227">BK520+BL520</f>
        <v>516</v>
      </c>
      <c r="BN520" s="54">
        <v>1784</v>
      </c>
      <c r="BO520" s="54">
        <v>31</v>
      </c>
      <c r="BP520" s="36">
        <f t="shared" ref="BP520:BP583" si="228">BN520+BO520</f>
        <v>1815</v>
      </c>
      <c r="BQ520" s="36">
        <f t="shared" ref="BQ520:BQ583" si="229">BH520+BK520+BN520</f>
        <v>5477</v>
      </c>
      <c r="BR520" s="36">
        <f t="shared" ref="BR520:BR583" si="230">BI520+BL520+BO520</f>
        <v>56</v>
      </c>
      <c r="BS520" s="36">
        <f t="shared" ref="BS520:BS583" si="231">BQ520+BR520</f>
        <v>5533</v>
      </c>
      <c r="BT520" s="90">
        <f t="shared" ref="BT520:BT583" si="232">E520-K520-O520-S520-W520-AA520-AB520-AG520-AL520-AX520-BJ520</f>
        <v>40</v>
      </c>
      <c r="BU520" s="90">
        <f t="shared" ref="BU520:BU583" si="233">F520-L520-P520-T520-X520-AC520-AD520-AH520-AO520-BA520-BM520</f>
        <v>14</v>
      </c>
      <c r="BV520" s="91">
        <f t="shared" ref="BV520:BV583" si="234">BT520+BU520</f>
        <v>54</v>
      </c>
      <c r="BW520" s="36"/>
      <c r="BX520" s="84">
        <f t="shared" si="211"/>
        <v>1.9131975199291487E-3</v>
      </c>
      <c r="BY520" s="83">
        <f t="shared" ref="BY520:BY583" si="235">(BV520-CC520)/(CC520/4)</f>
        <v>-1.3</v>
      </c>
      <c r="BZ520" s="83">
        <f t="shared" si="212"/>
        <v>-2.4871567759078934E-3</v>
      </c>
      <c r="CA520" s="71">
        <f t="shared" si="213"/>
        <v>5.3506306685243477E-2</v>
      </c>
      <c r="CB520" s="70">
        <v>28224.999999999884</v>
      </c>
      <c r="CC520" s="70">
        <v>80</v>
      </c>
      <c r="CD520" s="74">
        <v>3</v>
      </c>
    </row>
    <row r="521" spans="1:82" x14ac:dyDescent="0.25">
      <c r="A521">
        <v>25</v>
      </c>
      <c r="B521" t="s">
        <v>2126</v>
      </c>
      <c r="C521" t="s">
        <v>360</v>
      </c>
      <c r="D521" t="s">
        <v>1453</v>
      </c>
      <c r="E521" s="36">
        <v>15583</v>
      </c>
      <c r="F521" s="36">
        <v>2290</v>
      </c>
      <c r="G521" s="36">
        <v>7131</v>
      </c>
      <c r="H521" s="36">
        <v>25004</v>
      </c>
      <c r="I521" s="36">
        <v>3</v>
      </c>
      <c r="J521" s="36">
        <f>H521+I521</f>
        <v>25007</v>
      </c>
      <c r="K521" s="36">
        <v>29</v>
      </c>
      <c r="L521" s="36">
        <v>11</v>
      </c>
      <c r="M521" s="36">
        <v>25</v>
      </c>
      <c r="N521" s="36">
        <v>65</v>
      </c>
      <c r="O521" s="54">
        <v>13</v>
      </c>
      <c r="P521" s="54">
        <v>2</v>
      </c>
      <c r="Q521" s="54">
        <v>9</v>
      </c>
      <c r="R521" s="54">
        <v>24</v>
      </c>
      <c r="S521" s="55"/>
      <c r="T521" s="55"/>
      <c r="U521" s="55"/>
      <c r="V521" s="55"/>
      <c r="W521" s="54">
        <v>21</v>
      </c>
      <c r="X521" s="54">
        <v>7</v>
      </c>
      <c r="Y521" s="54">
        <v>32</v>
      </c>
      <c r="Z521" s="54">
        <v>60</v>
      </c>
      <c r="AA521" s="36"/>
      <c r="AB521" s="36"/>
      <c r="AC521" s="36"/>
      <c r="AD521" s="36"/>
      <c r="AE521" s="36"/>
      <c r="AF521" s="36"/>
      <c r="AG521" s="55"/>
      <c r="AH521" s="55"/>
      <c r="AI521" s="55"/>
      <c r="AJ521" s="54">
        <v>5000</v>
      </c>
      <c r="AK521" s="54">
        <v>515</v>
      </c>
      <c r="AL521" s="36">
        <f t="shared" si="214"/>
        <v>5515</v>
      </c>
      <c r="AM521" s="54">
        <v>935</v>
      </c>
      <c r="AN521" s="54">
        <v>82</v>
      </c>
      <c r="AO521" s="36">
        <f t="shared" si="215"/>
        <v>1017</v>
      </c>
      <c r="AP521" s="54">
        <v>4004</v>
      </c>
      <c r="AQ521" s="54">
        <v>380</v>
      </c>
      <c r="AR521" s="36">
        <f t="shared" si="216"/>
        <v>4384</v>
      </c>
      <c r="AS521" s="36">
        <f t="shared" si="217"/>
        <v>9939</v>
      </c>
      <c r="AT521" s="36">
        <f t="shared" si="218"/>
        <v>977</v>
      </c>
      <c r="AU521" s="36">
        <f t="shared" si="219"/>
        <v>10916</v>
      </c>
      <c r="AV521" s="55">
        <v>199</v>
      </c>
      <c r="AW521" s="55">
        <v>269</v>
      </c>
      <c r="AX521" s="55">
        <f t="shared" si="220"/>
        <v>468</v>
      </c>
      <c r="AY521" s="55">
        <v>59</v>
      </c>
      <c r="AZ521" s="55">
        <v>42</v>
      </c>
      <c r="BA521" s="55">
        <f t="shared" si="221"/>
        <v>101</v>
      </c>
      <c r="BB521" s="55">
        <v>339</v>
      </c>
      <c r="BC521" s="55">
        <v>123</v>
      </c>
      <c r="BD521" s="55">
        <f t="shared" si="222"/>
        <v>462</v>
      </c>
      <c r="BE521" s="55">
        <f t="shared" si="223"/>
        <v>597</v>
      </c>
      <c r="BF521" s="55">
        <f t="shared" si="224"/>
        <v>434</v>
      </c>
      <c r="BG521" s="55">
        <f t="shared" si="225"/>
        <v>1031</v>
      </c>
      <c r="BH521" s="54">
        <v>9383</v>
      </c>
      <c r="BI521" s="54">
        <v>55</v>
      </c>
      <c r="BJ521" s="36">
        <f t="shared" si="226"/>
        <v>9438</v>
      </c>
      <c r="BK521" s="54">
        <v>1121</v>
      </c>
      <c r="BL521" s="54">
        <v>9</v>
      </c>
      <c r="BM521" s="36">
        <f t="shared" si="227"/>
        <v>1130</v>
      </c>
      <c r="BN521" s="54">
        <v>2091</v>
      </c>
      <c r="BO521" s="54">
        <v>27</v>
      </c>
      <c r="BP521" s="36">
        <f t="shared" si="228"/>
        <v>2118</v>
      </c>
      <c r="BQ521" s="36">
        <f t="shared" si="229"/>
        <v>12595</v>
      </c>
      <c r="BR521" s="36">
        <f t="shared" si="230"/>
        <v>91</v>
      </c>
      <c r="BS521" s="36">
        <f t="shared" si="231"/>
        <v>12686</v>
      </c>
      <c r="BT521" s="90">
        <f t="shared" si="232"/>
        <v>99</v>
      </c>
      <c r="BU521" s="90">
        <f t="shared" si="233"/>
        <v>22</v>
      </c>
      <c r="BV521" s="91">
        <f t="shared" si="234"/>
        <v>121</v>
      </c>
      <c r="BW521" s="36"/>
      <c r="BX521" s="84">
        <f t="shared" si="211"/>
        <v>3.7461300309597398E-3</v>
      </c>
      <c r="BY521" s="83">
        <f t="shared" si="235"/>
        <v>-1.3837837837837839</v>
      </c>
      <c r="BZ521" s="83">
        <f t="shared" si="212"/>
        <v>-5.1838339887875324E-3</v>
      </c>
      <c r="CA521" s="71">
        <f t="shared" si="213"/>
        <v>-0.17362028852066733</v>
      </c>
      <c r="CB521" s="70">
        <v>32300.000000000109</v>
      </c>
      <c r="CC521" s="70">
        <v>185</v>
      </c>
      <c r="CD521" s="72">
        <v>2</v>
      </c>
    </row>
    <row r="522" spans="1:82" x14ac:dyDescent="0.25">
      <c r="A522">
        <v>25</v>
      </c>
      <c r="B522" t="s">
        <v>2126</v>
      </c>
      <c r="C522" t="s">
        <v>361</v>
      </c>
      <c r="D522" t="s">
        <v>1454</v>
      </c>
      <c r="E522" s="36">
        <v>7874</v>
      </c>
      <c r="F522" s="36">
        <v>828</v>
      </c>
      <c r="G522" s="36">
        <v>641</v>
      </c>
      <c r="H522" s="36">
        <v>9343</v>
      </c>
      <c r="I522" s="36"/>
      <c r="J522" s="36"/>
      <c r="K522" s="36">
        <v>29</v>
      </c>
      <c r="L522" s="36">
        <v>0</v>
      </c>
      <c r="M522" s="36">
        <v>3</v>
      </c>
      <c r="N522" s="36">
        <v>32</v>
      </c>
      <c r="O522" s="54">
        <v>19</v>
      </c>
      <c r="P522" s="54">
        <v>1</v>
      </c>
      <c r="Q522" s="54">
        <v>2</v>
      </c>
      <c r="R522" s="54">
        <v>22</v>
      </c>
      <c r="S522" s="55"/>
      <c r="T522" s="55"/>
      <c r="U522" s="55"/>
      <c r="V522" s="55"/>
      <c r="W522" s="54">
        <v>19</v>
      </c>
      <c r="X522" s="54">
        <v>3</v>
      </c>
      <c r="Y522" s="54">
        <v>2</v>
      </c>
      <c r="Z522" s="54">
        <v>24</v>
      </c>
      <c r="AA522" s="36"/>
      <c r="AB522" s="36"/>
      <c r="AC522" s="36"/>
      <c r="AD522" s="36"/>
      <c r="AE522" s="36"/>
      <c r="AF522" s="36"/>
      <c r="AG522" s="55"/>
      <c r="AH522" s="55"/>
      <c r="AI522" s="55"/>
      <c r="AJ522" s="54">
        <v>1582</v>
      </c>
      <c r="AK522" s="54">
        <v>249</v>
      </c>
      <c r="AL522" s="36">
        <f t="shared" si="214"/>
        <v>1831</v>
      </c>
      <c r="AM522" s="54">
        <v>246</v>
      </c>
      <c r="AN522" s="54">
        <v>26</v>
      </c>
      <c r="AO522" s="36">
        <f t="shared" si="215"/>
        <v>272</v>
      </c>
      <c r="AP522" s="54">
        <v>215</v>
      </c>
      <c r="AQ522" s="54">
        <v>30</v>
      </c>
      <c r="AR522" s="36">
        <f t="shared" si="216"/>
        <v>245</v>
      </c>
      <c r="AS522" s="36">
        <f t="shared" si="217"/>
        <v>2043</v>
      </c>
      <c r="AT522" s="36">
        <f t="shared" si="218"/>
        <v>305</v>
      </c>
      <c r="AU522" s="36">
        <f t="shared" si="219"/>
        <v>2348</v>
      </c>
      <c r="AV522" s="55">
        <v>228</v>
      </c>
      <c r="AW522" s="55">
        <v>179</v>
      </c>
      <c r="AX522" s="55">
        <f t="shared" si="220"/>
        <v>407</v>
      </c>
      <c r="AY522" s="55">
        <v>68</v>
      </c>
      <c r="AZ522" s="55">
        <v>22</v>
      </c>
      <c r="BA522" s="55">
        <f t="shared" si="221"/>
        <v>90</v>
      </c>
      <c r="BB522" s="55">
        <v>62</v>
      </c>
      <c r="BC522" s="55">
        <v>14</v>
      </c>
      <c r="BD522" s="55">
        <f t="shared" si="222"/>
        <v>76</v>
      </c>
      <c r="BE522" s="55">
        <f t="shared" si="223"/>
        <v>358</v>
      </c>
      <c r="BF522" s="55">
        <f t="shared" si="224"/>
        <v>215</v>
      </c>
      <c r="BG522" s="55">
        <f t="shared" si="225"/>
        <v>573</v>
      </c>
      <c r="BH522" s="54">
        <v>5487</v>
      </c>
      <c r="BI522" s="54">
        <v>23</v>
      </c>
      <c r="BJ522" s="36">
        <f t="shared" si="226"/>
        <v>5510</v>
      </c>
      <c r="BK522" s="54">
        <v>453</v>
      </c>
      <c r="BL522" s="54">
        <v>6</v>
      </c>
      <c r="BM522" s="36">
        <f t="shared" si="227"/>
        <v>459</v>
      </c>
      <c r="BN522" s="54">
        <v>303</v>
      </c>
      <c r="BO522" s="54">
        <v>3</v>
      </c>
      <c r="BP522" s="36">
        <f t="shared" si="228"/>
        <v>306</v>
      </c>
      <c r="BQ522" s="36">
        <f t="shared" si="229"/>
        <v>6243</v>
      </c>
      <c r="BR522" s="36">
        <f t="shared" si="230"/>
        <v>32</v>
      </c>
      <c r="BS522" s="36">
        <f t="shared" si="231"/>
        <v>6275</v>
      </c>
      <c r="BT522" s="90">
        <f t="shared" si="232"/>
        <v>59</v>
      </c>
      <c r="BU522" s="90">
        <f t="shared" si="233"/>
        <v>3</v>
      </c>
      <c r="BV522" s="91">
        <f t="shared" si="234"/>
        <v>62</v>
      </c>
      <c r="BW522" s="36"/>
      <c r="BX522" s="84">
        <f t="shared" si="211"/>
        <v>5.6818181818181716E-3</v>
      </c>
      <c r="BY522" s="83">
        <f t="shared" si="235"/>
        <v>-0.45714285714285713</v>
      </c>
      <c r="BZ522" s="83">
        <f t="shared" si="212"/>
        <v>-2.5974025974025926E-3</v>
      </c>
      <c r="CA522" s="71">
        <f t="shared" si="213"/>
        <v>4.4220895011878605E-2</v>
      </c>
      <c r="CB522" s="70">
        <v>10912.00000000002</v>
      </c>
      <c r="CC522" s="70">
        <v>70</v>
      </c>
      <c r="CD522" s="74">
        <v>3</v>
      </c>
    </row>
    <row r="523" spans="1:82" x14ac:dyDescent="0.25">
      <c r="A523">
        <v>25</v>
      </c>
      <c r="B523" t="s">
        <v>2126</v>
      </c>
      <c r="C523" t="s">
        <v>362</v>
      </c>
      <c r="D523" t="s">
        <v>1455</v>
      </c>
      <c r="E523" s="36">
        <v>4775</v>
      </c>
      <c r="F523" s="36">
        <v>571</v>
      </c>
      <c r="G523" s="36">
        <v>530</v>
      </c>
      <c r="H523" s="36">
        <v>5876</v>
      </c>
      <c r="I523" s="36"/>
      <c r="J523" s="36"/>
      <c r="K523" s="36">
        <v>11</v>
      </c>
      <c r="L523" s="36">
        <v>1</v>
      </c>
      <c r="M523" s="36">
        <v>0</v>
      </c>
      <c r="N523" s="36">
        <v>12</v>
      </c>
      <c r="O523" s="54">
        <v>2</v>
      </c>
      <c r="P523" s="54">
        <v>0</v>
      </c>
      <c r="Q523" s="54">
        <v>1</v>
      </c>
      <c r="R523" s="54">
        <v>3</v>
      </c>
      <c r="S523" s="55"/>
      <c r="T523" s="55"/>
      <c r="U523" s="55"/>
      <c r="V523" s="55"/>
      <c r="W523" s="54">
        <v>3</v>
      </c>
      <c r="X523" s="54">
        <v>1</v>
      </c>
      <c r="Y523" s="54">
        <v>1</v>
      </c>
      <c r="Z523" s="54">
        <v>5</v>
      </c>
      <c r="AA523" s="36"/>
      <c r="AB523" s="36"/>
      <c r="AC523" s="36"/>
      <c r="AD523" s="36"/>
      <c r="AE523" s="36"/>
      <c r="AF523" s="36"/>
      <c r="AG523" s="55">
        <v>1</v>
      </c>
      <c r="AH523" s="55">
        <v>0</v>
      </c>
      <c r="AI523" s="55">
        <v>0</v>
      </c>
      <c r="AJ523" s="54">
        <v>738</v>
      </c>
      <c r="AK523" s="54">
        <v>131</v>
      </c>
      <c r="AL523" s="36">
        <f t="shared" si="214"/>
        <v>869</v>
      </c>
      <c r="AM523" s="54">
        <v>136</v>
      </c>
      <c r="AN523" s="54">
        <v>9</v>
      </c>
      <c r="AO523" s="36">
        <f t="shared" si="215"/>
        <v>145</v>
      </c>
      <c r="AP523" s="54">
        <v>170</v>
      </c>
      <c r="AQ523" s="54">
        <v>21</v>
      </c>
      <c r="AR523" s="36">
        <f t="shared" si="216"/>
        <v>191</v>
      </c>
      <c r="AS523" s="36">
        <f t="shared" si="217"/>
        <v>1044</v>
      </c>
      <c r="AT523" s="36">
        <f t="shared" si="218"/>
        <v>161</v>
      </c>
      <c r="AU523" s="36">
        <f t="shared" si="219"/>
        <v>1205</v>
      </c>
      <c r="AV523" s="55">
        <v>53</v>
      </c>
      <c r="AW523" s="55">
        <v>77</v>
      </c>
      <c r="AX523" s="55">
        <f t="shared" si="220"/>
        <v>130</v>
      </c>
      <c r="AY523" s="55">
        <v>32</v>
      </c>
      <c r="AZ523" s="55">
        <v>21</v>
      </c>
      <c r="BA523" s="55">
        <f t="shared" si="221"/>
        <v>53</v>
      </c>
      <c r="BB523" s="55">
        <v>49</v>
      </c>
      <c r="BC523" s="55">
        <v>23</v>
      </c>
      <c r="BD523" s="55">
        <f t="shared" si="222"/>
        <v>72</v>
      </c>
      <c r="BE523" s="55">
        <f t="shared" si="223"/>
        <v>134</v>
      </c>
      <c r="BF523" s="55">
        <f t="shared" si="224"/>
        <v>121</v>
      </c>
      <c r="BG523" s="55">
        <f t="shared" si="225"/>
        <v>255</v>
      </c>
      <c r="BH523" s="54">
        <v>3709</v>
      </c>
      <c r="BI523" s="54">
        <v>12</v>
      </c>
      <c r="BJ523" s="36">
        <f t="shared" si="226"/>
        <v>3721</v>
      </c>
      <c r="BK523" s="54">
        <v>368</v>
      </c>
      <c r="BL523" s="54">
        <v>1</v>
      </c>
      <c r="BM523" s="36">
        <f t="shared" si="227"/>
        <v>369</v>
      </c>
      <c r="BN523" s="54">
        <v>261</v>
      </c>
      <c r="BO523" s="54">
        <v>1</v>
      </c>
      <c r="BP523" s="36">
        <f t="shared" si="228"/>
        <v>262</v>
      </c>
      <c r="BQ523" s="36">
        <f t="shared" si="229"/>
        <v>4338</v>
      </c>
      <c r="BR523" s="36">
        <f t="shared" si="230"/>
        <v>14</v>
      </c>
      <c r="BS523" s="36">
        <f t="shared" si="231"/>
        <v>4352</v>
      </c>
      <c r="BT523" s="90">
        <f t="shared" si="232"/>
        <v>38</v>
      </c>
      <c r="BU523" s="90">
        <f t="shared" si="233"/>
        <v>2</v>
      </c>
      <c r="BV523" s="91">
        <f t="shared" si="234"/>
        <v>40</v>
      </c>
      <c r="BW523" s="36"/>
      <c r="BX523" s="84">
        <f t="shared" si="211"/>
        <v>5.6818181818181534E-3</v>
      </c>
      <c r="BY523" s="83">
        <f t="shared" si="235"/>
        <v>-9.7560975609756101E-2</v>
      </c>
      <c r="BZ523" s="83">
        <f t="shared" si="212"/>
        <v>-5.5432372505542966E-4</v>
      </c>
      <c r="CA523" s="71">
        <f t="shared" si="213"/>
        <v>0.21629842279200981</v>
      </c>
      <c r="CB523" s="70">
        <v>7040.0000000000355</v>
      </c>
      <c r="CC523" s="70">
        <v>41</v>
      </c>
      <c r="CD523" s="74">
        <v>3</v>
      </c>
    </row>
    <row r="524" spans="1:82" x14ac:dyDescent="0.25">
      <c r="A524">
        <v>25</v>
      </c>
      <c r="B524" t="s">
        <v>2126</v>
      </c>
      <c r="C524" t="s">
        <v>364</v>
      </c>
      <c r="D524" t="s">
        <v>1334</v>
      </c>
      <c r="E524" s="36">
        <v>11950</v>
      </c>
      <c r="F524" s="36">
        <v>509</v>
      </c>
      <c r="G524" s="36">
        <v>1361</v>
      </c>
      <c r="H524" s="36">
        <v>13820</v>
      </c>
      <c r="I524" s="36"/>
      <c r="J524" s="36"/>
      <c r="K524" s="36">
        <v>14</v>
      </c>
      <c r="L524" s="36">
        <v>3</v>
      </c>
      <c r="M524" s="36">
        <v>7</v>
      </c>
      <c r="N524" s="36">
        <v>24</v>
      </c>
      <c r="O524" s="54">
        <v>10</v>
      </c>
      <c r="P524" s="54">
        <v>1</v>
      </c>
      <c r="Q524" s="54">
        <v>4</v>
      </c>
      <c r="R524" s="54">
        <v>15</v>
      </c>
      <c r="S524" s="55"/>
      <c r="T524" s="55"/>
      <c r="U524" s="55"/>
      <c r="V524" s="55"/>
      <c r="W524" s="54">
        <v>17</v>
      </c>
      <c r="X524" s="54">
        <v>1</v>
      </c>
      <c r="Y524" s="54">
        <v>4</v>
      </c>
      <c r="Z524" s="54">
        <v>22</v>
      </c>
      <c r="AA524" s="36"/>
      <c r="AB524" s="36"/>
      <c r="AC524" s="36"/>
      <c r="AD524" s="36"/>
      <c r="AE524" s="36"/>
      <c r="AF524" s="36"/>
      <c r="AG524" s="55"/>
      <c r="AH524" s="55"/>
      <c r="AI524" s="55"/>
      <c r="AJ524" s="54">
        <v>4529</v>
      </c>
      <c r="AK524" s="54">
        <v>716</v>
      </c>
      <c r="AL524" s="36">
        <f t="shared" si="214"/>
        <v>5245</v>
      </c>
      <c r="AM524" s="54">
        <v>253</v>
      </c>
      <c r="AN524" s="54">
        <v>24</v>
      </c>
      <c r="AO524" s="36">
        <f t="shared" si="215"/>
        <v>277</v>
      </c>
      <c r="AP524" s="54">
        <v>870</v>
      </c>
      <c r="AQ524" s="54">
        <v>86</v>
      </c>
      <c r="AR524" s="36">
        <f t="shared" si="216"/>
        <v>956</v>
      </c>
      <c r="AS524" s="36">
        <f t="shared" si="217"/>
        <v>5652</v>
      </c>
      <c r="AT524" s="36">
        <f t="shared" si="218"/>
        <v>826</v>
      </c>
      <c r="AU524" s="36">
        <f t="shared" si="219"/>
        <v>6478</v>
      </c>
      <c r="AV524" s="55">
        <v>192</v>
      </c>
      <c r="AW524" s="55">
        <v>185</v>
      </c>
      <c r="AX524" s="55">
        <f t="shared" si="220"/>
        <v>377</v>
      </c>
      <c r="AY524" s="55">
        <v>26</v>
      </c>
      <c r="AZ524" s="55">
        <v>12</v>
      </c>
      <c r="BA524" s="55">
        <f t="shared" si="221"/>
        <v>38</v>
      </c>
      <c r="BB524" s="55">
        <v>132</v>
      </c>
      <c r="BC524" s="55">
        <v>31</v>
      </c>
      <c r="BD524" s="55">
        <f t="shared" si="222"/>
        <v>163</v>
      </c>
      <c r="BE524" s="55">
        <f t="shared" si="223"/>
        <v>350</v>
      </c>
      <c r="BF524" s="55">
        <f t="shared" si="224"/>
        <v>228</v>
      </c>
      <c r="BG524" s="55">
        <f t="shared" si="225"/>
        <v>578</v>
      </c>
      <c r="BH524" s="54">
        <v>6182</v>
      </c>
      <c r="BI524" s="54">
        <v>40</v>
      </c>
      <c r="BJ524" s="36">
        <f t="shared" si="226"/>
        <v>6222</v>
      </c>
      <c r="BK524" s="54">
        <v>186</v>
      </c>
      <c r="BL524" s="54">
        <v>0</v>
      </c>
      <c r="BM524" s="36">
        <f t="shared" si="227"/>
        <v>186</v>
      </c>
      <c r="BN524" s="54">
        <v>215</v>
      </c>
      <c r="BO524" s="54">
        <v>1</v>
      </c>
      <c r="BP524" s="36">
        <f t="shared" si="228"/>
        <v>216</v>
      </c>
      <c r="BQ524" s="36">
        <f t="shared" si="229"/>
        <v>6583</v>
      </c>
      <c r="BR524" s="36">
        <f t="shared" si="230"/>
        <v>41</v>
      </c>
      <c r="BS524" s="36">
        <f t="shared" si="231"/>
        <v>6624</v>
      </c>
      <c r="BT524" s="90">
        <f t="shared" si="232"/>
        <v>65</v>
      </c>
      <c r="BU524" s="90">
        <f t="shared" si="233"/>
        <v>3</v>
      </c>
      <c r="BV524" s="91">
        <f t="shared" si="234"/>
        <v>68</v>
      </c>
      <c r="BW524" s="36"/>
      <c r="BX524" s="84">
        <f t="shared" si="211"/>
        <v>4.7179629501144967E-3</v>
      </c>
      <c r="BY524" s="83">
        <f t="shared" si="235"/>
        <v>0.31746031746031744</v>
      </c>
      <c r="BZ524" s="83">
        <f t="shared" si="212"/>
        <v>1.4977660159093639E-3</v>
      </c>
      <c r="CA524" s="71">
        <f t="shared" si="213"/>
        <v>0.38913488749614333</v>
      </c>
      <c r="CB524" s="70">
        <v>14412.999999999949</v>
      </c>
      <c r="CC524" s="70">
        <v>63</v>
      </c>
      <c r="CD524" s="80">
        <v>4</v>
      </c>
    </row>
    <row r="525" spans="1:82" x14ac:dyDescent="0.25">
      <c r="A525">
        <v>25</v>
      </c>
      <c r="B525" t="s">
        <v>2126</v>
      </c>
      <c r="C525" t="s">
        <v>365</v>
      </c>
      <c r="D525" t="s">
        <v>1457</v>
      </c>
      <c r="E525" s="36">
        <v>5417</v>
      </c>
      <c r="F525" s="36">
        <v>1065</v>
      </c>
      <c r="G525" s="36">
        <v>2844</v>
      </c>
      <c r="H525" s="36">
        <v>9326</v>
      </c>
      <c r="I525" s="36"/>
      <c r="J525" s="36"/>
      <c r="K525" s="36">
        <v>8</v>
      </c>
      <c r="L525" s="36">
        <v>2</v>
      </c>
      <c r="M525" s="36">
        <v>3</v>
      </c>
      <c r="N525" s="36">
        <v>13</v>
      </c>
      <c r="O525" s="54">
        <v>1</v>
      </c>
      <c r="P525" s="54">
        <v>0</v>
      </c>
      <c r="Q525" s="54">
        <v>0</v>
      </c>
      <c r="R525" s="54">
        <v>1</v>
      </c>
      <c r="S525" s="55"/>
      <c r="T525" s="55"/>
      <c r="U525" s="55"/>
      <c r="V525" s="55"/>
      <c r="W525" s="54">
        <v>4</v>
      </c>
      <c r="X525" s="54">
        <v>1</v>
      </c>
      <c r="Y525" s="54">
        <v>6</v>
      </c>
      <c r="Z525" s="54">
        <v>11</v>
      </c>
      <c r="AA525" s="36"/>
      <c r="AB525" s="36"/>
      <c r="AC525" s="36"/>
      <c r="AD525" s="36"/>
      <c r="AE525" s="36"/>
      <c r="AF525" s="36"/>
      <c r="AG525" s="55"/>
      <c r="AH525" s="55"/>
      <c r="AI525" s="55"/>
      <c r="AJ525" s="54">
        <v>2098</v>
      </c>
      <c r="AK525" s="54">
        <v>152</v>
      </c>
      <c r="AL525" s="36">
        <f t="shared" si="214"/>
        <v>2250</v>
      </c>
      <c r="AM525" s="54">
        <v>420</v>
      </c>
      <c r="AN525" s="54">
        <v>32</v>
      </c>
      <c r="AO525" s="36">
        <f t="shared" si="215"/>
        <v>452</v>
      </c>
      <c r="AP525" s="54">
        <v>1382</v>
      </c>
      <c r="AQ525" s="54">
        <v>105</v>
      </c>
      <c r="AR525" s="36">
        <f t="shared" si="216"/>
        <v>1487</v>
      </c>
      <c r="AS525" s="36">
        <f t="shared" si="217"/>
        <v>3900</v>
      </c>
      <c r="AT525" s="36">
        <f t="shared" si="218"/>
        <v>289</v>
      </c>
      <c r="AU525" s="36">
        <f t="shared" si="219"/>
        <v>4189</v>
      </c>
      <c r="AV525" s="55">
        <v>40</v>
      </c>
      <c r="AW525" s="55">
        <v>41</v>
      </c>
      <c r="AX525" s="55">
        <f t="shared" si="220"/>
        <v>81</v>
      </c>
      <c r="AY525" s="55">
        <v>14</v>
      </c>
      <c r="AZ525" s="55">
        <v>9</v>
      </c>
      <c r="BA525" s="55">
        <f t="shared" si="221"/>
        <v>23</v>
      </c>
      <c r="BB525" s="55">
        <v>88</v>
      </c>
      <c r="BC525" s="55">
        <v>31</v>
      </c>
      <c r="BD525" s="55">
        <f t="shared" si="222"/>
        <v>119</v>
      </c>
      <c r="BE525" s="55">
        <f t="shared" si="223"/>
        <v>142</v>
      </c>
      <c r="BF525" s="55">
        <f t="shared" si="224"/>
        <v>81</v>
      </c>
      <c r="BG525" s="55">
        <f t="shared" si="225"/>
        <v>223</v>
      </c>
      <c r="BH525" s="54">
        <v>3041</v>
      </c>
      <c r="BI525" s="54">
        <v>12</v>
      </c>
      <c r="BJ525" s="36">
        <f t="shared" si="226"/>
        <v>3053</v>
      </c>
      <c r="BK525" s="54">
        <v>582</v>
      </c>
      <c r="BL525" s="54">
        <v>2</v>
      </c>
      <c r="BM525" s="36">
        <f t="shared" si="227"/>
        <v>584</v>
      </c>
      <c r="BN525" s="54">
        <v>1206</v>
      </c>
      <c r="BO525" s="54">
        <v>6</v>
      </c>
      <c r="BP525" s="36">
        <f t="shared" si="228"/>
        <v>1212</v>
      </c>
      <c r="BQ525" s="36">
        <f t="shared" si="229"/>
        <v>4829</v>
      </c>
      <c r="BR525" s="36">
        <f t="shared" si="230"/>
        <v>20</v>
      </c>
      <c r="BS525" s="36">
        <f t="shared" si="231"/>
        <v>4849</v>
      </c>
      <c r="BT525" s="90">
        <f t="shared" si="232"/>
        <v>20</v>
      </c>
      <c r="BU525" s="90">
        <f t="shared" si="233"/>
        <v>3</v>
      </c>
      <c r="BV525" s="91">
        <f t="shared" si="234"/>
        <v>23</v>
      </c>
      <c r="BW525" s="36"/>
      <c r="BX525" s="84">
        <f t="shared" si="211"/>
        <v>2.2217928902627487E-3</v>
      </c>
      <c r="BY525" s="83">
        <f t="shared" si="235"/>
        <v>-0.32</v>
      </c>
      <c r="BZ525" s="83">
        <f t="shared" si="212"/>
        <v>-7.1097372488407957E-4</v>
      </c>
      <c r="CA525" s="71">
        <f t="shared" si="213"/>
        <v>0.20310463714715896</v>
      </c>
      <c r="CB525" s="70">
        <v>10352.000000000011</v>
      </c>
      <c r="CC525" s="70">
        <v>25</v>
      </c>
      <c r="CD525" s="74">
        <v>3</v>
      </c>
    </row>
    <row r="526" spans="1:82" x14ac:dyDescent="0.25">
      <c r="A526">
        <v>25</v>
      </c>
      <c r="B526" t="s">
        <v>2126</v>
      </c>
      <c r="C526" t="s">
        <v>366</v>
      </c>
      <c r="D526" t="s">
        <v>1458</v>
      </c>
      <c r="E526" s="36">
        <v>3528</v>
      </c>
      <c r="F526" s="36">
        <v>765</v>
      </c>
      <c r="G526" s="36">
        <v>1938</v>
      </c>
      <c r="H526" s="36">
        <v>6231</v>
      </c>
      <c r="I526" s="36"/>
      <c r="J526" s="36"/>
      <c r="K526" s="36">
        <v>9</v>
      </c>
      <c r="L526" s="36">
        <v>1</v>
      </c>
      <c r="M526" s="36">
        <v>1</v>
      </c>
      <c r="N526" s="36">
        <v>11</v>
      </c>
      <c r="O526" s="54">
        <v>2</v>
      </c>
      <c r="P526" s="54">
        <v>0</v>
      </c>
      <c r="Q526" s="54">
        <v>2</v>
      </c>
      <c r="R526" s="54">
        <v>4</v>
      </c>
      <c r="S526" s="55"/>
      <c r="T526" s="55"/>
      <c r="U526" s="55"/>
      <c r="V526" s="55"/>
      <c r="W526" s="54">
        <v>7</v>
      </c>
      <c r="X526" s="54">
        <v>2</v>
      </c>
      <c r="Y526" s="54">
        <v>3</v>
      </c>
      <c r="Z526" s="54">
        <v>12</v>
      </c>
      <c r="AA526" s="36"/>
      <c r="AB526" s="36"/>
      <c r="AC526" s="36"/>
      <c r="AD526" s="36"/>
      <c r="AE526" s="36"/>
      <c r="AF526" s="36"/>
      <c r="AG526" s="55"/>
      <c r="AH526" s="55"/>
      <c r="AI526" s="55"/>
      <c r="AJ526" s="54">
        <v>605</v>
      </c>
      <c r="AK526" s="54">
        <v>106</v>
      </c>
      <c r="AL526" s="36">
        <f t="shared" si="214"/>
        <v>711</v>
      </c>
      <c r="AM526" s="54">
        <v>186</v>
      </c>
      <c r="AN526" s="54">
        <v>38</v>
      </c>
      <c r="AO526" s="36">
        <f t="shared" si="215"/>
        <v>224</v>
      </c>
      <c r="AP526" s="54">
        <v>639</v>
      </c>
      <c r="AQ526" s="54">
        <v>91</v>
      </c>
      <c r="AR526" s="36">
        <f t="shared" si="216"/>
        <v>730</v>
      </c>
      <c r="AS526" s="36">
        <f t="shared" si="217"/>
        <v>1430</v>
      </c>
      <c r="AT526" s="36">
        <f t="shared" si="218"/>
        <v>235</v>
      </c>
      <c r="AU526" s="36">
        <f t="shared" si="219"/>
        <v>1665</v>
      </c>
      <c r="AV526" s="55">
        <v>31</v>
      </c>
      <c r="AW526" s="55">
        <v>27</v>
      </c>
      <c r="AX526" s="55">
        <f t="shared" si="220"/>
        <v>58</v>
      </c>
      <c r="AY526" s="55">
        <v>13</v>
      </c>
      <c r="AZ526" s="55">
        <v>4</v>
      </c>
      <c r="BA526" s="55">
        <f t="shared" si="221"/>
        <v>17</v>
      </c>
      <c r="BB526" s="55">
        <v>120</v>
      </c>
      <c r="BC526" s="55">
        <v>25</v>
      </c>
      <c r="BD526" s="55">
        <f t="shared" si="222"/>
        <v>145</v>
      </c>
      <c r="BE526" s="55">
        <f t="shared" si="223"/>
        <v>164</v>
      </c>
      <c r="BF526" s="55">
        <f t="shared" si="224"/>
        <v>56</v>
      </c>
      <c r="BG526" s="55">
        <f t="shared" si="225"/>
        <v>220</v>
      </c>
      <c r="BH526" s="54">
        <v>2700</v>
      </c>
      <c r="BI526" s="54">
        <v>12</v>
      </c>
      <c r="BJ526" s="36">
        <f t="shared" si="226"/>
        <v>2712</v>
      </c>
      <c r="BK526" s="54">
        <v>514</v>
      </c>
      <c r="BL526" s="54">
        <v>3</v>
      </c>
      <c r="BM526" s="36">
        <f t="shared" si="227"/>
        <v>517</v>
      </c>
      <c r="BN526" s="54">
        <v>1034</v>
      </c>
      <c r="BO526" s="54">
        <v>7</v>
      </c>
      <c r="BP526" s="36">
        <f t="shared" si="228"/>
        <v>1041</v>
      </c>
      <c r="BQ526" s="36">
        <f t="shared" si="229"/>
        <v>4248</v>
      </c>
      <c r="BR526" s="36">
        <f t="shared" si="230"/>
        <v>22</v>
      </c>
      <c r="BS526" s="36">
        <f t="shared" si="231"/>
        <v>4270</v>
      </c>
      <c r="BT526" s="90">
        <f t="shared" si="232"/>
        <v>29</v>
      </c>
      <c r="BU526" s="90">
        <f t="shared" si="233"/>
        <v>4</v>
      </c>
      <c r="BV526" s="91">
        <f t="shared" si="234"/>
        <v>33</v>
      </c>
      <c r="BW526" s="36"/>
      <c r="BX526" s="84">
        <f t="shared" si="211"/>
        <v>5.3003533568904528E-3</v>
      </c>
      <c r="BY526" s="83">
        <f t="shared" si="235"/>
        <v>-1.1914893617021276</v>
      </c>
      <c r="BZ526" s="83">
        <f t="shared" si="212"/>
        <v>-6.315314637997135E-3</v>
      </c>
      <c r="CA526" s="71">
        <f t="shared" si="213"/>
        <v>-0.26891880855448524</v>
      </c>
      <c r="CB526" s="70">
        <v>6226.0000000000073</v>
      </c>
      <c r="CC526" s="70">
        <v>47</v>
      </c>
      <c r="CD526" s="72">
        <v>2</v>
      </c>
    </row>
    <row r="527" spans="1:82" x14ac:dyDescent="0.25">
      <c r="A527">
        <v>25</v>
      </c>
      <c r="B527" t="s">
        <v>2126</v>
      </c>
      <c r="C527" t="s">
        <v>367</v>
      </c>
      <c r="D527" t="s">
        <v>1459</v>
      </c>
      <c r="E527" s="36">
        <v>45040</v>
      </c>
      <c r="F527" s="36">
        <v>3227</v>
      </c>
      <c r="G527" s="36">
        <v>19427</v>
      </c>
      <c r="H527" s="36">
        <v>67694</v>
      </c>
      <c r="I527" s="36">
        <v>1</v>
      </c>
      <c r="J527" s="36">
        <f>H527+I527</f>
        <v>67695</v>
      </c>
      <c r="K527" s="36">
        <v>33</v>
      </c>
      <c r="L527" s="36">
        <v>6</v>
      </c>
      <c r="M527" s="36">
        <v>40</v>
      </c>
      <c r="N527" s="36">
        <v>79</v>
      </c>
      <c r="O527" s="54">
        <v>15</v>
      </c>
      <c r="P527" s="54">
        <v>2</v>
      </c>
      <c r="Q527" s="54">
        <v>16</v>
      </c>
      <c r="R527" s="54">
        <v>33</v>
      </c>
      <c r="S527" s="55">
        <v>3</v>
      </c>
      <c r="T527" s="55">
        <v>0</v>
      </c>
      <c r="U527" s="55">
        <v>0</v>
      </c>
      <c r="V527" s="55">
        <v>3</v>
      </c>
      <c r="W527" s="54">
        <v>115</v>
      </c>
      <c r="X527" s="54">
        <v>14</v>
      </c>
      <c r="Y527" s="54">
        <v>115</v>
      </c>
      <c r="Z527" s="54">
        <v>244</v>
      </c>
      <c r="AA527" s="36"/>
      <c r="AB527" s="36"/>
      <c r="AC527" s="36"/>
      <c r="AD527" s="36"/>
      <c r="AE527" s="36"/>
      <c r="AF527" s="36"/>
      <c r="AG527" s="55"/>
      <c r="AH527" s="55"/>
      <c r="AI527" s="55"/>
      <c r="AJ527" s="54">
        <v>30119</v>
      </c>
      <c r="AK527" s="54">
        <v>3010</v>
      </c>
      <c r="AL527" s="36">
        <f t="shared" si="214"/>
        <v>33129</v>
      </c>
      <c r="AM527" s="54">
        <v>2261</v>
      </c>
      <c r="AN527" s="54">
        <v>201</v>
      </c>
      <c r="AO527" s="36">
        <f t="shared" si="215"/>
        <v>2462</v>
      </c>
      <c r="AP527" s="54">
        <v>15229</v>
      </c>
      <c r="AQ527" s="54">
        <v>1209</v>
      </c>
      <c r="AR527" s="36">
        <f t="shared" si="216"/>
        <v>16438</v>
      </c>
      <c r="AS527" s="36">
        <f t="shared" si="217"/>
        <v>47609</v>
      </c>
      <c r="AT527" s="36">
        <f t="shared" si="218"/>
        <v>4420</v>
      </c>
      <c r="AU527" s="36">
        <f t="shared" si="219"/>
        <v>52029</v>
      </c>
      <c r="AV527" s="55">
        <v>442</v>
      </c>
      <c r="AW527" s="55">
        <v>525</v>
      </c>
      <c r="AX527" s="55">
        <f t="shared" si="220"/>
        <v>967</v>
      </c>
      <c r="AY527" s="55">
        <v>60</v>
      </c>
      <c r="AZ527" s="55">
        <v>49</v>
      </c>
      <c r="BA527" s="55">
        <f t="shared" si="221"/>
        <v>109</v>
      </c>
      <c r="BB527" s="55">
        <v>702</v>
      </c>
      <c r="BC527" s="55">
        <v>344</v>
      </c>
      <c r="BD527" s="55">
        <f t="shared" si="222"/>
        <v>1046</v>
      </c>
      <c r="BE527" s="55">
        <f t="shared" si="223"/>
        <v>1204</v>
      </c>
      <c r="BF527" s="55">
        <f t="shared" si="224"/>
        <v>918</v>
      </c>
      <c r="BG527" s="55">
        <f t="shared" si="225"/>
        <v>2122</v>
      </c>
      <c r="BH527" s="54">
        <v>10257</v>
      </c>
      <c r="BI527" s="54">
        <v>131</v>
      </c>
      <c r="BJ527" s="36">
        <f t="shared" si="226"/>
        <v>10388</v>
      </c>
      <c r="BK527" s="54">
        <v>584</v>
      </c>
      <c r="BL527" s="54">
        <v>11</v>
      </c>
      <c r="BM527" s="36">
        <f t="shared" si="227"/>
        <v>595</v>
      </c>
      <c r="BN527" s="54">
        <v>1500</v>
      </c>
      <c r="BO527" s="54">
        <v>28</v>
      </c>
      <c r="BP527" s="36">
        <f t="shared" si="228"/>
        <v>1528</v>
      </c>
      <c r="BQ527" s="36">
        <f t="shared" si="229"/>
        <v>12341</v>
      </c>
      <c r="BR527" s="36">
        <f t="shared" si="230"/>
        <v>170</v>
      </c>
      <c r="BS527" s="36">
        <f t="shared" si="231"/>
        <v>12511</v>
      </c>
      <c r="BT527" s="90">
        <f t="shared" si="232"/>
        <v>390</v>
      </c>
      <c r="BU527" s="90">
        <f t="shared" si="233"/>
        <v>39</v>
      </c>
      <c r="BV527" s="91">
        <f t="shared" si="234"/>
        <v>429</v>
      </c>
      <c r="BW527" s="36"/>
      <c r="BX527" s="84">
        <f t="shared" ref="BX527:BX590" si="236">BV527/CB527</f>
        <v>5.321128228027102E-3</v>
      </c>
      <c r="BY527" s="83">
        <f t="shared" si="235"/>
        <v>-0.31759656652360513</v>
      </c>
      <c r="BZ527" s="83">
        <f t="shared" ref="BZ527:BZ590" si="237">BY527*BX527</f>
        <v>-1.6899720552532426E-3</v>
      </c>
      <c r="CA527" s="71">
        <f t="shared" ref="CA527:CA590" si="238">(BZ527-$CA$7)/$CA$8</f>
        <v>0.12064888143897887</v>
      </c>
      <c r="CB527" s="70">
        <v>80621.999999999811</v>
      </c>
      <c r="CC527" s="70">
        <v>466</v>
      </c>
      <c r="CD527" s="74">
        <v>3</v>
      </c>
    </row>
    <row r="528" spans="1:82" x14ac:dyDescent="0.25">
      <c r="A528">
        <v>25</v>
      </c>
      <c r="B528" t="s">
        <v>2126</v>
      </c>
      <c r="C528" t="s">
        <v>368</v>
      </c>
      <c r="D528" t="s">
        <v>1460</v>
      </c>
      <c r="E528" s="36">
        <v>2166</v>
      </c>
      <c r="F528" s="36">
        <v>562</v>
      </c>
      <c r="G528" s="36">
        <v>1013</v>
      </c>
      <c r="H528" s="36">
        <v>3741</v>
      </c>
      <c r="I528" s="36"/>
      <c r="J528" s="36"/>
      <c r="K528" s="36">
        <v>6</v>
      </c>
      <c r="L528" s="36">
        <v>0</v>
      </c>
      <c r="M528" s="36">
        <v>1</v>
      </c>
      <c r="N528" s="36">
        <v>7</v>
      </c>
      <c r="O528" s="54">
        <v>4</v>
      </c>
      <c r="P528" s="54">
        <v>0</v>
      </c>
      <c r="Q528" s="54">
        <v>1</v>
      </c>
      <c r="R528" s="54">
        <v>5</v>
      </c>
      <c r="S528" s="55"/>
      <c r="T528" s="55"/>
      <c r="U528" s="55"/>
      <c r="V528" s="55"/>
      <c r="W528" s="54">
        <v>0</v>
      </c>
      <c r="X528" s="54">
        <v>2</v>
      </c>
      <c r="Y528" s="54">
        <v>1</v>
      </c>
      <c r="Z528" s="54">
        <v>3</v>
      </c>
      <c r="AA528" s="36"/>
      <c r="AB528" s="36"/>
      <c r="AC528" s="36"/>
      <c r="AD528" s="36"/>
      <c r="AE528" s="36"/>
      <c r="AF528" s="36"/>
      <c r="AG528" s="55"/>
      <c r="AH528" s="55"/>
      <c r="AI528" s="55"/>
      <c r="AJ528" s="54">
        <v>369</v>
      </c>
      <c r="AK528" s="54">
        <v>55</v>
      </c>
      <c r="AL528" s="36">
        <f t="shared" si="214"/>
        <v>424</v>
      </c>
      <c r="AM528" s="54">
        <v>134</v>
      </c>
      <c r="AN528" s="54">
        <v>16</v>
      </c>
      <c r="AO528" s="36">
        <f t="shared" si="215"/>
        <v>150</v>
      </c>
      <c r="AP528" s="54">
        <v>374</v>
      </c>
      <c r="AQ528" s="54">
        <v>40</v>
      </c>
      <c r="AR528" s="36">
        <f t="shared" si="216"/>
        <v>414</v>
      </c>
      <c r="AS528" s="36">
        <f t="shared" si="217"/>
        <v>877</v>
      </c>
      <c r="AT528" s="36">
        <f t="shared" si="218"/>
        <v>111</v>
      </c>
      <c r="AU528" s="36">
        <f t="shared" si="219"/>
        <v>988</v>
      </c>
      <c r="AV528" s="55">
        <v>35</v>
      </c>
      <c r="AW528" s="55">
        <v>24</v>
      </c>
      <c r="AX528" s="55">
        <f t="shared" si="220"/>
        <v>59</v>
      </c>
      <c r="AY528" s="55">
        <v>29</v>
      </c>
      <c r="AZ528" s="55">
        <v>9</v>
      </c>
      <c r="BA528" s="55">
        <f t="shared" si="221"/>
        <v>38</v>
      </c>
      <c r="BB528" s="55">
        <v>85</v>
      </c>
      <c r="BC528" s="55">
        <v>20</v>
      </c>
      <c r="BD528" s="55">
        <f t="shared" si="222"/>
        <v>105</v>
      </c>
      <c r="BE528" s="55">
        <f t="shared" si="223"/>
        <v>149</v>
      </c>
      <c r="BF528" s="55">
        <f t="shared" si="224"/>
        <v>53</v>
      </c>
      <c r="BG528" s="55">
        <f t="shared" si="225"/>
        <v>202</v>
      </c>
      <c r="BH528" s="54">
        <v>1660</v>
      </c>
      <c r="BI528" s="54">
        <v>7</v>
      </c>
      <c r="BJ528" s="36">
        <f t="shared" si="226"/>
        <v>1667</v>
      </c>
      <c r="BK528" s="54">
        <v>367</v>
      </c>
      <c r="BL528" s="54">
        <v>0</v>
      </c>
      <c r="BM528" s="36">
        <f t="shared" si="227"/>
        <v>367</v>
      </c>
      <c r="BN528" s="54">
        <v>482</v>
      </c>
      <c r="BO528" s="54">
        <v>3</v>
      </c>
      <c r="BP528" s="36">
        <f t="shared" si="228"/>
        <v>485</v>
      </c>
      <c r="BQ528" s="36">
        <f t="shared" si="229"/>
        <v>2509</v>
      </c>
      <c r="BR528" s="36">
        <f t="shared" si="230"/>
        <v>10</v>
      </c>
      <c r="BS528" s="36">
        <f t="shared" si="231"/>
        <v>2519</v>
      </c>
      <c r="BT528" s="90">
        <f t="shared" si="232"/>
        <v>6</v>
      </c>
      <c r="BU528" s="90">
        <f t="shared" si="233"/>
        <v>5</v>
      </c>
      <c r="BV528" s="91">
        <f t="shared" si="234"/>
        <v>11</v>
      </c>
      <c r="BW528" s="36"/>
      <c r="BX528" s="84">
        <f t="shared" si="236"/>
        <v>2.3138409760202049E-3</v>
      </c>
      <c r="BY528" s="83">
        <f t="shared" si="235"/>
        <v>1.5</v>
      </c>
      <c r="BZ528" s="83">
        <f t="shared" si="237"/>
        <v>3.4707614640303074E-3</v>
      </c>
      <c r="CA528" s="71">
        <f t="shared" si="238"/>
        <v>0.55530966597841735</v>
      </c>
      <c r="CB528" s="70">
        <v>4753.9999999999764</v>
      </c>
      <c r="CC528" s="70">
        <v>8</v>
      </c>
      <c r="CD528" s="80">
        <v>4</v>
      </c>
    </row>
    <row r="529" spans="1:82" x14ac:dyDescent="0.25">
      <c r="A529">
        <v>25</v>
      </c>
      <c r="B529" t="s">
        <v>2126</v>
      </c>
      <c r="C529" t="s">
        <v>369</v>
      </c>
      <c r="D529" t="s">
        <v>1461</v>
      </c>
      <c r="E529" s="36">
        <v>6268</v>
      </c>
      <c r="F529" s="36">
        <v>657</v>
      </c>
      <c r="G529" s="36">
        <v>950</v>
      </c>
      <c r="H529" s="36">
        <v>7875</v>
      </c>
      <c r="I529" s="36">
        <v>22</v>
      </c>
      <c r="J529" s="36">
        <f>H529+I529</f>
        <v>7897</v>
      </c>
      <c r="K529" s="36">
        <v>9</v>
      </c>
      <c r="L529" s="36">
        <v>1</v>
      </c>
      <c r="M529" s="36">
        <v>0</v>
      </c>
      <c r="N529" s="36">
        <v>10</v>
      </c>
      <c r="O529" s="54">
        <v>4</v>
      </c>
      <c r="P529" s="54">
        <v>1</v>
      </c>
      <c r="Q529" s="54">
        <v>1</v>
      </c>
      <c r="R529" s="54">
        <v>6</v>
      </c>
      <c r="S529" s="55">
        <v>0</v>
      </c>
      <c r="T529" s="55">
        <v>0</v>
      </c>
      <c r="U529" s="55">
        <v>1</v>
      </c>
      <c r="V529" s="55">
        <v>1</v>
      </c>
      <c r="W529" s="54">
        <v>30</v>
      </c>
      <c r="X529" s="54">
        <v>0</v>
      </c>
      <c r="Y529" s="54">
        <v>10</v>
      </c>
      <c r="Z529" s="54">
        <v>40</v>
      </c>
      <c r="AA529" s="36"/>
      <c r="AB529" s="36"/>
      <c r="AC529" s="36"/>
      <c r="AD529" s="36"/>
      <c r="AE529" s="36"/>
      <c r="AF529" s="36"/>
      <c r="AG529" s="55"/>
      <c r="AH529" s="55"/>
      <c r="AI529" s="55"/>
      <c r="AJ529" s="54">
        <v>1178</v>
      </c>
      <c r="AK529" s="54">
        <v>221</v>
      </c>
      <c r="AL529" s="36">
        <f t="shared" si="214"/>
        <v>1399</v>
      </c>
      <c r="AM529" s="54">
        <v>209</v>
      </c>
      <c r="AN529" s="54">
        <v>25</v>
      </c>
      <c r="AO529" s="36">
        <f t="shared" si="215"/>
        <v>234</v>
      </c>
      <c r="AP529" s="54">
        <v>348</v>
      </c>
      <c r="AQ529" s="54">
        <v>57</v>
      </c>
      <c r="AR529" s="36">
        <f t="shared" si="216"/>
        <v>405</v>
      </c>
      <c r="AS529" s="36">
        <f t="shared" si="217"/>
        <v>1735</v>
      </c>
      <c r="AT529" s="36">
        <f t="shared" si="218"/>
        <v>303</v>
      </c>
      <c r="AU529" s="36">
        <f t="shared" si="219"/>
        <v>2038</v>
      </c>
      <c r="AV529" s="55">
        <v>166</v>
      </c>
      <c r="AW529" s="55">
        <v>113</v>
      </c>
      <c r="AX529" s="55">
        <f t="shared" si="220"/>
        <v>279</v>
      </c>
      <c r="AY529" s="55">
        <v>23</v>
      </c>
      <c r="AZ529" s="55">
        <v>14</v>
      </c>
      <c r="BA529" s="55">
        <f t="shared" si="221"/>
        <v>37</v>
      </c>
      <c r="BB529" s="55">
        <v>91</v>
      </c>
      <c r="BC529" s="55">
        <v>44</v>
      </c>
      <c r="BD529" s="55">
        <f t="shared" si="222"/>
        <v>135</v>
      </c>
      <c r="BE529" s="55">
        <f t="shared" si="223"/>
        <v>280</v>
      </c>
      <c r="BF529" s="55">
        <f t="shared" si="224"/>
        <v>171</v>
      </c>
      <c r="BG529" s="55">
        <f t="shared" si="225"/>
        <v>451</v>
      </c>
      <c r="BH529" s="54">
        <v>4440</v>
      </c>
      <c r="BI529" s="54">
        <v>25</v>
      </c>
      <c r="BJ529" s="36">
        <f t="shared" si="226"/>
        <v>4465</v>
      </c>
      <c r="BK529" s="54">
        <v>368</v>
      </c>
      <c r="BL529" s="54">
        <v>2</v>
      </c>
      <c r="BM529" s="36">
        <f t="shared" si="227"/>
        <v>370</v>
      </c>
      <c r="BN529" s="54">
        <v>375</v>
      </c>
      <c r="BO529" s="54">
        <v>2</v>
      </c>
      <c r="BP529" s="36">
        <f t="shared" si="228"/>
        <v>377</v>
      </c>
      <c r="BQ529" s="36">
        <f t="shared" si="229"/>
        <v>5183</v>
      </c>
      <c r="BR529" s="36">
        <f t="shared" si="230"/>
        <v>29</v>
      </c>
      <c r="BS529" s="36">
        <f t="shared" si="231"/>
        <v>5212</v>
      </c>
      <c r="BT529" s="90">
        <f t="shared" si="232"/>
        <v>82</v>
      </c>
      <c r="BU529" s="90">
        <f t="shared" si="233"/>
        <v>14</v>
      </c>
      <c r="BV529" s="91">
        <f t="shared" si="234"/>
        <v>96</v>
      </c>
      <c r="BW529" s="36"/>
      <c r="BX529" s="84">
        <f t="shared" si="236"/>
        <v>9.4469592599882076E-3</v>
      </c>
      <c r="BY529" s="83">
        <f t="shared" si="235"/>
        <v>-0.60176991150442483</v>
      </c>
      <c r="BZ529" s="83">
        <f t="shared" si="237"/>
        <v>-5.68489583786901E-3</v>
      </c>
      <c r="CA529" s="71">
        <f t="shared" si="238"/>
        <v>-0.21582202895363822</v>
      </c>
      <c r="CB529" s="70">
        <v>10161.999999999982</v>
      </c>
      <c r="CC529" s="70">
        <v>113</v>
      </c>
      <c r="CD529" s="72">
        <v>2</v>
      </c>
    </row>
    <row r="530" spans="1:82" x14ac:dyDescent="0.25">
      <c r="A530">
        <v>25</v>
      </c>
      <c r="B530" t="s">
        <v>2126</v>
      </c>
      <c r="C530" t="s">
        <v>370</v>
      </c>
      <c r="D530" t="s">
        <v>1462</v>
      </c>
      <c r="E530" s="36">
        <v>52040</v>
      </c>
      <c r="F530" s="36">
        <v>5924</v>
      </c>
      <c r="G530" s="36">
        <v>30084</v>
      </c>
      <c r="H530" s="36">
        <v>88048</v>
      </c>
      <c r="I530" s="36"/>
      <c r="J530" s="36"/>
      <c r="K530" s="36">
        <v>43</v>
      </c>
      <c r="L530" s="36">
        <v>4</v>
      </c>
      <c r="M530" s="36">
        <v>24</v>
      </c>
      <c r="N530" s="36">
        <v>71</v>
      </c>
      <c r="O530" s="54">
        <v>14</v>
      </c>
      <c r="P530" s="54">
        <v>4</v>
      </c>
      <c r="Q530" s="54">
        <v>26</v>
      </c>
      <c r="R530" s="54">
        <v>44</v>
      </c>
      <c r="S530" s="55">
        <v>0</v>
      </c>
      <c r="T530" s="55">
        <v>0</v>
      </c>
      <c r="U530" s="55">
        <v>4</v>
      </c>
      <c r="V530" s="55">
        <v>4</v>
      </c>
      <c r="W530" s="54">
        <v>142</v>
      </c>
      <c r="X530" s="54">
        <v>30</v>
      </c>
      <c r="Y530" s="54">
        <v>281</v>
      </c>
      <c r="Z530" s="54">
        <v>453</v>
      </c>
      <c r="AA530" s="36"/>
      <c r="AB530" s="36"/>
      <c r="AC530" s="36"/>
      <c r="AD530" s="36"/>
      <c r="AE530" s="36"/>
      <c r="AF530" s="36"/>
      <c r="AG530" s="55"/>
      <c r="AH530" s="55"/>
      <c r="AI530" s="55"/>
      <c r="AJ530" s="54">
        <v>31077</v>
      </c>
      <c r="AK530" s="54">
        <v>3625</v>
      </c>
      <c r="AL530" s="36">
        <f t="shared" si="214"/>
        <v>34702</v>
      </c>
      <c r="AM530" s="54">
        <v>3857</v>
      </c>
      <c r="AN530" s="54">
        <v>444</v>
      </c>
      <c r="AO530" s="36">
        <f t="shared" si="215"/>
        <v>4301</v>
      </c>
      <c r="AP530" s="54">
        <v>23270</v>
      </c>
      <c r="AQ530" s="54">
        <v>2240</v>
      </c>
      <c r="AR530" s="36">
        <f t="shared" si="216"/>
        <v>25510</v>
      </c>
      <c r="AS530" s="36">
        <f t="shared" si="217"/>
        <v>58204</v>
      </c>
      <c r="AT530" s="36">
        <f t="shared" si="218"/>
        <v>6309</v>
      </c>
      <c r="AU530" s="36">
        <f t="shared" si="219"/>
        <v>64513</v>
      </c>
      <c r="AV530" s="55">
        <v>603</v>
      </c>
      <c r="AW530" s="55">
        <v>643</v>
      </c>
      <c r="AX530" s="55">
        <f t="shared" si="220"/>
        <v>1246</v>
      </c>
      <c r="AY530" s="55">
        <v>130</v>
      </c>
      <c r="AZ530" s="55">
        <v>80</v>
      </c>
      <c r="BA530" s="55">
        <f t="shared" si="221"/>
        <v>210</v>
      </c>
      <c r="BB530" s="55">
        <v>964</v>
      </c>
      <c r="BC530" s="55">
        <v>480</v>
      </c>
      <c r="BD530" s="55">
        <f t="shared" si="222"/>
        <v>1444</v>
      </c>
      <c r="BE530" s="55">
        <f t="shared" si="223"/>
        <v>1697</v>
      </c>
      <c r="BF530" s="55">
        <f t="shared" si="224"/>
        <v>1203</v>
      </c>
      <c r="BG530" s="55">
        <f t="shared" si="225"/>
        <v>2900</v>
      </c>
      <c r="BH530" s="54">
        <v>15201</v>
      </c>
      <c r="BI530" s="54">
        <v>195</v>
      </c>
      <c r="BJ530" s="36">
        <f t="shared" si="226"/>
        <v>15396</v>
      </c>
      <c r="BK530" s="54">
        <v>1294</v>
      </c>
      <c r="BL530" s="54">
        <v>18</v>
      </c>
      <c r="BM530" s="36">
        <f t="shared" si="227"/>
        <v>1312</v>
      </c>
      <c r="BN530" s="54">
        <v>2211</v>
      </c>
      <c r="BO530" s="54">
        <v>67</v>
      </c>
      <c r="BP530" s="36">
        <f t="shared" si="228"/>
        <v>2278</v>
      </c>
      <c r="BQ530" s="36">
        <f t="shared" si="229"/>
        <v>18706</v>
      </c>
      <c r="BR530" s="36">
        <f t="shared" si="230"/>
        <v>280</v>
      </c>
      <c r="BS530" s="36">
        <f t="shared" si="231"/>
        <v>18986</v>
      </c>
      <c r="BT530" s="90">
        <f t="shared" si="232"/>
        <v>497</v>
      </c>
      <c r="BU530" s="90">
        <f t="shared" si="233"/>
        <v>63</v>
      </c>
      <c r="BV530" s="91">
        <f t="shared" si="234"/>
        <v>560</v>
      </c>
      <c r="BW530" s="36"/>
      <c r="BX530" s="84">
        <f t="shared" si="236"/>
        <v>6.440186765416191E-3</v>
      </c>
      <c r="BY530" s="83">
        <f t="shared" si="235"/>
        <v>3.6036036036036036E-2</v>
      </c>
      <c r="BZ530" s="83">
        <f t="shared" si="237"/>
        <v>2.3207880235734022E-4</v>
      </c>
      <c r="CA530" s="71">
        <f t="shared" si="238"/>
        <v>0.28253287149039669</v>
      </c>
      <c r="CB530" s="70">
        <v>86954.000000000087</v>
      </c>
      <c r="CC530" s="70">
        <v>555</v>
      </c>
      <c r="CD530" s="80">
        <v>4</v>
      </c>
    </row>
    <row r="531" spans="1:82" x14ac:dyDescent="0.25">
      <c r="A531">
        <v>25</v>
      </c>
      <c r="B531" t="s">
        <v>2126</v>
      </c>
      <c r="C531" t="s">
        <v>371</v>
      </c>
      <c r="D531" t="s">
        <v>1463</v>
      </c>
      <c r="E531" s="36">
        <v>1818</v>
      </c>
      <c r="F531" s="36">
        <v>175</v>
      </c>
      <c r="G531" s="36">
        <v>206</v>
      </c>
      <c r="H531" s="36">
        <v>2199</v>
      </c>
      <c r="I531" s="36">
        <v>1</v>
      </c>
      <c r="J531" s="36">
        <f>H531+I531</f>
        <v>2200</v>
      </c>
      <c r="K531" s="36">
        <v>3</v>
      </c>
      <c r="L531" s="36">
        <v>0</v>
      </c>
      <c r="M531" s="36">
        <v>0</v>
      </c>
      <c r="N531" s="36">
        <v>3</v>
      </c>
      <c r="O531" s="54">
        <v>2</v>
      </c>
      <c r="P531" s="54">
        <v>1</v>
      </c>
      <c r="Q531" s="54">
        <v>0</v>
      </c>
      <c r="R531" s="54">
        <v>3</v>
      </c>
      <c r="S531" s="55"/>
      <c r="T531" s="55"/>
      <c r="U531" s="55"/>
      <c r="V531" s="55"/>
      <c r="W531" s="54">
        <v>3</v>
      </c>
      <c r="X531" s="54">
        <v>0</v>
      </c>
      <c r="Y531" s="54">
        <v>0</v>
      </c>
      <c r="Z531" s="54">
        <v>3</v>
      </c>
      <c r="AA531" s="36"/>
      <c r="AB531" s="36"/>
      <c r="AC531" s="36"/>
      <c r="AD531" s="36"/>
      <c r="AE531" s="36"/>
      <c r="AF531" s="36"/>
      <c r="AG531" s="55"/>
      <c r="AH531" s="55"/>
      <c r="AI531" s="55"/>
      <c r="AJ531" s="54">
        <v>554</v>
      </c>
      <c r="AK531" s="54">
        <v>86</v>
      </c>
      <c r="AL531" s="36">
        <f t="shared" si="214"/>
        <v>640</v>
      </c>
      <c r="AM531" s="54">
        <v>64</v>
      </c>
      <c r="AN531" s="54">
        <v>7</v>
      </c>
      <c r="AO531" s="36">
        <f t="shared" si="215"/>
        <v>71</v>
      </c>
      <c r="AP531" s="54">
        <v>113</v>
      </c>
      <c r="AQ531" s="54">
        <v>8</v>
      </c>
      <c r="AR531" s="36">
        <f t="shared" si="216"/>
        <v>121</v>
      </c>
      <c r="AS531" s="36">
        <f t="shared" si="217"/>
        <v>731</v>
      </c>
      <c r="AT531" s="36">
        <f t="shared" si="218"/>
        <v>101</v>
      </c>
      <c r="AU531" s="36">
        <f t="shared" si="219"/>
        <v>832</v>
      </c>
      <c r="AV531" s="55">
        <v>38</v>
      </c>
      <c r="AW531" s="55">
        <v>35</v>
      </c>
      <c r="AX531" s="55">
        <f t="shared" si="220"/>
        <v>73</v>
      </c>
      <c r="AY531" s="55">
        <v>4</v>
      </c>
      <c r="AZ531" s="55">
        <v>2</v>
      </c>
      <c r="BA531" s="55">
        <f t="shared" si="221"/>
        <v>6</v>
      </c>
      <c r="BB531" s="55">
        <v>15</v>
      </c>
      <c r="BC531" s="55">
        <v>7</v>
      </c>
      <c r="BD531" s="55">
        <f t="shared" si="222"/>
        <v>22</v>
      </c>
      <c r="BE531" s="55">
        <f t="shared" si="223"/>
        <v>57</v>
      </c>
      <c r="BF531" s="55">
        <f t="shared" si="224"/>
        <v>44</v>
      </c>
      <c r="BG531" s="55">
        <f t="shared" si="225"/>
        <v>101</v>
      </c>
      <c r="BH531" s="54">
        <v>1086</v>
      </c>
      <c r="BI531" s="54">
        <v>4</v>
      </c>
      <c r="BJ531" s="36">
        <f t="shared" si="226"/>
        <v>1090</v>
      </c>
      <c r="BK531" s="54">
        <v>97</v>
      </c>
      <c r="BL531" s="54">
        <v>0</v>
      </c>
      <c r="BM531" s="36">
        <f t="shared" si="227"/>
        <v>97</v>
      </c>
      <c r="BN531" s="54">
        <v>58</v>
      </c>
      <c r="BO531" s="54">
        <v>1</v>
      </c>
      <c r="BP531" s="36">
        <f t="shared" si="228"/>
        <v>59</v>
      </c>
      <c r="BQ531" s="36">
        <f t="shared" si="229"/>
        <v>1241</v>
      </c>
      <c r="BR531" s="36">
        <f t="shared" si="230"/>
        <v>5</v>
      </c>
      <c r="BS531" s="36">
        <f t="shared" si="231"/>
        <v>1246</v>
      </c>
      <c r="BT531" s="90">
        <f t="shared" si="232"/>
        <v>7</v>
      </c>
      <c r="BU531" s="90">
        <f t="shared" si="233"/>
        <v>0</v>
      </c>
      <c r="BV531" s="91">
        <f t="shared" si="234"/>
        <v>7</v>
      </c>
      <c r="BW531" s="36"/>
      <c r="BX531" s="84">
        <f t="shared" si="236"/>
        <v>3.1347962382445209E-3</v>
      </c>
      <c r="BY531" s="83">
        <f t="shared" si="235"/>
        <v>-0.5</v>
      </c>
      <c r="BZ531" s="83">
        <f t="shared" si="237"/>
        <v>-1.5673981191222605E-3</v>
      </c>
      <c r="CA531" s="71">
        <f t="shared" si="238"/>
        <v>0.1309726237991882</v>
      </c>
      <c r="CB531" s="70">
        <v>2232.999999999995</v>
      </c>
      <c r="CC531" s="70">
        <v>8</v>
      </c>
      <c r="CD531" s="74">
        <v>3</v>
      </c>
    </row>
    <row r="532" spans="1:82" x14ac:dyDescent="0.25">
      <c r="A532">
        <v>25</v>
      </c>
      <c r="B532" t="s">
        <v>2126</v>
      </c>
      <c r="C532" t="s">
        <v>372</v>
      </c>
      <c r="D532" t="s">
        <v>1464</v>
      </c>
      <c r="E532" s="36">
        <v>6471</v>
      </c>
      <c r="F532" s="36">
        <v>1001</v>
      </c>
      <c r="G532" s="36">
        <v>4474</v>
      </c>
      <c r="H532" s="36">
        <v>11946</v>
      </c>
      <c r="I532" s="36">
        <v>1</v>
      </c>
      <c r="J532" s="36">
        <f>H532+I532</f>
        <v>11947</v>
      </c>
      <c r="K532" s="36">
        <v>14</v>
      </c>
      <c r="L532" s="36">
        <v>1</v>
      </c>
      <c r="M532" s="36">
        <v>5</v>
      </c>
      <c r="N532" s="36">
        <v>20</v>
      </c>
      <c r="O532" s="54">
        <v>3</v>
      </c>
      <c r="P532" s="54">
        <v>1</v>
      </c>
      <c r="Q532" s="54">
        <v>4</v>
      </c>
      <c r="R532" s="54">
        <v>8</v>
      </c>
      <c r="S532" s="55">
        <v>1</v>
      </c>
      <c r="T532" s="55">
        <v>0</v>
      </c>
      <c r="U532" s="55">
        <v>0</v>
      </c>
      <c r="V532" s="55">
        <v>1</v>
      </c>
      <c r="W532" s="54">
        <v>4</v>
      </c>
      <c r="X532" s="54">
        <v>3</v>
      </c>
      <c r="Y532" s="54">
        <v>6</v>
      </c>
      <c r="Z532" s="54">
        <v>13</v>
      </c>
      <c r="AA532" s="36"/>
      <c r="AB532" s="36"/>
      <c r="AC532" s="36"/>
      <c r="AD532" s="36"/>
      <c r="AE532" s="36"/>
      <c r="AF532" s="36"/>
      <c r="AG532" s="55">
        <v>1</v>
      </c>
      <c r="AH532" s="55">
        <v>0</v>
      </c>
      <c r="AI532" s="55">
        <v>0</v>
      </c>
      <c r="AJ532" s="54">
        <v>3615</v>
      </c>
      <c r="AK532" s="54">
        <v>340</v>
      </c>
      <c r="AL532" s="36">
        <f t="shared" si="214"/>
        <v>3955</v>
      </c>
      <c r="AM532" s="54">
        <v>607</v>
      </c>
      <c r="AN532" s="54">
        <v>54</v>
      </c>
      <c r="AO532" s="36">
        <f t="shared" si="215"/>
        <v>661</v>
      </c>
      <c r="AP532" s="54">
        <v>3080</v>
      </c>
      <c r="AQ532" s="54">
        <v>258</v>
      </c>
      <c r="AR532" s="36">
        <f t="shared" si="216"/>
        <v>3338</v>
      </c>
      <c r="AS532" s="36">
        <f t="shared" si="217"/>
        <v>7302</v>
      </c>
      <c r="AT532" s="36">
        <f t="shared" si="218"/>
        <v>652</v>
      </c>
      <c r="AU532" s="36">
        <f t="shared" si="219"/>
        <v>7954</v>
      </c>
      <c r="AV532" s="55">
        <v>52</v>
      </c>
      <c r="AW532" s="55">
        <v>66</v>
      </c>
      <c r="AX532" s="55">
        <f t="shared" si="220"/>
        <v>118</v>
      </c>
      <c r="AY532" s="55">
        <v>6</v>
      </c>
      <c r="AZ532" s="55">
        <v>11</v>
      </c>
      <c r="BA532" s="55">
        <f t="shared" si="221"/>
        <v>17</v>
      </c>
      <c r="BB532" s="55">
        <v>123</v>
      </c>
      <c r="BC532" s="55">
        <v>83</v>
      </c>
      <c r="BD532" s="55">
        <f t="shared" si="222"/>
        <v>206</v>
      </c>
      <c r="BE532" s="55">
        <f t="shared" si="223"/>
        <v>181</v>
      </c>
      <c r="BF532" s="55">
        <f t="shared" si="224"/>
        <v>160</v>
      </c>
      <c r="BG532" s="55">
        <f t="shared" si="225"/>
        <v>341</v>
      </c>
      <c r="BH532" s="54">
        <v>2291</v>
      </c>
      <c r="BI532" s="54">
        <v>28</v>
      </c>
      <c r="BJ532" s="36">
        <f t="shared" si="226"/>
        <v>2319</v>
      </c>
      <c r="BK532" s="54">
        <v>310</v>
      </c>
      <c r="BL532" s="54">
        <v>1</v>
      </c>
      <c r="BM532" s="36">
        <f t="shared" si="227"/>
        <v>311</v>
      </c>
      <c r="BN532" s="54">
        <v>888</v>
      </c>
      <c r="BO532" s="54">
        <v>3</v>
      </c>
      <c r="BP532" s="36">
        <f t="shared" si="228"/>
        <v>891</v>
      </c>
      <c r="BQ532" s="36">
        <f t="shared" si="229"/>
        <v>3489</v>
      </c>
      <c r="BR532" s="36">
        <f t="shared" si="230"/>
        <v>32</v>
      </c>
      <c r="BS532" s="36">
        <f t="shared" si="231"/>
        <v>3521</v>
      </c>
      <c r="BT532" s="90">
        <f t="shared" si="232"/>
        <v>56</v>
      </c>
      <c r="BU532" s="90">
        <f t="shared" si="233"/>
        <v>7</v>
      </c>
      <c r="BV532" s="91">
        <f t="shared" si="234"/>
        <v>63</v>
      </c>
      <c r="BW532" s="36"/>
      <c r="BX532" s="84">
        <f t="shared" si="236"/>
        <v>4.5252118948427011E-3</v>
      </c>
      <c r="BY532" s="83">
        <f t="shared" si="235"/>
        <v>0.58181818181818179</v>
      </c>
      <c r="BZ532" s="83">
        <f t="shared" si="237"/>
        <v>2.6328505569993897E-3</v>
      </c>
      <c r="CA532" s="71">
        <f t="shared" si="238"/>
        <v>0.48473694392963917</v>
      </c>
      <c r="CB532" s="70">
        <v>13921.999999999982</v>
      </c>
      <c r="CC532" s="70">
        <v>55</v>
      </c>
      <c r="CD532" s="80">
        <v>4</v>
      </c>
    </row>
    <row r="533" spans="1:82" x14ac:dyDescent="0.25">
      <c r="A533">
        <v>25</v>
      </c>
      <c r="B533" t="s">
        <v>2126</v>
      </c>
      <c r="C533" t="s">
        <v>373</v>
      </c>
      <c r="D533" t="s">
        <v>1465</v>
      </c>
      <c r="E533" s="36">
        <v>3639</v>
      </c>
      <c r="F533" s="36">
        <v>357</v>
      </c>
      <c r="G533" s="36">
        <v>1186</v>
      </c>
      <c r="H533" s="36">
        <v>5182</v>
      </c>
      <c r="I533" s="36"/>
      <c r="J533" s="36"/>
      <c r="K533" s="36">
        <v>3</v>
      </c>
      <c r="L533" s="36">
        <v>0</v>
      </c>
      <c r="M533" s="36">
        <v>2</v>
      </c>
      <c r="N533" s="36">
        <v>5</v>
      </c>
      <c r="O533" s="54">
        <v>2</v>
      </c>
      <c r="P533" s="54">
        <v>0</v>
      </c>
      <c r="Q533" s="54">
        <v>1</v>
      </c>
      <c r="R533" s="54">
        <v>3</v>
      </c>
      <c r="S533" s="55"/>
      <c r="T533" s="55"/>
      <c r="U533" s="55"/>
      <c r="V533" s="55"/>
      <c r="W533" s="54">
        <v>11</v>
      </c>
      <c r="X533" s="54">
        <v>0</v>
      </c>
      <c r="Y533" s="54">
        <v>10</v>
      </c>
      <c r="Z533" s="54">
        <v>21</v>
      </c>
      <c r="AA533" s="36"/>
      <c r="AB533" s="36"/>
      <c r="AC533" s="36"/>
      <c r="AD533" s="36"/>
      <c r="AE533" s="36"/>
      <c r="AF533" s="36"/>
      <c r="AG533" s="55"/>
      <c r="AH533" s="55"/>
      <c r="AI533" s="55"/>
      <c r="AJ533" s="54">
        <v>1273</v>
      </c>
      <c r="AK533" s="54">
        <v>153</v>
      </c>
      <c r="AL533" s="36">
        <f t="shared" si="214"/>
        <v>1426</v>
      </c>
      <c r="AM533" s="54">
        <v>143</v>
      </c>
      <c r="AN533" s="54">
        <v>19</v>
      </c>
      <c r="AO533" s="36">
        <f t="shared" si="215"/>
        <v>162</v>
      </c>
      <c r="AP533" s="54">
        <v>638</v>
      </c>
      <c r="AQ533" s="54">
        <v>70</v>
      </c>
      <c r="AR533" s="36">
        <f t="shared" si="216"/>
        <v>708</v>
      </c>
      <c r="AS533" s="36">
        <f t="shared" si="217"/>
        <v>2054</v>
      </c>
      <c r="AT533" s="36">
        <f t="shared" si="218"/>
        <v>242</v>
      </c>
      <c r="AU533" s="36">
        <f t="shared" si="219"/>
        <v>2296</v>
      </c>
      <c r="AV533" s="55">
        <v>149</v>
      </c>
      <c r="AW533" s="55">
        <v>91</v>
      </c>
      <c r="AX533" s="55">
        <f t="shared" si="220"/>
        <v>240</v>
      </c>
      <c r="AY533" s="55">
        <v>11</v>
      </c>
      <c r="AZ533" s="55">
        <v>9</v>
      </c>
      <c r="BA533" s="55">
        <f t="shared" si="221"/>
        <v>20</v>
      </c>
      <c r="BB533" s="55">
        <v>149</v>
      </c>
      <c r="BC533" s="55">
        <v>43</v>
      </c>
      <c r="BD533" s="55">
        <f t="shared" si="222"/>
        <v>192</v>
      </c>
      <c r="BE533" s="55">
        <f t="shared" si="223"/>
        <v>309</v>
      </c>
      <c r="BF533" s="55">
        <f t="shared" si="224"/>
        <v>143</v>
      </c>
      <c r="BG533" s="55">
        <f t="shared" si="225"/>
        <v>452</v>
      </c>
      <c r="BH533" s="54">
        <v>1906</v>
      </c>
      <c r="BI533" s="54">
        <v>10</v>
      </c>
      <c r="BJ533" s="36">
        <f t="shared" si="226"/>
        <v>1916</v>
      </c>
      <c r="BK533" s="54">
        <v>170</v>
      </c>
      <c r="BL533" s="54">
        <v>0</v>
      </c>
      <c r="BM533" s="36">
        <f t="shared" si="227"/>
        <v>170</v>
      </c>
      <c r="BN533" s="54">
        <v>245</v>
      </c>
      <c r="BO533" s="54">
        <v>6</v>
      </c>
      <c r="BP533" s="36">
        <f t="shared" si="228"/>
        <v>251</v>
      </c>
      <c r="BQ533" s="36">
        <f t="shared" si="229"/>
        <v>2321</v>
      </c>
      <c r="BR533" s="36">
        <f t="shared" si="230"/>
        <v>16</v>
      </c>
      <c r="BS533" s="36">
        <f t="shared" si="231"/>
        <v>2337</v>
      </c>
      <c r="BT533" s="90">
        <f t="shared" si="232"/>
        <v>41</v>
      </c>
      <c r="BU533" s="90">
        <f t="shared" si="233"/>
        <v>5</v>
      </c>
      <c r="BV533" s="91">
        <f t="shared" si="234"/>
        <v>46</v>
      </c>
      <c r="BW533" s="36"/>
      <c r="BX533" s="84">
        <f t="shared" si="236"/>
        <v>2.3799668874172081E-3</v>
      </c>
      <c r="BY533" s="83">
        <f t="shared" si="235"/>
        <v>-0.59259259259259256</v>
      </c>
      <c r="BZ533" s="83">
        <f t="shared" si="237"/>
        <v>-1.4103507480990863E-3</v>
      </c>
      <c r="CA533" s="71">
        <f t="shared" si="238"/>
        <v>0.14419987787919847</v>
      </c>
      <c r="CB533" s="70">
        <v>19328.000000000084</v>
      </c>
      <c r="CC533" s="70">
        <v>54</v>
      </c>
      <c r="CD533" s="74">
        <v>3</v>
      </c>
    </row>
    <row r="534" spans="1:82" x14ac:dyDescent="0.25">
      <c r="A534">
        <v>25</v>
      </c>
      <c r="B534" t="s">
        <v>2126</v>
      </c>
      <c r="C534" t="s">
        <v>374</v>
      </c>
      <c r="D534" t="s">
        <v>1466</v>
      </c>
      <c r="E534" s="36">
        <v>2258</v>
      </c>
      <c r="F534" s="36">
        <v>317</v>
      </c>
      <c r="G534" s="36">
        <v>628</v>
      </c>
      <c r="H534" s="36">
        <v>3203</v>
      </c>
      <c r="I534" s="36"/>
      <c r="J534" s="36"/>
      <c r="K534" s="36">
        <v>5</v>
      </c>
      <c r="L534" s="36">
        <v>0</v>
      </c>
      <c r="M534" s="36">
        <v>1</v>
      </c>
      <c r="N534" s="36">
        <v>6</v>
      </c>
      <c r="O534" s="54">
        <v>2</v>
      </c>
      <c r="P534" s="54">
        <v>0</v>
      </c>
      <c r="Q534" s="54">
        <v>1</v>
      </c>
      <c r="R534" s="54">
        <v>3</v>
      </c>
      <c r="S534" s="55"/>
      <c r="T534" s="55"/>
      <c r="U534" s="55"/>
      <c r="V534" s="55"/>
      <c r="W534" s="54">
        <v>2</v>
      </c>
      <c r="X534" s="54">
        <v>0</v>
      </c>
      <c r="Y534" s="54">
        <v>2</v>
      </c>
      <c r="Z534" s="54">
        <v>4</v>
      </c>
      <c r="AA534" s="36"/>
      <c r="AB534" s="36"/>
      <c r="AC534" s="36"/>
      <c r="AD534" s="36"/>
      <c r="AE534" s="36"/>
      <c r="AF534" s="36"/>
      <c r="AG534" s="55"/>
      <c r="AH534" s="55"/>
      <c r="AI534" s="55"/>
      <c r="AJ534" s="54">
        <v>442</v>
      </c>
      <c r="AK534" s="54">
        <v>103</v>
      </c>
      <c r="AL534" s="36">
        <f t="shared" si="214"/>
        <v>545</v>
      </c>
      <c r="AM534" s="54">
        <v>86</v>
      </c>
      <c r="AN534" s="54">
        <v>22</v>
      </c>
      <c r="AO534" s="36">
        <f t="shared" si="215"/>
        <v>108</v>
      </c>
      <c r="AP534" s="54">
        <v>251</v>
      </c>
      <c r="AQ534" s="54">
        <v>35</v>
      </c>
      <c r="AR534" s="36">
        <f t="shared" si="216"/>
        <v>286</v>
      </c>
      <c r="AS534" s="36">
        <f t="shared" si="217"/>
        <v>779</v>
      </c>
      <c r="AT534" s="36">
        <f t="shared" si="218"/>
        <v>160</v>
      </c>
      <c r="AU534" s="36">
        <f t="shared" si="219"/>
        <v>939</v>
      </c>
      <c r="AV534" s="55">
        <v>39</v>
      </c>
      <c r="AW534" s="55">
        <v>32</v>
      </c>
      <c r="AX534" s="55">
        <f t="shared" si="220"/>
        <v>71</v>
      </c>
      <c r="AY534" s="55">
        <v>14</v>
      </c>
      <c r="AZ534" s="55">
        <v>5</v>
      </c>
      <c r="BA534" s="55">
        <f t="shared" si="221"/>
        <v>19</v>
      </c>
      <c r="BB534" s="55">
        <v>31</v>
      </c>
      <c r="BC534" s="55">
        <v>9</v>
      </c>
      <c r="BD534" s="55">
        <f t="shared" si="222"/>
        <v>40</v>
      </c>
      <c r="BE534" s="55">
        <f t="shared" si="223"/>
        <v>84</v>
      </c>
      <c r="BF534" s="55">
        <f t="shared" si="224"/>
        <v>46</v>
      </c>
      <c r="BG534" s="55">
        <f t="shared" si="225"/>
        <v>130</v>
      </c>
      <c r="BH534" s="54">
        <v>1619</v>
      </c>
      <c r="BI534" s="54">
        <v>4</v>
      </c>
      <c r="BJ534" s="36">
        <f t="shared" si="226"/>
        <v>1623</v>
      </c>
      <c r="BK534" s="54">
        <v>188</v>
      </c>
      <c r="BL534" s="54">
        <v>1</v>
      </c>
      <c r="BM534" s="36">
        <f t="shared" si="227"/>
        <v>189</v>
      </c>
      <c r="BN534" s="54">
        <v>290</v>
      </c>
      <c r="BO534" s="54">
        <v>2</v>
      </c>
      <c r="BP534" s="36">
        <f t="shared" si="228"/>
        <v>292</v>
      </c>
      <c r="BQ534" s="36">
        <f t="shared" si="229"/>
        <v>2097</v>
      </c>
      <c r="BR534" s="36">
        <f t="shared" si="230"/>
        <v>7</v>
      </c>
      <c r="BS534" s="36">
        <f t="shared" si="231"/>
        <v>2104</v>
      </c>
      <c r="BT534" s="90">
        <f t="shared" si="232"/>
        <v>10</v>
      </c>
      <c r="BU534" s="90">
        <f t="shared" si="233"/>
        <v>1</v>
      </c>
      <c r="BV534" s="91">
        <f t="shared" si="234"/>
        <v>11</v>
      </c>
      <c r="BW534" s="36"/>
      <c r="BX534" s="84">
        <f t="shared" si="236"/>
        <v>1.5834173024327103E-3</v>
      </c>
      <c r="BY534" s="83">
        <f t="shared" si="235"/>
        <v>-0.33333333333333331</v>
      </c>
      <c r="BZ534" s="83">
        <f t="shared" si="237"/>
        <v>-5.2780576747757011E-4</v>
      </c>
      <c r="CA534" s="71">
        <f t="shared" si="238"/>
        <v>0.21853188751211339</v>
      </c>
      <c r="CB534" s="70">
        <v>6946.9999999999754</v>
      </c>
      <c r="CC534" s="70">
        <v>12</v>
      </c>
      <c r="CD534" s="74">
        <v>3</v>
      </c>
    </row>
    <row r="535" spans="1:82" x14ac:dyDescent="0.25">
      <c r="A535">
        <v>25</v>
      </c>
      <c r="B535" t="s">
        <v>2126</v>
      </c>
      <c r="C535" t="s">
        <v>375</v>
      </c>
      <c r="D535" t="s">
        <v>1467</v>
      </c>
      <c r="E535" s="36">
        <v>3243</v>
      </c>
      <c r="F535" s="36">
        <v>481</v>
      </c>
      <c r="G535" s="36">
        <v>1367</v>
      </c>
      <c r="H535" s="36">
        <v>5091</v>
      </c>
      <c r="I535" s="36"/>
      <c r="J535" s="36"/>
      <c r="K535" s="36">
        <v>8</v>
      </c>
      <c r="L535" s="36">
        <v>0</v>
      </c>
      <c r="M535" s="36">
        <v>3</v>
      </c>
      <c r="N535" s="36">
        <v>11</v>
      </c>
      <c r="O535" s="54">
        <v>3</v>
      </c>
      <c r="P535" s="54">
        <v>0</v>
      </c>
      <c r="Q535" s="54">
        <v>1</v>
      </c>
      <c r="R535" s="54">
        <v>4</v>
      </c>
      <c r="S535" s="55"/>
      <c r="T535" s="55"/>
      <c r="U535" s="55"/>
      <c r="V535" s="55"/>
      <c r="W535" s="54">
        <v>3</v>
      </c>
      <c r="X535" s="54">
        <v>0</v>
      </c>
      <c r="Y535" s="54">
        <v>3</v>
      </c>
      <c r="Z535" s="54">
        <v>6</v>
      </c>
      <c r="AA535" s="36"/>
      <c r="AB535" s="36"/>
      <c r="AC535" s="36"/>
      <c r="AD535" s="36"/>
      <c r="AE535" s="36"/>
      <c r="AF535" s="36"/>
      <c r="AG535" s="55"/>
      <c r="AH535" s="55"/>
      <c r="AI535" s="55"/>
      <c r="AJ535" s="54">
        <v>848</v>
      </c>
      <c r="AK535" s="54">
        <v>140</v>
      </c>
      <c r="AL535" s="36">
        <f t="shared" si="214"/>
        <v>988</v>
      </c>
      <c r="AM535" s="54">
        <v>173</v>
      </c>
      <c r="AN535" s="54">
        <v>13</v>
      </c>
      <c r="AO535" s="36">
        <f t="shared" si="215"/>
        <v>186</v>
      </c>
      <c r="AP535" s="54">
        <v>560</v>
      </c>
      <c r="AQ535" s="54">
        <v>70</v>
      </c>
      <c r="AR535" s="36">
        <f t="shared" si="216"/>
        <v>630</v>
      </c>
      <c r="AS535" s="36">
        <f t="shared" si="217"/>
        <v>1581</v>
      </c>
      <c r="AT535" s="36">
        <f t="shared" si="218"/>
        <v>223</v>
      </c>
      <c r="AU535" s="36">
        <f t="shared" si="219"/>
        <v>1804</v>
      </c>
      <c r="AV535" s="55">
        <v>86</v>
      </c>
      <c r="AW535" s="55">
        <v>56</v>
      </c>
      <c r="AX535" s="55">
        <f t="shared" si="220"/>
        <v>142</v>
      </c>
      <c r="AY535" s="55">
        <v>32</v>
      </c>
      <c r="AZ535" s="55">
        <v>12</v>
      </c>
      <c r="BA535" s="55">
        <f t="shared" si="221"/>
        <v>44</v>
      </c>
      <c r="BB535" s="55">
        <v>155</v>
      </c>
      <c r="BC535" s="55">
        <v>52</v>
      </c>
      <c r="BD535" s="55">
        <f t="shared" si="222"/>
        <v>207</v>
      </c>
      <c r="BE535" s="55">
        <f t="shared" si="223"/>
        <v>273</v>
      </c>
      <c r="BF535" s="55">
        <f t="shared" si="224"/>
        <v>120</v>
      </c>
      <c r="BG535" s="55">
        <f t="shared" si="225"/>
        <v>393</v>
      </c>
      <c r="BH535" s="54">
        <v>2068</v>
      </c>
      <c r="BI535" s="54">
        <v>9</v>
      </c>
      <c r="BJ535" s="36">
        <f t="shared" si="226"/>
        <v>2077</v>
      </c>
      <c r="BK535" s="54">
        <v>247</v>
      </c>
      <c r="BL535" s="54">
        <v>1</v>
      </c>
      <c r="BM535" s="36">
        <f t="shared" si="227"/>
        <v>248</v>
      </c>
      <c r="BN535" s="54">
        <v>517</v>
      </c>
      <c r="BO535" s="54">
        <v>0</v>
      </c>
      <c r="BP535" s="36">
        <f t="shared" si="228"/>
        <v>517</v>
      </c>
      <c r="BQ535" s="36">
        <f t="shared" si="229"/>
        <v>2832</v>
      </c>
      <c r="BR535" s="36">
        <f t="shared" si="230"/>
        <v>10</v>
      </c>
      <c r="BS535" s="36">
        <f t="shared" si="231"/>
        <v>2842</v>
      </c>
      <c r="BT535" s="90">
        <f t="shared" si="232"/>
        <v>22</v>
      </c>
      <c r="BU535" s="90">
        <f t="shared" si="233"/>
        <v>3</v>
      </c>
      <c r="BV535" s="91">
        <f t="shared" si="234"/>
        <v>25</v>
      </c>
      <c r="BW535" s="36"/>
      <c r="BX535" s="84">
        <f t="shared" si="236"/>
        <v>3.0822340032055241E-3</v>
      </c>
      <c r="BY535" s="83">
        <f t="shared" si="235"/>
        <v>1.5555555555555556</v>
      </c>
      <c r="BZ535" s="83">
        <f t="shared" si="237"/>
        <v>4.7945862272085931E-3</v>
      </c>
      <c r="CA535" s="71">
        <f t="shared" si="238"/>
        <v>0.66680829461438951</v>
      </c>
      <c r="CB535" s="70">
        <v>8110.9999999999982</v>
      </c>
      <c r="CC535" s="70">
        <v>18</v>
      </c>
      <c r="CD535" s="80">
        <v>4</v>
      </c>
    </row>
    <row r="536" spans="1:82" x14ac:dyDescent="0.25">
      <c r="A536">
        <v>25</v>
      </c>
      <c r="B536" t="s">
        <v>2126</v>
      </c>
      <c r="C536" t="s">
        <v>376</v>
      </c>
      <c r="D536" t="s">
        <v>1468</v>
      </c>
      <c r="E536" s="36">
        <v>3386</v>
      </c>
      <c r="F536" s="36">
        <v>423</v>
      </c>
      <c r="G536" s="36">
        <v>266</v>
      </c>
      <c r="H536" s="36">
        <v>4075</v>
      </c>
      <c r="I536" s="36"/>
      <c r="J536" s="36"/>
      <c r="K536" s="36">
        <v>3</v>
      </c>
      <c r="L536" s="36">
        <v>0</v>
      </c>
      <c r="M536" s="36">
        <v>0</v>
      </c>
      <c r="N536" s="36">
        <v>3</v>
      </c>
      <c r="O536" s="54">
        <v>1</v>
      </c>
      <c r="P536" s="54">
        <v>0</v>
      </c>
      <c r="Q536" s="54">
        <v>0</v>
      </c>
      <c r="R536" s="54">
        <v>1</v>
      </c>
      <c r="S536" s="55"/>
      <c r="T536" s="55"/>
      <c r="U536" s="55"/>
      <c r="V536" s="55"/>
      <c r="W536" s="54">
        <v>2</v>
      </c>
      <c r="X536" s="54">
        <v>0</v>
      </c>
      <c r="Y536" s="54">
        <v>0</v>
      </c>
      <c r="Z536" s="54">
        <v>2</v>
      </c>
      <c r="AA536" s="36"/>
      <c r="AB536" s="36"/>
      <c r="AC536" s="36"/>
      <c r="AD536" s="36"/>
      <c r="AE536" s="36"/>
      <c r="AF536" s="36"/>
      <c r="AG536" s="55"/>
      <c r="AH536" s="55"/>
      <c r="AI536" s="55"/>
      <c r="AJ536" s="54">
        <v>416</v>
      </c>
      <c r="AK536" s="54">
        <v>107</v>
      </c>
      <c r="AL536" s="36">
        <f t="shared" si="214"/>
        <v>523</v>
      </c>
      <c r="AM536" s="54">
        <v>90</v>
      </c>
      <c r="AN536" s="54">
        <v>24</v>
      </c>
      <c r="AO536" s="36">
        <f t="shared" si="215"/>
        <v>114</v>
      </c>
      <c r="AP536" s="54">
        <v>84</v>
      </c>
      <c r="AQ536" s="54">
        <v>13</v>
      </c>
      <c r="AR536" s="36">
        <f t="shared" si="216"/>
        <v>97</v>
      </c>
      <c r="AS536" s="36">
        <f t="shared" si="217"/>
        <v>590</v>
      </c>
      <c r="AT536" s="36">
        <f t="shared" si="218"/>
        <v>144</v>
      </c>
      <c r="AU536" s="36">
        <f t="shared" si="219"/>
        <v>734</v>
      </c>
      <c r="AV536" s="55">
        <v>43</v>
      </c>
      <c r="AW536" s="55">
        <v>43</v>
      </c>
      <c r="AX536" s="55">
        <f t="shared" si="220"/>
        <v>86</v>
      </c>
      <c r="AY536" s="55">
        <v>17</v>
      </c>
      <c r="AZ536" s="55">
        <v>9</v>
      </c>
      <c r="BA536" s="55">
        <f t="shared" si="221"/>
        <v>26</v>
      </c>
      <c r="BB536" s="55">
        <v>54</v>
      </c>
      <c r="BC536" s="55">
        <v>8</v>
      </c>
      <c r="BD536" s="55">
        <f t="shared" si="222"/>
        <v>62</v>
      </c>
      <c r="BE536" s="55">
        <f t="shared" si="223"/>
        <v>114</v>
      </c>
      <c r="BF536" s="55">
        <f t="shared" si="224"/>
        <v>60</v>
      </c>
      <c r="BG536" s="55">
        <f t="shared" si="225"/>
        <v>174</v>
      </c>
      <c r="BH536" s="54">
        <v>2745</v>
      </c>
      <c r="BI536" s="54">
        <v>18</v>
      </c>
      <c r="BJ536" s="36">
        <f t="shared" si="226"/>
        <v>2763</v>
      </c>
      <c r="BK536" s="54">
        <v>281</v>
      </c>
      <c r="BL536" s="54">
        <v>1</v>
      </c>
      <c r="BM536" s="36">
        <f t="shared" si="227"/>
        <v>282</v>
      </c>
      <c r="BN536" s="54">
        <v>107</v>
      </c>
      <c r="BO536" s="54">
        <v>0</v>
      </c>
      <c r="BP536" s="36">
        <f t="shared" si="228"/>
        <v>107</v>
      </c>
      <c r="BQ536" s="36">
        <f t="shared" si="229"/>
        <v>3133</v>
      </c>
      <c r="BR536" s="36">
        <f t="shared" si="230"/>
        <v>19</v>
      </c>
      <c r="BS536" s="36">
        <f t="shared" si="231"/>
        <v>3152</v>
      </c>
      <c r="BT536" s="90">
        <f t="shared" si="232"/>
        <v>8</v>
      </c>
      <c r="BU536" s="90">
        <f t="shared" si="233"/>
        <v>1</v>
      </c>
      <c r="BV536" s="91">
        <f t="shared" si="234"/>
        <v>9</v>
      </c>
      <c r="BW536" s="36"/>
      <c r="BX536" s="84">
        <f t="shared" si="236"/>
        <v>2.2021042329336852E-3</v>
      </c>
      <c r="BY536" s="83">
        <f t="shared" si="235"/>
        <v>-1.75</v>
      </c>
      <c r="BZ536" s="83">
        <f t="shared" si="237"/>
        <v>-3.8536824076339489E-3</v>
      </c>
      <c r="CA536" s="71">
        <f t="shared" si="238"/>
        <v>-6.1588786087878246E-2</v>
      </c>
      <c r="CB536" s="70">
        <v>4087.0000000000127</v>
      </c>
      <c r="CC536" s="70">
        <v>16</v>
      </c>
      <c r="CD536" s="72">
        <v>2</v>
      </c>
    </row>
    <row r="537" spans="1:82" x14ac:dyDescent="0.25">
      <c r="A537">
        <v>25</v>
      </c>
      <c r="B537" t="s">
        <v>2126</v>
      </c>
      <c r="C537" t="s">
        <v>377</v>
      </c>
      <c r="D537" t="s">
        <v>1469</v>
      </c>
      <c r="E537" s="36">
        <v>13190</v>
      </c>
      <c r="F537" s="36">
        <v>3244</v>
      </c>
      <c r="G537" s="36">
        <v>7550</v>
      </c>
      <c r="H537" s="36">
        <v>23984</v>
      </c>
      <c r="I537" s="36">
        <v>2</v>
      </c>
      <c r="J537" s="36">
        <f>H537+I537</f>
        <v>23986</v>
      </c>
      <c r="K537" s="36">
        <v>36</v>
      </c>
      <c r="L537" s="36">
        <v>12</v>
      </c>
      <c r="M537" s="36">
        <v>16</v>
      </c>
      <c r="N537" s="36">
        <v>64</v>
      </c>
      <c r="O537" s="54">
        <v>18</v>
      </c>
      <c r="P537" s="54">
        <v>0</v>
      </c>
      <c r="Q537" s="54">
        <v>3</v>
      </c>
      <c r="R537" s="54">
        <v>21</v>
      </c>
      <c r="S537" s="55"/>
      <c r="T537" s="55"/>
      <c r="U537" s="55"/>
      <c r="V537" s="55"/>
      <c r="W537" s="54">
        <v>22</v>
      </c>
      <c r="X537" s="54">
        <v>8</v>
      </c>
      <c r="Y537" s="54">
        <v>12</v>
      </c>
      <c r="Z537" s="54">
        <v>42</v>
      </c>
      <c r="AA537" s="36"/>
      <c r="AB537" s="36"/>
      <c r="AC537" s="36"/>
      <c r="AD537" s="36"/>
      <c r="AE537" s="36"/>
      <c r="AF537" s="36"/>
      <c r="AG537" s="55"/>
      <c r="AH537" s="55"/>
      <c r="AI537" s="55"/>
      <c r="AJ537" s="54">
        <v>3554</v>
      </c>
      <c r="AK537" s="54">
        <v>371</v>
      </c>
      <c r="AL537" s="36">
        <f t="shared" si="214"/>
        <v>3925</v>
      </c>
      <c r="AM537" s="54">
        <v>1138</v>
      </c>
      <c r="AN537" s="54">
        <v>91</v>
      </c>
      <c r="AO537" s="36">
        <f t="shared" si="215"/>
        <v>1229</v>
      </c>
      <c r="AP537" s="54">
        <v>3531</v>
      </c>
      <c r="AQ537" s="54">
        <v>343</v>
      </c>
      <c r="AR537" s="36">
        <f t="shared" si="216"/>
        <v>3874</v>
      </c>
      <c r="AS537" s="36">
        <f t="shared" si="217"/>
        <v>8223</v>
      </c>
      <c r="AT537" s="36">
        <f t="shared" si="218"/>
        <v>805</v>
      </c>
      <c r="AU537" s="36">
        <f t="shared" si="219"/>
        <v>9028</v>
      </c>
      <c r="AV537" s="55">
        <v>220</v>
      </c>
      <c r="AW537" s="55">
        <v>199</v>
      </c>
      <c r="AX537" s="55">
        <f t="shared" si="220"/>
        <v>419</v>
      </c>
      <c r="AY537" s="55">
        <v>107</v>
      </c>
      <c r="AZ537" s="55">
        <v>91</v>
      </c>
      <c r="BA537" s="55">
        <f t="shared" si="221"/>
        <v>198</v>
      </c>
      <c r="BB537" s="55">
        <v>492</v>
      </c>
      <c r="BC537" s="55">
        <v>188</v>
      </c>
      <c r="BD537" s="55">
        <f t="shared" si="222"/>
        <v>680</v>
      </c>
      <c r="BE537" s="55">
        <f t="shared" si="223"/>
        <v>819</v>
      </c>
      <c r="BF537" s="55">
        <f t="shared" si="224"/>
        <v>478</v>
      </c>
      <c r="BG537" s="55">
        <f t="shared" si="225"/>
        <v>1297</v>
      </c>
      <c r="BH537" s="54">
        <v>8462</v>
      </c>
      <c r="BI537" s="54">
        <v>174</v>
      </c>
      <c r="BJ537" s="36">
        <f t="shared" si="226"/>
        <v>8636</v>
      </c>
      <c r="BK537" s="54">
        <v>1735</v>
      </c>
      <c r="BL537" s="54">
        <v>32</v>
      </c>
      <c r="BM537" s="36">
        <f t="shared" si="227"/>
        <v>1767</v>
      </c>
      <c r="BN537" s="54">
        <v>2806</v>
      </c>
      <c r="BO537" s="54">
        <v>76</v>
      </c>
      <c r="BP537" s="36">
        <f t="shared" si="228"/>
        <v>2882</v>
      </c>
      <c r="BQ537" s="36">
        <f t="shared" si="229"/>
        <v>13003</v>
      </c>
      <c r="BR537" s="36">
        <f t="shared" si="230"/>
        <v>282</v>
      </c>
      <c r="BS537" s="36">
        <f t="shared" si="231"/>
        <v>13285</v>
      </c>
      <c r="BT537" s="90">
        <f t="shared" si="232"/>
        <v>134</v>
      </c>
      <c r="BU537" s="90">
        <f t="shared" si="233"/>
        <v>30</v>
      </c>
      <c r="BV537" s="91">
        <f t="shared" si="234"/>
        <v>164</v>
      </c>
      <c r="BW537" s="36"/>
      <c r="BX537" s="84">
        <f t="shared" si="236"/>
        <v>5.9454756380510152E-3</v>
      </c>
      <c r="BY537" s="83">
        <f t="shared" si="235"/>
        <v>-0.3146067415730337</v>
      </c>
      <c r="BZ537" s="83">
        <f t="shared" si="237"/>
        <v>-1.8704867175890834E-3</v>
      </c>
      <c r="CA537" s="71">
        <f t="shared" si="238"/>
        <v>0.10544510382508239</v>
      </c>
      <c r="CB537" s="70">
        <v>27584.000000000135</v>
      </c>
      <c r="CC537" s="70">
        <v>178</v>
      </c>
      <c r="CD537" s="74">
        <v>3</v>
      </c>
    </row>
    <row r="538" spans="1:82" x14ac:dyDescent="0.25">
      <c r="A538">
        <v>25</v>
      </c>
      <c r="B538" t="s">
        <v>2126</v>
      </c>
      <c r="C538" t="s">
        <v>378</v>
      </c>
      <c r="D538" t="s">
        <v>1470</v>
      </c>
      <c r="E538" s="36">
        <v>4254</v>
      </c>
      <c r="F538" s="36">
        <v>125</v>
      </c>
      <c r="G538" s="36">
        <v>142</v>
      </c>
      <c r="H538" s="36">
        <v>4521</v>
      </c>
      <c r="I538" s="36"/>
      <c r="J538" s="36"/>
      <c r="K538" s="36">
        <v>16</v>
      </c>
      <c r="L538" s="36">
        <v>0</v>
      </c>
      <c r="M538" s="36">
        <v>0</v>
      </c>
      <c r="N538" s="36">
        <v>16</v>
      </c>
      <c r="O538" s="54">
        <v>9</v>
      </c>
      <c r="P538" s="54">
        <v>0</v>
      </c>
      <c r="Q538" s="54">
        <v>0</v>
      </c>
      <c r="R538" s="54">
        <v>9</v>
      </c>
      <c r="S538" s="55"/>
      <c r="T538" s="55"/>
      <c r="U538" s="55"/>
      <c r="V538" s="55"/>
      <c r="W538" s="54">
        <v>19</v>
      </c>
      <c r="X538" s="54">
        <v>0</v>
      </c>
      <c r="Y538" s="54">
        <v>2</v>
      </c>
      <c r="Z538" s="54">
        <v>21</v>
      </c>
      <c r="AA538" s="36"/>
      <c r="AB538" s="36"/>
      <c r="AC538" s="36"/>
      <c r="AD538" s="36"/>
      <c r="AE538" s="36"/>
      <c r="AF538" s="36"/>
      <c r="AG538" s="55"/>
      <c r="AH538" s="55"/>
      <c r="AI538" s="55"/>
      <c r="AJ538" s="54">
        <v>667</v>
      </c>
      <c r="AK538" s="54">
        <v>205</v>
      </c>
      <c r="AL538" s="36">
        <f t="shared" si="214"/>
        <v>872</v>
      </c>
      <c r="AM538" s="54">
        <v>27</v>
      </c>
      <c r="AN538" s="54">
        <v>4</v>
      </c>
      <c r="AO538" s="36">
        <f t="shared" si="215"/>
        <v>31</v>
      </c>
      <c r="AP538" s="54">
        <v>45</v>
      </c>
      <c r="AQ538" s="54">
        <v>5</v>
      </c>
      <c r="AR538" s="36">
        <f t="shared" si="216"/>
        <v>50</v>
      </c>
      <c r="AS538" s="36">
        <f t="shared" si="217"/>
        <v>739</v>
      </c>
      <c r="AT538" s="36">
        <f t="shared" si="218"/>
        <v>214</v>
      </c>
      <c r="AU538" s="36">
        <f t="shared" si="219"/>
        <v>953</v>
      </c>
      <c r="AV538" s="55">
        <v>65</v>
      </c>
      <c r="AW538" s="55">
        <v>73</v>
      </c>
      <c r="AX538" s="55">
        <f t="shared" si="220"/>
        <v>138</v>
      </c>
      <c r="AY538" s="55">
        <v>6</v>
      </c>
      <c r="AZ538" s="55">
        <v>7</v>
      </c>
      <c r="BA538" s="55">
        <f t="shared" si="221"/>
        <v>13</v>
      </c>
      <c r="BB538" s="55">
        <v>33</v>
      </c>
      <c r="BC538" s="55">
        <v>4</v>
      </c>
      <c r="BD538" s="55">
        <f t="shared" si="222"/>
        <v>37</v>
      </c>
      <c r="BE538" s="55">
        <f t="shared" si="223"/>
        <v>104</v>
      </c>
      <c r="BF538" s="55">
        <f t="shared" si="224"/>
        <v>84</v>
      </c>
      <c r="BG538" s="55">
        <f t="shared" si="225"/>
        <v>188</v>
      </c>
      <c r="BH538" s="54">
        <v>3123</v>
      </c>
      <c r="BI538" s="54">
        <v>32</v>
      </c>
      <c r="BJ538" s="36">
        <f t="shared" si="226"/>
        <v>3155</v>
      </c>
      <c r="BK538" s="54">
        <v>77</v>
      </c>
      <c r="BL538" s="54">
        <v>0</v>
      </c>
      <c r="BM538" s="36">
        <f t="shared" si="227"/>
        <v>77</v>
      </c>
      <c r="BN538" s="54">
        <v>49</v>
      </c>
      <c r="BO538" s="54">
        <v>0</v>
      </c>
      <c r="BP538" s="36">
        <f t="shared" si="228"/>
        <v>49</v>
      </c>
      <c r="BQ538" s="36">
        <f t="shared" si="229"/>
        <v>3249</v>
      </c>
      <c r="BR538" s="36">
        <f t="shared" si="230"/>
        <v>32</v>
      </c>
      <c r="BS538" s="36">
        <f t="shared" si="231"/>
        <v>3281</v>
      </c>
      <c r="BT538" s="90">
        <f t="shared" si="232"/>
        <v>45</v>
      </c>
      <c r="BU538" s="90">
        <f t="shared" si="233"/>
        <v>4</v>
      </c>
      <c r="BV538" s="91">
        <f t="shared" si="234"/>
        <v>49</v>
      </c>
      <c r="BW538" s="36"/>
      <c r="BX538" s="84">
        <f t="shared" si="236"/>
        <v>1.1292924637013162E-2</v>
      </c>
      <c r="BY538" s="83">
        <f t="shared" si="235"/>
        <v>-0.98461538461538467</v>
      </c>
      <c r="BZ538" s="83">
        <f t="shared" si="237"/>
        <v>-1.1119187334905268E-2</v>
      </c>
      <c r="CA538" s="71">
        <f t="shared" si="238"/>
        <v>-0.67352312835969697</v>
      </c>
      <c r="CB538" s="70">
        <v>4338.99999999999</v>
      </c>
      <c r="CC538" s="70">
        <v>65</v>
      </c>
      <c r="CD538" s="79">
        <v>1</v>
      </c>
    </row>
    <row r="539" spans="1:82" x14ac:dyDescent="0.25">
      <c r="A539">
        <v>25</v>
      </c>
      <c r="B539" t="s">
        <v>2126</v>
      </c>
      <c r="C539" t="s">
        <v>379</v>
      </c>
      <c r="D539" t="s">
        <v>1471</v>
      </c>
      <c r="E539" s="36">
        <v>3030</v>
      </c>
      <c r="F539" s="36">
        <v>604</v>
      </c>
      <c r="G539" s="36">
        <v>995</v>
      </c>
      <c r="H539" s="36">
        <v>4629</v>
      </c>
      <c r="I539" s="36">
        <v>2</v>
      </c>
      <c r="J539" s="36">
        <f>H539+I539</f>
        <v>4631</v>
      </c>
      <c r="K539" s="36">
        <v>6</v>
      </c>
      <c r="L539" s="36">
        <v>3</v>
      </c>
      <c r="M539" s="36">
        <v>6</v>
      </c>
      <c r="N539" s="36">
        <v>15</v>
      </c>
      <c r="O539" s="54">
        <v>2</v>
      </c>
      <c r="P539" s="54">
        <v>0</v>
      </c>
      <c r="Q539" s="54">
        <v>0</v>
      </c>
      <c r="R539" s="54">
        <v>2</v>
      </c>
      <c r="S539" s="55"/>
      <c r="T539" s="55"/>
      <c r="U539" s="55"/>
      <c r="V539" s="55"/>
      <c r="W539" s="54">
        <v>5</v>
      </c>
      <c r="X539" s="54">
        <v>1</v>
      </c>
      <c r="Y539" s="54">
        <v>1</v>
      </c>
      <c r="Z539" s="54">
        <v>7</v>
      </c>
      <c r="AA539" s="36"/>
      <c r="AB539" s="36"/>
      <c r="AC539" s="36"/>
      <c r="AD539" s="36"/>
      <c r="AE539" s="36"/>
      <c r="AF539" s="36"/>
      <c r="AG539" s="55"/>
      <c r="AH539" s="55"/>
      <c r="AI539" s="55"/>
      <c r="AJ539" s="54">
        <v>529</v>
      </c>
      <c r="AK539" s="54">
        <v>77</v>
      </c>
      <c r="AL539" s="36">
        <f t="shared" si="214"/>
        <v>606</v>
      </c>
      <c r="AM539" s="54">
        <v>124</v>
      </c>
      <c r="AN539" s="54">
        <v>24</v>
      </c>
      <c r="AO539" s="36">
        <f t="shared" si="215"/>
        <v>148</v>
      </c>
      <c r="AP539" s="54">
        <v>305</v>
      </c>
      <c r="AQ539" s="54">
        <v>40</v>
      </c>
      <c r="AR539" s="36">
        <f t="shared" si="216"/>
        <v>345</v>
      </c>
      <c r="AS539" s="36">
        <f t="shared" si="217"/>
        <v>958</v>
      </c>
      <c r="AT539" s="36">
        <f t="shared" si="218"/>
        <v>141</v>
      </c>
      <c r="AU539" s="36">
        <f t="shared" si="219"/>
        <v>1099</v>
      </c>
      <c r="AV539" s="55">
        <v>28</v>
      </c>
      <c r="AW539" s="55">
        <v>39</v>
      </c>
      <c r="AX539" s="55">
        <f t="shared" si="220"/>
        <v>67</v>
      </c>
      <c r="AY539" s="55">
        <v>21</v>
      </c>
      <c r="AZ539" s="55">
        <v>17</v>
      </c>
      <c r="BA539" s="55">
        <f t="shared" si="221"/>
        <v>38</v>
      </c>
      <c r="BB539" s="55">
        <v>56</v>
      </c>
      <c r="BC539" s="55">
        <v>15</v>
      </c>
      <c r="BD539" s="55">
        <f t="shared" si="222"/>
        <v>71</v>
      </c>
      <c r="BE539" s="55">
        <f t="shared" si="223"/>
        <v>105</v>
      </c>
      <c r="BF539" s="55">
        <f t="shared" si="224"/>
        <v>71</v>
      </c>
      <c r="BG539" s="55">
        <f t="shared" si="225"/>
        <v>176</v>
      </c>
      <c r="BH539" s="54">
        <v>2330</v>
      </c>
      <c r="BI539" s="54">
        <v>7</v>
      </c>
      <c r="BJ539" s="36">
        <f t="shared" si="226"/>
        <v>2337</v>
      </c>
      <c r="BK539" s="54">
        <v>407</v>
      </c>
      <c r="BL539" s="54">
        <v>3</v>
      </c>
      <c r="BM539" s="36">
        <f t="shared" si="227"/>
        <v>410</v>
      </c>
      <c r="BN539" s="54">
        <v>558</v>
      </c>
      <c r="BO539" s="54">
        <v>10</v>
      </c>
      <c r="BP539" s="36">
        <f t="shared" si="228"/>
        <v>568</v>
      </c>
      <c r="BQ539" s="36">
        <f t="shared" si="229"/>
        <v>3295</v>
      </c>
      <c r="BR539" s="36">
        <f t="shared" si="230"/>
        <v>20</v>
      </c>
      <c r="BS539" s="36">
        <f t="shared" si="231"/>
        <v>3315</v>
      </c>
      <c r="BT539" s="90">
        <f t="shared" si="232"/>
        <v>7</v>
      </c>
      <c r="BU539" s="90">
        <f t="shared" si="233"/>
        <v>4</v>
      </c>
      <c r="BV539" s="91">
        <f t="shared" si="234"/>
        <v>11</v>
      </c>
      <c r="BW539" s="36"/>
      <c r="BX539" s="84">
        <f t="shared" si="236"/>
        <v>1.9308407934000413E-3</v>
      </c>
      <c r="BY539" s="83">
        <f t="shared" si="235"/>
        <v>0.88888888888888884</v>
      </c>
      <c r="BZ539" s="83">
        <f t="shared" si="237"/>
        <v>1.7163029274667033E-3</v>
      </c>
      <c r="CA539" s="71">
        <f t="shared" si="238"/>
        <v>0.40754107434407932</v>
      </c>
      <c r="CB539" s="70">
        <v>5696.9999999999818</v>
      </c>
      <c r="CC539" s="70">
        <v>9</v>
      </c>
      <c r="CD539" s="80">
        <v>4</v>
      </c>
    </row>
    <row r="540" spans="1:82" x14ac:dyDescent="0.25">
      <c r="A540">
        <v>25</v>
      </c>
      <c r="B540" t="s">
        <v>2126</v>
      </c>
      <c r="C540" t="s">
        <v>381</v>
      </c>
      <c r="D540" t="s">
        <v>1473</v>
      </c>
      <c r="E540" s="36">
        <v>5011</v>
      </c>
      <c r="F540" s="36">
        <v>738</v>
      </c>
      <c r="G540" s="36">
        <v>819</v>
      </c>
      <c r="H540" s="36">
        <v>6568</v>
      </c>
      <c r="I540" s="36"/>
      <c r="J540" s="36"/>
      <c r="K540" s="36">
        <v>4</v>
      </c>
      <c r="L540" s="36">
        <v>3</v>
      </c>
      <c r="M540" s="36">
        <v>2</v>
      </c>
      <c r="N540" s="36">
        <v>9</v>
      </c>
      <c r="O540" s="54">
        <v>4</v>
      </c>
      <c r="P540" s="54">
        <v>1</v>
      </c>
      <c r="Q540" s="54">
        <v>1</v>
      </c>
      <c r="R540" s="54">
        <v>6</v>
      </c>
      <c r="S540" s="55"/>
      <c r="T540" s="55"/>
      <c r="U540" s="55"/>
      <c r="V540" s="55"/>
      <c r="W540" s="54">
        <v>11</v>
      </c>
      <c r="X540" s="54">
        <v>0</v>
      </c>
      <c r="Y540" s="54">
        <v>3</v>
      </c>
      <c r="Z540" s="54">
        <v>14</v>
      </c>
      <c r="AA540" s="36"/>
      <c r="AB540" s="36"/>
      <c r="AC540" s="36"/>
      <c r="AD540" s="36"/>
      <c r="AE540" s="36"/>
      <c r="AF540" s="36"/>
      <c r="AG540" s="55"/>
      <c r="AH540" s="55"/>
      <c r="AI540" s="55"/>
      <c r="AJ540" s="54">
        <v>1935</v>
      </c>
      <c r="AK540" s="54">
        <v>342</v>
      </c>
      <c r="AL540" s="36">
        <f t="shared" si="214"/>
        <v>2277</v>
      </c>
      <c r="AM540" s="54">
        <v>368</v>
      </c>
      <c r="AN540" s="54">
        <v>60</v>
      </c>
      <c r="AO540" s="36">
        <f t="shared" si="215"/>
        <v>428</v>
      </c>
      <c r="AP540" s="54">
        <v>453</v>
      </c>
      <c r="AQ540" s="54">
        <v>98</v>
      </c>
      <c r="AR540" s="36">
        <f t="shared" si="216"/>
        <v>551</v>
      </c>
      <c r="AS540" s="36">
        <f t="shared" si="217"/>
        <v>2756</v>
      </c>
      <c r="AT540" s="36">
        <f t="shared" si="218"/>
        <v>500</v>
      </c>
      <c r="AU540" s="36">
        <f t="shared" si="219"/>
        <v>3256</v>
      </c>
      <c r="AV540" s="55">
        <v>95</v>
      </c>
      <c r="AW540" s="55">
        <v>71</v>
      </c>
      <c r="AX540" s="55">
        <f t="shared" si="220"/>
        <v>166</v>
      </c>
      <c r="AY540" s="55">
        <v>24</v>
      </c>
      <c r="AZ540" s="55">
        <v>18</v>
      </c>
      <c r="BA540" s="55">
        <f t="shared" si="221"/>
        <v>42</v>
      </c>
      <c r="BB540" s="55">
        <v>88</v>
      </c>
      <c r="BC540" s="55">
        <v>25</v>
      </c>
      <c r="BD540" s="55">
        <f t="shared" si="222"/>
        <v>113</v>
      </c>
      <c r="BE540" s="55">
        <f t="shared" si="223"/>
        <v>207</v>
      </c>
      <c r="BF540" s="55">
        <f t="shared" si="224"/>
        <v>114</v>
      </c>
      <c r="BG540" s="55">
        <f t="shared" si="225"/>
        <v>321</v>
      </c>
      <c r="BH540" s="54">
        <v>2458</v>
      </c>
      <c r="BI540" s="54">
        <v>19</v>
      </c>
      <c r="BJ540" s="36">
        <f t="shared" si="226"/>
        <v>2477</v>
      </c>
      <c r="BK540" s="54">
        <v>251</v>
      </c>
      <c r="BL540" s="54">
        <v>3</v>
      </c>
      <c r="BM540" s="36">
        <f t="shared" si="227"/>
        <v>254</v>
      </c>
      <c r="BN540" s="54">
        <v>140</v>
      </c>
      <c r="BO540" s="54">
        <v>3</v>
      </c>
      <c r="BP540" s="36">
        <f t="shared" si="228"/>
        <v>143</v>
      </c>
      <c r="BQ540" s="36">
        <f t="shared" si="229"/>
        <v>2849</v>
      </c>
      <c r="BR540" s="36">
        <f t="shared" si="230"/>
        <v>25</v>
      </c>
      <c r="BS540" s="36">
        <f t="shared" si="231"/>
        <v>2874</v>
      </c>
      <c r="BT540" s="90">
        <f t="shared" si="232"/>
        <v>72</v>
      </c>
      <c r="BU540" s="90">
        <f t="shared" si="233"/>
        <v>10</v>
      </c>
      <c r="BV540" s="91">
        <f t="shared" si="234"/>
        <v>82</v>
      </c>
      <c r="BW540" s="36"/>
      <c r="BX540" s="84">
        <f t="shared" si="236"/>
        <v>1.0537136982780795E-2</v>
      </c>
      <c r="BY540" s="83">
        <f t="shared" si="235"/>
        <v>-0.84615384615384615</v>
      </c>
      <c r="BZ540" s="83">
        <f t="shared" si="237"/>
        <v>-8.9160389854299037E-3</v>
      </c>
      <c r="CA540" s="71">
        <f t="shared" si="238"/>
        <v>-0.4879638107817813</v>
      </c>
      <c r="CB540" s="70">
        <v>7781.9999999999864</v>
      </c>
      <c r="CC540" s="70">
        <v>104</v>
      </c>
      <c r="CD540" s="79">
        <v>1</v>
      </c>
    </row>
    <row r="541" spans="1:82" x14ac:dyDescent="0.25">
      <c r="A541">
        <v>25</v>
      </c>
      <c r="B541" t="s">
        <v>2126</v>
      </c>
      <c r="C541" t="s">
        <v>382</v>
      </c>
      <c r="D541" t="s">
        <v>1474</v>
      </c>
      <c r="E541" s="36">
        <v>7137</v>
      </c>
      <c r="F541" s="36">
        <v>667</v>
      </c>
      <c r="G541" s="36">
        <v>1917</v>
      </c>
      <c r="H541" s="36">
        <v>9721</v>
      </c>
      <c r="I541" s="36">
        <v>1</v>
      </c>
      <c r="J541" s="36">
        <f>H541+I541</f>
        <v>9722</v>
      </c>
      <c r="K541" s="36">
        <v>13</v>
      </c>
      <c r="L541" s="36">
        <v>3</v>
      </c>
      <c r="M541" s="36">
        <v>8</v>
      </c>
      <c r="N541" s="36">
        <v>24</v>
      </c>
      <c r="O541" s="54">
        <v>0</v>
      </c>
      <c r="P541" s="54">
        <v>1</v>
      </c>
      <c r="Q541" s="54">
        <v>3</v>
      </c>
      <c r="R541" s="54">
        <v>4</v>
      </c>
      <c r="S541" s="55"/>
      <c r="T541" s="55"/>
      <c r="U541" s="55"/>
      <c r="V541" s="55"/>
      <c r="W541" s="54">
        <v>8</v>
      </c>
      <c r="X541" s="54">
        <v>1</v>
      </c>
      <c r="Y541" s="54">
        <v>6</v>
      </c>
      <c r="Z541" s="54">
        <v>15</v>
      </c>
      <c r="AA541" s="36"/>
      <c r="AB541" s="36"/>
      <c r="AC541" s="36"/>
      <c r="AD541" s="36"/>
      <c r="AE541" s="36"/>
      <c r="AF541" s="36"/>
      <c r="AG541" s="55"/>
      <c r="AH541" s="55"/>
      <c r="AI541" s="55"/>
      <c r="AJ541" s="54">
        <v>1083</v>
      </c>
      <c r="AK541" s="54">
        <v>147</v>
      </c>
      <c r="AL541" s="36">
        <f t="shared" si="214"/>
        <v>1230</v>
      </c>
      <c r="AM541" s="54">
        <v>121</v>
      </c>
      <c r="AN541" s="54">
        <v>25</v>
      </c>
      <c r="AO541" s="36">
        <f t="shared" si="215"/>
        <v>146</v>
      </c>
      <c r="AP541" s="54">
        <v>557</v>
      </c>
      <c r="AQ541" s="54">
        <v>88</v>
      </c>
      <c r="AR541" s="36">
        <f t="shared" si="216"/>
        <v>645</v>
      </c>
      <c r="AS541" s="36">
        <f t="shared" si="217"/>
        <v>1761</v>
      </c>
      <c r="AT541" s="36">
        <f t="shared" si="218"/>
        <v>260</v>
      </c>
      <c r="AU541" s="36">
        <f t="shared" si="219"/>
        <v>2021</v>
      </c>
      <c r="AV541" s="55">
        <v>168</v>
      </c>
      <c r="AW541" s="55">
        <v>116</v>
      </c>
      <c r="AX541" s="55">
        <f t="shared" si="220"/>
        <v>284</v>
      </c>
      <c r="AY541" s="55">
        <v>24</v>
      </c>
      <c r="AZ541" s="55">
        <v>5</v>
      </c>
      <c r="BA541" s="55">
        <f t="shared" si="221"/>
        <v>29</v>
      </c>
      <c r="BB541" s="55">
        <v>135</v>
      </c>
      <c r="BC541" s="55">
        <v>56</v>
      </c>
      <c r="BD541" s="55">
        <f t="shared" si="222"/>
        <v>191</v>
      </c>
      <c r="BE541" s="55">
        <f t="shared" si="223"/>
        <v>327</v>
      </c>
      <c r="BF541" s="55">
        <f t="shared" si="224"/>
        <v>177</v>
      </c>
      <c r="BG541" s="55">
        <f t="shared" si="225"/>
        <v>504</v>
      </c>
      <c r="BH541" s="54">
        <v>5536</v>
      </c>
      <c r="BI541" s="54">
        <v>35</v>
      </c>
      <c r="BJ541" s="36">
        <f t="shared" si="226"/>
        <v>5571</v>
      </c>
      <c r="BK541" s="54">
        <v>476</v>
      </c>
      <c r="BL541" s="54">
        <v>0</v>
      </c>
      <c r="BM541" s="36">
        <f t="shared" si="227"/>
        <v>476</v>
      </c>
      <c r="BN541" s="54">
        <v>1043</v>
      </c>
      <c r="BO541" s="54">
        <v>6</v>
      </c>
      <c r="BP541" s="36">
        <f t="shared" si="228"/>
        <v>1049</v>
      </c>
      <c r="BQ541" s="36">
        <f t="shared" si="229"/>
        <v>7055</v>
      </c>
      <c r="BR541" s="36">
        <f t="shared" si="230"/>
        <v>41</v>
      </c>
      <c r="BS541" s="36">
        <f t="shared" si="231"/>
        <v>7096</v>
      </c>
      <c r="BT541" s="90">
        <f t="shared" si="232"/>
        <v>31</v>
      </c>
      <c r="BU541" s="90">
        <f t="shared" si="233"/>
        <v>11</v>
      </c>
      <c r="BV541" s="91">
        <f t="shared" si="234"/>
        <v>42</v>
      </c>
      <c r="BW541" s="36"/>
      <c r="BX541" s="84">
        <f t="shared" si="236"/>
        <v>3.3931168201648057E-3</v>
      </c>
      <c r="BY541" s="83">
        <f t="shared" si="235"/>
        <v>-0.34782608695652173</v>
      </c>
      <c r="BZ541" s="83">
        <f t="shared" si="237"/>
        <v>-1.1802145461442802E-3</v>
      </c>
      <c r="CA541" s="71">
        <f t="shared" si="238"/>
        <v>0.1635830104743668</v>
      </c>
      <c r="CB541" s="70">
        <v>12378.000000000011</v>
      </c>
      <c r="CC541" s="70">
        <v>46</v>
      </c>
      <c r="CD541" s="74">
        <v>3</v>
      </c>
    </row>
    <row r="542" spans="1:82" x14ac:dyDescent="0.25">
      <c r="A542">
        <v>25</v>
      </c>
      <c r="B542" t="s">
        <v>2126</v>
      </c>
      <c r="C542" t="s">
        <v>383</v>
      </c>
      <c r="D542" t="s">
        <v>1475</v>
      </c>
      <c r="E542" s="36">
        <v>6596</v>
      </c>
      <c r="F542" s="36">
        <v>1625</v>
      </c>
      <c r="G542" s="36">
        <v>4465</v>
      </c>
      <c r="H542" s="36">
        <v>12686</v>
      </c>
      <c r="I542" s="36"/>
      <c r="J542" s="36"/>
      <c r="K542" s="36">
        <v>7</v>
      </c>
      <c r="L542" s="36">
        <v>5</v>
      </c>
      <c r="M542" s="36">
        <v>10</v>
      </c>
      <c r="N542" s="36">
        <v>22</v>
      </c>
      <c r="O542" s="54">
        <v>3</v>
      </c>
      <c r="P542" s="54">
        <v>3</v>
      </c>
      <c r="Q542" s="54">
        <v>5</v>
      </c>
      <c r="R542" s="54">
        <v>11</v>
      </c>
      <c r="S542" s="55"/>
      <c r="T542" s="55"/>
      <c r="U542" s="55"/>
      <c r="V542" s="55"/>
      <c r="W542" s="54">
        <v>7</v>
      </c>
      <c r="X542" s="54">
        <v>3</v>
      </c>
      <c r="Y542" s="54">
        <v>14</v>
      </c>
      <c r="Z542" s="54">
        <v>24</v>
      </c>
      <c r="AA542" s="36"/>
      <c r="AB542" s="36"/>
      <c r="AC542" s="36"/>
      <c r="AD542" s="36"/>
      <c r="AE542" s="36"/>
      <c r="AF542" s="36"/>
      <c r="AG542" s="55"/>
      <c r="AH542" s="55"/>
      <c r="AI542" s="55"/>
      <c r="AJ542" s="54">
        <v>1846</v>
      </c>
      <c r="AK542" s="54">
        <v>317</v>
      </c>
      <c r="AL542" s="36">
        <f t="shared" si="214"/>
        <v>2163</v>
      </c>
      <c r="AM542" s="54">
        <v>591</v>
      </c>
      <c r="AN542" s="54">
        <v>99</v>
      </c>
      <c r="AO542" s="36">
        <f t="shared" si="215"/>
        <v>690</v>
      </c>
      <c r="AP542" s="54">
        <v>2204</v>
      </c>
      <c r="AQ542" s="54">
        <v>334</v>
      </c>
      <c r="AR542" s="36">
        <f t="shared" si="216"/>
        <v>2538</v>
      </c>
      <c r="AS542" s="36">
        <f t="shared" si="217"/>
        <v>4641</v>
      </c>
      <c r="AT542" s="36">
        <f t="shared" si="218"/>
        <v>750</v>
      </c>
      <c r="AU542" s="36">
        <f t="shared" si="219"/>
        <v>5391</v>
      </c>
      <c r="AV542" s="55">
        <v>173</v>
      </c>
      <c r="AW542" s="55">
        <v>146</v>
      </c>
      <c r="AX542" s="55">
        <f t="shared" si="220"/>
        <v>319</v>
      </c>
      <c r="AY542" s="55">
        <v>99</v>
      </c>
      <c r="AZ542" s="55">
        <v>45</v>
      </c>
      <c r="BA542" s="55">
        <f t="shared" si="221"/>
        <v>144</v>
      </c>
      <c r="BB542" s="55">
        <v>503</v>
      </c>
      <c r="BC542" s="55">
        <v>207</v>
      </c>
      <c r="BD542" s="55">
        <f t="shared" si="222"/>
        <v>710</v>
      </c>
      <c r="BE542" s="55">
        <f t="shared" si="223"/>
        <v>775</v>
      </c>
      <c r="BF542" s="55">
        <f t="shared" si="224"/>
        <v>398</v>
      </c>
      <c r="BG542" s="55">
        <f t="shared" si="225"/>
        <v>1173</v>
      </c>
      <c r="BH542" s="54">
        <v>4026</v>
      </c>
      <c r="BI542" s="54">
        <v>26</v>
      </c>
      <c r="BJ542" s="36">
        <f t="shared" si="226"/>
        <v>4052</v>
      </c>
      <c r="BK542" s="54">
        <v>762</v>
      </c>
      <c r="BL542" s="54">
        <v>7</v>
      </c>
      <c r="BM542" s="36">
        <f t="shared" si="227"/>
        <v>769</v>
      </c>
      <c r="BN542" s="54">
        <v>1142</v>
      </c>
      <c r="BO542" s="54">
        <v>11</v>
      </c>
      <c r="BP542" s="36">
        <f t="shared" si="228"/>
        <v>1153</v>
      </c>
      <c r="BQ542" s="36">
        <f t="shared" si="229"/>
        <v>5930</v>
      </c>
      <c r="BR542" s="36">
        <f t="shared" si="230"/>
        <v>44</v>
      </c>
      <c r="BS542" s="36">
        <f t="shared" si="231"/>
        <v>5974</v>
      </c>
      <c r="BT542" s="90">
        <f t="shared" si="232"/>
        <v>45</v>
      </c>
      <c r="BU542" s="90">
        <f t="shared" si="233"/>
        <v>11</v>
      </c>
      <c r="BV542" s="91">
        <f t="shared" si="234"/>
        <v>56</v>
      </c>
      <c r="BW542" s="36"/>
      <c r="BX542" s="84">
        <f t="shared" si="236"/>
        <v>2.8960024822878342E-3</v>
      </c>
      <c r="BY542" s="83">
        <f t="shared" si="235"/>
        <v>0.14814814814814814</v>
      </c>
      <c r="BZ542" s="83">
        <f t="shared" si="237"/>
        <v>4.2903740478338282E-4</v>
      </c>
      <c r="CA542" s="71">
        <f t="shared" si="238"/>
        <v>0.29912163359803212</v>
      </c>
      <c r="CB542" s="70">
        <v>19337.000000000051</v>
      </c>
      <c r="CC542" s="70">
        <v>54</v>
      </c>
      <c r="CD542" s="80">
        <v>4</v>
      </c>
    </row>
    <row r="543" spans="1:82" x14ac:dyDescent="0.25">
      <c r="A543">
        <v>25</v>
      </c>
      <c r="B543" t="s">
        <v>2126</v>
      </c>
      <c r="C543" t="s">
        <v>384</v>
      </c>
      <c r="D543" t="s">
        <v>1476</v>
      </c>
      <c r="E543" s="36">
        <v>2446</v>
      </c>
      <c r="F543" s="36">
        <v>114</v>
      </c>
      <c r="G543" s="36">
        <v>157</v>
      </c>
      <c r="H543" s="36">
        <v>2717</v>
      </c>
      <c r="I543" s="36"/>
      <c r="J543" s="36"/>
      <c r="K543" s="36">
        <v>8</v>
      </c>
      <c r="L543" s="36">
        <v>0</v>
      </c>
      <c r="M543" s="36">
        <v>1</v>
      </c>
      <c r="N543" s="36">
        <v>9</v>
      </c>
      <c r="O543" s="54">
        <v>2</v>
      </c>
      <c r="P543" s="54">
        <v>0</v>
      </c>
      <c r="Q543" s="54">
        <v>0</v>
      </c>
      <c r="R543" s="54">
        <v>2</v>
      </c>
      <c r="S543" s="55"/>
      <c r="T543" s="55"/>
      <c r="U543" s="55"/>
      <c r="V543" s="55"/>
      <c r="W543" s="54">
        <v>5</v>
      </c>
      <c r="X543" s="54">
        <v>0</v>
      </c>
      <c r="Y543" s="54">
        <v>1</v>
      </c>
      <c r="Z543" s="54">
        <v>6</v>
      </c>
      <c r="AA543" s="36"/>
      <c r="AB543" s="36"/>
      <c r="AC543" s="36"/>
      <c r="AD543" s="36"/>
      <c r="AE543" s="36"/>
      <c r="AF543" s="36"/>
      <c r="AG543" s="55"/>
      <c r="AH543" s="55"/>
      <c r="AI543" s="55"/>
      <c r="AJ543" s="54">
        <v>488</v>
      </c>
      <c r="AK543" s="54">
        <v>103</v>
      </c>
      <c r="AL543" s="36">
        <f t="shared" si="214"/>
        <v>591</v>
      </c>
      <c r="AM543" s="54">
        <v>35</v>
      </c>
      <c r="AN543" s="54">
        <v>8</v>
      </c>
      <c r="AO543" s="36">
        <f t="shared" si="215"/>
        <v>43</v>
      </c>
      <c r="AP543" s="54">
        <v>45</v>
      </c>
      <c r="AQ543" s="54">
        <v>14</v>
      </c>
      <c r="AR543" s="36">
        <f t="shared" si="216"/>
        <v>59</v>
      </c>
      <c r="AS543" s="36">
        <f t="shared" si="217"/>
        <v>568</v>
      </c>
      <c r="AT543" s="36">
        <f t="shared" si="218"/>
        <v>125</v>
      </c>
      <c r="AU543" s="36">
        <f t="shared" si="219"/>
        <v>693</v>
      </c>
      <c r="AV543" s="55">
        <v>40</v>
      </c>
      <c r="AW543" s="55">
        <v>45</v>
      </c>
      <c r="AX543" s="55">
        <f t="shared" si="220"/>
        <v>85</v>
      </c>
      <c r="AY543" s="55">
        <v>6</v>
      </c>
      <c r="AZ543" s="55">
        <v>5</v>
      </c>
      <c r="BA543" s="55">
        <f t="shared" si="221"/>
        <v>11</v>
      </c>
      <c r="BB543" s="55">
        <v>7</v>
      </c>
      <c r="BC543" s="55">
        <v>4</v>
      </c>
      <c r="BD543" s="55">
        <f t="shared" si="222"/>
        <v>11</v>
      </c>
      <c r="BE543" s="55">
        <f t="shared" si="223"/>
        <v>53</v>
      </c>
      <c r="BF543" s="55">
        <f t="shared" si="224"/>
        <v>54</v>
      </c>
      <c r="BG543" s="55">
        <f t="shared" si="225"/>
        <v>107</v>
      </c>
      <c r="BH543" s="54">
        <v>1716</v>
      </c>
      <c r="BI543" s="54">
        <v>7</v>
      </c>
      <c r="BJ543" s="36">
        <f t="shared" si="226"/>
        <v>1723</v>
      </c>
      <c r="BK543" s="54">
        <v>58</v>
      </c>
      <c r="BL543" s="54">
        <v>0</v>
      </c>
      <c r="BM543" s="36">
        <f t="shared" si="227"/>
        <v>58</v>
      </c>
      <c r="BN543" s="54">
        <v>84</v>
      </c>
      <c r="BO543" s="54">
        <v>1</v>
      </c>
      <c r="BP543" s="36">
        <f t="shared" si="228"/>
        <v>85</v>
      </c>
      <c r="BQ543" s="36">
        <f t="shared" si="229"/>
        <v>1858</v>
      </c>
      <c r="BR543" s="36">
        <f t="shared" si="230"/>
        <v>8</v>
      </c>
      <c r="BS543" s="36">
        <f t="shared" si="231"/>
        <v>1866</v>
      </c>
      <c r="BT543" s="90">
        <f t="shared" si="232"/>
        <v>32</v>
      </c>
      <c r="BU543" s="90">
        <f t="shared" si="233"/>
        <v>2</v>
      </c>
      <c r="BV543" s="91">
        <f t="shared" si="234"/>
        <v>34</v>
      </c>
      <c r="BW543" s="36"/>
      <c r="BX543" s="84">
        <f t="shared" si="236"/>
        <v>1.1243386243386262E-2</v>
      </c>
      <c r="BY543" s="83">
        <f t="shared" si="235"/>
        <v>-0.83720930232558144</v>
      </c>
      <c r="BZ543" s="83">
        <f t="shared" si="237"/>
        <v>-9.4130675526024523E-3</v>
      </c>
      <c r="CA543" s="71">
        <f t="shared" si="238"/>
        <v>-0.52982584960600743</v>
      </c>
      <c r="CB543" s="70">
        <v>3023.999999999995</v>
      </c>
      <c r="CC543" s="70">
        <v>43</v>
      </c>
      <c r="CD543" s="79">
        <v>1</v>
      </c>
    </row>
    <row r="544" spans="1:82" x14ac:dyDescent="0.25">
      <c r="A544">
        <v>25</v>
      </c>
      <c r="B544" t="s">
        <v>2126</v>
      </c>
      <c r="C544" t="s">
        <v>385</v>
      </c>
      <c r="D544" t="s">
        <v>1477</v>
      </c>
      <c r="E544" s="36">
        <v>3398</v>
      </c>
      <c r="F544" s="36">
        <v>409</v>
      </c>
      <c r="G544" s="36">
        <v>423</v>
      </c>
      <c r="H544" s="36">
        <v>4230</v>
      </c>
      <c r="I544" s="36"/>
      <c r="J544" s="36"/>
      <c r="K544" s="36">
        <v>6</v>
      </c>
      <c r="L544" s="36">
        <v>2</v>
      </c>
      <c r="M544" s="36">
        <v>1</v>
      </c>
      <c r="N544" s="36">
        <v>9</v>
      </c>
      <c r="O544" s="54">
        <v>2</v>
      </c>
      <c r="P544" s="54">
        <v>0</v>
      </c>
      <c r="Q544" s="54">
        <v>0</v>
      </c>
      <c r="R544" s="54">
        <v>2</v>
      </c>
      <c r="S544" s="55"/>
      <c r="T544" s="55"/>
      <c r="U544" s="55"/>
      <c r="V544" s="55"/>
      <c r="W544" s="54">
        <v>3</v>
      </c>
      <c r="X544" s="54">
        <v>0</v>
      </c>
      <c r="Y544" s="54">
        <v>1</v>
      </c>
      <c r="Z544" s="54">
        <v>4</v>
      </c>
      <c r="AA544" s="36"/>
      <c r="AB544" s="36"/>
      <c r="AC544" s="36"/>
      <c r="AD544" s="36"/>
      <c r="AE544" s="36"/>
      <c r="AF544" s="36"/>
      <c r="AG544" s="55"/>
      <c r="AH544" s="55"/>
      <c r="AI544" s="55"/>
      <c r="AJ544" s="54">
        <v>919</v>
      </c>
      <c r="AK544" s="54">
        <v>120</v>
      </c>
      <c r="AL544" s="36">
        <f t="shared" si="214"/>
        <v>1039</v>
      </c>
      <c r="AM544" s="54">
        <v>151</v>
      </c>
      <c r="AN544" s="54">
        <v>18</v>
      </c>
      <c r="AO544" s="36">
        <f t="shared" si="215"/>
        <v>169</v>
      </c>
      <c r="AP544" s="54">
        <v>182</v>
      </c>
      <c r="AQ544" s="54">
        <v>18</v>
      </c>
      <c r="AR544" s="36">
        <f t="shared" si="216"/>
        <v>200</v>
      </c>
      <c r="AS544" s="36">
        <f t="shared" si="217"/>
        <v>1252</v>
      </c>
      <c r="AT544" s="36">
        <f t="shared" si="218"/>
        <v>156</v>
      </c>
      <c r="AU544" s="36">
        <f t="shared" si="219"/>
        <v>1408</v>
      </c>
      <c r="AV544" s="55">
        <v>74</v>
      </c>
      <c r="AW544" s="55">
        <v>29</v>
      </c>
      <c r="AX544" s="55">
        <f t="shared" si="220"/>
        <v>103</v>
      </c>
      <c r="AY544" s="55">
        <v>16</v>
      </c>
      <c r="AZ544" s="55">
        <v>7</v>
      </c>
      <c r="BA544" s="55">
        <f t="shared" si="221"/>
        <v>23</v>
      </c>
      <c r="BB544" s="55">
        <v>43</v>
      </c>
      <c r="BC544" s="55">
        <v>4</v>
      </c>
      <c r="BD544" s="55">
        <f t="shared" si="222"/>
        <v>47</v>
      </c>
      <c r="BE544" s="55">
        <f t="shared" si="223"/>
        <v>133</v>
      </c>
      <c r="BF544" s="55">
        <f t="shared" si="224"/>
        <v>40</v>
      </c>
      <c r="BG544" s="55">
        <f t="shared" si="225"/>
        <v>173</v>
      </c>
      <c r="BH544" s="54">
        <v>2215</v>
      </c>
      <c r="BI544" s="54">
        <v>18</v>
      </c>
      <c r="BJ544" s="36">
        <f t="shared" si="226"/>
        <v>2233</v>
      </c>
      <c r="BK544" s="54">
        <v>209</v>
      </c>
      <c r="BL544" s="54">
        <v>1</v>
      </c>
      <c r="BM544" s="36">
        <f t="shared" si="227"/>
        <v>210</v>
      </c>
      <c r="BN544" s="54">
        <v>172</v>
      </c>
      <c r="BO544" s="54">
        <v>0</v>
      </c>
      <c r="BP544" s="36">
        <f t="shared" si="228"/>
        <v>172</v>
      </c>
      <c r="BQ544" s="36">
        <f t="shared" si="229"/>
        <v>2596</v>
      </c>
      <c r="BR544" s="36">
        <f t="shared" si="230"/>
        <v>19</v>
      </c>
      <c r="BS544" s="36">
        <f t="shared" si="231"/>
        <v>2615</v>
      </c>
      <c r="BT544" s="90">
        <f t="shared" si="232"/>
        <v>12</v>
      </c>
      <c r="BU544" s="90">
        <f t="shared" si="233"/>
        <v>5</v>
      </c>
      <c r="BV544" s="91">
        <f t="shared" si="234"/>
        <v>17</v>
      </c>
      <c r="BW544" s="36"/>
      <c r="BX544" s="84">
        <f t="shared" si="236"/>
        <v>3.5721790292078284E-3</v>
      </c>
      <c r="BY544" s="83">
        <f t="shared" si="235"/>
        <v>0.25</v>
      </c>
      <c r="BZ544" s="83">
        <f t="shared" si="237"/>
        <v>8.930447573019571E-4</v>
      </c>
      <c r="CA544" s="71">
        <f t="shared" si="238"/>
        <v>0.33820247339031628</v>
      </c>
      <c r="CB544" s="70">
        <v>4758.9999999999845</v>
      </c>
      <c r="CC544" s="70">
        <v>16</v>
      </c>
      <c r="CD544" s="80">
        <v>4</v>
      </c>
    </row>
    <row r="545" spans="1:82" x14ac:dyDescent="0.25">
      <c r="A545">
        <v>25</v>
      </c>
      <c r="B545" t="s">
        <v>2126</v>
      </c>
      <c r="C545" t="s">
        <v>386</v>
      </c>
      <c r="D545" t="s">
        <v>1478</v>
      </c>
      <c r="E545" s="36">
        <v>3712</v>
      </c>
      <c r="F545" s="36">
        <v>610</v>
      </c>
      <c r="G545" s="36">
        <v>1661</v>
      </c>
      <c r="H545" s="36">
        <v>5983</v>
      </c>
      <c r="I545" s="36"/>
      <c r="J545" s="36"/>
      <c r="K545" s="36">
        <v>5</v>
      </c>
      <c r="L545" s="36">
        <v>0</v>
      </c>
      <c r="M545" s="36">
        <v>3</v>
      </c>
      <c r="N545" s="36">
        <v>8</v>
      </c>
      <c r="O545" s="54">
        <v>2</v>
      </c>
      <c r="P545" s="54">
        <v>0</v>
      </c>
      <c r="Q545" s="54">
        <v>4</v>
      </c>
      <c r="R545" s="54">
        <v>6</v>
      </c>
      <c r="S545" s="55"/>
      <c r="T545" s="55"/>
      <c r="U545" s="55"/>
      <c r="V545" s="55"/>
      <c r="W545" s="54">
        <v>4</v>
      </c>
      <c r="X545" s="54">
        <v>0</v>
      </c>
      <c r="Y545" s="54">
        <v>1</v>
      </c>
      <c r="Z545" s="54">
        <v>5</v>
      </c>
      <c r="AA545" s="36"/>
      <c r="AB545" s="36"/>
      <c r="AC545" s="36"/>
      <c r="AD545" s="36"/>
      <c r="AE545" s="36"/>
      <c r="AF545" s="36"/>
      <c r="AG545" s="55"/>
      <c r="AH545" s="55"/>
      <c r="AI545" s="55"/>
      <c r="AJ545" s="54">
        <v>675</v>
      </c>
      <c r="AK545" s="54">
        <v>77</v>
      </c>
      <c r="AL545" s="36">
        <f t="shared" si="214"/>
        <v>752</v>
      </c>
      <c r="AM545" s="54">
        <v>156</v>
      </c>
      <c r="AN545" s="54">
        <v>11</v>
      </c>
      <c r="AO545" s="36">
        <f t="shared" si="215"/>
        <v>167</v>
      </c>
      <c r="AP545" s="54">
        <v>548</v>
      </c>
      <c r="AQ545" s="54">
        <v>60</v>
      </c>
      <c r="AR545" s="36">
        <f t="shared" si="216"/>
        <v>608</v>
      </c>
      <c r="AS545" s="36">
        <f t="shared" si="217"/>
        <v>1379</v>
      </c>
      <c r="AT545" s="36">
        <f t="shared" si="218"/>
        <v>148</v>
      </c>
      <c r="AU545" s="36">
        <f t="shared" si="219"/>
        <v>1527</v>
      </c>
      <c r="AV545" s="55">
        <v>127</v>
      </c>
      <c r="AW545" s="55">
        <v>102</v>
      </c>
      <c r="AX545" s="55">
        <f t="shared" si="220"/>
        <v>229</v>
      </c>
      <c r="AY545" s="55">
        <v>46</v>
      </c>
      <c r="AZ545" s="55">
        <v>27</v>
      </c>
      <c r="BA545" s="55">
        <f t="shared" si="221"/>
        <v>73</v>
      </c>
      <c r="BB545" s="55">
        <v>290</v>
      </c>
      <c r="BC545" s="55">
        <v>75</v>
      </c>
      <c r="BD545" s="55">
        <f t="shared" si="222"/>
        <v>365</v>
      </c>
      <c r="BE545" s="55">
        <f t="shared" si="223"/>
        <v>463</v>
      </c>
      <c r="BF545" s="55">
        <f t="shared" si="224"/>
        <v>204</v>
      </c>
      <c r="BG545" s="55">
        <f t="shared" si="225"/>
        <v>667</v>
      </c>
      <c r="BH545" s="54">
        <v>2704</v>
      </c>
      <c r="BI545" s="54">
        <v>1</v>
      </c>
      <c r="BJ545" s="36">
        <f t="shared" si="226"/>
        <v>2705</v>
      </c>
      <c r="BK545" s="54">
        <v>366</v>
      </c>
      <c r="BL545" s="54">
        <v>2</v>
      </c>
      <c r="BM545" s="36">
        <f t="shared" si="227"/>
        <v>368</v>
      </c>
      <c r="BN545" s="54">
        <v>673</v>
      </c>
      <c r="BO545" s="54">
        <v>5</v>
      </c>
      <c r="BP545" s="36">
        <f t="shared" si="228"/>
        <v>678</v>
      </c>
      <c r="BQ545" s="36">
        <f t="shared" si="229"/>
        <v>3743</v>
      </c>
      <c r="BR545" s="36">
        <f t="shared" si="230"/>
        <v>8</v>
      </c>
      <c r="BS545" s="36">
        <f t="shared" si="231"/>
        <v>3751</v>
      </c>
      <c r="BT545" s="90">
        <f t="shared" si="232"/>
        <v>15</v>
      </c>
      <c r="BU545" s="90">
        <f t="shared" si="233"/>
        <v>2</v>
      </c>
      <c r="BV545" s="91">
        <f t="shared" si="234"/>
        <v>17</v>
      </c>
      <c r="BW545" s="36"/>
      <c r="BX545" s="84">
        <f t="shared" si="236"/>
        <v>2.3477420245822372E-3</v>
      </c>
      <c r="BY545" s="83">
        <f t="shared" si="235"/>
        <v>0.25</v>
      </c>
      <c r="BZ545" s="83">
        <f t="shared" si="237"/>
        <v>5.8693550614555929E-4</v>
      </c>
      <c r="CA545" s="71">
        <f t="shared" si="238"/>
        <v>0.31242054011179055</v>
      </c>
      <c r="CB545" s="70">
        <v>7241.0000000000082</v>
      </c>
      <c r="CC545" s="70">
        <v>16</v>
      </c>
      <c r="CD545" s="80">
        <v>4</v>
      </c>
    </row>
    <row r="546" spans="1:82" x14ac:dyDescent="0.25">
      <c r="A546">
        <v>25</v>
      </c>
      <c r="B546" t="s">
        <v>2126</v>
      </c>
      <c r="C546" t="s">
        <v>387</v>
      </c>
      <c r="D546" t="s">
        <v>1479</v>
      </c>
      <c r="E546" s="36">
        <v>4814</v>
      </c>
      <c r="F546" s="36">
        <v>766</v>
      </c>
      <c r="G546" s="36">
        <v>890</v>
      </c>
      <c r="H546" s="36">
        <v>6470</v>
      </c>
      <c r="I546" s="36">
        <v>1</v>
      </c>
      <c r="J546" s="36">
        <f>H546+I546</f>
        <v>6471</v>
      </c>
      <c r="K546" s="36">
        <v>13</v>
      </c>
      <c r="L546" s="36">
        <v>1</v>
      </c>
      <c r="M546" s="36">
        <v>1</v>
      </c>
      <c r="N546" s="36">
        <v>15</v>
      </c>
      <c r="O546" s="54">
        <v>4</v>
      </c>
      <c r="P546" s="54">
        <v>1</v>
      </c>
      <c r="Q546" s="54">
        <v>1</v>
      </c>
      <c r="R546" s="54">
        <v>6</v>
      </c>
      <c r="S546" s="55"/>
      <c r="T546" s="55"/>
      <c r="U546" s="55"/>
      <c r="V546" s="55"/>
      <c r="W546" s="54">
        <v>22</v>
      </c>
      <c r="X546" s="54">
        <v>1</v>
      </c>
      <c r="Y546" s="54">
        <v>1</v>
      </c>
      <c r="Z546" s="54">
        <v>24</v>
      </c>
      <c r="AA546" s="36"/>
      <c r="AB546" s="36"/>
      <c r="AC546" s="36"/>
      <c r="AD546" s="36"/>
      <c r="AE546" s="36"/>
      <c r="AF546" s="36"/>
      <c r="AG546" s="55"/>
      <c r="AH546" s="55"/>
      <c r="AI546" s="55"/>
      <c r="AJ546" s="54">
        <v>784</v>
      </c>
      <c r="AK546" s="54">
        <v>161</v>
      </c>
      <c r="AL546" s="36">
        <f t="shared" si="214"/>
        <v>945</v>
      </c>
      <c r="AM546" s="54">
        <v>186</v>
      </c>
      <c r="AN546" s="54">
        <v>24</v>
      </c>
      <c r="AO546" s="36">
        <f t="shared" si="215"/>
        <v>210</v>
      </c>
      <c r="AP546" s="54">
        <v>304</v>
      </c>
      <c r="AQ546" s="54">
        <v>29</v>
      </c>
      <c r="AR546" s="36">
        <f t="shared" si="216"/>
        <v>333</v>
      </c>
      <c r="AS546" s="36">
        <f t="shared" si="217"/>
        <v>1274</v>
      </c>
      <c r="AT546" s="36">
        <f t="shared" si="218"/>
        <v>214</v>
      </c>
      <c r="AU546" s="36">
        <f t="shared" si="219"/>
        <v>1488</v>
      </c>
      <c r="AV546" s="55">
        <v>47</v>
      </c>
      <c r="AW546" s="55">
        <v>47</v>
      </c>
      <c r="AX546" s="55">
        <f t="shared" si="220"/>
        <v>94</v>
      </c>
      <c r="AY546" s="55">
        <v>10</v>
      </c>
      <c r="AZ546" s="55">
        <v>15</v>
      </c>
      <c r="BA546" s="55">
        <f t="shared" si="221"/>
        <v>25</v>
      </c>
      <c r="BB546" s="55">
        <v>55</v>
      </c>
      <c r="BC546" s="55">
        <v>21</v>
      </c>
      <c r="BD546" s="55">
        <f t="shared" si="222"/>
        <v>76</v>
      </c>
      <c r="BE546" s="55">
        <f t="shared" si="223"/>
        <v>112</v>
      </c>
      <c r="BF546" s="55">
        <f t="shared" si="224"/>
        <v>83</v>
      </c>
      <c r="BG546" s="55">
        <f t="shared" si="225"/>
        <v>195</v>
      </c>
      <c r="BH546" s="54">
        <v>3653</v>
      </c>
      <c r="BI546" s="54">
        <v>21</v>
      </c>
      <c r="BJ546" s="36">
        <f t="shared" si="226"/>
        <v>3674</v>
      </c>
      <c r="BK546" s="54">
        <v>515</v>
      </c>
      <c r="BL546" s="54">
        <v>1</v>
      </c>
      <c r="BM546" s="36">
        <f t="shared" si="227"/>
        <v>516</v>
      </c>
      <c r="BN546" s="54">
        <v>467</v>
      </c>
      <c r="BO546" s="54">
        <v>1</v>
      </c>
      <c r="BP546" s="36">
        <f t="shared" si="228"/>
        <v>468</v>
      </c>
      <c r="BQ546" s="36">
        <f t="shared" si="229"/>
        <v>4635</v>
      </c>
      <c r="BR546" s="36">
        <f t="shared" si="230"/>
        <v>23</v>
      </c>
      <c r="BS546" s="36">
        <f t="shared" si="231"/>
        <v>4658</v>
      </c>
      <c r="BT546" s="90">
        <f t="shared" si="232"/>
        <v>62</v>
      </c>
      <c r="BU546" s="90">
        <f t="shared" si="233"/>
        <v>12</v>
      </c>
      <c r="BV546" s="91">
        <f t="shared" si="234"/>
        <v>74</v>
      </c>
      <c r="BW546" s="36"/>
      <c r="BX546" s="84">
        <f t="shared" si="236"/>
        <v>9.0797546012270098E-3</v>
      </c>
      <c r="BY546" s="83">
        <f t="shared" si="235"/>
        <v>-0.47619047619047616</v>
      </c>
      <c r="BZ546" s="83">
        <f t="shared" si="237"/>
        <v>-4.3236926672509564E-3</v>
      </c>
      <c r="CA546" s="71">
        <f t="shared" si="238"/>
        <v>-0.10117521840866107</v>
      </c>
      <c r="CB546" s="70">
        <v>8149.9999999999864</v>
      </c>
      <c r="CC546" s="70">
        <v>84</v>
      </c>
      <c r="CD546" s="72">
        <v>2</v>
      </c>
    </row>
    <row r="547" spans="1:82" x14ac:dyDescent="0.25">
      <c r="A547">
        <v>25</v>
      </c>
      <c r="B547" t="s">
        <v>2126</v>
      </c>
      <c r="C547" t="s">
        <v>388</v>
      </c>
      <c r="D547" t="s">
        <v>1480</v>
      </c>
      <c r="E547" s="36">
        <v>5894</v>
      </c>
      <c r="F547" s="36">
        <v>480</v>
      </c>
      <c r="G547" s="36">
        <v>994</v>
      </c>
      <c r="H547" s="36">
        <v>7368</v>
      </c>
      <c r="I547" s="36"/>
      <c r="J547" s="36"/>
      <c r="K547" s="36">
        <v>9</v>
      </c>
      <c r="L547" s="36">
        <v>1</v>
      </c>
      <c r="M547" s="36">
        <v>3</v>
      </c>
      <c r="N547" s="36">
        <v>13</v>
      </c>
      <c r="O547" s="54">
        <v>11</v>
      </c>
      <c r="P547" s="54">
        <v>1</v>
      </c>
      <c r="Q547" s="54">
        <v>2</v>
      </c>
      <c r="R547" s="54">
        <v>14</v>
      </c>
      <c r="S547" s="55">
        <v>1</v>
      </c>
      <c r="T547" s="55">
        <v>0</v>
      </c>
      <c r="U547" s="55">
        <v>0</v>
      </c>
      <c r="V547" s="55">
        <v>1</v>
      </c>
      <c r="W547" s="54">
        <v>13</v>
      </c>
      <c r="X547" s="54">
        <v>0</v>
      </c>
      <c r="Y547" s="54">
        <v>7</v>
      </c>
      <c r="Z547" s="54">
        <v>20</v>
      </c>
      <c r="AA547" s="36"/>
      <c r="AB547" s="36"/>
      <c r="AC547" s="36"/>
      <c r="AD547" s="36"/>
      <c r="AE547" s="36"/>
      <c r="AF547" s="36"/>
      <c r="AG547" s="55"/>
      <c r="AH547" s="55"/>
      <c r="AI547" s="55"/>
      <c r="AJ547" s="54">
        <v>1883</v>
      </c>
      <c r="AK547" s="54">
        <v>227</v>
      </c>
      <c r="AL547" s="36">
        <f t="shared" si="214"/>
        <v>2110</v>
      </c>
      <c r="AM547" s="54">
        <v>196</v>
      </c>
      <c r="AN547" s="54">
        <v>22</v>
      </c>
      <c r="AO547" s="36">
        <f t="shared" si="215"/>
        <v>218</v>
      </c>
      <c r="AP547" s="54">
        <v>536</v>
      </c>
      <c r="AQ547" s="54">
        <v>53</v>
      </c>
      <c r="AR547" s="36">
        <f t="shared" si="216"/>
        <v>589</v>
      </c>
      <c r="AS547" s="36">
        <f t="shared" si="217"/>
        <v>2615</v>
      </c>
      <c r="AT547" s="36">
        <f t="shared" si="218"/>
        <v>302</v>
      </c>
      <c r="AU547" s="36">
        <f t="shared" si="219"/>
        <v>2917</v>
      </c>
      <c r="AV547" s="55">
        <v>65</v>
      </c>
      <c r="AW547" s="55">
        <v>83</v>
      </c>
      <c r="AX547" s="55">
        <f t="shared" si="220"/>
        <v>148</v>
      </c>
      <c r="AY547" s="55">
        <v>17</v>
      </c>
      <c r="AZ547" s="55">
        <v>11</v>
      </c>
      <c r="BA547" s="55">
        <f t="shared" si="221"/>
        <v>28</v>
      </c>
      <c r="BB547" s="55">
        <v>31</v>
      </c>
      <c r="BC547" s="55">
        <v>17</v>
      </c>
      <c r="BD547" s="55">
        <f t="shared" si="222"/>
        <v>48</v>
      </c>
      <c r="BE547" s="55">
        <f t="shared" si="223"/>
        <v>113</v>
      </c>
      <c r="BF547" s="55">
        <f t="shared" si="224"/>
        <v>111</v>
      </c>
      <c r="BG547" s="55">
        <f t="shared" si="225"/>
        <v>224</v>
      </c>
      <c r="BH547" s="54">
        <v>3495</v>
      </c>
      <c r="BI547" s="54">
        <v>66</v>
      </c>
      <c r="BJ547" s="36">
        <f t="shared" si="226"/>
        <v>3561</v>
      </c>
      <c r="BK547" s="54">
        <v>220</v>
      </c>
      <c r="BL547" s="54">
        <v>7</v>
      </c>
      <c r="BM547" s="36">
        <f t="shared" si="227"/>
        <v>227</v>
      </c>
      <c r="BN547" s="54">
        <v>327</v>
      </c>
      <c r="BO547" s="54">
        <v>10</v>
      </c>
      <c r="BP547" s="36">
        <f t="shared" si="228"/>
        <v>337</v>
      </c>
      <c r="BQ547" s="36">
        <f t="shared" si="229"/>
        <v>4042</v>
      </c>
      <c r="BR547" s="36">
        <f t="shared" si="230"/>
        <v>83</v>
      </c>
      <c r="BS547" s="36">
        <f t="shared" si="231"/>
        <v>4125</v>
      </c>
      <c r="BT547" s="90">
        <f t="shared" si="232"/>
        <v>41</v>
      </c>
      <c r="BU547" s="90">
        <f t="shared" si="233"/>
        <v>5</v>
      </c>
      <c r="BV547" s="91">
        <f t="shared" si="234"/>
        <v>46</v>
      </c>
      <c r="BW547" s="36"/>
      <c r="BX547" s="84">
        <f t="shared" si="236"/>
        <v>5.8883768561187964E-3</v>
      </c>
      <c r="BY547" s="83">
        <f t="shared" si="235"/>
        <v>-0.77192982456140347</v>
      </c>
      <c r="BZ547" s="83">
        <f t="shared" si="237"/>
        <v>-4.5454137134952107E-3</v>
      </c>
      <c r="CA547" s="71">
        <f t="shared" si="238"/>
        <v>-0.11984958776900967</v>
      </c>
      <c r="CB547" s="70">
        <v>7811.9999999999936</v>
      </c>
      <c r="CC547" s="70">
        <v>57</v>
      </c>
      <c r="CD547" s="72">
        <v>2</v>
      </c>
    </row>
    <row r="548" spans="1:82" x14ac:dyDescent="0.25">
      <c r="A548">
        <v>25</v>
      </c>
      <c r="B548" t="s">
        <v>2126</v>
      </c>
      <c r="C548" t="s">
        <v>389</v>
      </c>
      <c r="D548" t="s">
        <v>1481</v>
      </c>
      <c r="E548" s="36">
        <v>8484</v>
      </c>
      <c r="F548" s="36">
        <v>308</v>
      </c>
      <c r="G548" s="36">
        <v>463</v>
      </c>
      <c r="H548" s="36">
        <v>9255</v>
      </c>
      <c r="I548" s="36">
        <v>2</v>
      </c>
      <c r="J548" s="36">
        <f>H548+I548</f>
        <v>9257</v>
      </c>
      <c r="K548" s="36">
        <v>15</v>
      </c>
      <c r="L548" s="36">
        <v>1</v>
      </c>
      <c r="M548" s="36">
        <v>2</v>
      </c>
      <c r="N548" s="36">
        <v>18</v>
      </c>
      <c r="O548" s="54">
        <v>11</v>
      </c>
      <c r="P548" s="54">
        <v>1</v>
      </c>
      <c r="Q548" s="54">
        <v>1</v>
      </c>
      <c r="R548" s="54">
        <v>13</v>
      </c>
      <c r="S548" s="55">
        <v>0</v>
      </c>
      <c r="T548" s="55">
        <v>1</v>
      </c>
      <c r="U548" s="55">
        <v>0</v>
      </c>
      <c r="V548" s="55">
        <v>1</v>
      </c>
      <c r="W548" s="54">
        <v>9</v>
      </c>
      <c r="X548" s="54">
        <v>1</v>
      </c>
      <c r="Y548" s="54">
        <v>2</v>
      </c>
      <c r="Z548" s="54">
        <v>12</v>
      </c>
      <c r="AA548" s="36"/>
      <c r="AB548" s="36"/>
      <c r="AC548" s="36"/>
      <c r="AD548" s="36"/>
      <c r="AE548" s="36"/>
      <c r="AF548" s="36"/>
      <c r="AG548" s="55"/>
      <c r="AH548" s="55"/>
      <c r="AI548" s="55"/>
      <c r="AJ548" s="54">
        <v>3558</v>
      </c>
      <c r="AK548" s="54">
        <v>479</v>
      </c>
      <c r="AL548" s="36">
        <f t="shared" si="214"/>
        <v>4037</v>
      </c>
      <c r="AM548" s="54">
        <v>168</v>
      </c>
      <c r="AN548" s="54">
        <v>16</v>
      </c>
      <c r="AO548" s="36">
        <f t="shared" si="215"/>
        <v>184</v>
      </c>
      <c r="AP548" s="54">
        <v>316</v>
      </c>
      <c r="AQ548" s="54">
        <v>44</v>
      </c>
      <c r="AR548" s="36">
        <f t="shared" si="216"/>
        <v>360</v>
      </c>
      <c r="AS548" s="36">
        <f t="shared" si="217"/>
        <v>4042</v>
      </c>
      <c r="AT548" s="36">
        <f t="shared" si="218"/>
        <v>539</v>
      </c>
      <c r="AU548" s="36">
        <f t="shared" si="219"/>
        <v>4581</v>
      </c>
      <c r="AV548" s="55">
        <v>218</v>
      </c>
      <c r="AW548" s="55">
        <v>122</v>
      </c>
      <c r="AX548" s="55">
        <f t="shared" si="220"/>
        <v>340</v>
      </c>
      <c r="AY548" s="55">
        <v>14</v>
      </c>
      <c r="AZ548" s="55">
        <v>6</v>
      </c>
      <c r="BA548" s="55">
        <f t="shared" si="221"/>
        <v>20</v>
      </c>
      <c r="BB548" s="55">
        <v>40</v>
      </c>
      <c r="BC548" s="55">
        <v>11</v>
      </c>
      <c r="BD548" s="55">
        <f t="shared" si="222"/>
        <v>51</v>
      </c>
      <c r="BE548" s="55">
        <f t="shared" si="223"/>
        <v>272</v>
      </c>
      <c r="BF548" s="55">
        <f t="shared" si="224"/>
        <v>139</v>
      </c>
      <c r="BG548" s="55">
        <f t="shared" si="225"/>
        <v>411</v>
      </c>
      <c r="BH548" s="54">
        <v>3963</v>
      </c>
      <c r="BI548" s="54">
        <v>65</v>
      </c>
      <c r="BJ548" s="36">
        <f t="shared" si="226"/>
        <v>4028</v>
      </c>
      <c r="BK548" s="54">
        <v>96</v>
      </c>
      <c r="BL548" s="54">
        <v>2</v>
      </c>
      <c r="BM548" s="36">
        <f t="shared" si="227"/>
        <v>98</v>
      </c>
      <c r="BN548" s="54">
        <v>43</v>
      </c>
      <c r="BO548" s="54">
        <v>1</v>
      </c>
      <c r="BP548" s="36">
        <f t="shared" si="228"/>
        <v>44</v>
      </c>
      <c r="BQ548" s="36">
        <f t="shared" si="229"/>
        <v>4102</v>
      </c>
      <c r="BR548" s="36">
        <f t="shared" si="230"/>
        <v>68</v>
      </c>
      <c r="BS548" s="36">
        <f t="shared" si="231"/>
        <v>4170</v>
      </c>
      <c r="BT548" s="90">
        <f t="shared" si="232"/>
        <v>44</v>
      </c>
      <c r="BU548" s="90">
        <f t="shared" si="233"/>
        <v>2</v>
      </c>
      <c r="BV548" s="91">
        <f t="shared" si="234"/>
        <v>46</v>
      </c>
      <c r="BW548" s="36"/>
      <c r="BX548" s="84">
        <f t="shared" si="236"/>
        <v>4.7368963031613719E-3</v>
      </c>
      <c r="BY548" s="83">
        <f t="shared" si="235"/>
        <v>-0.32</v>
      </c>
      <c r="BZ548" s="83">
        <f t="shared" si="237"/>
        <v>-1.5158068170116391E-3</v>
      </c>
      <c r="CA548" s="71">
        <f t="shared" si="238"/>
        <v>0.13531788126443453</v>
      </c>
      <c r="CB548" s="70">
        <v>9710.9999999999818</v>
      </c>
      <c r="CC548" s="70">
        <v>50</v>
      </c>
      <c r="CD548" s="74">
        <v>3</v>
      </c>
    </row>
    <row r="549" spans="1:82" x14ac:dyDescent="0.25">
      <c r="A549">
        <v>25</v>
      </c>
      <c r="B549" t="s">
        <v>2126</v>
      </c>
      <c r="C549" t="s">
        <v>390</v>
      </c>
      <c r="D549" t="s">
        <v>1482</v>
      </c>
      <c r="E549" s="36">
        <v>6231</v>
      </c>
      <c r="F549" s="36">
        <v>1069</v>
      </c>
      <c r="G549" s="36">
        <v>2885</v>
      </c>
      <c r="H549" s="36">
        <v>10185</v>
      </c>
      <c r="I549" s="36"/>
      <c r="J549" s="36"/>
      <c r="K549" s="36">
        <v>9</v>
      </c>
      <c r="L549" s="36">
        <v>2</v>
      </c>
      <c r="M549" s="36">
        <v>2</v>
      </c>
      <c r="N549" s="36">
        <v>13</v>
      </c>
      <c r="O549" s="54">
        <v>2</v>
      </c>
      <c r="P549" s="54">
        <v>0</v>
      </c>
      <c r="Q549" s="54">
        <v>4</v>
      </c>
      <c r="R549" s="54">
        <v>6</v>
      </c>
      <c r="S549" s="55"/>
      <c r="T549" s="55"/>
      <c r="U549" s="55"/>
      <c r="V549" s="55"/>
      <c r="W549" s="54">
        <v>4</v>
      </c>
      <c r="X549" s="54">
        <v>1</v>
      </c>
      <c r="Y549" s="54">
        <v>1</v>
      </c>
      <c r="Z549" s="54">
        <v>6</v>
      </c>
      <c r="AA549" s="36"/>
      <c r="AB549" s="36"/>
      <c r="AC549" s="36"/>
      <c r="AD549" s="36"/>
      <c r="AE549" s="36"/>
      <c r="AF549" s="36"/>
      <c r="AG549" s="55"/>
      <c r="AH549" s="55"/>
      <c r="AI549" s="55"/>
      <c r="AJ549" s="54">
        <v>2113</v>
      </c>
      <c r="AK549" s="54">
        <v>284</v>
      </c>
      <c r="AL549" s="36">
        <f t="shared" si="214"/>
        <v>2397</v>
      </c>
      <c r="AM549" s="54">
        <v>461</v>
      </c>
      <c r="AN549" s="54">
        <v>56</v>
      </c>
      <c r="AO549" s="36">
        <f t="shared" si="215"/>
        <v>517</v>
      </c>
      <c r="AP549" s="54">
        <v>1736</v>
      </c>
      <c r="AQ549" s="54">
        <v>192</v>
      </c>
      <c r="AR549" s="36">
        <f t="shared" si="216"/>
        <v>1928</v>
      </c>
      <c r="AS549" s="36">
        <f t="shared" si="217"/>
        <v>4310</v>
      </c>
      <c r="AT549" s="36">
        <f t="shared" si="218"/>
        <v>532</v>
      </c>
      <c r="AU549" s="36">
        <f t="shared" si="219"/>
        <v>4842</v>
      </c>
      <c r="AV549" s="55">
        <v>82</v>
      </c>
      <c r="AW549" s="55">
        <v>63</v>
      </c>
      <c r="AX549" s="55">
        <f t="shared" si="220"/>
        <v>145</v>
      </c>
      <c r="AY549" s="55">
        <v>46</v>
      </c>
      <c r="AZ549" s="55">
        <v>12</v>
      </c>
      <c r="BA549" s="55">
        <f t="shared" si="221"/>
        <v>58</v>
      </c>
      <c r="BB549" s="55">
        <v>134</v>
      </c>
      <c r="BC549" s="55">
        <v>45</v>
      </c>
      <c r="BD549" s="55">
        <f t="shared" si="222"/>
        <v>179</v>
      </c>
      <c r="BE549" s="55">
        <f t="shared" si="223"/>
        <v>262</v>
      </c>
      <c r="BF549" s="55">
        <f t="shared" si="224"/>
        <v>120</v>
      </c>
      <c r="BG549" s="55">
        <f t="shared" si="225"/>
        <v>382</v>
      </c>
      <c r="BH549" s="54">
        <v>3605</v>
      </c>
      <c r="BI549" s="54">
        <v>30</v>
      </c>
      <c r="BJ549" s="36">
        <f t="shared" si="226"/>
        <v>3635</v>
      </c>
      <c r="BK549" s="54">
        <v>485</v>
      </c>
      <c r="BL549" s="54">
        <v>3</v>
      </c>
      <c r="BM549" s="36">
        <f t="shared" si="227"/>
        <v>488</v>
      </c>
      <c r="BN549" s="54">
        <v>740</v>
      </c>
      <c r="BO549" s="54">
        <v>13</v>
      </c>
      <c r="BP549" s="36">
        <f t="shared" si="228"/>
        <v>753</v>
      </c>
      <c r="BQ549" s="36">
        <f t="shared" si="229"/>
        <v>4830</v>
      </c>
      <c r="BR549" s="36">
        <f t="shared" si="230"/>
        <v>46</v>
      </c>
      <c r="BS549" s="36">
        <f t="shared" si="231"/>
        <v>4876</v>
      </c>
      <c r="BT549" s="90">
        <f t="shared" si="232"/>
        <v>39</v>
      </c>
      <c r="BU549" s="90">
        <f t="shared" si="233"/>
        <v>3</v>
      </c>
      <c r="BV549" s="91">
        <f t="shared" si="234"/>
        <v>42</v>
      </c>
      <c r="BW549" s="36"/>
      <c r="BX549" s="84">
        <f t="shared" si="236"/>
        <v>3.1796502384737624E-3</v>
      </c>
      <c r="BY549" s="83">
        <f t="shared" si="235"/>
        <v>0.54054054054054057</v>
      </c>
      <c r="BZ549" s="83">
        <f t="shared" si="237"/>
        <v>1.7187298586344663E-3</v>
      </c>
      <c r="CA549" s="71">
        <f t="shared" si="238"/>
        <v>0.40774548168297042</v>
      </c>
      <c r="CB549" s="70">
        <v>13209.000000000022</v>
      </c>
      <c r="CC549" s="70">
        <v>37</v>
      </c>
      <c r="CD549" s="80">
        <v>4</v>
      </c>
    </row>
    <row r="550" spans="1:82" x14ac:dyDescent="0.25">
      <c r="A550">
        <v>25</v>
      </c>
      <c r="B550" t="s">
        <v>2126</v>
      </c>
      <c r="C550" t="s">
        <v>391</v>
      </c>
      <c r="D550" t="s">
        <v>1483</v>
      </c>
      <c r="E550" s="36">
        <v>5092</v>
      </c>
      <c r="F550" s="36">
        <v>1101</v>
      </c>
      <c r="G550" s="36">
        <v>2294</v>
      </c>
      <c r="H550" s="36">
        <v>8487</v>
      </c>
      <c r="I550" s="36">
        <v>1</v>
      </c>
      <c r="J550" s="36">
        <f t="shared" ref="J550:J559" si="239">H550+I550</f>
        <v>8488</v>
      </c>
      <c r="K550" s="36">
        <v>8</v>
      </c>
      <c r="L550" s="36">
        <v>2</v>
      </c>
      <c r="M550" s="36">
        <v>6</v>
      </c>
      <c r="N550" s="36">
        <v>16</v>
      </c>
      <c r="O550" s="54">
        <v>0</v>
      </c>
      <c r="P550" s="54">
        <v>0</v>
      </c>
      <c r="Q550" s="54">
        <v>1</v>
      </c>
      <c r="R550" s="54">
        <v>1</v>
      </c>
      <c r="S550" s="55"/>
      <c r="T550" s="55"/>
      <c r="U550" s="55"/>
      <c r="V550" s="55"/>
      <c r="W550" s="54">
        <v>6</v>
      </c>
      <c r="X550" s="54">
        <v>1</v>
      </c>
      <c r="Y550" s="54">
        <v>3</v>
      </c>
      <c r="Z550" s="54">
        <v>10</v>
      </c>
      <c r="AA550" s="36"/>
      <c r="AB550" s="36"/>
      <c r="AC550" s="36"/>
      <c r="AD550" s="36"/>
      <c r="AE550" s="36"/>
      <c r="AF550" s="36"/>
      <c r="AG550" s="55"/>
      <c r="AH550" s="55"/>
      <c r="AI550" s="55"/>
      <c r="AJ550" s="54">
        <v>734</v>
      </c>
      <c r="AK550" s="54">
        <v>166</v>
      </c>
      <c r="AL550" s="36">
        <f t="shared" si="214"/>
        <v>900</v>
      </c>
      <c r="AM550" s="54">
        <v>210</v>
      </c>
      <c r="AN550" s="54">
        <v>24</v>
      </c>
      <c r="AO550" s="36">
        <f t="shared" si="215"/>
        <v>234</v>
      </c>
      <c r="AP550" s="54">
        <v>688</v>
      </c>
      <c r="AQ550" s="54">
        <v>82</v>
      </c>
      <c r="AR550" s="36">
        <f t="shared" si="216"/>
        <v>770</v>
      </c>
      <c r="AS550" s="36">
        <f t="shared" si="217"/>
        <v>1632</v>
      </c>
      <c r="AT550" s="36">
        <f t="shared" si="218"/>
        <v>272</v>
      </c>
      <c r="AU550" s="36">
        <f t="shared" si="219"/>
        <v>1904</v>
      </c>
      <c r="AV550" s="55">
        <v>72</v>
      </c>
      <c r="AW550" s="55">
        <v>81</v>
      </c>
      <c r="AX550" s="55">
        <f t="shared" si="220"/>
        <v>153</v>
      </c>
      <c r="AY550" s="55">
        <v>28</v>
      </c>
      <c r="AZ550" s="55">
        <v>21</v>
      </c>
      <c r="BA550" s="55">
        <f t="shared" si="221"/>
        <v>49</v>
      </c>
      <c r="BB550" s="55">
        <v>197</v>
      </c>
      <c r="BC550" s="55">
        <v>61</v>
      </c>
      <c r="BD550" s="55">
        <f t="shared" si="222"/>
        <v>258</v>
      </c>
      <c r="BE550" s="55">
        <f t="shared" si="223"/>
        <v>297</v>
      </c>
      <c r="BF550" s="55">
        <f t="shared" si="224"/>
        <v>163</v>
      </c>
      <c r="BG550" s="55">
        <f t="shared" si="225"/>
        <v>460</v>
      </c>
      <c r="BH550" s="54">
        <v>3976</v>
      </c>
      <c r="BI550" s="54">
        <v>22</v>
      </c>
      <c r="BJ550" s="36">
        <f t="shared" si="226"/>
        <v>3998</v>
      </c>
      <c r="BK550" s="54">
        <v>803</v>
      </c>
      <c r="BL550" s="54">
        <v>5</v>
      </c>
      <c r="BM550" s="36">
        <f t="shared" si="227"/>
        <v>808</v>
      </c>
      <c r="BN550" s="54">
        <v>1234</v>
      </c>
      <c r="BO550" s="54">
        <v>5</v>
      </c>
      <c r="BP550" s="36">
        <f t="shared" si="228"/>
        <v>1239</v>
      </c>
      <c r="BQ550" s="36">
        <f t="shared" si="229"/>
        <v>6013</v>
      </c>
      <c r="BR550" s="36">
        <f t="shared" si="230"/>
        <v>32</v>
      </c>
      <c r="BS550" s="36">
        <f t="shared" si="231"/>
        <v>6045</v>
      </c>
      <c r="BT550" s="90">
        <f t="shared" si="232"/>
        <v>27</v>
      </c>
      <c r="BU550" s="90">
        <f t="shared" si="233"/>
        <v>7</v>
      </c>
      <c r="BV550" s="91">
        <f t="shared" si="234"/>
        <v>34</v>
      </c>
      <c r="BW550" s="36"/>
      <c r="BX550" s="84">
        <f t="shared" si="236"/>
        <v>3.1642624476500777E-3</v>
      </c>
      <c r="BY550" s="83">
        <f t="shared" si="235"/>
        <v>-0.51282051282051277</v>
      </c>
      <c r="BZ550" s="83">
        <f t="shared" si="237"/>
        <v>-1.6226986911026039E-3</v>
      </c>
      <c r="CA550" s="71">
        <f t="shared" si="238"/>
        <v>0.12631495451387451</v>
      </c>
      <c r="CB550" s="70">
        <v>10744.999999999973</v>
      </c>
      <c r="CC550" s="70">
        <v>39</v>
      </c>
      <c r="CD550" s="74">
        <v>3</v>
      </c>
    </row>
    <row r="551" spans="1:82" x14ac:dyDescent="0.25">
      <c r="A551">
        <v>25</v>
      </c>
      <c r="B551" t="s">
        <v>2126</v>
      </c>
      <c r="C551" t="s">
        <v>392</v>
      </c>
      <c r="D551" t="s">
        <v>1484</v>
      </c>
      <c r="E551" s="36">
        <v>3510</v>
      </c>
      <c r="F551" s="36">
        <v>491</v>
      </c>
      <c r="G551" s="36">
        <v>265</v>
      </c>
      <c r="H551" s="36">
        <v>4266</v>
      </c>
      <c r="I551" s="36">
        <v>2</v>
      </c>
      <c r="J551" s="36">
        <f t="shared" si="239"/>
        <v>4268</v>
      </c>
      <c r="K551" s="36">
        <v>3</v>
      </c>
      <c r="L551" s="36">
        <v>0</v>
      </c>
      <c r="M551" s="36">
        <v>1</v>
      </c>
      <c r="N551" s="36">
        <v>4</v>
      </c>
      <c r="O551" s="54">
        <v>0</v>
      </c>
      <c r="P551" s="54">
        <v>0</v>
      </c>
      <c r="Q551" s="54">
        <v>2</v>
      </c>
      <c r="R551" s="54">
        <v>2</v>
      </c>
      <c r="S551" s="55"/>
      <c r="T551" s="55"/>
      <c r="U551" s="55"/>
      <c r="V551" s="55"/>
      <c r="W551" s="54">
        <v>6</v>
      </c>
      <c r="X551" s="54">
        <v>1</v>
      </c>
      <c r="Y551" s="54">
        <v>0</v>
      </c>
      <c r="Z551" s="54">
        <v>7</v>
      </c>
      <c r="AA551" s="36"/>
      <c r="AB551" s="36"/>
      <c r="AC551" s="36"/>
      <c r="AD551" s="36"/>
      <c r="AE551" s="36"/>
      <c r="AF551" s="36"/>
      <c r="AG551" s="55"/>
      <c r="AH551" s="55"/>
      <c r="AI551" s="55"/>
      <c r="AJ551" s="54">
        <v>554</v>
      </c>
      <c r="AK551" s="54">
        <v>99</v>
      </c>
      <c r="AL551" s="36">
        <f t="shared" si="214"/>
        <v>653</v>
      </c>
      <c r="AM551" s="54">
        <v>103</v>
      </c>
      <c r="AN551" s="54">
        <v>13</v>
      </c>
      <c r="AO551" s="36">
        <f t="shared" si="215"/>
        <v>116</v>
      </c>
      <c r="AP551" s="54">
        <v>84</v>
      </c>
      <c r="AQ551" s="54">
        <v>8</v>
      </c>
      <c r="AR551" s="36">
        <f t="shared" si="216"/>
        <v>92</v>
      </c>
      <c r="AS551" s="36">
        <f t="shared" si="217"/>
        <v>741</v>
      </c>
      <c r="AT551" s="36">
        <f t="shared" si="218"/>
        <v>120</v>
      </c>
      <c r="AU551" s="36">
        <f t="shared" si="219"/>
        <v>861</v>
      </c>
      <c r="AV551" s="55">
        <v>53</v>
      </c>
      <c r="AW551" s="55">
        <v>42</v>
      </c>
      <c r="AX551" s="55">
        <f t="shared" si="220"/>
        <v>95</v>
      </c>
      <c r="AY551" s="55">
        <v>30</v>
      </c>
      <c r="AZ551" s="55">
        <v>14</v>
      </c>
      <c r="BA551" s="55">
        <f t="shared" si="221"/>
        <v>44</v>
      </c>
      <c r="BB551" s="55">
        <v>26</v>
      </c>
      <c r="BC551" s="55">
        <v>7</v>
      </c>
      <c r="BD551" s="55">
        <f t="shared" si="222"/>
        <v>33</v>
      </c>
      <c r="BE551" s="55">
        <f t="shared" si="223"/>
        <v>109</v>
      </c>
      <c r="BF551" s="55">
        <f t="shared" si="224"/>
        <v>63</v>
      </c>
      <c r="BG551" s="55">
        <f t="shared" si="225"/>
        <v>172</v>
      </c>
      <c r="BH551" s="54">
        <v>2707</v>
      </c>
      <c r="BI551" s="54">
        <v>31</v>
      </c>
      <c r="BJ551" s="36">
        <f t="shared" si="226"/>
        <v>2738</v>
      </c>
      <c r="BK551" s="54">
        <v>325</v>
      </c>
      <c r="BL551" s="54">
        <v>4</v>
      </c>
      <c r="BM551" s="36">
        <f t="shared" si="227"/>
        <v>329</v>
      </c>
      <c r="BN551" s="54">
        <v>134</v>
      </c>
      <c r="BO551" s="54">
        <v>2</v>
      </c>
      <c r="BP551" s="36">
        <f t="shared" si="228"/>
        <v>136</v>
      </c>
      <c r="BQ551" s="36">
        <f t="shared" si="229"/>
        <v>3166</v>
      </c>
      <c r="BR551" s="36">
        <f t="shared" si="230"/>
        <v>37</v>
      </c>
      <c r="BS551" s="36">
        <f t="shared" si="231"/>
        <v>3203</v>
      </c>
      <c r="BT551" s="90">
        <f t="shared" si="232"/>
        <v>15</v>
      </c>
      <c r="BU551" s="90">
        <f t="shared" si="233"/>
        <v>1</v>
      </c>
      <c r="BV551" s="91">
        <f t="shared" si="234"/>
        <v>16</v>
      </c>
      <c r="BW551" s="36"/>
      <c r="BX551" s="84">
        <f t="shared" si="236"/>
        <v>2.9900953092880018E-3</v>
      </c>
      <c r="BY551" s="83">
        <f t="shared" si="235"/>
        <v>-0.63157894736842102</v>
      </c>
      <c r="BZ551" s="83">
        <f t="shared" si="237"/>
        <v>-1.8884812479713694E-3</v>
      </c>
      <c r="CA551" s="71">
        <f t="shared" si="238"/>
        <v>0.10392952146374609</v>
      </c>
      <c r="CB551" s="70">
        <v>5350.9999999999673</v>
      </c>
      <c r="CC551" s="70">
        <v>19</v>
      </c>
      <c r="CD551" s="74">
        <v>3</v>
      </c>
    </row>
    <row r="552" spans="1:82" x14ac:dyDescent="0.25">
      <c r="A552">
        <v>25</v>
      </c>
      <c r="B552" t="s">
        <v>2126</v>
      </c>
      <c r="C552" t="s">
        <v>393</v>
      </c>
      <c r="D552" t="s">
        <v>1485</v>
      </c>
      <c r="E552" s="36">
        <v>5375</v>
      </c>
      <c r="F552" s="36">
        <v>1082</v>
      </c>
      <c r="G552" s="36">
        <v>2246</v>
      </c>
      <c r="H552" s="36">
        <v>8703</v>
      </c>
      <c r="I552" s="36">
        <v>11</v>
      </c>
      <c r="J552" s="36">
        <f t="shared" si="239"/>
        <v>8714</v>
      </c>
      <c r="K552" s="36">
        <v>15</v>
      </c>
      <c r="L552" s="36">
        <v>4</v>
      </c>
      <c r="M552" s="36">
        <v>7</v>
      </c>
      <c r="N552" s="36">
        <v>26</v>
      </c>
      <c r="O552" s="54">
        <v>5</v>
      </c>
      <c r="P552" s="54">
        <v>2</v>
      </c>
      <c r="Q552" s="54">
        <v>3</v>
      </c>
      <c r="R552" s="54">
        <v>10</v>
      </c>
      <c r="S552" s="55"/>
      <c r="T552" s="55"/>
      <c r="U552" s="55"/>
      <c r="V552" s="55"/>
      <c r="W552" s="54">
        <v>11</v>
      </c>
      <c r="X552" s="54">
        <v>3</v>
      </c>
      <c r="Y552" s="54">
        <v>5</v>
      </c>
      <c r="Z552" s="54">
        <v>19</v>
      </c>
      <c r="AA552" s="36"/>
      <c r="AB552" s="36"/>
      <c r="AC552" s="36"/>
      <c r="AD552" s="36"/>
      <c r="AE552" s="36"/>
      <c r="AF552" s="36"/>
      <c r="AG552" s="55">
        <v>1</v>
      </c>
      <c r="AH552" s="55">
        <v>0</v>
      </c>
      <c r="AI552" s="55">
        <v>0</v>
      </c>
      <c r="AJ552" s="54">
        <v>1848</v>
      </c>
      <c r="AK552" s="54">
        <v>297</v>
      </c>
      <c r="AL552" s="36">
        <f t="shared" si="214"/>
        <v>2145</v>
      </c>
      <c r="AM552" s="54">
        <v>454</v>
      </c>
      <c r="AN552" s="54">
        <v>71</v>
      </c>
      <c r="AO552" s="36">
        <f t="shared" si="215"/>
        <v>525</v>
      </c>
      <c r="AP552" s="54">
        <v>1356</v>
      </c>
      <c r="AQ552" s="54">
        <v>165</v>
      </c>
      <c r="AR552" s="36">
        <f t="shared" si="216"/>
        <v>1521</v>
      </c>
      <c r="AS552" s="36">
        <f t="shared" si="217"/>
        <v>3658</v>
      </c>
      <c r="AT552" s="36">
        <f t="shared" si="218"/>
        <v>533</v>
      </c>
      <c r="AU552" s="36">
        <f t="shared" si="219"/>
        <v>4191</v>
      </c>
      <c r="AV552" s="55">
        <v>87</v>
      </c>
      <c r="AW552" s="55">
        <v>64</v>
      </c>
      <c r="AX552" s="55">
        <f t="shared" si="220"/>
        <v>151</v>
      </c>
      <c r="AY552" s="55">
        <v>36</v>
      </c>
      <c r="AZ552" s="55">
        <v>23</v>
      </c>
      <c r="BA552" s="55">
        <f t="shared" si="221"/>
        <v>59</v>
      </c>
      <c r="BB552" s="55">
        <v>127</v>
      </c>
      <c r="BC552" s="55">
        <v>35</v>
      </c>
      <c r="BD552" s="55">
        <f t="shared" si="222"/>
        <v>162</v>
      </c>
      <c r="BE552" s="55">
        <f t="shared" si="223"/>
        <v>250</v>
      </c>
      <c r="BF552" s="55">
        <f t="shared" si="224"/>
        <v>122</v>
      </c>
      <c r="BG552" s="55">
        <f t="shared" si="225"/>
        <v>372</v>
      </c>
      <c r="BH552" s="54">
        <v>2972</v>
      </c>
      <c r="BI552" s="54">
        <v>28</v>
      </c>
      <c r="BJ552" s="36">
        <f t="shared" si="226"/>
        <v>3000</v>
      </c>
      <c r="BK552" s="54">
        <v>479</v>
      </c>
      <c r="BL552" s="54">
        <v>3</v>
      </c>
      <c r="BM552" s="36">
        <f t="shared" si="227"/>
        <v>482</v>
      </c>
      <c r="BN552" s="54">
        <v>517</v>
      </c>
      <c r="BO552" s="54">
        <v>3</v>
      </c>
      <c r="BP552" s="36">
        <f t="shared" si="228"/>
        <v>520</v>
      </c>
      <c r="BQ552" s="36">
        <f t="shared" si="229"/>
        <v>3968</v>
      </c>
      <c r="BR552" s="36">
        <f t="shared" si="230"/>
        <v>34</v>
      </c>
      <c r="BS552" s="36">
        <f t="shared" si="231"/>
        <v>4002</v>
      </c>
      <c r="BT552" s="90">
        <f t="shared" si="232"/>
        <v>47</v>
      </c>
      <c r="BU552" s="90">
        <f t="shared" si="233"/>
        <v>7</v>
      </c>
      <c r="BV552" s="91">
        <f t="shared" si="234"/>
        <v>54</v>
      </c>
      <c r="BW552" s="36"/>
      <c r="BX552" s="84">
        <f t="shared" si="236"/>
        <v>5.4700162074554333E-3</v>
      </c>
      <c r="BY552" s="83">
        <f t="shared" si="235"/>
        <v>-0.72727272727272729</v>
      </c>
      <c r="BZ552" s="83">
        <f t="shared" si="237"/>
        <v>-3.9781936054221331E-3</v>
      </c>
      <c r="CA552" s="71">
        <f t="shared" si="238"/>
        <v>-7.2075693561851187E-2</v>
      </c>
      <c r="CB552" s="70">
        <v>9871.9999999999927</v>
      </c>
      <c r="CC552" s="70">
        <v>66</v>
      </c>
      <c r="CD552" s="72">
        <v>2</v>
      </c>
    </row>
    <row r="553" spans="1:82" x14ac:dyDescent="0.25">
      <c r="A553">
        <v>25</v>
      </c>
      <c r="B553" t="s">
        <v>2126</v>
      </c>
      <c r="C553" t="s">
        <v>394</v>
      </c>
      <c r="D553" t="s">
        <v>1486</v>
      </c>
      <c r="E553" s="36">
        <v>6942</v>
      </c>
      <c r="F553" s="36">
        <v>789</v>
      </c>
      <c r="G553" s="36">
        <v>985</v>
      </c>
      <c r="H553" s="36">
        <v>8716</v>
      </c>
      <c r="I553" s="36">
        <v>11</v>
      </c>
      <c r="J553" s="36">
        <f t="shared" si="239"/>
        <v>8727</v>
      </c>
      <c r="K553" s="36">
        <v>17</v>
      </c>
      <c r="L553" s="36">
        <v>2</v>
      </c>
      <c r="M553" s="36">
        <v>5</v>
      </c>
      <c r="N553" s="36">
        <v>24</v>
      </c>
      <c r="O553" s="54">
        <v>3</v>
      </c>
      <c r="P553" s="54">
        <v>2</v>
      </c>
      <c r="Q553" s="54">
        <v>1</v>
      </c>
      <c r="R553" s="54">
        <v>6</v>
      </c>
      <c r="S553" s="55"/>
      <c r="T553" s="55"/>
      <c r="U553" s="55"/>
      <c r="V553" s="55"/>
      <c r="W553" s="54">
        <v>17</v>
      </c>
      <c r="X553" s="54">
        <v>4</v>
      </c>
      <c r="Y553" s="54">
        <v>4</v>
      </c>
      <c r="Z553" s="54">
        <v>25</v>
      </c>
      <c r="AA553" s="36"/>
      <c r="AB553" s="36"/>
      <c r="AC553" s="36"/>
      <c r="AD553" s="36"/>
      <c r="AE553" s="36"/>
      <c r="AF553" s="36"/>
      <c r="AG553" s="55"/>
      <c r="AH553" s="55"/>
      <c r="AI553" s="55"/>
      <c r="AJ553" s="54">
        <v>1392</v>
      </c>
      <c r="AK553" s="54">
        <v>281</v>
      </c>
      <c r="AL553" s="36">
        <f t="shared" si="214"/>
        <v>1673</v>
      </c>
      <c r="AM553" s="54">
        <v>238</v>
      </c>
      <c r="AN553" s="54">
        <v>33</v>
      </c>
      <c r="AO553" s="36">
        <f t="shared" si="215"/>
        <v>271</v>
      </c>
      <c r="AP553" s="54">
        <v>460</v>
      </c>
      <c r="AQ553" s="54">
        <v>52</v>
      </c>
      <c r="AR553" s="36">
        <f t="shared" si="216"/>
        <v>512</v>
      </c>
      <c r="AS553" s="36">
        <f t="shared" si="217"/>
        <v>2090</v>
      </c>
      <c r="AT553" s="36">
        <f t="shared" si="218"/>
        <v>366</v>
      </c>
      <c r="AU553" s="36">
        <f t="shared" si="219"/>
        <v>2456</v>
      </c>
      <c r="AV553" s="55">
        <v>147</v>
      </c>
      <c r="AW553" s="55">
        <v>174</v>
      </c>
      <c r="AX553" s="55">
        <f t="shared" si="220"/>
        <v>321</v>
      </c>
      <c r="AY553" s="55">
        <v>62</v>
      </c>
      <c r="AZ553" s="55">
        <v>28</v>
      </c>
      <c r="BA553" s="55">
        <f t="shared" si="221"/>
        <v>90</v>
      </c>
      <c r="BB553" s="55">
        <v>140</v>
      </c>
      <c r="BC553" s="55">
        <v>34</v>
      </c>
      <c r="BD553" s="55">
        <f t="shared" si="222"/>
        <v>174</v>
      </c>
      <c r="BE553" s="55">
        <f t="shared" si="223"/>
        <v>349</v>
      </c>
      <c r="BF553" s="55">
        <f t="shared" si="224"/>
        <v>236</v>
      </c>
      <c r="BG553" s="55">
        <f t="shared" si="225"/>
        <v>585</v>
      </c>
      <c r="BH553" s="54">
        <v>4817</v>
      </c>
      <c r="BI553" s="54">
        <v>28</v>
      </c>
      <c r="BJ553" s="36">
        <f t="shared" si="226"/>
        <v>4845</v>
      </c>
      <c r="BK553" s="54">
        <v>404</v>
      </c>
      <c r="BL553" s="54">
        <v>8</v>
      </c>
      <c r="BM553" s="36">
        <f t="shared" si="227"/>
        <v>412</v>
      </c>
      <c r="BN553" s="54">
        <v>277</v>
      </c>
      <c r="BO553" s="54">
        <v>4</v>
      </c>
      <c r="BP553" s="36">
        <f t="shared" si="228"/>
        <v>281</v>
      </c>
      <c r="BQ553" s="36">
        <f t="shared" si="229"/>
        <v>5498</v>
      </c>
      <c r="BR553" s="36">
        <f t="shared" si="230"/>
        <v>40</v>
      </c>
      <c r="BS553" s="36">
        <f t="shared" si="231"/>
        <v>5538</v>
      </c>
      <c r="BT553" s="90">
        <f t="shared" si="232"/>
        <v>66</v>
      </c>
      <c r="BU553" s="90">
        <f t="shared" si="233"/>
        <v>8</v>
      </c>
      <c r="BV553" s="91">
        <f t="shared" si="234"/>
        <v>74</v>
      </c>
      <c r="BW553" s="36"/>
      <c r="BX553" s="84">
        <f t="shared" si="236"/>
        <v>7.6541166735622614E-3</v>
      </c>
      <c r="BY553" s="83">
        <f t="shared" si="235"/>
        <v>-1.3571428571428572</v>
      </c>
      <c r="BZ553" s="83">
        <f t="shared" si="237"/>
        <v>-1.0387729771263069E-2</v>
      </c>
      <c r="CA553" s="71">
        <f t="shared" si="238"/>
        <v>-0.61191639798270159</v>
      </c>
      <c r="CB553" s="70">
        <v>9668.0000000000073</v>
      </c>
      <c r="CC553" s="70">
        <v>112</v>
      </c>
      <c r="CD553" s="79">
        <v>1</v>
      </c>
    </row>
    <row r="554" spans="1:82" x14ac:dyDescent="0.25">
      <c r="A554">
        <v>25</v>
      </c>
      <c r="B554" t="s">
        <v>2126</v>
      </c>
      <c r="C554" t="s">
        <v>395</v>
      </c>
      <c r="D554" t="s">
        <v>1487</v>
      </c>
      <c r="E554" s="36">
        <v>6672</v>
      </c>
      <c r="F554" s="36">
        <v>1056</v>
      </c>
      <c r="G554" s="36">
        <v>1427</v>
      </c>
      <c r="H554" s="36">
        <v>9155</v>
      </c>
      <c r="I554" s="36">
        <v>5</v>
      </c>
      <c r="J554" s="36">
        <f t="shared" si="239"/>
        <v>9160</v>
      </c>
      <c r="K554" s="36">
        <v>14</v>
      </c>
      <c r="L554" s="36">
        <v>3</v>
      </c>
      <c r="M554" s="36">
        <v>9</v>
      </c>
      <c r="N554" s="36">
        <v>26</v>
      </c>
      <c r="O554" s="54">
        <v>6</v>
      </c>
      <c r="P554" s="54">
        <v>1</v>
      </c>
      <c r="Q554" s="54">
        <v>4</v>
      </c>
      <c r="R554" s="54">
        <v>11</v>
      </c>
      <c r="S554" s="55"/>
      <c r="T554" s="55"/>
      <c r="U554" s="55"/>
      <c r="V554" s="55"/>
      <c r="W554" s="54">
        <v>10</v>
      </c>
      <c r="X554" s="54">
        <v>2</v>
      </c>
      <c r="Y554" s="54">
        <v>6</v>
      </c>
      <c r="Z554" s="54">
        <v>18</v>
      </c>
      <c r="AA554" s="36"/>
      <c r="AB554" s="36"/>
      <c r="AC554" s="36"/>
      <c r="AD554" s="36"/>
      <c r="AE554" s="36"/>
      <c r="AF554" s="36"/>
      <c r="AG554" s="55">
        <v>0</v>
      </c>
      <c r="AH554" s="55">
        <v>0</v>
      </c>
      <c r="AI554" s="55">
        <v>1</v>
      </c>
      <c r="AJ554" s="54">
        <v>2302</v>
      </c>
      <c r="AK554" s="54">
        <v>317</v>
      </c>
      <c r="AL554" s="36">
        <f t="shared" si="214"/>
        <v>2619</v>
      </c>
      <c r="AM554" s="54">
        <v>479</v>
      </c>
      <c r="AN554" s="54">
        <v>47</v>
      </c>
      <c r="AO554" s="36">
        <f t="shared" si="215"/>
        <v>526</v>
      </c>
      <c r="AP554" s="54">
        <v>849</v>
      </c>
      <c r="AQ554" s="54">
        <v>84</v>
      </c>
      <c r="AR554" s="36">
        <f t="shared" si="216"/>
        <v>933</v>
      </c>
      <c r="AS554" s="36">
        <f t="shared" si="217"/>
        <v>3630</v>
      </c>
      <c r="AT554" s="36">
        <f t="shared" si="218"/>
        <v>448</v>
      </c>
      <c r="AU554" s="36">
        <f t="shared" si="219"/>
        <v>4078</v>
      </c>
      <c r="AV554" s="55">
        <v>97</v>
      </c>
      <c r="AW554" s="55">
        <v>101</v>
      </c>
      <c r="AX554" s="55">
        <f t="shared" si="220"/>
        <v>198</v>
      </c>
      <c r="AY554" s="55">
        <v>15</v>
      </c>
      <c r="AZ554" s="55">
        <v>19</v>
      </c>
      <c r="BA554" s="55">
        <f t="shared" si="221"/>
        <v>34</v>
      </c>
      <c r="BB554" s="55">
        <v>67</v>
      </c>
      <c r="BC554" s="55">
        <v>34</v>
      </c>
      <c r="BD554" s="55">
        <f t="shared" si="222"/>
        <v>101</v>
      </c>
      <c r="BE554" s="55">
        <f t="shared" si="223"/>
        <v>179</v>
      </c>
      <c r="BF554" s="55">
        <f t="shared" si="224"/>
        <v>154</v>
      </c>
      <c r="BG554" s="55">
        <f t="shared" si="225"/>
        <v>333</v>
      </c>
      <c r="BH554" s="54">
        <v>3756</v>
      </c>
      <c r="BI554" s="54">
        <v>28</v>
      </c>
      <c r="BJ554" s="36">
        <f t="shared" si="226"/>
        <v>3784</v>
      </c>
      <c r="BK554" s="54">
        <v>481</v>
      </c>
      <c r="BL554" s="54">
        <v>3</v>
      </c>
      <c r="BM554" s="36">
        <f t="shared" si="227"/>
        <v>484</v>
      </c>
      <c r="BN554" s="54">
        <v>357</v>
      </c>
      <c r="BO554" s="54">
        <v>5</v>
      </c>
      <c r="BP554" s="36">
        <f t="shared" si="228"/>
        <v>362</v>
      </c>
      <c r="BQ554" s="36">
        <f t="shared" si="229"/>
        <v>4594</v>
      </c>
      <c r="BR554" s="36">
        <f t="shared" si="230"/>
        <v>36</v>
      </c>
      <c r="BS554" s="36">
        <f t="shared" si="231"/>
        <v>4630</v>
      </c>
      <c r="BT554" s="90">
        <f t="shared" si="232"/>
        <v>41</v>
      </c>
      <c r="BU554" s="90">
        <f t="shared" si="233"/>
        <v>6</v>
      </c>
      <c r="BV554" s="91">
        <f t="shared" si="234"/>
        <v>47</v>
      </c>
      <c r="BW554" s="36"/>
      <c r="BX554" s="84">
        <f t="shared" si="236"/>
        <v>4.360734830209689E-3</v>
      </c>
      <c r="BY554" s="83">
        <f t="shared" si="235"/>
        <v>0.82051282051282048</v>
      </c>
      <c r="BZ554" s="83">
        <f t="shared" si="237"/>
        <v>3.5780388350438474E-3</v>
      </c>
      <c r="CA554" s="71">
        <f t="shared" si="238"/>
        <v>0.56434506105817472</v>
      </c>
      <c r="CB554" s="70">
        <v>10777.999999999995</v>
      </c>
      <c r="CC554" s="70">
        <v>39</v>
      </c>
      <c r="CD554" s="80">
        <v>4</v>
      </c>
    </row>
    <row r="555" spans="1:82" x14ac:dyDescent="0.25">
      <c r="A555">
        <v>25</v>
      </c>
      <c r="B555" t="s">
        <v>2126</v>
      </c>
      <c r="C555" t="s">
        <v>396</v>
      </c>
      <c r="D555" t="s">
        <v>1488</v>
      </c>
      <c r="E555" s="36">
        <v>4473</v>
      </c>
      <c r="F555" s="36">
        <v>1025</v>
      </c>
      <c r="G555" s="36">
        <v>3527</v>
      </c>
      <c r="H555" s="36">
        <v>9025</v>
      </c>
      <c r="I555" s="36">
        <v>31</v>
      </c>
      <c r="J555" s="36">
        <f t="shared" si="239"/>
        <v>9056</v>
      </c>
      <c r="K555" s="36">
        <v>5</v>
      </c>
      <c r="L555" s="36">
        <v>1</v>
      </c>
      <c r="M555" s="36">
        <v>4</v>
      </c>
      <c r="N555" s="36">
        <v>10</v>
      </c>
      <c r="O555" s="54">
        <v>4</v>
      </c>
      <c r="P555" s="54">
        <v>0</v>
      </c>
      <c r="Q555" s="54">
        <v>5</v>
      </c>
      <c r="R555" s="54">
        <v>9</v>
      </c>
      <c r="S555" s="55">
        <v>0</v>
      </c>
      <c r="T555" s="55">
        <v>0</v>
      </c>
      <c r="U555" s="55">
        <v>1</v>
      </c>
      <c r="V555" s="55">
        <v>1</v>
      </c>
      <c r="W555" s="54">
        <v>1</v>
      </c>
      <c r="X555" s="54">
        <v>0</v>
      </c>
      <c r="Y555" s="54">
        <v>8</v>
      </c>
      <c r="Z555" s="54">
        <v>9</v>
      </c>
      <c r="AA555" s="36"/>
      <c r="AB555" s="36"/>
      <c r="AC555" s="36"/>
      <c r="AD555" s="36"/>
      <c r="AE555" s="36"/>
      <c r="AF555" s="36"/>
      <c r="AG555" s="55"/>
      <c r="AH555" s="55"/>
      <c r="AI555" s="55"/>
      <c r="AJ555" s="54">
        <v>2437</v>
      </c>
      <c r="AK555" s="54">
        <v>257</v>
      </c>
      <c r="AL555" s="36">
        <f t="shared" si="214"/>
        <v>2694</v>
      </c>
      <c r="AM555" s="54">
        <v>625</v>
      </c>
      <c r="AN555" s="54">
        <v>52</v>
      </c>
      <c r="AO555" s="36">
        <f t="shared" si="215"/>
        <v>677</v>
      </c>
      <c r="AP555" s="54">
        <v>2460</v>
      </c>
      <c r="AQ555" s="54">
        <v>182</v>
      </c>
      <c r="AR555" s="36">
        <f t="shared" si="216"/>
        <v>2642</v>
      </c>
      <c r="AS555" s="36">
        <f t="shared" si="217"/>
        <v>5522</v>
      </c>
      <c r="AT555" s="36">
        <f t="shared" si="218"/>
        <v>491</v>
      </c>
      <c r="AU555" s="36">
        <f t="shared" si="219"/>
        <v>6013</v>
      </c>
      <c r="AV555" s="55">
        <v>46</v>
      </c>
      <c r="AW555" s="55">
        <v>46</v>
      </c>
      <c r="AX555" s="55">
        <f t="shared" si="220"/>
        <v>92</v>
      </c>
      <c r="AY555" s="55">
        <v>23</v>
      </c>
      <c r="AZ555" s="55">
        <v>17</v>
      </c>
      <c r="BA555" s="55">
        <f t="shared" si="221"/>
        <v>40</v>
      </c>
      <c r="BB555" s="55">
        <v>103</v>
      </c>
      <c r="BC555" s="55">
        <v>60</v>
      </c>
      <c r="BD555" s="55">
        <f t="shared" si="222"/>
        <v>163</v>
      </c>
      <c r="BE555" s="55">
        <f t="shared" si="223"/>
        <v>172</v>
      </c>
      <c r="BF555" s="55">
        <f t="shared" si="224"/>
        <v>123</v>
      </c>
      <c r="BG555" s="55">
        <f t="shared" si="225"/>
        <v>295</v>
      </c>
      <c r="BH555" s="54">
        <v>1635</v>
      </c>
      <c r="BI555" s="54">
        <v>11</v>
      </c>
      <c r="BJ555" s="36">
        <f t="shared" si="226"/>
        <v>1646</v>
      </c>
      <c r="BK555" s="54">
        <v>295</v>
      </c>
      <c r="BL555" s="54">
        <v>0</v>
      </c>
      <c r="BM555" s="36">
        <f t="shared" si="227"/>
        <v>295</v>
      </c>
      <c r="BN555" s="54">
        <v>641</v>
      </c>
      <c r="BO555" s="54">
        <v>18</v>
      </c>
      <c r="BP555" s="36">
        <f t="shared" si="228"/>
        <v>659</v>
      </c>
      <c r="BQ555" s="36">
        <f t="shared" si="229"/>
        <v>2571</v>
      </c>
      <c r="BR555" s="36">
        <f t="shared" si="230"/>
        <v>29</v>
      </c>
      <c r="BS555" s="36">
        <f t="shared" si="231"/>
        <v>2600</v>
      </c>
      <c r="BT555" s="90">
        <f t="shared" si="232"/>
        <v>31</v>
      </c>
      <c r="BU555" s="90">
        <f t="shared" si="233"/>
        <v>12</v>
      </c>
      <c r="BV555" s="91">
        <f t="shared" si="234"/>
        <v>43</v>
      </c>
      <c r="BW555" s="36"/>
      <c r="BX555" s="84">
        <f t="shared" si="236"/>
        <v>2.8835836909871307E-3</v>
      </c>
      <c r="BY555" s="83">
        <f t="shared" si="235"/>
        <v>0.52631578947368418</v>
      </c>
      <c r="BZ555" s="83">
        <f t="shared" si="237"/>
        <v>1.5176756268353319E-3</v>
      </c>
      <c r="CA555" s="71">
        <f t="shared" si="238"/>
        <v>0.39081176677553647</v>
      </c>
      <c r="CB555" s="70">
        <v>14911.999999999967</v>
      </c>
      <c r="CC555" s="70">
        <v>38</v>
      </c>
      <c r="CD555" s="80">
        <v>4</v>
      </c>
    </row>
    <row r="556" spans="1:82" x14ac:dyDescent="0.25">
      <c r="A556">
        <v>25</v>
      </c>
      <c r="B556" t="s">
        <v>2126</v>
      </c>
      <c r="C556" t="s">
        <v>397</v>
      </c>
      <c r="D556" t="s">
        <v>1489</v>
      </c>
      <c r="E556" s="36">
        <v>15910</v>
      </c>
      <c r="F556" s="36">
        <v>2889</v>
      </c>
      <c r="G556" s="36">
        <v>9548</v>
      </c>
      <c r="H556" s="36">
        <v>28347</v>
      </c>
      <c r="I556" s="36">
        <v>14</v>
      </c>
      <c r="J556" s="36">
        <f t="shared" si="239"/>
        <v>28361</v>
      </c>
      <c r="K556" s="36">
        <v>16</v>
      </c>
      <c r="L556" s="36">
        <v>2</v>
      </c>
      <c r="M556" s="36">
        <v>8</v>
      </c>
      <c r="N556" s="36">
        <v>26</v>
      </c>
      <c r="O556" s="54">
        <v>16</v>
      </c>
      <c r="P556" s="54">
        <v>2</v>
      </c>
      <c r="Q556" s="54">
        <v>7</v>
      </c>
      <c r="R556" s="54">
        <v>25</v>
      </c>
      <c r="S556" s="55"/>
      <c r="T556" s="55"/>
      <c r="U556" s="55"/>
      <c r="V556" s="55"/>
      <c r="W556" s="54">
        <v>34</v>
      </c>
      <c r="X556" s="54">
        <v>10</v>
      </c>
      <c r="Y556" s="54">
        <v>51</v>
      </c>
      <c r="Z556" s="54">
        <v>95</v>
      </c>
      <c r="AA556" s="36"/>
      <c r="AB556" s="36"/>
      <c r="AC556" s="36"/>
      <c r="AD556" s="36"/>
      <c r="AE556" s="36"/>
      <c r="AF556" s="36"/>
      <c r="AG556" s="55"/>
      <c r="AH556" s="55"/>
      <c r="AI556" s="55"/>
      <c r="AJ556" s="54">
        <v>7493</v>
      </c>
      <c r="AK556" s="54">
        <v>837</v>
      </c>
      <c r="AL556" s="36">
        <f t="shared" si="214"/>
        <v>8330</v>
      </c>
      <c r="AM556" s="54">
        <v>1650</v>
      </c>
      <c r="AN556" s="54">
        <v>181</v>
      </c>
      <c r="AO556" s="36">
        <f t="shared" si="215"/>
        <v>1831</v>
      </c>
      <c r="AP556" s="54">
        <v>6490</v>
      </c>
      <c r="AQ556" s="54">
        <v>637</v>
      </c>
      <c r="AR556" s="36">
        <f t="shared" si="216"/>
        <v>7127</v>
      </c>
      <c r="AS556" s="36">
        <f t="shared" si="217"/>
        <v>15633</v>
      </c>
      <c r="AT556" s="36">
        <f t="shared" si="218"/>
        <v>1655</v>
      </c>
      <c r="AU556" s="36">
        <f t="shared" si="219"/>
        <v>17288</v>
      </c>
      <c r="AV556" s="55">
        <v>209</v>
      </c>
      <c r="AW556" s="55">
        <v>204</v>
      </c>
      <c r="AX556" s="55">
        <f t="shared" si="220"/>
        <v>413</v>
      </c>
      <c r="AY556" s="55">
        <v>76</v>
      </c>
      <c r="AZ556" s="55">
        <v>52</v>
      </c>
      <c r="BA556" s="55">
        <f t="shared" si="221"/>
        <v>128</v>
      </c>
      <c r="BB556" s="55">
        <v>370</v>
      </c>
      <c r="BC556" s="55">
        <v>232</v>
      </c>
      <c r="BD556" s="55">
        <f t="shared" si="222"/>
        <v>602</v>
      </c>
      <c r="BE556" s="55">
        <f t="shared" si="223"/>
        <v>655</v>
      </c>
      <c r="BF556" s="55">
        <f t="shared" si="224"/>
        <v>488</v>
      </c>
      <c r="BG556" s="55">
        <f t="shared" si="225"/>
        <v>1143</v>
      </c>
      <c r="BH556" s="54">
        <v>6933</v>
      </c>
      <c r="BI556" s="54">
        <v>55</v>
      </c>
      <c r="BJ556" s="36">
        <f t="shared" si="226"/>
        <v>6988</v>
      </c>
      <c r="BK556" s="54">
        <v>883</v>
      </c>
      <c r="BL556" s="54">
        <v>8</v>
      </c>
      <c r="BM556" s="36">
        <f t="shared" si="227"/>
        <v>891</v>
      </c>
      <c r="BN556" s="54">
        <v>1604</v>
      </c>
      <c r="BO556" s="54">
        <v>13</v>
      </c>
      <c r="BP556" s="36">
        <f t="shared" si="228"/>
        <v>1617</v>
      </c>
      <c r="BQ556" s="36">
        <f t="shared" si="229"/>
        <v>9420</v>
      </c>
      <c r="BR556" s="36">
        <f t="shared" si="230"/>
        <v>76</v>
      </c>
      <c r="BS556" s="36">
        <f t="shared" si="231"/>
        <v>9496</v>
      </c>
      <c r="BT556" s="90">
        <f t="shared" si="232"/>
        <v>113</v>
      </c>
      <c r="BU556" s="90">
        <f t="shared" si="233"/>
        <v>25</v>
      </c>
      <c r="BV556" s="91">
        <f t="shared" si="234"/>
        <v>138</v>
      </c>
      <c r="BW556" s="36"/>
      <c r="BX556" s="84">
        <f t="shared" si="236"/>
        <v>3.4658562925383549E-3</v>
      </c>
      <c r="BY556" s="83">
        <f t="shared" si="235"/>
        <v>-0.27027027027027029</v>
      </c>
      <c r="BZ556" s="83">
        <f t="shared" si="237"/>
        <v>-9.3671791690225811E-4</v>
      </c>
      <c r="CA556" s="71">
        <f t="shared" si="238"/>
        <v>0.18409141989011577</v>
      </c>
      <c r="CB556" s="70">
        <v>39817.000000000095</v>
      </c>
      <c r="CC556" s="70">
        <v>148</v>
      </c>
      <c r="CD556" s="74">
        <v>3</v>
      </c>
    </row>
    <row r="557" spans="1:82" x14ac:dyDescent="0.25">
      <c r="A557">
        <v>25</v>
      </c>
      <c r="B557" t="s">
        <v>2126</v>
      </c>
      <c r="C557" t="s">
        <v>398</v>
      </c>
      <c r="D557" t="s">
        <v>1490</v>
      </c>
      <c r="E557" s="36">
        <v>15064</v>
      </c>
      <c r="F557" s="36">
        <v>2420</v>
      </c>
      <c r="G557" s="36">
        <v>4247</v>
      </c>
      <c r="H557" s="36">
        <v>21731</v>
      </c>
      <c r="I557" s="36">
        <v>8</v>
      </c>
      <c r="J557" s="36">
        <f t="shared" si="239"/>
        <v>21739</v>
      </c>
      <c r="K557" s="36">
        <v>21</v>
      </c>
      <c r="L557" s="36">
        <v>5</v>
      </c>
      <c r="M557" s="36">
        <v>13</v>
      </c>
      <c r="N557" s="36">
        <v>39</v>
      </c>
      <c r="O557" s="54">
        <v>8</v>
      </c>
      <c r="P557" s="54">
        <v>1</v>
      </c>
      <c r="Q557" s="54">
        <v>7</v>
      </c>
      <c r="R557" s="54">
        <v>16</v>
      </c>
      <c r="S557" s="55"/>
      <c r="T557" s="55"/>
      <c r="U557" s="55"/>
      <c r="V557" s="55"/>
      <c r="W557" s="54">
        <v>46</v>
      </c>
      <c r="X557" s="54">
        <v>6</v>
      </c>
      <c r="Y557" s="54">
        <v>21</v>
      </c>
      <c r="Z557" s="54">
        <v>73</v>
      </c>
      <c r="AA557" s="36"/>
      <c r="AB557" s="36"/>
      <c r="AC557" s="36"/>
      <c r="AD557" s="36"/>
      <c r="AE557" s="36"/>
      <c r="AF557" s="36"/>
      <c r="AG557" s="55"/>
      <c r="AH557" s="55"/>
      <c r="AI557" s="55"/>
      <c r="AJ557" s="54">
        <v>3899</v>
      </c>
      <c r="AK557" s="54">
        <v>712</v>
      </c>
      <c r="AL557" s="36">
        <f t="shared" si="214"/>
        <v>4611</v>
      </c>
      <c r="AM557" s="54">
        <v>759</v>
      </c>
      <c r="AN557" s="54">
        <v>100</v>
      </c>
      <c r="AO557" s="36">
        <f t="shared" si="215"/>
        <v>859</v>
      </c>
      <c r="AP557" s="54">
        <v>1875</v>
      </c>
      <c r="AQ557" s="54">
        <v>258</v>
      </c>
      <c r="AR557" s="36">
        <f t="shared" si="216"/>
        <v>2133</v>
      </c>
      <c r="AS557" s="36">
        <f t="shared" si="217"/>
        <v>6533</v>
      </c>
      <c r="AT557" s="36">
        <f t="shared" si="218"/>
        <v>1070</v>
      </c>
      <c r="AU557" s="36">
        <f t="shared" si="219"/>
        <v>7603</v>
      </c>
      <c r="AV557" s="55">
        <v>210</v>
      </c>
      <c r="AW557" s="55">
        <v>188</v>
      </c>
      <c r="AX557" s="55">
        <f t="shared" si="220"/>
        <v>398</v>
      </c>
      <c r="AY557" s="55">
        <v>59</v>
      </c>
      <c r="AZ557" s="55">
        <v>45</v>
      </c>
      <c r="BA557" s="55">
        <f t="shared" si="221"/>
        <v>104</v>
      </c>
      <c r="BB557" s="55">
        <v>151</v>
      </c>
      <c r="BC557" s="55">
        <v>78</v>
      </c>
      <c r="BD557" s="55">
        <f t="shared" si="222"/>
        <v>229</v>
      </c>
      <c r="BE557" s="55">
        <f t="shared" si="223"/>
        <v>420</v>
      </c>
      <c r="BF557" s="55">
        <f t="shared" si="224"/>
        <v>311</v>
      </c>
      <c r="BG557" s="55">
        <f t="shared" si="225"/>
        <v>731</v>
      </c>
      <c r="BH557" s="54">
        <v>9802</v>
      </c>
      <c r="BI557" s="54">
        <v>56</v>
      </c>
      <c r="BJ557" s="36">
        <f t="shared" si="226"/>
        <v>9858</v>
      </c>
      <c r="BK557" s="54">
        <v>1416</v>
      </c>
      <c r="BL557" s="54">
        <v>8</v>
      </c>
      <c r="BM557" s="36">
        <f t="shared" si="227"/>
        <v>1424</v>
      </c>
      <c r="BN557" s="54">
        <v>1798</v>
      </c>
      <c r="BO557" s="54">
        <v>13</v>
      </c>
      <c r="BP557" s="36">
        <f t="shared" si="228"/>
        <v>1811</v>
      </c>
      <c r="BQ557" s="36">
        <f t="shared" si="229"/>
        <v>13016</v>
      </c>
      <c r="BR557" s="36">
        <f t="shared" si="230"/>
        <v>77</v>
      </c>
      <c r="BS557" s="36">
        <f t="shared" si="231"/>
        <v>13093</v>
      </c>
      <c r="BT557" s="90">
        <f t="shared" si="232"/>
        <v>122</v>
      </c>
      <c r="BU557" s="90">
        <f t="shared" si="233"/>
        <v>21</v>
      </c>
      <c r="BV557" s="91">
        <f t="shared" si="234"/>
        <v>143</v>
      </c>
      <c r="BW557" s="36"/>
      <c r="BX557" s="84">
        <f t="shared" si="236"/>
        <v>6.484672592055131E-3</v>
      </c>
      <c r="BY557" s="83">
        <f t="shared" si="235"/>
        <v>-0.13513513513513514</v>
      </c>
      <c r="BZ557" s="83">
        <f t="shared" si="237"/>
        <v>-8.763071070344772E-4</v>
      </c>
      <c r="CA557" s="71">
        <f t="shared" si="238"/>
        <v>0.18917949698490785</v>
      </c>
      <c r="CB557" s="70">
        <v>22052.00000000004</v>
      </c>
      <c r="CC557" s="70">
        <v>148</v>
      </c>
      <c r="CD557" s="74">
        <v>3</v>
      </c>
    </row>
    <row r="558" spans="1:82" x14ac:dyDescent="0.25">
      <c r="A558">
        <v>25</v>
      </c>
      <c r="B558" t="s">
        <v>2126</v>
      </c>
      <c r="C558" t="s">
        <v>399</v>
      </c>
      <c r="D558" t="s">
        <v>1491</v>
      </c>
      <c r="E558" s="36">
        <v>6971</v>
      </c>
      <c r="F558" s="36">
        <v>937</v>
      </c>
      <c r="G558" s="36">
        <v>2461</v>
      </c>
      <c r="H558" s="36">
        <v>10369</v>
      </c>
      <c r="I558" s="36">
        <v>2</v>
      </c>
      <c r="J558" s="36">
        <f t="shared" si="239"/>
        <v>10371</v>
      </c>
      <c r="K558" s="36">
        <v>13</v>
      </c>
      <c r="L558" s="36">
        <v>3</v>
      </c>
      <c r="M558" s="36">
        <v>7</v>
      </c>
      <c r="N558" s="36">
        <v>23</v>
      </c>
      <c r="O558" s="54">
        <v>3</v>
      </c>
      <c r="P558" s="54">
        <v>0</v>
      </c>
      <c r="Q558" s="54">
        <v>2</v>
      </c>
      <c r="R558" s="54">
        <v>5</v>
      </c>
      <c r="S558" s="55"/>
      <c r="T558" s="55"/>
      <c r="U558" s="55"/>
      <c r="V558" s="55"/>
      <c r="W558" s="54">
        <v>6</v>
      </c>
      <c r="X558" s="54">
        <v>0</v>
      </c>
      <c r="Y558" s="54">
        <v>5</v>
      </c>
      <c r="Z558" s="54">
        <v>11</v>
      </c>
      <c r="AA558" s="36"/>
      <c r="AB558" s="36"/>
      <c r="AC558" s="36"/>
      <c r="AD558" s="36"/>
      <c r="AE558" s="36"/>
      <c r="AF558" s="36"/>
      <c r="AG558" s="55"/>
      <c r="AH558" s="55"/>
      <c r="AI558" s="55"/>
      <c r="AJ558" s="54">
        <v>2038</v>
      </c>
      <c r="AK558" s="54">
        <v>162</v>
      </c>
      <c r="AL558" s="36">
        <f t="shared" si="214"/>
        <v>2200</v>
      </c>
      <c r="AM558" s="54">
        <v>363</v>
      </c>
      <c r="AN558" s="54">
        <v>33</v>
      </c>
      <c r="AO558" s="36">
        <f t="shared" si="215"/>
        <v>396</v>
      </c>
      <c r="AP558" s="54">
        <v>1397</v>
      </c>
      <c r="AQ558" s="54">
        <v>164</v>
      </c>
      <c r="AR558" s="36">
        <f t="shared" si="216"/>
        <v>1561</v>
      </c>
      <c r="AS558" s="36">
        <f t="shared" si="217"/>
        <v>3798</v>
      </c>
      <c r="AT558" s="36">
        <f t="shared" si="218"/>
        <v>359</v>
      </c>
      <c r="AU558" s="36">
        <f t="shared" si="219"/>
        <v>4157</v>
      </c>
      <c r="AV558" s="55">
        <v>159</v>
      </c>
      <c r="AW558" s="55">
        <v>106</v>
      </c>
      <c r="AX558" s="55">
        <f t="shared" si="220"/>
        <v>265</v>
      </c>
      <c r="AY558" s="55">
        <v>33</v>
      </c>
      <c r="AZ558" s="55">
        <v>15</v>
      </c>
      <c r="BA558" s="55">
        <f t="shared" si="221"/>
        <v>48</v>
      </c>
      <c r="BB558" s="55">
        <v>189</v>
      </c>
      <c r="BC558" s="55">
        <v>58</v>
      </c>
      <c r="BD558" s="55">
        <f t="shared" si="222"/>
        <v>247</v>
      </c>
      <c r="BE558" s="55">
        <f t="shared" si="223"/>
        <v>381</v>
      </c>
      <c r="BF558" s="55">
        <f t="shared" si="224"/>
        <v>179</v>
      </c>
      <c r="BG558" s="55">
        <f t="shared" si="225"/>
        <v>560</v>
      </c>
      <c r="BH558" s="54">
        <v>4400</v>
      </c>
      <c r="BI558" s="54">
        <v>39</v>
      </c>
      <c r="BJ558" s="36">
        <f t="shared" si="226"/>
        <v>4439</v>
      </c>
      <c r="BK558" s="54">
        <v>485</v>
      </c>
      <c r="BL558" s="54">
        <v>1</v>
      </c>
      <c r="BM558" s="36">
        <f t="shared" si="227"/>
        <v>486</v>
      </c>
      <c r="BN558" s="54">
        <v>584</v>
      </c>
      <c r="BO558" s="54">
        <v>22</v>
      </c>
      <c r="BP558" s="36">
        <f t="shared" si="228"/>
        <v>606</v>
      </c>
      <c r="BQ558" s="36">
        <f t="shared" si="229"/>
        <v>5469</v>
      </c>
      <c r="BR558" s="36">
        <f t="shared" si="230"/>
        <v>62</v>
      </c>
      <c r="BS558" s="36">
        <f t="shared" si="231"/>
        <v>5531</v>
      </c>
      <c r="BT558" s="90">
        <f t="shared" si="232"/>
        <v>45</v>
      </c>
      <c r="BU558" s="90">
        <f t="shared" si="233"/>
        <v>4</v>
      </c>
      <c r="BV558" s="91">
        <f t="shared" si="234"/>
        <v>49</v>
      </c>
      <c r="BW558" s="36"/>
      <c r="BX558" s="84">
        <f t="shared" si="236"/>
        <v>3.6253329387392779E-3</v>
      </c>
      <c r="BY558" s="83">
        <f t="shared" si="235"/>
        <v>-0.62068965517241381</v>
      </c>
      <c r="BZ558" s="83">
        <f t="shared" si="237"/>
        <v>-2.2502066516312761E-3</v>
      </c>
      <c r="CA558" s="71">
        <f t="shared" si="238"/>
        <v>7.3463339252406556E-2</v>
      </c>
      <c r="CB558" s="70">
        <v>13515.999999999978</v>
      </c>
      <c r="CC558" s="70">
        <v>58</v>
      </c>
      <c r="CD558" s="74">
        <v>3</v>
      </c>
    </row>
    <row r="559" spans="1:82" x14ac:dyDescent="0.25">
      <c r="A559">
        <v>25</v>
      </c>
      <c r="B559" t="s">
        <v>2126</v>
      </c>
      <c r="C559" t="s">
        <v>400</v>
      </c>
      <c r="D559" t="s">
        <v>1492</v>
      </c>
      <c r="E559" s="36">
        <v>190419</v>
      </c>
      <c r="F559" s="36">
        <v>24791</v>
      </c>
      <c r="G559" s="36">
        <v>134191</v>
      </c>
      <c r="H559" s="36">
        <v>349401</v>
      </c>
      <c r="I559" s="36">
        <v>82</v>
      </c>
      <c r="J559" s="36">
        <f t="shared" si="239"/>
        <v>349483</v>
      </c>
      <c r="K559" s="36">
        <v>279</v>
      </c>
      <c r="L559" s="36">
        <v>50</v>
      </c>
      <c r="M559" s="36">
        <v>186</v>
      </c>
      <c r="N559" s="36">
        <v>515</v>
      </c>
      <c r="O559" s="54">
        <v>146</v>
      </c>
      <c r="P559" s="54">
        <v>31</v>
      </c>
      <c r="Q559" s="54">
        <v>125</v>
      </c>
      <c r="R559" s="54">
        <v>302</v>
      </c>
      <c r="S559" s="55">
        <v>4</v>
      </c>
      <c r="T559" s="55">
        <v>4</v>
      </c>
      <c r="U559" s="55">
        <v>9</v>
      </c>
      <c r="V559" s="55">
        <v>17</v>
      </c>
      <c r="W559" s="54">
        <v>562</v>
      </c>
      <c r="X559" s="54">
        <v>98</v>
      </c>
      <c r="Y559" s="54">
        <v>855</v>
      </c>
      <c r="Z559" s="54">
        <v>1515</v>
      </c>
      <c r="AA559" s="36"/>
      <c r="AB559" s="36"/>
      <c r="AC559" s="36"/>
      <c r="AD559" s="36"/>
      <c r="AE559" s="36"/>
      <c r="AF559" s="36"/>
      <c r="AG559" s="55"/>
      <c r="AH559" s="55"/>
      <c r="AI559" s="55"/>
      <c r="AJ559" s="54">
        <v>90148</v>
      </c>
      <c r="AK559" s="54">
        <v>16566</v>
      </c>
      <c r="AL559" s="36">
        <f t="shared" si="214"/>
        <v>106714</v>
      </c>
      <c r="AM559" s="54">
        <v>14512</v>
      </c>
      <c r="AN559" s="54">
        <v>2049</v>
      </c>
      <c r="AO559" s="36">
        <f t="shared" si="215"/>
        <v>16561</v>
      </c>
      <c r="AP559" s="54">
        <v>99301</v>
      </c>
      <c r="AQ559" s="54">
        <v>12054</v>
      </c>
      <c r="AR559" s="36">
        <f t="shared" si="216"/>
        <v>111355</v>
      </c>
      <c r="AS559" s="36">
        <f t="shared" si="217"/>
        <v>203961</v>
      </c>
      <c r="AT559" s="36">
        <f t="shared" si="218"/>
        <v>30669</v>
      </c>
      <c r="AU559" s="36">
        <f t="shared" si="219"/>
        <v>234630</v>
      </c>
      <c r="AV559" s="55">
        <v>2317</v>
      </c>
      <c r="AW559" s="55">
        <v>2885</v>
      </c>
      <c r="AX559" s="55">
        <f t="shared" si="220"/>
        <v>5202</v>
      </c>
      <c r="AY559" s="55">
        <v>461</v>
      </c>
      <c r="AZ559" s="55">
        <v>409</v>
      </c>
      <c r="BA559" s="55">
        <f t="shared" si="221"/>
        <v>870</v>
      </c>
      <c r="BB559" s="55">
        <v>4872</v>
      </c>
      <c r="BC559" s="55">
        <v>2635</v>
      </c>
      <c r="BD559" s="55">
        <f t="shared" si="222"/>
        <v>7507</v>
      </c>
      <c r="BE559" s="55">
        <f t="shared" si="223"/>
        <v>7650</v>
      </c>
      <c r="BF559" s="55">
        <f t="shared" si="224"/>
        <v>5929</v>
      </c>
      <c r="BG559" s="55">
        <f t="shared" si="225"/>
        <v>13579</v>
      </c>
      <c r="BH559" s="54">
        <v>72676</v>
      </c>
      <c r="BI559" s="54">
        <v>1970</v>
      </c>
      <c r="BJ559" s="36">
        <f t="shared" si="226"/>
        <v>74646</v>
      </c>
      <c r="BK559" s="54">
        <v>6470</v>
      </c>
      <c r="BL559" s="54">
        <v>191</v>
      </c>
      <c r="BM559" s="36">
        <f t="shared" si="227"/>
        <v>6661</v>
      </c>
      <c r="BN559" s="54">
        <v>11246</v>
      </c>
      <c r="BO559" s="54">
        <v>500</v>
      </c>
      <c r="BP559" s="36">
        <f t="shared" si="228"/>
        <v>11746</v>
      </c>
      <c r="BQ559" s="36">
        <f t="shared" si="229"/>
        <v>90392</v>
      </c>
      <c r="BR559" s="36">
        <f t="shared" si="230"/>
        <v>2661</v>
      </c>
      <c r="BS559" s="36">
        <f t="shared" si="231"/>
        <v>93053</v>
      </c>
      <c r="BT559" s="90">
        <f t="shared" si="232"/>
        <v>2866</v>
      </c>
      <c r="BU559" s="90">
        <f t="shared" si="233"/>
        <v>516</v>
      </c>
      <c r="BV559" s="91">
        <f t="shared" si="234"/>
        <v>3382</v>
      </c>
      <c r="BW559" s="36"/>
      <c r="BX559" s="84">
        <f t="shared" si="236"/>
        <v>6.336679669788129E-3</v>
      </c>
      <c r="BY559" s="83">
        <f t="shared" si="235"/>
        <v>-6.9726902963393372E-2</v>
      </c>
      <c r="BZ559" s="83">
        <f t="shared" si="237"/>
        <v>-4.4183704844542442E-4</v>
      </c>
      <c r="CA559" s="71">
        <f t="shared" si="238"/>
        <v>0.22577256962072006</v>
      </c>
      <c r="CB559" s="70">
        <v>533718.00000000303</v>
      </c>
      <c r="CC559" s="70">
        <v>3442</v>
      </c>
      <c r="CD559" s="74">
        <v>3</v>
      </c>
    </row>
    <row r="560" spans="1:82" x14ac:dyDescent="0.25">
      <c r="A560">
        <v>25</v>
      </c>
      <c r="B560" t="s">
        <v>2126</v>
      </c>
      <c r="C560" t="s">
        <v>401</v>
      </c>
      <c r="D560" t="s">
        <v>1493</v>
      </c>
      <c r="E560" s="36">
        <v>5799</v>
      </c>
      <c r="F560" s="36">
        <v>1135</v>
      </c>
      <c r="G560" s="36">
        <v>13066</v>
      </c>
      <c r="H560" s="36">
        <v>20000</v>
      </c>
      <c r="I560" s="36"/>
      <c r="J560" s="36"/>
      <c r="K560" s="36">
        <v>3</v>
      </c>
      <c r="L560" s="36">
        <v>1</v>
      </c>
      <c r="M560" s="36">
        <v>9</v>
      </c>
      <c r="N560" s="36">
        <v>13</v>
      </c>
      <c r="O560" s="54">
        <v>0</v>
      </c>
      <c r="P560" s="54">
        <v>0</v>
      </c>
      <c r="Q560" s="54">
        <v>4</v>
      </c>
      <c r="R560" s="54">
        <v>4</v>
      </c>
      <c r="S560" s="55">
        <v>0</v>
      </c>
      <c r="T560" s="55">
        <v>0</v>
      </c>
      <c r="U560" s="55">
        <v>1</v>
      </c>
      <c r="V560" s="55">
        <v>1</v>
      </c>
      <c r="W560" s="54">
        <v>5</v>
      </c>
      <c r="X560" s="54">
        <v>4</v>
      </c>
      <c r="Y560" s="54">
        <v>10</v>
      </c>
      <c r="Z560" s="54">
        <v>19</v>
      </c>
      <c r="AA560" s="36"/>
      <c r="AB560" s="36"/>
      <c r="AC560" s="36"/>
      <c r="AD560" s="36"/>
      <c r="AE560" s="36"/>
      <c r="AF560" s="36"/>
      <c r="AG560" s="55"/>
      <c r="AH560" s="55"/>
      <c r="AI560" s="55"/>
      <c r="AJ560" s="54">
        <v>4117</v>
      </c>
      <c r="AK560" s="54">
        <v>341</v>
      </c>
      <c r="AL560" s="36">
        <f t="shared" si="214"/>
        <v>4458</v>
      </c>
      <c r="AM560" s="54">
        <v>867</v>
      </c>
      <c r="AN560" s="54">
        <v>60</v>
      </c>
      <c r="AO560" s="36">
        <f t="shared" si="215"/>
        <v>927</v>
      </c>
      <c r="AP560" s="54">
        <v>11111</v>
      </c>
      <c r="AQ560" s="54">
        <v>825</v>
      </c>
      <c r="AR560" s="36">
        <f t="shared" si="216"/>
        <v>11936</v>
      </c>
      <c r="AS560" s="36">
        <f t="shared" si="217"/>
        <v>16095</v>
      </c>
      <c r="AT560" s="36">
        <f t="shared" si="218"/>
        <v>1226</v>
      </c>
      <c r="AU560" s="36">
        <f t="shared" si="219"/>
        <v>17321</v>
      </c>
      <c r="AV560" s="55">
        <v>24</v>
      </c>
      <c r="AW560" s="55">
        <v>51</v>
      </c>
      <c r="AX560" s="55">
        <f t="shared" si="220"/>
        <v>75</v>
      </c>
      <c r="AY560" s="55">
        <v>9</v>
      </c>
      <c r="AZ560" s="55">
        <v>2</v>
      </c>
      <c r="BA560" s="55">
        <f t="shared" si="221"/>
        <v>11</v>
      </c>
      <c r="BB560" s="55">
        <v>270</v>
      </c>
      <c r="BC560" s="55">
        <v>152</v>
      </c>
      <c r="BD560" s="55">
        <f t="shared" si="222"/>
        <v>422</v>
      </c>
      <c r="BE560" s="55">
        <f t="shared" si="223"/>
        <v>303</v>
      </c>
      <c r="BF560" s="55">
        <f t="shared" si="224"/>
        <v>205</v>
      </c>
      <c r="BG560" s="55">
        <f t="shared" si="225"/>
        <v>508</v>
      </c>
      <c r="BH560" s="54">
        <v>1227</v>
      </c>
      <c r="BI560" s="54">
        <v>7</v>
      </c>
      <c r="BJ560" s="36">
        <f t="shared" si="226"/>
        <v>1234</v>
      </c>
      <c r="BK560" s="54">
        <v>186</v>
      </c>
      <c r="BL560" s="54">
        <v>0</v>
      </c>
      <c r="BM560" s="36">
        <f t="shared" si="227"/>
        <v>186</v>
      </c>
      <c r="BN560" s="54">
        <v>611</v>
      </c>
      <c r="BO560" s="54">
        <v>10</v>
      </c>
      <c r="BP560" s="36">
        <f t="shared" si="228"/>
        <v>621</v>
      </c>
      <c r="BQ560" s="36">
        <f t="shared" si="229"/>
        <v>2024</v>
      </c>
      <c r="BR560" s="36">
        <f t="shared" si="230"/>
        <v>17</v>
      </c>
      <c r="BS560" s="36">
        <f t="shared" si="231"/>
        <v>2041</v>
      </c>
      <c r="BT560" s="90">
        <f t="shared" si="232"/>
        <v>24</v>
      </c>
      <c r="BU560" s="90">
        <f t="shared" si="233"/>
        <v>6</v>
      </c>
      <c r="BV560" s="91">
        <f t="shared" si="234"/>
        <v>30</v>
      </c>
      <c r="BW560" s="36"/>
      <c r="BX560" s="84">
        <f t="shared" si="236"/>
        <v>1.0740369468709716E-3</v>
      </c>
      <c r="BY560" s="83">
        <f t="shared" si="235"/>
        <v>-0.47058823529411764</v>
      </c>
      <c r="BZ560" s="83">
        <f t="shared" si="237"/>
        <v>-5.0542915146869246E-4</v>
      </c>
      <c r="CA560" s="71">
        <f t="shared" si="238"/>
        <v>0.2204165493404007</v>
      </c>
      <c r="CB560" s="70">
        <v>27932.000000000018</v>
      </c>
      <c r="CC560" s="70">
        <v>34</v>
      </c>
      <c r="CD560" s="74">
        <v>3</v>
      </c>
    </row>
    <row r="561" spans="1:82" x14ac:dyDescent="0.25">
      <c r="A561">
        <v>25</v>
      </c>
      <c r="B561" t="s">
        <v>2126</v>
      </c>
      <c r="C561" t="s">
        <v>402</v>
      </c>
      <c r="D561" t="s">
        <v>1494</v>
      </c>
      <c r="E561" s="36">
        <v>3141</v>
      </c>
      <c r="F561" s="36">
        <v>1293</v>
      </c>
      <c r="G561" s="36">
        <v>7788</v>
      </c>
      <c r="H561" s="36">
        <v>12222</v>
      </c>
      <c r="I561" s="36"/>
      <c r="J561" s="36"/>
      <c r="K561" s="36">
        <v>3</v>
      </c>
      <c r="L561" s="36">
        <v>1</v>
      </c>
      <c r="M561" s="36">
        <v>7</v>
      </c>
      <c r="N561" s="36">
        <v>11</v>
      </c>
      <c r="O561" s="54">
        <v>0</v>
      </c>
      <c r="P561" s="54">
        <v>0</v>
      </c>
      <c r="Q561" s="54">
        <v>2</v>
      </c>
      <c r="R561" s="54">
        <v>2</v>
      </c>
      <c r="S561" s="55">
        <v>0</v>
      </c>
      <c r="T561" s="55">
        <v>0</v>
      </c>
      <c r="U561" s="55">
        <v>1</v>
      </c>
      <c r="V561" s="55">
        <v>1</v>
      </c>
      <c r="W561" s="54">
        <v>4</v>
      </c>
      <c r="X561" s="54">
        <v>1</v>
      </c>
      <c r="Y561" s="54">
        <v>10</v>
      </c>
      <c r="Z561" s="54">
        <v>15</v>
      </c>
      <c r="AA561" s="36"/>
      <c r="AB561" s="36"/>
      <c r="AC561" s="36"/>
      <c r="AD561" s="36"/>
      <c r="AE561" s="36"/>
      <c r="AF561" s="36"/>
      <c r="AG561" s="55"/>
      <c r="AH561" s="55"/>
      <c r="AI561" s="55"/>
      <c r="AJ561" s="54">
        <v>1413</v>
      </c>
      <c r="AK561" s="54">
        <v>128</v>
      </c>
      <c r="AL561" s="36">
        <f t="shared" si="214"/>
        <v>1541</v>
      </c>
      <c r="AM561" s="54">
        <v>641</v>
      </c>
      <c r="AN561" s="54">
        <v>50</v>
      </c>
      <c r="AO561" s="36">
        <f t="shared" si="215"/>
        <v>691</v>
      </c>
      <c r="AP561" s="54">
        <v>5145</v>
      </c>
      <c r="AQ561" s="54">
        <v>453</v>
      </c>
      <c r="AR561" s="36">
        <f t="shared" si="216"/>
        <v>5598</v>
      </c>
      <c r="AS561" s="36">
        <f t="shared" si="217"/>
        <v>7199</v>
      </c>
      <c r="AT561" s="36">
        <f t="shared" si="218"/>
        <v>631</v>
      </c>
      <c r="AU561" s="36">
        <f t="shared" si="219"/>
        <v>7830</v>
      </c>
      <c r="AV561" s="55">
        <v>18</v>
      </c>
      <c r="AW561" s="55">
        <v>34</v>
      </c>
      <c r="AX561" s="55">
        <f t="shared" si="220"/>
        <v>52</v>
      </c>
      <c r="AY561" s="55">
        <v>6</v>
      </c>
      <c r="AZ561" s="55">
        <v>9</v>
      </c>
      <c r="BA561" s="55">
        <f t="shared" si="221"/>
        <v>15</v>
      </c>
      <c r="BB561" s="55">
        <v>100</v>
      </c>
      <c r="BC561" s="55">
        <v>89</v>
      </c>
      <c r="BD561" s="55">
        <f t="shared" si="222"/>
        <v>189</v>
      </c>
      <c r="BE561" s="55">
        <f t="shared" si="223"/>
        <v>124</v>
      </c>
      <c r="BF561" s="55">
        <f t="shared" si="224"/>
        <v>132</v>
      </c>
      <c r="BG561" s="55">
        <f t="shared" si="225"/>
        <v>256</v>
      </c>
      <c r="BH561" s="54">
        <v>1513</v>
      </c>
      <c r="BI561" s="54">
        <v>15</v>
      </c>
      <c r="BJ561" s="36">
        <f t="shared" si="226"/>
        <v>1528</v>
      </c>
      <c r="BK561" s="54">
        <v>583</v>
      </c>
      <c r="BL561" s="54">
        <v>2</v>
      </c>
      <c r="BM561" s="36">
        <f t="shared" si="227"/>
        <v>585</v>
      </c>
      <c r="BN561" s="54">
        <v>1931</v>
      </c>
      <c r="BO561" s="54">
        <v>9</v>
      </c>
      <c r="BP561" s="36">
        <f t="shared" si="228"/>
        <v>1940</v>
      </c>
      <c r="BQ561" s="36">
        <f t="shared" si="229"/>
        <v>4027</v>
      </c>
      <c r="BR561" s="36">
        <f t="shared" si="230"/>
        <v>26</v>
      </c>
      <c r="BS561" s="36">
        <f t="shared" si="231"/>
        <v>4053</v>
      </c>
      <c r="BT561" s="90">
        <f t="shared" si="232"/>
        <v>13</v>
      </c>
      <c r="BU561" s="90">
        <f t="shared" si="233"/>
        <v>0</v>
      </c>
      <c r="BV561" s="91">
        <f t="shared" si="234"/>
        <v>13</v>
      </c>
      <c r="BW561" s="36"/>
      <c r="BX561" s="84">
        <f t="shared" si="236"/>
        <v>7.7611940298507643E-4</v>
      </c>
      <c r="BY561" s="83">
        <f t="shared" si="235"/>
        <v>3.4285714285714284</v>
      </c>
      <c r="BZ561" s="83">
        <f t="shared" si="237"/>
        <v>2.6609808102345477E-3</v>
      </c>
      <c r="CA561" s="71">
        <f t="shared" si="238"/>
        <v>0.48710620362785828</v>
      </c>
      <c r="CB561" s="70">
        <v>16749.99999999996</v>
      </c>
      <c r="CC561" s="70">
        <v>7</v>
      </c>
      <c r="CD561" s="80">
        <v>4</v>
      </c>
    </row>
    <row r="562" spans="1:82" x14ac:dyDescent="0.25">
      <c r="A562">
        <v>25</v>
      </c>
      <c r="B562" t="s">
        <v>2126</v>
      </c>
      <c r="C562" t="s">
        <v>403</v>
      </c>
      <c r="D562" t="s">
        <v>1495</v>
      </c>
      <c r="E562" s="36">
        <v>6437</v>
      </c>
      <c r="F562" s="36">
        <v>1292</v>
      </c>
      <c r="G562" s="36">
        <v>5281</v>
      </c>
      <c r="H562" s="36">
        <v>13010</v>
      </c>
      <c r="I562" s="36">
        <v>1</v>
      </c>
      <c r="J562" s="36">
        <f>H562+I562</f>
        <v>13011</v>
      </c>
      <c r="K562" s="36">
        <v>6</v>
      </c>
      <c r="L562" s="36">
        <v>3</v>
      </c>
      <c r="M562" s="36">
        <v>8</v>
      </c>
      <c r="N562" s="36">
        <v>17</v>
      </c>
      <c r="O562" s="54">
        <v>7</v>
      </c>
      <c r="P562" s="54">
        <v>0</v>
      </c>
      <c r="Q562" s="54">
        <v>3</v>
      </c>
      <c r="R562" s="54">
        <v>10</v>
      </c>
      <c r="S562" s="55">
        <v>0</v>
      </c>
      <c r="T562" s="55">
        <v>0</v>
      </c>
      <c r="U562" s="55">
        <v>1</v>
      </c>
      <c r="V562" s="55">
        <v>1</v>
      </c>
      <c r="W562" s="54">
        <v>11</v>
      </c>
      <c r="X562" s="54">
        <v>5</v>
      </c>
      <c r="Y562" s="54">
        <v>11</v>
      </c>
      <c r="Z562" s="54">
        <v>27</v>
      </c>
      <c r="AA562" s="36"/>
      <c r="AB562" s="36"/>
      <c r="AC562" s="36"/>
      <c r="AD562" s="36"/>
      <c r="AE562" s="36"/>
      <c r="AF562" s="36"/>
      <c r="AG562" s="55"/>
      <c r="AH562" s="55"/>
      <c r="AI562" s="55"/>
      <c r="AJ562" s="54">
        <v>3964</v>
      </c>
      <c r="AK562" s="54">
        <v>314</v>
      </c>
      <c r="AL562" s="36">
        <f t="shared" si="214"/>
        <v>4278</v>
      </c>
      <c r="AM562" s="54">
        <v>870</v>
      </c>
      <c r="AN562" s="54">
        <v>52</v>
      </c>
      <c r="AO562" s="36">
        <f t="shared" si="215"/>
        <v>922</v>
      </c>
      <c r="AP562" s="54">
        <v>3819</v>
      </c>
      <c r="AQ562" s="54">
        <v>275</v>
      </c>
      <c r="AR562" s="36">
        <f t="shared" si="216"/>
        <v>4094</v>
      </c>
      <c r="AS562" s="36">
        <f t="shared" si="217"/>
        <v>8653</v>
      </c>
      <c r="AT562" s="36">
        <f t="shared" si="218"/>
        <v>641</v>
      </c>
      <c r="AU562" s="36">
        <f t="shared" si="219"/>
        <v>9294</v>
      </c>
      <c r="AV562" s="55">
        <v>40</v>
      </c>
      <c r="AW562" s="55">
        <v>67</v>
      </c>
      <c r="AX562" s="55">
        <f t="shared" si="220"/>
        <v>107</v>
      </c>
      <c r="AY562" s="55">
        <v>19</v>
      </c>
      <c r="AZ562" s="55">
        <v>20</v>
      </c>
      <c r="BA562" s="55">
        <f t="shared" si="221"/>
        <v>39</v>
      </c>
      <c r="BB562" s="55">
        <v>128</v>
      </c>
      <c r="BC562" s="55">
        <v>79</v>
      </c>
      <c r="BD562" s="55">
        <f t="shared" si="222"/>
        <v>207</v>
      </c>
      <c r="BE562" s="55">
        <f t="shared" si="223"/>
        <v>187</v>
      </c>
      <c r="BF562" s="55">
        <f t="shared" si="224"/>
        <v>166</v>
      </c>
      <c r="BG562" s="55">
        <f t="shared" si="225"/>
        <v>353</v>
      </c>
      <c r="BH562" s="54">
        <v>1933</v>
      </c>
      <c r="BI562" s="54">
        <v>14</v>
      </c>
      <c r="BJ562" s="36">
        <f t="shared" si="226"/>
        <v>1947</v>
      </c>
      <c r="BK562" s="54">
        <v>308</v>
      </c>
      <c r="BL562" s="54">
        <v>1</v>
      </c>
      <c r="BM562" s="36">
        <f t="shared" si="227"/>
        <v>309</v>
      </c>
      <c r="BN562" s="54">
        <v>898</v>
      </c>
      <c r="BO562" s="54">
        <v>10</v>
      </c>
      <c r="BP562" s="36">
        <f t="shared" si="228"/>
        <v>908</v>
      </c>
      <c r="BQ562" s="36">
        <f t="shared" si="229"/>
        <v>3139</v>
      </c>
      <c r="BR562" s="36">
        <f t="shared" si="230"/>
        <v>25</v>
      </c>
      <c r="BS562" s="36">
        <f t="shared" si="231"/>
        <v>3164</v>
      </c>
      <c r="BT562" s="90">
        <f t="shared" si="232"/>
        <v>81</v>
      </c>
      <c r="BU562" s="90">
        <f t="shared" si="233"/>
        <v>14</v>
      </c>
      <c r="BV562" s="91">
        <f t="shared" si="234"/>
        <v>95</v>
      </c>
      <c r="BW562" s="36"/>
      <c r="BX562" s="84">
        <f t="shared" si="236"/>
        <v>5.2745544389539651E-3</v>
      </c>
      <c r="BY562" s="83">
        <f t="shared" si="235"/>
        <v>-0.34615384615384615</v>
      </c>
      <c r="BZ562" s="83">
        <f t="shared" si="237"/>
        <v>-1.8258073057917572E-3</v>
      </c>
      <c r="CA562" s="71">
        <f t="shared" si="238"/>
        <v>0.10920821000214433</v>
      </c>
      <c r="CB562" s="70">
        <v>18011.000000000025</v>
      </c>
      <c r="CC562" s="70">
        <v>104</v>
      </c>
      <c r="CD562" s="74">
        <v>3</v>
      </c>
    </row>
    <row r="563" spans="1:82" x14ac:dyDescent="0.25">
      <c r="A563">
        <v>25</v>
      </c>
      <c r="B563" t="s">
        <v>2126</v>
      </c>
      <c r="C563" t="s">
        <v>404</v>
      </c>
      <c r="D563" t="s">
        <v>1496</v>
      </c>
      <c r="E563" s="36">
        <v>2946</v>
      </c>
      <c r="F563" s="36">
        <v>387</v>
      </c>
      <c r="G563" s="36">
        <v>907</v>
      </c>
      <c r="H563" s="36">
        <v>4240</v>
      </c>
      <c r="I563" s="36"/>
      <c r="J563" s="36"/>
      <c r="K563" s="36">
        <v>4</v>
      </c>
      <c r="L563" s="36">
        <v>1</v>
      </c>
      <c r="M563" s="36">
        <v>4</v>
      </c>
      <c r="N563" s="36">
        <v>9</v>
      </c>
      <c r="O563" s="54">
        <v>3</v>
      </c>
      <c r="P563" s="54">
        <v>0</v>
      </c>
      <c r="Q563" s="54">
        <v>0</v>
      </c>
      <c r="R563" s="54">
        <v>3</v>
      </c>
      <c r="S563" s="55"/>
      <c r="T563" s="55"/>
      <c r="U563" s="55"/>
      <c r="V563" s="55"/>
      <c r="W563" s="54">
        <v>3</v>
      </c>
      <c r="X563" s="54">
        <v>0</v>
      </c>
      <c r="Y563" s="54">
        <v>0</v>
      </c>
      <c r="Z563" s="54">
        <v>3</v>
      </c>
      <c r="AA563" s="36"/>
      <c r="AB563" s="36"/>
      <c r="AC563" s="36"/>
      <c r="AD563" s="36"/>
      <c r="AE563" s="36"/>
      <c r="AF563" s="36"/>
      <c r="AG563" s="55"/>
      <c r="AH563" s="55"/>
      <c r="AI563" s="55"/>
      <c r="AJ563" s="54">
        <v>634</v>
      </c>
      <c r="AK563" s="54">
        <v>96</v>
      </c>
      <c r="AL563" s="36">
        <f t="shared" si="214"/>
        <v>730</v>
      </c>
      <c r="AM563" s="54">
        <v>130</v>
      </c>
      <c r="AN563" s="54">
        <v>19</v>
      </c>
      <c r="AO563" s="36">
        <f t="shared" si="215"/>
        <v>149</v>
      </c>
      <c r="AP563" s="54">
        <v>396</v>
      </c>
      <c r="AQ563" s="54">
        <v>41</v>
      </c>
      <c r="AR563" s="36">
        <f t="shared" si="216"/>
        <v>437</v>
      </c>
      <c r="AS563" s="36">
        <f t="shared" si="217"/>
        <v>1160</v>
      </c>
      <c r="AT563" s="36">
        <f t="shared" si="218"/>
        <v>156</v>
      </c>
      <c r="AU563" s="36">
        <f t="shared" si="219"/>
        <v>1316</v>
      </c>
      <c r="AV563" s="55">
        <v>29</v>
      </c>
      <c r="AW563" s="55">
        <v>48</v>
      </c>
      <c r="AX563" s="55">
        <f t="shared" si="220"/>
        <v>77</v>
      </c>
      <c r="AY563" s="55">
        <v>15</v>
      </c>
      <c r="AZ563" s="55">
        <v>12</v>
      </c>
      <c r="BA563" s="55">
        <f t="shared" si="221"/>
        <v>27</v>
      </c>
      <c r="BB563" s="55">
        <v>79</v>
      </c>
      <c r="BC563" s="55">
        <v>22</v>
      </c>
      <c r="BD563" s="55">
        <f t="shared" si="222"/>
        <v>101</v>
      </c>
      <c r="BE563" s="55">
        <f t="shared" si="223"/>
        <v>123</v>
      </c>
      <c r="BF563" s="55">
        <f t="shared" si="224"/>
        <v>82</v>
      </c>
      <c r="BG563" s="55">
        <f t="shared" si="225"/>
        <v>205</v>
      </c>
      <c r="BH563" s="54">
        <v>2106</v>
      </c>
      <c r="BI563" s="54">
        <v>7</v>
      </c>
      <c r="BJ563" s="36">
        <f t="shared" si="226"/>
        <v>2113</v>
      </c>
      <c r="BK563" s="54">
        <v>208</v>
      </c>
      <c r="BL563" s="54">
        <v>0</v>
      </c>
      <c r="BM563" s="36">
        <f t="shared" si="227"/>
        <v>208</v>
      </c>
      <c r="BN563" s="54">
        <v>355</v>
      </c>
      <c r="BO563" s="54">
        <v>2</v>
      </c>
      <c r="BP563" s="36">
        <f t="shared" si="228"/>
        <v>357</v>
      </c>
      <c r="BQ563" s="36">
        <f t="shared" si="229"/>
        <v>2669</v>
      </c>
      <c r="BR563" s="36">
        <f t="shared" si="230"/>
        <v>9</v>
      </c>
      <c r="BS563" s="36">
        <f t="shared" si="231"/>
        <v>2678</v>
      </c>
      <c r="BT563" s="90">
        <f t="shared" si="232"/>
        <v>16</v>
      </c>
      <c r="BU563" s="90">
        <f t="shared" si="233"/>
        <v>2</v>
      </c>
      <c r="BV563" s="91">
        <f t="shared" si="234"/>
        <v>18</v>
      </c>
      <c r="BW563" s="36"/>
      <c r="BX563" s="84">
        <f t="shared" si="236"/>
        <v>3.5806644121742694E-3</v>
      </c>
      <c r="BY563" s="83">
        <f t="shared" si="235"/>
        <v>0.23529411764705882</v>
      </c>
      <c r="BZ563" s="83">
        <f t="shared" si="237"/>
        <v>8.4250927345276929E-4</v>
      </c>
      <c r="CA563" s="71">
        <f t="shared" si="238"/>
        <v>0.33394614180975879</v>
      </c>
      <c r="CB563" s="70">
        <v>5026.9999999999854</v>
      </c>
      <c r="CC563" s="70">
        <v>17</v>
      </c>
      <c r="CD563" s="80">
        <v>4</v>
      </c>
    </row>
    <row r="564" spans="1:82" x14ac:dyDescent="0.25">
      <c r="A564">
        <v>25</v>
      </c>
      <c r="B564" t="s">
        <v>2126</v>
      </c>
      <c r="C564" t="s">
        <v>405</v>
      </c>
      <c r="D564" t="s">
        <v>1497</v>
      </c>
      <c r="E564" s="36">
        <v>3190</v>
      </c>
      <c r="F564" s="36">
        <v>746</v>
      </c>
      <c r="G564" s="36">
        <v>2426</v>
      </c>
      <c r="H564" s="36">
        <v>6362</v>
      </c>
      <c r="I564" s="36"/>
      <c r="J564" s="36"/>
      <c r="K564" s="36">
        <v>3</v>
      </c>
      <c r="L564" s="36">
        <v>0</v>
      </c>
      <c r="M564" s="36">
        <v>5</v>
      </c>
      <c r="N564" s="36">
        <v>8</v>
      </c>
      <c r="O564" s="54">
        <v>2</v>
      </c>
      <c r="P564" s="54">
        <v>1</v>
      </c>
      <c r="Q564" s="54">
        <v>4</v>
      </c>
      <c r="R564" s="54">
        <v>7</v>
      </c>
      <c r="S564" s="55"/>
      <c r="T564" s="55"/>
      <c r="U564" s="55"/>
      <c r="V564" s="55"/>
      <c r="W564" s="54">
        <v>3</v>
      </c>
      <c r="X564" s="54">
        <v>2</v>
      </c>
      <c r="Y564" s="54">
        <v>1</v>
      </c>
      <c r="Z564" s="54">
        <v>6</v>
      </c>
      <c r="AA564" s="36"/>
      <c r="AB564" s="36"/>
      <c r="AC564" s="36"/>
      <c r="AD564" s="36"/>
      <c r="AE564" s="36"/>
      <c r="AF564" s="36"/>
      <c r="AG564" s="55"/>
      <c r="AH564" s="55"/>
      <c r="AI564" s="55"/>
      <c r="AJ564" s="54">
        <v>656</v>
      </c>
      <c r="AK564" s="54">
        <v>67</v>
      </c>
      <c r="AL564" s="36">
        <f t="shared" si="214"/>
        <v>723</v>
      </c>
      <c r="AM564" s="54">
        <v>183</v>
      </c>
      <c r="AN564" s="54">
        <v>11</v>
      </c>
      <c r="AO564" s="36">
        <f t="shared" si="215"/>
        <v>194</v>
      </c>
      <c r="AP564" s="54">
        <v>822</v>
      </c>
      <c r="AQ564" s="54">
        <v>86</v>
      </c>
      <c r="AR564" s="36">
        <f t="shared" si="216"/>
        <v>908</v>
      </c>
      <c r="AS564" s="36">
        <f t="shared" si="217"/>
        <v>1661</v>
      </c>
      <c r="AT564" s="36">
        <f t="shared" si="218"/>
        <v>164</v>
      </c>
      <c r="AU564" s="36">
        <f t="shared" si="219"/>
        <v>1825</v>
      </c>
      <c r="AV564" s="55">
        <v>33</v>
      </c>
      <c r="AW564" s="55">
        <v>44</v>
      </c>
      <c r="AX564" s="55">
        <f t="shared" si="220"/>
        <v>77</v>
      </c>
      <c r="AY564" s="55">
        <v>15</v>
      </c>
      <c r="AZ564" s="55">
        <v>6</v>
      </c>
      <c r="BA564" s="55">
        <f t="shared" si="221"/>
        <v>21</v>
      </c>
      <c r="BB564" s="55">
        <v>81</v>
      </c>
      <c r="BC564" s="55">
        <v>57</v>
      </c>
      <c r="BD564" s="55">
        <f t="shared" si="222"/>
        <v>138</v>
      </c>
      <c r="BE564" s="55">
        <f t="shared" si="223"/>
        <v>129</v>
      </c>
      <c r="BF564" s="55">
        <f t="shared" si="224"/>
        <v>107</v>
      </c>
      <c r="BG564" s="55">
        <f t="shared" si="225"/>
        <v>236</v>
      </c>
      <c r="BH564" s="54">
        <v>2362</v>
      </c>
      <c r="BI564" s="54">
        <v>3</v>
      </c>
      <c r="BJ564" s="36">
        <f t="shared" si="226"/>
        <v>2365</v>
      </c>
      <c r="BK564" s="54">
        <v>525</v>
      </c>
      <c r="BL564" s="54">
        <v>0</v>
      </c>
      <c r="BM564" s="36">
        <f t="shared" si="227"/>
        <v>525</v>
      </c>
      <c r="BN564" s="54">
        <v>1362</v>
      </c>
      <c r="BO564" s="54">
        <v>2</v>
      </c>
      <c r="BP564" s="36">
        <f t="shared" si="228"/>
        <v>1364</v>
      </c>
      <c r="BQ564" s="36">
        <f t="shared" si="229"/>
        <v>4249</v>
      </c>
      <c r="BR564" s="36">
        <f t="shared" si="230"/>
        <v>5</v>
      </c>
      <c r="BS564" s="36">
        <f t="shared" si="231"/>
        <v>4254</v>
      </c>
      <c r="BT564" s="90">
        <f t="shared" si="232"/>
        <v>17</v>
      </c>
      <c r="BU564" s="90">
        <f t="shared" si="233"/>
        <v>3</v>
      </c>
      <c r="BV564" s="91">
        <f t="shared" si="234"/>
        <v>20</v>
      </c>
      <c r="BW564" s="36"/>
      <c r="BX564" s="84">
        <f t="shared" si="236"/>
        <v>1.55195157911074E-3</v>
      </c>
      <c r="BY564" s="83">
        <f t="shared" si="235"/>
        <v>0.21052631578947367</v>
      </c>
      <c r="BZ564" s="83">
        <f t="shared" si="237"/>
        <v>3.2672664823383998E-4</v>
      </c>
      <c r="CA564" s="71">
        <f t="shared" si="238"/>
        <v>0.29050454970046602</v>
      </c>
      <c r="CB564" s="70">
        <v>12886.999999999931</v>
      </c>
      <c r="CC564" s="70">
        <v>19</v>
      </c>
      <c r="CD564" s="80">
        <v>4</v>
      </c>
    </row>
    <row r="565" spans="1:82" x14ac:dyDescent="0.25">
      <c r="A565">
        <v>25</v>
      </c>
      <c r="B565" t="s">
        <v>2126</v>
      </c>
      <c r="C565" t="s">
        <v>406</v>
      </c>
      <c r="D565" t="s">
        <v>1498</v>
      </c>
      <c r="E565" s="36">
        <v>4785</v>
      </c>
      <c r="F565" s="36">
        <v>291</v>
      </c>
      <c r="G565" s="36">
        <v>389</v>
      </c>
      <c r="H565" s="36">
        <v>5465</v>
      </c>
      <c r="I565" s="36"/>
      <c r="J565" s="36"/>
      <c r="K565" s="36">
        <v>8</v>
      </c>
      <c r="L565" s="36">
        <v>0</v>
      </c>
      <c r="M565" s="36">
        <v>1</v>
      </c>
      <c r="N565" s="36">
        <v>9</v>
      </c>
      <c r="O565" s="54">
        <v>0</v>
      </c>
      <c r="P565" s="54">
        <v>0</v>
      </c>
      <c r="Q565" s="54">
        <v>1</v>
      </c>
      <c r="R565" s="54">
        <v>1</v>
      </c>
      <c r="S565" s="55"/>
      <c r="T565" s="55"/>
      <c r="U565" s="55"/>
      <c r="V565" s="55"/>
      <c r="W565" s="54">
        <v>1</v>
      </c>
      <c r="X565" s="54">
        <v>0</v>
      </c>
      <c r="Y565" s="54">
        <v>2</v>
      </c>
      <c r="Z565" s="54">
        <v>3</v>
      </c>
      <c r="AA565" s="36"/>
      <c r="AB565" s="36"/>
      <c r="AC565" s="36"/>
      <c r="AD565" s="36"/>
      <c r="AE565" s="36"/>
      <c r="AF565" s="36"/>
      <c r="AG565" s="55"/>
      <c r="AH565" s="55"/>
      <c r="AI565" s="55"/>
      <c r="AJ565" s="54">
        <v>2913</v>
      </c>
      <c r="AK565" s="54">
        <v>138</v>
      </c>
      <c r="AL565" s="36">
        <f t="shared" si="214"/>
        <v>3051</v>
      </c>
      <c r="AM565" s="54">
        <v>196</v>
      </c>
      <c r="AN565" s="54">
        <v>5</v>
      </c>
      <c r="AO565" s="36">
        <f t="shared" si="215"/>
        <v>201</v>
      </c>
      <c r="AP565" s="54">
        <v>285</v>
      </c>
      <c r="AQ565" s="54">
        <v>18</v>
      </c>
      <c r="AR565" s="36">
        <f t="shared" si="216"/>
        <v>303</v>
      </c>
      <c r="AS565" s="36">
        <f t="shared" si="217"/>
        <v>3394</v>
      </c>
      <c r="AT565" s="36">
        <f t="shared" si="218"/>
        <v>161</v>
      </c>
      <c r="AU565" s="36">
        <f t="shared" si="219"/>
        <v>3555</v>
      </c>
      <c r="AV565" s="55">
        <v>49</v>
      </c>
      <c r="AW565" s="55">
        <v>46</v>
      </c>
      <c r="AX565" s="55">
        <f t="shared" si="220"/>
        <v>95</v>
      </c>
      <c r="AY565" s="55">
        <v>8</v>
      </c>
      <c r="AZ565" s="55">
        <v>6</v>
      </c>
      <c r="BA565" s="55">
        <f t="shared" si="221"/>
        <v>14</v>
      </c>
      <c r="BB565" s="55">
        <v>36</v>
      </c>
      <c r="BC565" s="55">
        <v>7</v>
      </c>
      <c r="BD565" s="55">
        <f t="shared" si="222"/>
        <v>43</v>
      </c>
      <c r="BE565" s="55">
        <f t="shared" si="223"/>
        <v>93</v>
      </c>
      <c r="BF565" s="55">
        <f t="shared" si="224"/>
        <v>59</v>
      </c>
      <c r="BG565" s="55">
        <f t="shared" si="225"/>
        <v>152</v>
      </c>
      <c r="BH565" s="54">
        <v>1586</v>
      </c>
      <c r="BI565" s="54">
        <v>11</v>
      </c>
      <c r="BJ565" s="36">
        <f t="shared" si="226"/>
        <v>1597</v>
      </c>
      <c r="BK565" s="54">
        <v>74</v>
      </c>
      <c r="BL565" s="54">
        <v>0</v>
      </c>
      <c r="BM565" s="36">
        <f t="shared" si="227"/>
        <v>74</v>
      </c>
      <c r="BN565" s="54">
        <v>33</v>
      </c>
      <c r="BO565" s="54">
        <v>0</v>
      </c>
      <c r="BP565" s="36">
        <f t="shared" si="228"/>
        <v>33</v>
      </c>
      <c r="BQ565" s="36">
        <f t="shared" si="229"/>
        <v>1693</v>
      </c>
      <c r="BR565" s="36">
        <f t="shared" si="230"/>
        <v>11</v>
      </c>
      <c r="BS565" s="36">
        <f t="shared" si="231"/>
        <v>1704</v>
      </c>
      <c r="BT565" s="90">
        <f t="shared" si="232"/>
        <v>33</v>
      </c>
      <c r="BU565" s="90">
        <f t="shared" si="233"/>
        <v>2</v>
      </c>
      <c r="BV565" s="91">
        <f t="shared" si="234"/>
        <v>35</v>
      </c>
      <c r="BW565" s="36"/>
      <c r="BX565" s="84">
        <f t="shared" si="236"/>
        <v>6.1135371179039232E-3</v>
      </c>
      <c r="BY565" s="83">
        <f t="shared" si="235"/>
        <v>-0.95652173913043481</v>
      </c>
      <c r="BZ565" s="83">
        <f t="shared" si="237"/>
        <v>-5.8477311562559267E-3</v>
      </c>
      <c r="CA565" s="71">
        <f t="shared" si="238"/>
        <v>-0.22953677066163722</v>
      </c>
      <c r="CB565" s="70">
        <v>5725.0000000000064</v>
      </c>
      <c r="CC565" s="70">
        <v>46</v>
      </c>
      <c r="CD565" s="72">
        <v>2</v>
      </c>
    </row>
    <row r="566" spans="1:82" x14ac:dyDescent="0.25">
      <c r="A566">
        <v>25</v>
      </c>
      <c r="B566" t="s">
        <v>2126</v>
      </c>
      <c r="C566" t="s">
        <v>407</v>
      </c>
      <c r="D566" t="s">
        <v>1499</v>
      </c>
      <c r="E566" s="36">
        <v>8424</v>
      </c>
      <c r="F566" s="36">
        <v>1385</v>
      </c>
      <c r="G566" s="36">
        <v>6634</v>
      </c>
      <c r="H566" s="36">
        <v>16443</v>
      </c>
      <c r="I566" s="36"/>
      <c r="J566" s="36"/>
      <c r="K566" s="36">
        <v>7</v>
      </c>
      <c r="L566" s="36">
        <v>4</v>
      </c>
      <c r="M566" s="36">
        <v>3</v>
      </c>
      <c r="N566" s="36">
        <v>14</v>
      </c>
      <c r="O566" s="54">
        <v>4</v>
      </c>
      <c r="P566" s="54">
        <v>0</v>
      </c>
      <c r="Q566" s="54">
        <v>8</v>
      </c>
      <c r="R566" s="54">
        <v>12</v>
      </c>
      <c r="S566" s="55">
        <v>1</v>
      </c>
      <c r="T566" s="55">
        <v>0</v>
      </c>
      <c r="U566" s="55">
        <v>0</v>
      </c>
      <c r="V566" s="55">
        <v>1</v>
      </c>
      <c r="W566" s="54">
        <v>11</v>
      </c>
      <c r="X566" s="54">
        <v>3</v>
      </c>
      <c r="Y566" s="54">
        <v>20</v>
      </c>
      <c r="Z566" s="54">
        <v>34</v>
      </c>
      <c r="AA566" s="36"/>
      <c r="AB566" s="36"/>
      <c r="AC566" s="36"/>
      <c r="AD566" s="36"/>
      <c r="AE566" s="36"/>
      <c r="AF566" s="36"/>
      <c r="AG566" s="55"/>
      <c r="AH566" s="55"/>
      <c r="AI566" s="55"/>
      <c r="AJ566" s="54">
        <v>4957</v>
      </c>
      <c r="AK566" s="54">
        <v>548</v>
      </c>
      <c r="AL566" s="36">
        <f t="shared" si="214"/>
        <v>5505</v>
      </c>
      <c r="AM566" s="54">
        <v>857</v>
      </c>
      <c r="AN566" s="54">
        <v>75</v>
      </c>
      <c r="AO566" s="36">
        <f t="shared" si="215"/>
        <v>932</v>
      </c>
      <c r="AP566" s="54">
        <v>5062</v>
      </c>
      <c r="AQ566" s="54">
        <v>501</v>
      </c>
      <c r="AR566" s="36">
        <f t="shared" si="216"/>
        <v>5563</v>
      </c>
      <c r="AS566" s="36">
        <f t="shared" si="217"/>
        <v>10876</v>
      </c>
      <c r="AT566" s="36">
        <f t="shared" si="218"/>
        <v>1124</v>
      </c>
      <c r="AU566" s="36">
        <f t="shared" si="219"/>
        <v>12000</v>
      </c>
      <c r="AV566" s="55">
        <v>57</v>
      </c>
      <c r="AW566" s="55">
        <v>62</v>
      </c>
      <c r="AX566" s="55">
        <f t="shared" si="220"/>
        <v>119</v>
      </c>
      <c r="AY566" s="55">
        <v>21</v>
      </c>
      <c r="AZ566" s="55">
        <v>21</v>
      </c>
      <c r="BA566" s="55">
        <f t="shared" si="221"/>
        <v>42</v>
      </c>
      <c r="BB566" s="55">
        <v>105</v>
      </c>
      <c r="BC566" s="55">
        <v>64</v>
      </c>
      <c r="BD566" s="55">
        <f t="shared" si="222"/>
        <v>169</v>
      </c>
      <c r="BE566" s="55">
        <f t="shared" si="223"/>
        <v>183</v>
      </c>
      <c r="BF566" s="55">
        <f t="shared" si="224"/>
        <v>147</v>
      </c>
      <c r="BG566" s="55">
        <f t="shared" si="225"/>
        <v>330</v>
      </c>
      <c r="BH566" s="54">
        <v>2683</v>
      </c>
      <c r="BI566" s="54">
        <v>28</v>
      </c>
      <c r="BJ566" s="36">
        <f t="shared" si="226"/>
        <v>2711</v>
      </c>
      <c r="BK566" s="54">
        <v>388</v>
      </c>
      <c r="BL566" s="54">
        <v>6</v>
      </c>
      <c r="BM566" s="36">
        <f t="shared" si="227"/>
        <v>394</v>
      </c>
      <c r="BN566" s="54">
        <v>798</v>
      </c>
      <c r="BO566" s="54">
        <v>4</v>
      </c>
      <c r="BP566" s="36">
        <f t="shared" si="228"/>
        <v>802</v>
      </c>
      <c r="BQ566" s="36">
        <f t="shared" si="229"/>
        <v>3869</v>
      </c>
      <c r="BR566" s="36">
        <f t="shared" si="230"/>
        <v>38</v>
      </c>
      <c r="BS566" s="36">
        <f t="shared" si="231"/>
        <v>3907</v>
      </c>
      <c r="BT566" s="90">
        <f t="shared" si="232"/>
        <v>66</v>
      </c>
      <c r="BU566" s="90">
        <f t="shared" si="233"/>
        <v>10</v>
      </c>
      <c r="BV566" s="91">
        <f t="shared" si="234"/>
        <v>76</v>
      </c>
      <c r="BW566" s="36"/>
      <c r="BX566" s="84">
        <f t="shared" si="236"/>
        <v>2.6786028971204964E-3</v>
      </c>
      <c r="BY566" s="83">
        <f t="shared" si="235"/>
        <v>-0.5842696629213483</v>
      </c>
      <c r="BZ566" s="83">
        <f t="shared" si="237"/>
        <v>-1.5650264118007393E-3</v>
      </c>
      <c r="CA566" s="71">
        <f t="shared" si="238"/>
        <v>0.13117237993098968</v>
      </c>
      <c r="CB566" s="70">
        <v>28373.000000000058</v>
      </c>
      <c r="CC566" s="70">
        <v>89</v>
      </c>
      <c r="CD566" s="74">
        <v>3</v>
      </c>
    </row>
    <row r="567" spans="1:82" x14ac:dyDescent="0.25">
      <c r="A567">
        <v>25</v>
      </c>
      <c r="B567" t="s">
        <v>2126</v>
      </c>
      <c r="C567" t="s">
        <v>408</v>
      </c>
      <c r="D567" t="s">
        <v>1500</v>
      </c>
      <c r="E567" s="36">
        <v>6009</v>
      </c>
      <c r="F567" s="36">
        <v>441</v>
      </c>
      <c r="G567" s="36">
        <v>1075</v>
      </c>
      <c r="H567" s="36">
        <v>7525</v>
      </c>
      <c r="I567" s="36"/>
      <c r="J567" s="36"/>
      <c r="K567" s="36">
        <v>9</v>
      </c>
      <c r="L567" s="36">
        <v>0</v>
      </c>
      <c r="M567" s="36">
        <v>1</v>
      </c>
      <c r="N567" s="36">
        <v>10</v>
      </c>
      <c r="O567" s="54">
        <v>7</v>
      </c>
      <c r="P567" s="54">
        <v>2</v>
      </c>
      <c r="Q567" s="54">
        <v>2</v>
      </c>
      <c r="R567" s="54">
        <v>11</v>
      </c>
      <c r="S567" s="55"/>
      <c r="T567" s="55"/>
      <c r="U567" s="55"/>
      <c r="V567" s="55"/>
      <c r="W567" s="54">
        <v>6</v>
      </c>
      <c r="X567" s="54">
        <v>4</v>
      </c>
      <c r="Y567" s="54">
        <v>4</v>
      </c>
      <c r="Z567" s="54">
        <v>14</v>
      </c>
      <c r="AA567" s="36"/>
      <c r="AB567" s="36"/>
      <c r="AC567" s="36"/>
      <c r="AD567" s="36"/>
      <c r="AE567" s="36"/>
      <c r="AF567" s="36"/>
      <c r="AG567" s="55"/>
      <c r="AH567" s="55"/>
      <c r="AI567" s="55"/>
      <c r="AJ567" s="54">
        <v>3116</v>
      </c>
      <c r="AK567" s="54">
        <v>194</v>
      </c>
      <c r="AL567" s="36">
        <f t="shared" si="214"/>
        <v>3310</v>
      </c>
      <c r="AM567" s="54">
        <v>220</v>
      </c>
      <c r="AN567" s="54">
        <v>17</v>
      </c>
      <c r="AO567" s="36">
        <f t="shared" si="215"/>
        <v>237</v>
      </c>
      <c r="AP567" s="54">
        <v>636</v>
      </c>
      <c r="AQ567" s="54">
        <v>51</v>
      </c>
      <c r="AR567" s="36">
        <f t="shared" si="216"/>
        <v>687</v>
      </c>
      <c r="AS567" s="36">
        <f t="shared" si="217"/>
        <v>3972</v>
      </c>
      <c r="AT567" s="36">
        <f t="shared" si="218"/>
        <v>262</v>
      </c>
      <c r="AU567" s="36">
        <f t="shared" si="219"/>
        <v>4234</v>
      </c>
      <c r="AV567" s="55">
        <v>45</v>
      </c>
      <c r="AW567" s="55">
        <v>27</v>
      </c>
      <c r="AX567" s="55">
        <f t="shared" si="220"/>
        <v>72</v>
      </c>
      <c r="AY567" s="55">
        <v>4</v>
      </c>
      <c r="AZ567" s="55">
        <v>1</v>
      </c>
      <c r="BA567" s="55">
        <f t="shared" si="221"/>
        <v>5</v>
      </c>
      <c r="BB567" s="55">
        <v>28</v>
      </c>
      <c r="BC567" s="55">
        <v>7</v>
      </c>
      <c r="BD567" s="55">
        <f t="shared" si="222"/>
        <v>35</v>
      </c>
      <c r="BE567" s="55">
        <f t="shared" si="223"/>
        <v>77</v>
      </c>
      <c r="BF567" s="55">
        <f t="shared" si="224"/>
        <v>35</v>
      </c>
      <c r="BG567" s="55">
        <f t="shared" si="225"/>
        <v>112</v>
      </c>
      <c r="BH567" s="54">
        <v>2536</v>
      </c>
      <c r="BI567" s="54">
        <v>21</v>
      </c>
      <c r="BJ567" s="36">
        <f t="shared" si="226"/>
        <v>2557</v>
      </c>
      <c r="BK567" s="54">
        <v>187</v>
      </c>
      <c r="BL567" s="54">
        <v>3</v>
      </c>
      <c r="BM567" s="36">
        <f t="shared" si="227"/>
        <v>190</v>
      </c>
      <c r="BN567" s="54">
        <v>331</v>
      </c>
      <c r="BO567" s="54">
        <v>8</v>
      </c>
      <c r="BP567" s="36">
        <f t="shared" si="228"/>
        <v>339</v>
      </c>
      <c r="BQ567" s="36">
        <f t="shared" si="229"/>
        <v>3054</v>
      </c>
      <c r="BR567" s="36">
        <f t="shared" si="230"/>
        <v>32</v>
      </c>
      <c r="BS567" s="36">
        <f t="shared" si="231"/>
        <v>3086</v>
      </c>
      <c r="BT567" s="90">
        <f t="shared" si="232"/>
        <v>48</v>
      </c>
      <c r="BU567" s="90">
        <f t="shared" si="233"/>
        <v>3</v>
      </c>
      <c r="BV567" s="91">
        <f t="shared" si="234"/>
        <v>51</v>
      </c>
      <c r="BW567" s="36"/>
      <c r="BX567" s="84">
        <f t="shared" si="236"/>
        <v>5.6628914057294966E-3</v>
      </c>
      <c r="BY567" s="83">
        <f t="shared" si="235"/>
        <v>-0.42105263157894735</v>
      </c>
      <c r="BZ567" s="83">
        <f t="shared" si="237"/>
        <v>-2.3843753287282089E-3</v>
      </c>
      <c r="CA567" s="71">
        <f t="shared" si="238"/>
        <v>6.2163034319074613E-2</v>
      </c>
      <c r="CB567" s="70">
        <v>9006.0000000000273</v>
      </c>
      <c r="CC567" s="70">
        <v>57</v>
      </c>
      <c r="CD567" s="74">
        <v>3</v>
      </c>
    </row>
    <row r="568" spans="1:82" x14ac:dyDescent="0.25">
      <c r="A568">
        <v>25</v>
      </c>
      <c r="B568" t="s">
        <v>2126</v>
      </c>
      <c r="C568" t="s">
        <v>409</v>
      </c>
      <c r="D568" t="s">
        <v>1501</v>
      </c>
      <c r="E568" s="36">
        <v>4557</v>
      </c>
      <c r="F568" s="36">
        <v>581</v>
      </c>
      <c r="G568" s="36">
        <v>1937</v>
      </c>
      <c r="H568" s="36">
        <v>7075</v>
      </c>
      <c r="I568" s="36"/>
      <c r="J568" s="36"/>
      <c r="K568" s="36">
        <v>6</v>
      </c>
      <c r="L568" s="36">
        <v>4</v>
      </c>
      <c r="M568" s="36">
        <v>8</v>
      </c>
      <c r="N568" s="36">
        <v>18</v>
      </c>
      <c r="O568" s="54">
        <v>2</v>
      </c>
      <c r="P568" s="54">
        <v>2</v>
      </c>
      <c r="Q568" s="54">
        <v>4</v>
      </c>
      <c r="R568" s="54">
        <v>8</v>
      </c>
      <c r="S568" s="55"/>
      <c r="T568" s="55"/>
      <c r="U568" s="55"/>
      <c r="V568" s="55"/>
      <c r="W568" s="54">
        <v>12</v>
      </c>
      <c r="X568" s="54">
        <v>3</v>
      </c>
      <c r="Y568" s="54">
        <v>3</v>
      </c>
      <c r="Z568" s="54">
        <v>18</v>
      </c>
      <c r="AA568" s="36"/>
      <c r="AB568" s="36"/>
      <c r="AC568" s="36"/>
      <c r="AD568" s="36"/>
      <c r="AE568" s="36"/>
      <c r="AF568" s="36"/>
      <c r="AG568" s="55"/>
      <c r="AH568" s="55"/>
      <c r="AI568" s="55"/>
      <c r="AJ568" s="54">
        <v>1333</v>
      </c>
      <c r="AK568" s="54">
        <v>131</v>
      </c>
      <c r="AL568" s="36">
        <f t="shared" si="214"/>
        <v>1464</v>
      </c>
      <c r="AM568" s="54">
        <v>205</v>
      </c>
      <c r="AN568" s="54">
        <v>28</v>
      </c>
      <c r="AO568" s="36">
        <f t="shared" si="215"/>
        <v>233</v>
      </c>
      <c r="AP568" s="54">
        <v>834</v>
      </c>
      <c r="AQ568" s="54">
        <v>102</v>
      </c>
      <c r="AR568" s="36">
        <f t="shared" si="216"/>
        <v>936</v>
      </c>
      <c r="AS568" s="36">
        <f t="shared" si="217"/>
        <v>2372</v>
      </c>
      <c r="AT568" s="36">
        <f t="shared" si="218"/>
        <v>261</v>
      </c>
      <c r="AU568" s="36">
        <f t="shared" si="219"/>
        <v>2633</v>
      </c>
      <c r="AV568" s="55">
        <v>54</v>
      </c>
      <c r="AW568" s="55">
        <v>67</v>
      </c>
      <c r="AX568" s="55">
        <f t="shared" si="220"/>
        <v>121</v>
      </c>
      <c r="AY568" s="55">
        <v>5</v>
      </c>
      <c r="AZ568" s="55">
        <v>4</v>
      </c>
      <c r="BA568" s="55">
        <f t="shared" si="221"/>
        <v>9</v>
      </c>
      <c r="BB568" s="55">
        <v>62</v>
      </c>
      <c r="BC568" s="55">
        <v>48</v>
      </c>
      <c r="BD568" s="55">
        <f t="shared" si="222"/>
        <v>110</v>
      </c>
      <c r="BE568" s="55">
        <f t="shared" si="223"/>
        <v>121</v>
      </c>
      <c r="BF568" s="55">
        <f t="shared" si="224"/>
        <v>119</v>
      </c>
      <c r="BG568" s="55">
        <f t="shared" si="225"/>
        <v>240</v>
      </c>
      <c r="BH568" s="54">
        <v>2902</v>
      </c>
      <c r="BI568" s="54">
        <v>8</v>
      </c>
      <c r="BJ568" s="36">
        <f t="shared" si="226"/>
        <v>2910</v>
      </c>
      <c r="BK568" s="54">
        <v>324</v>
      </c>
      <c r="BL568" s="54">
        <v>2</v>
      </c>
      <c r="BM568" s="36">
        <f t="shared" si="227"/>
        <v>326</v>
      </c>
      <c r="BN568" s="54">
        <v>855</v>
      </c>
      <c r="BO568" s="54">
        <v>3</v>
      </c>
      <c r="BP568" s="36">
        <f t="shared" si="228"/>
        <v>858</v>
      </c>
      <c r="BQ568" s="36">
        <f t="shared" si="229"/>
        <v>4081</v>
      </c>
      <c r="BR568" s="36">
        <f t="shared" si="230"/>
        <v>13</v>
      </c>
      <c r="BS568" s="36">
        <f t="shared" si="231"/>
        <v>4094</v>
      </c>
      <c r="BT568" s="90">
        <f t="shared" si="232"/>
        <v>42</v>
      </c>
      <c r="BU568" s="90">
        <f t="shared" si="233"/>
        <v>4</v>
      </c>
      <c r="BV568" s="91">
        <f t="shared" si="234"/>
        <v>46</v>
      </c>
      <c r="BW568" s="36"/>
      <c r="BX568" s="84">
        <f t="shared" si="236"/>
        <v>4.987531172069827E-3</v>
      </c>
      <c r="BY568" s="83">
        <f t="shared" si="235"/>
        <v>-0.52830188679245282</v>
      </c>
      <c r="BZ568" s="83">
        <f t="shared" si="237"/>
        <v>-2.6349221286406633E-3</v>
      </c>
      <c r="CA568" s="71">
        <f t="shared" si="238"/>
        <v>4.1060827005546863E-2</v>
      </c>
      <c r="CB568" s="70">
        <v>9222.9999999999964</v>
      </c>
      <c r="CC568" s="70">
        <v>53</v>
      </c>
      <c r="CD568" s="74">
        <v>3</v>
      </c>
    </row>
    <row r="569" spans="1:82" x14ac:dyDescent="0.25">
      <c r="A569">
        <v>25</v>
      </c>
      <c r="B569" t="s">
        <v>2126</v>
      </c>
      <c r="C569" t="s">
        <v>410</v>
      </c>
      <c r="D569" t="s">
        <v>1502</v>
      </c>
      <c r="E569" s="36">
        <v>6356</v>
      </c>
      <c r="F569" s="36">
        <v>1817</v>
      </c>
      <c r="G569" s="36">
        <v>9615</v>
      </c>
      <c r="H569" s="36">
        <v>17788</v>
      </c>
      <c r="I569" s="36">
        <v>1</v>
      </c>
      <c r="J569" s="36">
        <f>H569+I569</f>
        <v>17789</v>
      </c>
      <c r="K569" s="36">
        <v>10</v>
      </c>
      <c r="L569" s="36">
        <v>3</v>
      </c>
      <c r="M569" s="36">
        <v>11</v>
      </c>
      <c r="N569" s="36">
        <v>24</v>
      </c>
      <c r="O569" s="54">
        <v>5</v>
      </c>
      <c r="P569" s="54">
        <v>2</v>
      </c>
      <c r="Q569" s="54">
        <v>8</v>
      </c>
      <c r="R569" s="54">
        <v>15</v>
      </c>
      <c r="S569" s="55"/>
      <c r="T569" s="55"/>
      <c r="U569" s="55"/>
      <c r="V569" s="55"/>
      <c r="W569" s="54">
        <v>12</v>
      </c>
      <c r="X569" s="54">
        <v>5</v>
      </c>
      <c r="Y569" s="54">
        <v>31</v>
      </c>
      <c r="Z569" s="54">
        <v>48</v>
      </c>
      <c r="AA569" s="36"/>
      <c r="AB569" s="36"/>
      <c r="AC569" s="36"/>
      <c r="AD569" s="36"/>
      <c r="AE569" s="36"/>
      <c r="AF569" s="36"/>
      <c r="AG569" s="55"/>
      <c r="AH569" s="55"/>
      <c r="AI569" s="55"/>
      <c r="AJ569" s="54">
        <v>3948</v>
      </c>
      <c r="AK569" s="54">
        <v>381</v>
      </c>
      <c r="AL569" s="36">
        <f t="shared" si="214"/>
        <v>4329</v>
      </c>
      <c r="AM569" s="54">
        <v>1213</v>
      </c>
      <c r="AN569" s="54">
        <v>103</v>
      </c>
      <c r="AO569" s="36">
        <f t="shared" si="215"/>
        <v>1316</v>
      </c>
      <c r="AP569" s="54">
        <v>7274</v>
      </c>
      <c r="AQ569" s="54">
        <v>755</v>
      </c>
      <c r="AR569" s="36">
        <f t="shared" si="216"/>
        <v>8029</v>
      </c>
      <c r="AS569" s="36">
        <f t="shared" si="217"/>
        <v>12435</v>
      </c>
      <c r="AT569" s="36">
        <f t="shared" si="218"/>
        <v>1239</v>
      </c>
      <c r="AU569" s="36">
        <f t="shared" si="219"/>
        <v>13674</v>
      </c>
      <c r="AV569" s="55">
        <v>47</v>
      </c>
      <c r="AW569" s="55">
        <v>46</v>
      </c>
      <c r="AX569" s="55">
        <f t="shared" si="220"/>
        <v>93</v>
      </c>
      <c r="AY569" s="55">
        <v>20</v>
      </c>
      <c r="AZ569" s="55">
        <v>17</v>
      </c>
      <c r="BA569" s="55">
        <f t="shared" si="221"/>
        <v>37</v>
      </c>
      <c r="BB569" s="55">
        <v>161</v>
      </c>
      <c r="BC569" s="55">
        <v>106</v>
      </c>
      <c r="BD569" s="55">
        <f t="shared" si="222"/>
        <v>267</v>
      </c>
      <c r="BE569" s="55">
        <f t="shared" si="223"/>
        <v>228</v>
      </c>
      <c r="BF569" s="55">
        <f t="shared" si="224"/>
        <v>169</v>
      </c>
      <c r="BG569" s="55">
        <f t="shared" si="225"/>
        <v>397</v>
      </c>
      <c r="BH569" s="54">
        <v>1842</v>
      </c>
      <c r="BI569" s="54">
        <v>12</v>
      </c>
      <c r="BJ569" s="36">
        <f t="shared" si="226"/>
        <v>1854</v>
      </c>
      <c r="BK569" s="54">
        <v>432</v>
      </c>
      <c r="BL569" s="54">
        <v>2</v>
      </c>
      <c r="BM569" s="36">
        <f t="shared" si="227"/>
        <v>434</v>
      </c>
      <c r="BN569" s="54">
        <v>1179</v>
      </c>
      <c r="BO569" s="54">
        <v>12</v>
      </c>
      <c r="BP569" s="36">
        <f t="shared" si="228"/>
        <v>1191</v>
      </c>
      <c r="BQ569" s="36">
        <f t="shared" si="229"/>
        <v>3453</v>
      </c>
      <c r="BR569" s="36">
        <f t="shared" si="230"/>
        <v>26</v>
      </c>
      <c r="BS569" s="36">
        <f t="shared" si="231"/>
        <v>3479</v>
      </c>
      <c r="BT569" s="90">
        <f t="shared" si="232"/>
        <v>53</v>
      </c>
      <c r="BU569" s="90">
        <f t="shared" si="233"/>
        <v>20</v>
      </c>
      <c r="BV569" s="91">
        <f t="shared" si="234"/>
        <v>73</v>
      </c>
      <c r="BW569" s="36"/>
      <c r="BX569" s="84">
        <f t="shared" si="236"/>
        <v>3.6372695565520725E-3</v>
      </c>
      <c r="BY569" s="83">
        <f t="shared" si="235"/>
        <v>-0.52380952380952384</v>
      </c>
      <c r="BZ569" s="83">
        <f t="shared" si="237"/>
        <v>-1.9052364343844191E-3</v>
      </c>
      <c r="CA569" s="71">
        <f t="shared" si="238"/>
        <v>0.10251832236885235</v>
      </c>
      <c r="CB569" s="70">
        <v>20069.999999999975</v>
      </c>
      <c r="CC569" s="70">
        <v>84</v>
      </c>
      <c r="CD569" s="74">
        <v>3</v>
      </c>
    </row>
    <row r="570" spans="1:82" x14ac:dyDescent="0.25">
      <c r="A570">
        <v>25</v>
      </c>
      <c r="B570" t="s">
        <v>2126</v>
      </c>
      <c r="C570" t="s">
        <v>411</v>
      </c>
      <c r="D570" t="s">
        <v>1503</v>
      </c>
      <c r="E570" s="36">
        <v>3315</v>
      </c>
      <c r="F570" s="36">
        <v>424</v>
      </c>
      <c r="G570" s="36">
        <v>619</v>
      </c>
      <c r="H570" s="36">
        <v>4358</v>
      </c>
      <c r="I570" s="36">
        <v>3</v>
      </c>
      <c r="J570" s="36">
        <f>H570+I570</f>
        <v>4361</v>
      </c>
      <c r="K570" s="36">
        <v>11</v>
      </c>
      <c r="L570" s="36">
        <v>0</v>
      </c>
      <c r="M570" s="36">
        <v>2</v>
      </c>
      <c r="N570" s="36">
        <v>13</v>
      </c>
      <c r="O570" s="54">
        <v>2</v>
      </c>
      <c r="P570" s="54">
        <v>1</v>
      </c>
      <c r="Q570" s="54">
        <v>1</v>
      </c>
      <c r="R570" s="54">
        <v>4</v>
      </c>
      <c r="S570" s="55"/>
      <c r="T570" s="55"/>
      <c r="U570" s="55"/>
      <c r="V570" s="55"/>
      <c r="W570" s="54">
        <v>6</v>
      </c>
      <c r="X570" s="54">
        <v>0</v>
      </c>
      <c r="Y570" s="54">
        <v>1</v>
      </c>
      <c r="Z570" s="54">
        <v>7</v>
      </c>
      <c r="AA570" s="36"/>
      <c r="AB570" s="36"/>
      <c r="AC570" s="36"/>
      <c r="AD570" s="36"/>
      <c r="AE570" s="36"/>
      <c r="AF570" s="36"/>
      <c r="AG570" s="55"/>
      <c r="AH570" s="55"/>
      <c r="AI570" s="55"/>
      <c r="AJ570" s="54">
        <v>735</v>
      </c>
      <c r="AK570" s="54">
        <v>111</v>
      </c>
      <c r="AL570" s="36">
        <f t="shared" si="214"/>
        <v>846</v>
      </c>
      <c r="AM570" s="54">
        <v>151</v>
      </c>
      <c r="AN570" s="54">
        <v>22</v>
      </c>
      <c r="AO570" s="36">
        <f t="shared" si="215"/>
        <v>173</v>
      </c>
      <c r="AP570" s="54">
        <v>239</v>
      </c>
      <c r="AQ570" s="54">
        <v>37</v>
      </c>
      <c r="AR570" s="36">
        <f t="shared" si="216"/>
        <v>276</v>
      </c>
      <c r="AS570" s="36">
        <f t="shared" si="217"/>
        <v>1125</v>
      </c>
      <c r="AT570" s="36">
        <f t="shared" si="218"/>
        <v>170</v>
      </c>
      <c r="AU570" s="36">
        <f t="shared" si="219"/>
        <v>1295</v>
      </c>
      <c r="AV570" s="55">
        <v>64</v>
      </c>
      <c r="AW570" s="55">
        <v>67</v>
      </c>
      <c r="AX570" s="55">
        <f t="shared" si="220"/>
        <v>131</v>
      </c>
      <c r="AY570" s="55">
        <v>12</v>
      </c>
      <c r="AZ570" s="55">
        <v>11</v>
      </c>
      <c r="BA570" s="55">
        <f t="shared" si="221"/>
        <v>23</v>
      </c>
      <c r="BB570" s="55">
        <v>60</v>
      </c>
      <c r="BC570" s="55">
        <v>15</v>
      </c>
      <c r="BD570" s="55">
        <f t="shared" si="222"/>
        <v>75</v>
      </c>
      <c r="BE570" s="55">
        <f t="shared" si="223"/>
        <v>136</v>
      </c>
      <c r="BF570" s="55">
        <f t="shared" si="224"/>
        <v>93</v>
      </c>
      <c r="BG570" s="55">
        <f t="shared" si="225"/>
        <v>229</v>
      </c>
      <c r="BH570" s="54">
        <v>2284</v>
      </c>
      <c r="BI570" s="54">
        <v>8</v>
      </c>
      <c r="BJ570" s="36">
        <f t="shared" si="226"/>
        <v>2292</v>
      </c>
      <c r="BK570" s="54">
        <v>223</v>
      </c>
      <c r="BL570" s="54">
        <v>0</v>
      </c>
      <c r="BM570" s="36">
        <f t="shared" si="227"/>
        <v>223</v>
      </c>
      <c r="BN570" s="54">
        <v>255</v>
      </c>
      <c r="BO570" s="54">
        <v>0</v>
      </c>
      <c r="BP570" s="36">
        <f t="shared" si="228"/>
        <v>255</v>
      </c>
      <c r="BQ570" s="36">
        <f t="shared" si="229"/>
        <v>2762</v>
      </c>
      <c r="BR570" s="36">
        <f t="shared" si="230"/>
        <v>8</v>
      </c>
      <c r="BS570" s="36">
        <f t="shared" si="231"/>
        <v>2770</v>
      </c>
      <c r="BT570" s="90">
        <f t="shared" si="232"/>
        <v>27</v>
      </c>
      <c r="BU570" s="90">
        <f t="shared" si="233"/>
        <v>4</v>
      </c>
      <c r="BV570" s="91">
        <f t="shared" si="234"/>
        <v>31</v>
      </c>
      <c r="BW570" s="36"/>
      <c r="BX570" s="84">
        <f t="shared" si="236"/>
        <v>6.4288676897552846E-3</v>
      </c>
      <c r="BY570" s="83">
        <f t="shared" si="235"/>
        <v>0</v>
      </c>
      <c r="BZ570" s="83">
        <f t="shared" si="237"/>
        <v>0</v>
      </c>
      <c r="CA570" s="71">
        <f t="shared" si="238"/>
        <v>0.26298612412770411</v>
      </c>
      <c r="CB570" s="70">
        <v>4822.0000000000027</v>
      </c>
      <c r="CC570" s="70">
        <v>31</v>
      </c>
      <c r="CD570" s="80">
        <v>4</v>
      </c>
    </row>
    <row r="571" spans="1:82" x14ac:dyDescent="0.25">
      <c r="A571">
        <v>25</v>
      </c>
      <c r="B571" t="s">
        <v>2126</v>
      </c>
      <c r="C571" t="s">
        <v>412</v>
      </c>
      <c r="D571" t="s">
        <v>1504</v>
      </c>
      <c r="E571" s="36">
        <v>1331</v>
      </c>
      <c r="F571" s="36">
        <v>334</v>
      </c>
      <c r="G571" s="36">
        <v>700</v>
      </c>
      <c r="H571" s="36">
        <v>2365</v>
      </c>
      <c r="I571" s="36"/>
      <c r="J571" s="36"/>
      <c r="K571" s="36">
        <v>3</v>
      </c>
      <c r="L571" s="36">
        <v>0</v>
      </c>
      <c r="M571" s="36">
        <v>1</v>
      </c>
      <c r="N571" s="36">
        <v>4</v>
      </c>
      <c r="O571" s="54">
        <v>0</v>
      </c>
      <c r="P571" s="54">
        <v>0</v>
      </c>
      <c r="Q571" s="54">
        <v>1</v>
      </c>
      <c r="R571" s="54">
        <v>1</v>
      </c>
      <c r="S571" s="55"/>
      <c r="T571" s="55"/>
      <c r="U571" s="55"/>
      <c r="V571" s="55"/>
      <c r="W571" s="54">
        <v>2</v>
      </c>
      <c r="X571" s="54">
        <v>0</v>
      </c>
      <c r="Y571" s="54">
        <v>2</v>
      </c>
      <c r="Z571" s="54">
        <v>4</v>
      </c>
      <c r="AA571" s="36"/>
      <c r="AB571" s="36"/>
      <c r="AC571" s="36"/>
      <c r="AD571" s="36"/>
      <c r="AE571" s="36"/>
      <c r="AF571" s="36"/>
      <c r="AG571" s="55"/>
      <c r="AH571" s="55"/>
      <c r="AI571" s="55"/>
      <c r="AJ571" s="54">
        <v>221</v>
      </c>
      <c r="AK571" s="54">
        <v>20</v>
      </c>
      <c r="AL571" s="36">
        <f t="shared" si="214"/>
        <v>241</v>
      </c>
      <c r="AM571" s="54">
        <v>72</v>
      </c>
      <c r="AN571" s="54">
        <v>7</v>
      </c>
      <c r="AO571" s="36">
        <f t="shared" si="215"/>
        <v>79</v>
      </c>
      <c r="AP571" s="54">
        <v>217</v>
      </c>
      <c r="AQ571" s="54">
        <v>21</v>
      </c>
      <c r="AR571" s="36">
        <f t="shared" si="216"/>
        <v>238</v>
      </c>
      <c r="AS571" s="36">
        <f t="shared" si="217"/>
        <v>510</v>
      </c>
      <c r="AT571" s="36">
        <f t="shared" si="218"/>
        <v>48</v>
      </c>
      <c r="AU571" s="36">
        <f t="shared" si="219"/>
        <v>558</v>
      </c>
      <c r="AV571" s="55">
        <v>20</v>
      </c>
      <c r="AW571" s="55">
        <v>13</v>
      </c>
      <c r="AX571" s="55">
        <f t="shared" si="220"/>
        <v>33</v>
      </c>
      <c r="AY571" s="55">
        <v>6</v>
      </c>
      <c r="AZ571" s="55">
        <v>3</v>
      </c>
      <c r="BA571" s="55">
        <f t="shared" si="221"/>
        <v>9</v>
      </c>
      <c r="BB571" s="55">
        <v>37</v>
      </c>
      <c r="BC571" s="55">
        <v>8</v>
      </c>
      <c r="BD571" s="55">
        <f t="shared" si="222"/>
        <v>45</v>
      </c>
      <c r="BE571" s="55">
        <f t="shared" si="223"/>
        <v>63</v>
      </c>
      <c r="BF571" s="55">
        <f t="shared" si="224"/>
        <v>24</v>
      </c>
      <c r="BG571" s="55">
        <f t="shared" si="225"/>
        <v>87</v>
      </c>
      <c r="BH571" s="54">
        <v>1040</v>
      </c>
      <c r="BI571" s="54">
        <v>8</v>
      </c>
      <c r="BJ571" s="36">
        <f t="shared" si="226"/>
        <v>1048</v>
      </c>
      <c r="BK571" s="54">
        <v>244</v>
      </c>
      <c r="BL571" s="54">
        <v>0</v>
      </c>
      <c r="BM571" s="36">
        <f t="shared" si="227"/>
        <v>244</v>
      </c>
      <c r="BN571" s="54">
        <v>401</v>
      </c>
      <c r="BO571" s="54">
        <v>5</v>
      </c>
      <c r="BP571" s="36">
        <f t="shared" si="228"/>
        <v>406</v>
      </c>
      <c r="BQ571" s="36">
        <f t="shared" si="229"/>
        <v>1685</v>
      </c>
      <c r="BR571" s="36">
        <f t="shared" si="230"/>
        <v>13</v>
      </c>
      <c r="BS571" s="36">
        <f t="shared" si="231"/>
        <v>1698</v>
      </c>
      <c r="BT571" s="90">
        <f t="shared" si="232"/>
        <v>4</v>
      </c>
      <c r="BU571" s="90">
        <f t="shared" si="233"/>
        <v>2</v>
      </c>
      <c r="BV571" s="91">
        <f t="shared" si="234"/>
        <v>6</v>
      </c>
      <c r="BW571" s="36"/>
      <c r="BX571" s="84">
        <f t="shared" si="236"/>
        <v>2.0387359836901171E-3</v>
      </c>
      <c r="BY571" s="83">
        <f t="shared" si="235"/>
        <v>-0.5714285714285714</v>
      </c>
      <c r="BZ571" s="83">
        <f t="shared" si="237"/>
        <v>-1.1649919906800668E-3</v>
      </c>
      <c r="CA571" s="71">
        <f t="shared" si="238"/>
        <v>0.16486512432040173</v>
      </c>
      <c r="CB571" s="70">
        <v>2942.9999999999927</v>
      </c>
      <c r="CC571" s="70">
        <v>7</v>
      </c>
      <c r="CD571" s="74">
        <v>3</v>
      </c>
    </row>
    <row r="572" spans="1:82" x14ac:dyDescent="0.25">
      <c r="A572">
        <v>25</v>
      </c>
      <c r="B572" t="s">
        <v>2126</v>
      </c>
      <c r="C572" t="s">
        <v>413</v>
      </c>
      <c r="D572" t="s">
        <v>1505</v>
      </c>
      <c r="E572" s="36">
        <v>9095</v>
      </c>
      <c r="F572" s="36">
        <v>1427</v>
      </c>
      <c r="G572" s="36">
        <v>3303</v>
      </c>
      <c r="H572" s="36">
        <v>13825</v>
      </c>
      <c r="I572" s="36">
        <v>2</v>
      </c>
      <c r="J572" s="36">
        <f>H572+I572</f>
        <v>13827</v>
      </c>
      <c r="K572" s="36">
        <v>14</v>
      </c>
      <c r="L572" s="36">
        <v>3</v>
      </c>
      <c r="M572" s="36">
        <v>11</v>
      </c>
      <c r="N572" s="36">
        <v>28</v>
      </c>
      <c r="O572" s="54">
        <v>7</v>
      </c>
      <c r="P572" s="54">
        <v>0</v>
      </c>
      <c r="Q572" s="54">
        <v>0</v>
      </c>
      <c r="R572" s="54">
        <v>7</v>
      </c>
      <c r="S572" s="55"/>
      <c r="T572" s="55"/>
      <c r="U572" s="55"/>
      <c r="V572" s="55"/>
      <c r="W572" s="54">
        <v>4</v>
      </c>
      <c r="X572" s="54">
        <v>2</v>
      </c>
      <c r="Y572" s="54">
        <v>5</v>
      </c>
      <c r="Z572" s="54">
        <v>11</v>
      </c>
      <c r="AA572" s="36"/>
      <c r="AB572" s="36"/>
      <c r="AC572" s="36"/>
      <c r="AD572" s="36"/>
      <c r="AE572" s="36"/>
      <c r="AF572" s="36"/>
      <c r="AG572" s="55"/>
      <c r="AH572" s="55"/>
      <c r="AI572" s="55"/>
      <c r="AJ572" s="54">
        <v>2271</v>
      </c>
      <c r="AK572" s="54">
        <v>205</v>
      </c>
      <c r="AL572" s="36">
        <f t="shared" si="214"/>
        <v>2476</v>
      </c>
      <c r="AM572" s="54">
        <v>524</v>
      </c>
      <c r="AN572" s="54">
        <v>37</v>
      </c>
      <c r="AO572" s="36">
        <f t="shared" si="215"/>
        <v>561</v>
      </c>
      <c r="AP572" s="54">
        <v>1592</v>
      </c>
      <c r="AQ572" s="54">
        <v>156</v>
      </c>
      <c r="AR572" s="36">
        <f t="shared" si="216"/>
        <v>1748</v>
      </c>
      <c r="AS572" s="36">
        <f t="shared" si="217"/>
        <v>4387</v>
      </c>
      <c r="AT572" s="36">
        <f t="shared" si="218"/>
        <v>398</v>
      </c>
      <c r="AU572" s="36">
        <f t="shared" si="219"/>
        <v>4785</v>
      </c>
      <c r="AV572" s="55">
        <v>100</v>
      </c>
      <c r="AW572" s="55">
        <v>135</v>
      </c>
      <c r="AX572" s="55">
        <f t="shared" si="220"/>
        <v>235</v>
      </c>
      <c r="AY572" s="55">
        <v>35</v>
      </c>
      <c r="AZ572" s="55">
        <v>27</v>
      </c>
      <c r="BA572" s="55">
        <f t="shared" si="221"/>
        <v>62</v>
      </c>
      <c r="BB572" s="55">
        <v>180</v>
      </c>
      <c r="BC572" s="55">
        <v>56</v>
      </c>
      <c r="BD572" s="55">
        <f t="shared" si="222"/>
        <v>236</v>
      </c>
      <c r="BE572" s="55">
        <f t="shared" si="223"/>
        <v>315</v>
      </c>
      <c r="BF572" s="55">
        <f t="shared" si="224"/>
        <v>218</v>
      </c>
      <c r="BG572" s="55">
        <f t="shared" si="225"/>
        <v>533</v>
      </c>
      <c r="BH572" s="54">
        <v>6304</v>
      </c>
      <c r="BI572" s="54">
        <v>18</v>
      </c>
      <c r="BJ572" s="36">
        <f t="shared" si="226"/>
        <v>6322</v>
      </c>
      <c r="BK572" s="54">
        <v>798</v>
      </c>
      <c r="BL572" s="54">
        <v>0</v>
      </c>
      <c r="BM572" s="36">
        <f t="shared" si="227"/>
        <v>798</v>
      </c>
      <c r="BN572" s="54">
        <v>1287</v>
      </c>
      <c r="BO572" s="54">
        <v>3</v>
      </c>
      <c r="BP572" s="36">
        <f t="shared" si="228"/>
        <v>1290</v>
      </c>
      <c r="BQ572" s="36">
        <f t="shared" si="229"/>
        <v>8389</v>
      </c>
      <c r="BR572" s="36">
        <f t="shared" si="230"/>
        <v>21</v>
      </c>
      <c r="BS572" s="36">
        <f t="shared" si="231"/>
        <v>8410</v>
      </c>
      <c r="BT572" s="90">
        <f t="shared" si="232"/>
        <v>37</v>
      </c>
      <c r="BU572" s="90">
        <f t="shared" si="233"/>
        <v>1</v>
      </c>
      <c r="BV572" s="91">
        <f t="shared" si="234"/>
        <v>38</v>
      </c>
      <c r="BW572" s="36"/>
      <c r="BX572" s="84">
        <f t="shared" si="236"/>
        <v>2.0429009193054111E-3</v>
      </c>
      <c r="BY572" s="83">
        <f t="shared" si="235"/>
        <v>-0.62222222222222223</v>
      </c>
      <c r="BZ572" s="83">
        <f t="shared" si="237"/>
        <v>-1.2711383497900335E-3</v>
      </c>
      <c r="CA572" s="71">
        <f t="shared" si="238"/>
        <v>0.15592498828075824</v>
      </c>
      <c r="CB572" s="70">
        <v>18601.000000000022</v>
      </c>
      <c r="CC572" s="70">
        <v>45</v>
      </c>
      <c r="CD572" s="74">
        <v>3</v>
      </c>
    </row>
    <row r="573" spans="1:82" x14ac:dyDescent="0.25">
      <c r="A573">
        <v>25</v>
      </c>
      <c r="B573" t="s">
        <v>2126</v>
      </c>
      <c r="C573" t="s">
        <v>414</v>
      </c>
      <c r="D573" t="s">
        <v>1506</v>
      </c>
      <c r="E573" s="36">
        <v>12572</v>
      </c>
      <c r="F573" s="36">
        <v>3548</v>
      </c>
      <c r="G573" s="36">
        <v>17982</v>
      </c>
      <c r="H573" s="36">
        <v>34102</v>
      </c>
      <c r="I573" s="36"/>
      <c r="J573" s="36"/>
      <c r="K573" s="36">
        <v>7</v>
      </c>
      <c r="L573" s="36">
        <v>3</v>
      </c>
      <c r="M573" s="36">
        <v>15</v>
      </c>
      <c r="N573" s="36">
        <v>25</v>
      </c>
      <c r="O573" s="54">
        <v>6</v>
      </c>
      <c r="P573" s="54">
        <v>1</v>
      </c>
      <c r="Q573" s="54">
        <v>6</v>
      </c>
      <c r="R573" s="54">
        <v>13</v>
      </c>
      <c r="S573" s="55">
        <v>1</v>
      </c>
      <c r="T573" s="55">
        <v>0</v>
      </c>
      <c r="U573" s="55">
        <v>2</v>
      </c>
      <c r="V573" s="55">
        <v>3</v>
      </c>
      <c r="W573" s="54">
        <v>21</v>
      </c>
      <c r="X573" s="54">
        <v>9</v>
      </c>
      <c r="Y573" s="54">
        <v>38</v>
      </c>
      <c r="Z573" s="54">
        <v>68</v>
      </c>
      <c r="AA573" s="36"/>
      <c r="AB573" s="36"/>
      <c r="AC573" s="36"/>
      <c r="AD573" s="36"/>
      <c r="AE573" s="36"/>
      <c r="AF573" s="36"/>
      <c r="AG573" s="55"/>
      <c r="AH573" s="55"/>
      <c r="AI573" s="55"/>
      <c r="AJ573" s="54">
        <v>8999</v>
      </c>
      <c r="AK573" s="54">
        <v>742</v>
      </c>
      <c r="AL573" s="36">
        <f t="shared" si="214"/>
        <v>9741</v>
      </c>
      <c r="AM573" s="54">
        <v>2797</v>
      </c>
      <c r="AN573" s="54">
        <v>173</v>
      </c>
      <c r="AO573" s="36">
        <f t="shared" si="215"/>
        <v>2970</v>
      </c>
      <c r="AP573" s="54">
        <v>15155</v>
      </c>
      <c r="AQ573" s="54">
        <v>1141</v>
      </c>
      <c r="AR573" s="36">
        <f t="shared" si="216"/>
        <v>16296</v>
      </c>
      <c r="AS573" s="36">
        <f t="shared" si="217"/>
        <v>26951</v>
      </c>
      <c r="AT573" s="36">
        <f t="shared" si="218"/>
        <v>2056</v>
      </c>
      <c r="AU573" s="36">
        <f t="shared" si="219"/>
        <v>29007</v>
      </c>
      <c r="AV573" s="55">
        <v>103</v>
      </c>
      <c r="AW573" s="55">
        <v>123</v>
      </c>
      <c r="AX573" s="55">
        <f t="shared" si="220"/>
        <v>226</v>
      </c>
      <c r="AY573" s="55">
        <v>47</v>
      </c>
      <c r="AZ573" s="55">
        <v>29</v>
      </c>
      <c r="BA573" s="55">
        <f t="shared" si="221"/>
        <v>76</v>
      </c>
      <c r="BB573" s="55">
        <v>400</v>
      </c>
      <c r="BC573" s="55">
        <v>200</v>
      </c>
      <c r="BD573" s="55">
        <f t="shared" si="222"/>
        <v>600</v>
      </c>
      <c r="BE573" s="55">
        <f t="shared" si="223"/>
        <v>550</v>
      </c>
      <c r="BF573" s="55">
        <f t="shared" si="224"/>
        <v>352</v>
      </c>
      <c r="BG573" s="55">
        <f t="shared" si="225"/>
        <v>902</v>
      </c>
      <c r="BH573" s="54">
        <v>2446</v>
      </c>
      <c r="BI573" s="54">
        <v>33</v>
      </c>
      <c r="BJ573" s="36">
        <f t="shared" si="226"/>
        <v>2479</v>
      </c>
      <c r="BK573" s="54">
        <v>459</v>
      </c>
      <c r="BL573" s="54">
        <v>5</v>
      </c>
      <c r="BM573" s="36">
        <f t="shared" si="227"/>
        <v>464</v>
      </c>
      <c r="BN573" s="54">
        <v>855</v>
      </c>
      <c r="BO573" s="54">
        <v>13</v>
      </c>
      <c r="BP573" s="36">
        <f t="shared" si="228"/>
        <v>868</v>
      </c>
      <c r="BQ573" s="36">
        <f t="shared" si="229"/>
        <v>3760</v>
      </c>
      <c r="BR573" s="36">
        <f t="shared" si="230"/>
        <v>51</v>
      </c>
      <c r="BS573" s="36">
        <f t="shared" si="231"/>
        <v>3811</v>
      </c>
      <c r="BT573" s="90">
        <f t="shared" si="232"/>
        <v>91</v>
      </c>
      <c r="BU573" s="90">
        <f t="shared" si="233"/>
        <v>25</v>
      </c>
      <c r="BV573" s="91">
        <f t="shared" si="234"/>
        <v>116</v>
      </c>
      <c r="BW573" s="36"/>
      <c r="BX573" s="84">
        <f t="shared" si="236"/>
        <v>3.4444873355702734E-3</v>
      </c>
      <c r="BY573" s="83">
        <f t="shared" si="235"/>
        <v>-1.0632911392405062</v>
      </c>
      <c r="BZ573" s="83">
        <f t="shared" si="237"/>
        <v>-3.6624928631380118E-3</v>
      </c>
      <c r="CA573" s="71">
        <f t="shared" si="238"/>
        <v>-4.5485920652989675E-2</v>
      </c>
      <c r="CB573" s="70">
        <v>33676.999999999971</v>
      </c>
      <c r="CC573" s="70">
        <v>158</v>
      </c>
      <c r="CD573" s="72">
        <v>2</v>
      </c>
    </row>
    <row r="574" spans="1:82" x14ac:dyDescent="0.25">
      <c r="A574">
        <v>25</v>
      </c>
      <c r="B574" t="s">
        <v>2126</v>
      </c>
      <c r="C574" t="s">
        <v>415</v>
      </c>
      <c r="D574" t="s">
        <v>1507</v>
      </c>
      <c r="E574" s="36">
        <v>3026</v>
      </c>
      <c r="F574" s="36">
        <v>148</v>
      </c>
      <c r="G574" s="36">
        <v>127</v>
      </c>
      <c r="H574" s="36">
        <v>3301</v>
      </c>
      <c r="I574" s="36"/>
      <c r="J574" s="36"/>
      <c r="K574" s="36">
        <v>6</v>
      </c>
      <c r="L574" s="36">
        <v>2</v>
      </c>
      <c r="M574" s="36">
        <v>0</v>
      </c>
      <c r="N574" s="36">
        <v>8</v>
      </c>
      <c r="O574" s="54">
        <v>2</v>
      </c>
      <c r="P574" s="54">
        <v>0</v>
      </c>
      <c r="Q574" s="54">
        <v>0</v>
      </c>
      <c r="R574" s="54">
        <v>2</v>
      </c>
      <c r="S574" s="55"/>
      <c r="T574" s="55"/>
      <c r="U574" s="55"/>
      <c r="V574" s="55"/>
      <c r="W574" s="54">
        <v>9</v>
      </c>
      <c r="X574" s="54">
        <v>1</v>
      </c>
      <c r="Y574" s="54">
        <v>0</v>
      </c>
      <c r="Z574" s="54">
        <v>10</v>
      </c>
      <c r="AA574" s="36"/>
      <c r="AB574" s="36"/>
      <c r="AC574" s="36"/>
      <c r="AD574" s="36"/>
      <c r="AE574" s="36"/>
      <c r="AF574" s="36"/>
      <c r="AG574" s="55"/>
      <c r="AH574" s="55"/>
      <c r="AI574" s="55"/>
      <c r="AJ574" s="54">
        <v>431</v>
      </c>
      <c r="AK574" s="54">
        <v>107</v>
      </c>
      <c r="AL574" s="36">
        <f t="shared" si="214"/>
        <v>538</v>
      </c>
      <c r="AM574" s="54">
        <v>45</v>
      </c>
      <c r="AN574" s="54">
        <v>5</v>
      </c>
      <c r="AO574" s="36">
        <f t="shared" si="215"/>
        <v>50</v>
      </c>
      <c r="AP574" s="54">
        <v>38</v>
      </c>
      <c r="AQ574" s="54">
        <v>6</v>
      </c>
      <c r="AR574" s="36">
        <f t="shared" si="216"/>
        <v>44</v>
      </c>
      <c r="AS574" s="36">
        <f t="shared" si="217"/>
        <v>514</v>
      </c>
      <c r="AT574" s="36">
        <f t="shared" si="218"/>
        <v>118</v>
      </c>
      <c r="AU574" s="36">
        <f t="shared" si="219"/>
        <v>632</v>
      </c>
      <c r="AV574" s="55">
        <v>47</v>
      </c>
      <c r="AW574" s="55">
        <v>46</v>
      </c>
      <c r="AX574" s="55">
        <f t="shared" si="220"/>
        <v>93</v>
      </c>
      <c r="AY574" s="55">
        <v>10</v>
      </c>
      <c r="AZ574" s="55">
        <v>2</v>
      </c>
      <c r="BA574" s="55">
        <f t="shared" si="221"/>
        <v>12</v>
      </c>
      <c r="BB574" s="55">
        <v>16</v>
      </c>
      <c r="BC574" s="55">
        <v>3</v>
      </c>
      <c r="BD574" s="55">
        <f t="shared" si="222"/>
        <v>19</v>
      </c>
      <c r="BE574" s="55">
        <f t="shared" si="223"/>
        <v>73</v>
      </c>
      <c r="BF574" s="55">
        <f t="shared" si="224"/>
        <v>51</v>
      </c>
      <c r="BG574" s="55">
        <f t="shared" si="225"/>
        <v>124</v>
      </c>
      <c r="BH574" s="54">
        <v>2330</v>
      </c>
      <c r="BI574" s="54">
        <v>12</v>
      </c>
      <c r="BJ574" s="36">
        <f t="shared" si="226"/>
        <v>2342</v>
      </c>
      <c r="BK574" s="54">
        <v>79</v>
      </c>
      <c r="BL574" s="54">
        <v>0</v>
      </c>
      <c r="BM574" s="36">
        <f t="shared" si="227"/>
        <v>79</v>
      </c>
      <c r="BN574" s="54">
        <v>62</v>
      </c>
      <c r="BO574" s="54">
        <v>1</v>
      </c>
      <c r="BP574" s="36">
        <f t="shared" si="228"/>
        <v>63</v>
      </c>
      <c r="BQ574" s="36">
        <f t="shared" si="229"/>
        <v>2471</v>
      </c>
      <c r="BR574" s="36">
        <f t="shared" si="230"/>
        <v>13</v>
      </c>
      <c r="BS574" s="36">
        <f t="shared" si="231"/>
        <v>2484</v>
      </c>
      <c r="BT574" s="90">
        <f t="shared" si="232"/>
        <v>36</v>
      </c>
      <c r="BU574" s="90">
        <f t="shared" si="233"/>
        <v>4</v>
      </c>
      <c r="BV574" s="91">
        <f t="shared" si="234"/>
        <v>40</v>
      </c>
      <c r="BW574" s="36"/>
      <c r="BX574" s="84">
        <f t="shared" si="236"/>
        <v>8.880994671403214E-3</v>
      </c>
      <c r="BY574" s="83">
        <f t="shared" si="235"/>
        <v>0</v>
      </c>
      <c r="BZ574" s="83">
        <f t="shared" si="237"/>
        <v>0</v>
      </c>
      <c r="CA574" s="71">
        <f t="shared" si="238"/>
        <v>0.26298612412770411</v>
      </c>
      <c r="CB574" s="70">
        <v>4503.9999999999918</v>
      </c>
      <c r="CC574" s="70">
        <v>40</v>
      </c>
      <c r="CD574" s="80">
        <v>4</v>
      </c>
    </row>
    <row r="575" spans="1:82" x14ac:dyDescent="0.25">
      <c r="A575">
        <v>25</v>
      </c>
      <c r="B575" t="s">
        <v>2126</v>
      </c>
      <c r="C575" t="s">
        <v>416</v>
      </c>
      <c r="D575" t="s">
        <v>1508</v>
      </c>
      <c r="E575" s="36">
        <v>6125</v>
      </c>
      <c r="F575" s="36">
        <v>1015</v>
      </c>
      <c r="G575" s="36">
        <v>1570</v>
      </c>
      <c r="H575" s="36">
        <v>8710</v>
      </c>
      <c r="I575" s="36">
        <v>1</v>
      </c>
      <c r="J575" s="36">
        <f>H575+I575</f>
        <v>8711</v>
      </c>
      <c r="K575" s="36">
        <v>13</v>
      </c>
      <c r="L575" s="36">
        <v>2</v>
      </c>
      <c r="M575" s="36">
        <v>2</v>
      </c>
      <c r="N575" s="36">
        <v>17</v>
      </c>
      <c r="O575" s="54">
        <v>7</v>
      </c>
      <c r="P575" s="54">
        <v>0</v>
      </c>
      <c r="Q575" s="54">
        <v>2</v>
      </c>
      <c r="R575" s="54">
        <v>9</v>
      </c>
      <c r="S575" s="55"/>
      <c r="T575" s="55"/>
      <c r="U575" s="55"/>
      <c r="V575" s="55"/>
      <c r="W575" s="54">
        <v>11</v>
      </c>
      <c r="X575" s="54">
        <v>2</v>
      </c>
      <c r="Y575" s="54">
        <v>1</v>
      </c>
      <c r="Z575" s="54">
        <v>14</v>
      </c>
      <c r="AA575" s="36"/>
      <c r="AB575" s="36"/>
      <c r="AC575" s="36"/>
      <c r="AD575" s="36"/>
      <c r="AE575" s="36"/>
      <c r="AF575" s="36"/>
      <c r="AG575" s="55"/>
      <c r="AH575" s="55"/>
      <c r="AI575" s="55"/>
      <c r="AJ575" s="54">
        <v>1128</v>
      </c>
      <c r="AK575" s="54">
        <v>265</v>
      </c>
      <c r="AL575" s="36">
        <f t="shared" si="214"/>
        <v>1393</v>
      </c>
      <c r="AM575" s="54">
        <v>288</v>
      </c>
      <c r="AN575" s="54">
        <v>43</v>
      </c>
      <c r="AO575" s="36">
        <f t="shared" si="215"/>
        <v>331</v>
      </c>
      <c r="AP575" s="54">
        <v>559</v>
      </c>
      <c r="AQ575" s="54">
        <v>95</v>
      </c>
      <c r="AR575" s="36">
        <f t="shared" si="216"/>
        <v>654</v>
      </c>
      <c r="AS575" s="36">
        <f t="shared" si="217"/>
        <v>1975</v>
      </c>
      <c r="AT575" s="36">
        <f t="shared" si="218"/>
        <v>403</v>
      </c>
      <c r="AU575" s="36">
        <f t="shared" si="219"/>
        <v>2378</v>
      </c>
      <c r="AV575" s="55">
        <v>118</v>
      </c>
      <c r="AW575" s="55">
        <v>80</v>
      </c>
      <c r="AX575" s="55">
        <f t="shared" si="220"/>
        <v>198</v>
      </c>
      <c r="AY575" s="55">
        <v>36</v>
      </c>
      <c r="AZ575" s="55">
        <v>20</v>
      </c>
      <c r="BA575" s="55">
        <f t="shared" si="221"/>
        <v>56</v>
      </c>
      <c r="BB575" s="55">
        <v>126</v>
      </c>
      <c r="BC575" s="55">
        <v>35</v>
      </c>
      <c r="BD575" s="55">
        <f t="shared" si="222"/>
        <v>161</v>
      </c>
      <c r="BE575" s="55">
        <f t="shared" si="223"/>
        <v>280</v>
      </c>
      <c r="BF575" s="55">
        <f t="shared" si="224"/>
        <v>135</v>
      </c>
      <c r="BG575" s="55">
        <f t="shared" si="225"/>
        <v>415</v>
      </c>
      <c r="BH575" s="54">
        <v>4452</v>
      </c>
      <c r="BI575" s="54">
        <v>23</v>
      </c>
      <c r="BJ575" s="36">
        <f t="shared" si="226"/>
        <v>4475</v>
      </c>
      <c r="BK575" s="54">
        <v>610</v>
      </c>
      <c r="BL575" s="54">
        <v>8</v>
      </c>
      <c r="BM575" s="36">
        <f t="shared" si="227"/>
        <v>618</v>
      </c>
      <c r="BN575" s="54">
        <v>740</v>
      </c>
      <c r="BO575" s="54">
        <v>5</v>
      </c>
      <c r="BP575" s="36">
        <f t="shared" si="228"/>
        <v>745</v>
      </c>
      <c r="BQ575" s="36">
        <f t="shared" si="229"/>
        <v>5802</v>
      </c>
      <c r="BR575" s="36">
        <f t="shared" si="230"/>
        <v>36</v>
      </c>
      <c r="BS575" s="36">
        <f t="shared" si="231"/>
        <v>5838</v>
      </c>
      <c r="BT575" s="90">
        <f t="shared" si="232"/>
        <v>28</v>
      </c>
      <c r="BU575" s="90">
        <f t="shared" si="233"/>
        <v>6</v>
      </c>
      <c r="BV575" s="91">
        <f t="shared" si="234"/>
        <v>34</v>
      </c>
      <c r="BW575" s="36"/>
      <c r="BX575" s="84">
        <f t="shared" si="236"/>
        <v>3.2483041941339459E-3</v>
      </c>
      <c r="BY575" s="83">
        <f t="shared" si="235"/>
        <v>-0.51282051282051277</v>
      </c>
      <c r="BZ575" s="83">
        <f t="shared" si="237"/>
        <v>-1.6657970226327927E-3</v>
      </c>
      <c r="CA575" s="71">
        <f t="shared" si="238"/>
        <v>0.12268501421076555</v>
      </c>
      <c r="CB575" s="70">
        <v>10466.999999999996</v>
      </c>
      <c r="CC575" s="70">
        <v>39</v>
      </c>
      <c r="CD575" s="74">
        <v>3</v>
      </c>
    </row>
    <row r="576" spans="1:82" x14ac:dyDescent="0.25">
      <c r="A576">
        <v>25</v>
      </c>
      <c r="B576" t="s">
        <v>2126</v>
      </c>
      <c r="C576" t="s">
        <v>417</v>
      </c>
      <c r="D576" t="s">
        <v>1509</v>
      </c>
      <c r="E576" s="36">
        <v>4253</v>
      </c>
      <c r="F576" s="36">
        <v>984</v>
      </c>
      <c r="G576" s="36">
        <v>1442</v>
      </c>
      <c r="H576" s="36">
        <v>6679</v>
      </c>
      <c r="I576" s="36"/>
      <c r="J576" s="36"/>
      <c r="K576" s="36">
        <v>10</v>
      </c>
      <c r="L576" s="36">
        <v>3</v>
      </c>
      <c r="M576" s="36">
        <v>6</v>
      </c>
      <c r="N576" s="36">
        <v>19</v>
      </c>
      <c r="O576" s="54">
        <v>2</v>
      </c>
      <c r="P576" s="54">
        <v>0</v>
      </c>
      <c r="Q576" s="54">
        <v>0</v>
      </c>
      <c r="R576" s="54">
        <v>2</v>
      </c>
      <c r="S576" s="55"/>
      <c r="T576" s="55"/>
      <c r="U576" s="55"/>
      <c r="V576" s="55"/>
      <c r="W576" s="54">
        <v>4</v>
      </c>
      <c r="X576" s="54">
        <v>2</v>
      </c>
      <c r="Y576" s="54">
        <v>2</v>
      </c>
      <c r="Z576" s="54">
        <v>8</v>
      </c>
      <c r="AA576" s="36"/>
      <c r="AB576" s="36"/>
      <c r="AC576" s="36"/>
      <c r="AD576" s="36"/>
      <c r="AE576" s="36"/>
      <c r="AF576" s="36"/>
      <c r="AG576" s="55"/>
      <c r="AH576" s="55"/>
      <c r="AI576" s="55"/>
      <c r="AJ576" s="54">
        <v>759</v>
      </c>
      <c r="AK576" s="54">
        <v>134</v>
      </c>
      <c r="AL576" s="36">
        <f t="shared" si="214"/>
        <v>893</v>
      </c>
      <c r="AM576" s="54">
        <v>246</v>
      </c>
      <c r="AN576" s="54">
        <v>44</v>
      </c>
      <c r="AO576" s="36">
        <f t="shared" si="215"/>
        <v>290</v>
      </c>
      <c r="AP576" s="54">
        <v>586</v>
      </c>
      <c r="AQ576" s="54">
        <v>82</v>
      </c>
      <c r="AR576" s="36">
        <f t="shared" si="216"/>
        <v>668</v>
      </c>
      <c r="AS576" s="36">
        <f t="shared" si="217"/>
        <v>1591</v>
      </c>
      <c r="AT576" s="36">
        <f t="shared" si="218"/>
        <v>260</v>
      </c>
      <c r="AU576" s="36">
        <f t="shared" si="219"/>
        <v>1851</v>
      </c>
      <c r="AV576" s="55">
        <v>47</v>
      </c>
      <c r="AW576" s="55">
        <v>37</v>
      </c>
      <c r="AX576" s="55">
        <f t="shared" si="220"/>
        <v>84</v>
      </c>
      <c r="AY576" s="55">
        <v>17</v>
      </c>
      <c r="AZ576" s="55">
        <v>10</v>
      </c>
      <c r="BA576" s="55">
        <f t="shared" si="221"/>
        <v>27</v>
      </c>
      <c r="BB576" s="55">
        <v>59</v>
      </c>
      <c r="BC576" s="55">
        <v>29</v>
      </c>
      <c r="BD576" s="55">
        <f t="shared" si="222"/>
        <v>88</v>
      </c>
      <c r="BE576" s="55">
        <f t="shared" si="223"/>
        <v>123</v>
      </c>
      <c r="BF576" s="55">
        <f t="shared" si="224"/>
        <v>76</v>
      </c>
      <c r="BG576" s="55">
        <f t="shared" si="225"/>
        <v>199</v>
      </c>
      <c r="BH576" s="54">
        <v>3227</v>
      </c>
      <c r="BI576" s="54">
        <v>8</v>
      </c>
      <c r="BJ576" s="36">
        <f t="shared" si="226"/>
        <v>3235</v>
      </c>
      <c r="BK576" s="54">
        <v>657</v>
      </c>
      <c r="BL576" s="54">
        <v>2</v>
      </c>
      <c r="BM576" s="36">
        <f t="shared" si="227"/>
        <v>659</v>
      </c>
      <c r="BN576" s="54">
        <v>668</v>
      </c>
      <c r="BO576" s="54">
        <v>2</v>
      </c>
      <c r="BP576" s="36">
        <f t="shared" si="228"/>
        <v>670</v>
      </c>
      <c r="BQ576" s="36">
        <f t="shared" si="229"/>
        <v>4552</v>
      </c>
      <c r="BR576" s="36">
        <f t="shared" si="230"/>
        <v>12</v>
      </c>
      <c r="BS576" s="36">
        <f t="shared" si="231"/>
        <v>4564</v>
      </c>
      <c r="BT576" s="90">
        <f t="shared" si="232"/>
        <v>25</v>
      </c>
      <c r="BU576" s="90">
        <f t="shared" si="233"/>
        <v>3</v>
      </c>
      <c r="BV576" s="91">
        <f t="shared" si="234"/>
        <v>28</v>
      </c>
      <c r="BW576" s="36"/>
      <c r="BX576" s="84">
        <f t="shared" si="236"/>
        <v>4.6388336646785936E-3</v>
      </c>
      <c r="BY576" s="83">
        <f t="shared" si="235"/>
        <v>0.86956521739130432</v>
      </c>
      <c r="BZ576" s="83">
        <f t="shared" si="237"/>
        <v>4.0337684040683422E-3</v>
      </c>
      <c r="CA576" s="71">
        <f t="shared" si="238"/>
        <v>0.60272870773743736</v>
      </c>
      <c r="CB576" s="70">
        <v>6036.0000000000018</v>
      </c>
      <c r="CC576" s="70">
        <v>23</v>
      </c>
      <c r="CD576" s="80">
        <v>4</v>
      </c>
    </row>
    <row r="577" spans="1:82" x14ac:dyDescent="0.25">
      <c r="A577">
        <v>25</v>
      </c>
      <c r="B577" t="s">
        <v>2126</v>
      </c>
      <c r="C577" t="s">
        <v>418</v>
      </c>
      <c r="D577" t="s">
        <v>1510</v>
      </c>
      <c r="E577" s="36">
        <v>22398</v>
      </c>
      <c r="F577" s="36">
        <v>2855</v>
      </c>
      <c r="G577" s="36">
        <v>9385</v>
      </c>
      <c r="H577" s="36">
        <v>34638</v>
      </c>
      <c r="I577" s="36">
        <v>2</v>
      </c>
      <c r="J577" s="36">
        <f>H577+I577</f>
        <v>34640</v>
      </c>
      <c r="K577" s="36">
        <v>19</v>
      </c>
      <c r="L577" s="36">
        <v>2</v>
      </c>
      <c r="M577" s="36">
        <v>13</v>
      </c>
      <c r="N577" s="36">
        <v>34</v>
      </c>
      <c r="O577" s="54">
        <v>9</v>
      </c>
      <c r="P577" s="54">
        <v>2</v>
      </c>
      <c r="Q577" s="54">
        <v>7</v>
      </c>
      <c r="R577" s="54">
        <v>18</v>
      </c>
      <c r="S577" s="55"/>
      <c r="T577" s="55"/>
      <c r="U577" s="55"/>
      <c r="V577" s="55"/>
      <c r="W577" s="54">
        <v>34</v>
      </c>
      <c r="X577" s="54">
        <v>2</v>
      </c>
      <c r="Y577" s="54">
        <v>28</v>
      </c>
      <c r="Z577" s="54">
        <v>64</v>
      </c>
      <c r="AA577" s="36"/>
      <c r="AB577" s="36"/>
      <c r="AC577" s="36"/>
      <c r="AD577" s="36"/>
      <c r="AE577" s="36"/>
      <c r="AF577" s="36"/>
      <c r="AG577" s="55"/>
      <c r="AH577" s="55"/>
      <c r="AI577" s="55"/>
      <c r="AJ577" s="54">
        <v>10168</v>
      </c>
      <c r="AK577" s="54">
        <v>761</v>
      </c>
      <c r="AL577" s="36">
        <f t="shared" si="214"/>
        <v>10929</v>
      </c>
      <c r="AM577" s="54">
        <v>1533</v>
      </c>
      <c r="AN577" s="54">
        <v>116</v>
      </c>
      <c r="AO577" s="36">
        <f t="shared" si="215"/>
        <v>1649</v>
      </c>
      <c r="AP577" s="54">
        <v>5974</v>
      </c>
      <c r="AQ577" s="54">
        <v>522</v>
      </c>
      <c r="AR577" s="36">
        <f t="shared" si="216"/>
        <v>6496</v>
      </c>
      <c r="AS577" s="36">
        <f t="shared" si="217"/>
        <v>17675</v>
      </c>
      <c r="AT577" s="36">
        <f t="shared" si="218"/>
        <v>1399</v>
      </c>
      <c r="AU577" s="36">
        <f t="shared" si="219"/>
        <v>19074</v>
      </c>
      <c r="AV577" s="55">
        <v>354</v>
      </c>
      <c r="AW577" s="55">
        <v>264</v>
      </c>
      <c r="AX577" s="55">
        <f t="shared" si="220"/>
        <v>618</v>
      </c>
      <c r="AY577" s="55">
        <v>75</v>
      </c>
      <c r="AZ577" s="55">
        <v>48</v>
      </c>
      <c r="BA577" s="55">
        <f t="shared" si="221"/>
        <v>123</v>
      </c>
      <c r="BB577" s="55">
        <v>426</v>
      </c>
      <c r="BC577" s="55">
        <v>199</v>
      </c>
      <c r="BD577" s="55">
        <f t="shared" si="222"/>
        <v>625</v>
      </c>
      <c r="BE577" s="55">
        <f t="shared" si="223"/>
        <v>855</v>
      </c>
      <c r="BF577" s="55">
        <f t="shared" si="224"/>
        <v>511</v>
      </c>
      <c r="BG577" s="55">
        <f t="shared" si="225"/>
        <v>1366</v>
      </c>
      <c r="BH577" s="54">
        <v>10675</v>
      </c>
      <c r="BI577" s="54">
        <v>39</v>
      </c>
      <c r="BJ577" s="36">
        <f t="shared" si="226"/>
        <v>10714</v>
      </c>
      <c r="BK577" s="54">
        <v>1060</v>
      </c>
      <c r="BL577" s="54">
        <v>3</v>
      </c>
      <c r="BM577" s="36">
        <f t="shared" si="227"/>
        <v>1063</v>
      </c>
      <c r="BN577" s="54">
        <v>2140</v>
      </c>
      <c r="BO577" s="54">
        <v>16</v>
      </c>
      <c r="BP577" s="36">
        <f t="shared" si="228"/>
        <v>2156</v>
      </c>
      <c r="BQ577" s="36">
        <f t="shared" si="229"/>
        <v>13875</v>
      </c>
      <c r="BR577" s="36">
        <f t="shared" si="230"/>
        <v>58</v>
      </c>
      <c r="BS577" s="36">
        <f t="shared" si="231"/>
        <v>13933</v>
      </c>
      <c r="BT577" s="90">
        <f t="shared" si="232"/>
        <v>75</v>
      </c>
      <c r="BU577" s="90">
        <f t="shared" si="233"/>
        <v>14</v>
      </c>
      <c r="BV577" s="91">
        <f t="shared" si="234"/>
        <v>89</v>
      </c>
      <c r="BW577" s="36"/>
      <c r="BX577" s="84">
        <f t="shared" si="236"/>
        <v>2.2701186073204914E-3</v>
      </c>
      <c r="BY577" s="83">
        <f t="shared" si="235"/>
        <v>-0.50980392156862742</v>
      </c>
      <c r="BZ577" s="83">
        <f t="shared" si="237"/>
        <v>-1.1573153684378975E-3</v>
      </c>
      <c r="CA577" s="71">
        <f t="shared" si="238"/>
        <v>0.16551168485950463</v>
      </c>
      <c r="CB577" s="70">
        <v>39205.000000000058</v>
      </c>
      <c r="CC577" s="70">
        <v>102</v>
      </c>
      <c r="CD577" s="74">
        <v>3</v>
      </c>
    </row>
    <row r="578" spans="1:82" x14ac:dyDescent="0.25">
      <c r="A578">
        <v>25</v>
      </c>
      <c r="B578" t="s">
        <v>2126</v>
      </c>
      <c r="C578" t="s">
        <v>419</v>
      </c>
      <c r="D578" t="s">
        <v>1511</v>
      </c>
      <c r="E578" s="36">
        <v>5160</v>
      </c>
      <c r="F578" s="36">
        <v>586</v>
      </c>
      <c r="G578" s="36">
        <v>1404</v>
      </c>
      <c r="H578" s="36">
        <v>7150</v>
      </c>
      <c r="I578" s="36"/>
      <c r="J578" s="36"/>
      <c r="K578" s="36">
        <v>11</v>
      </c>
      <c r="L578" s="36">
        <v>6</v>
      </c>
      <c r="M578" s="36">
        <v>4</v>
      </c>
      <c r="N578" s="36">
        <v>21</v>
      </c>
      <c r="O578" s="54">
        <v>2</v>
      </c>
      <c r="P578" s="54">
        <v>0</v>
      </c>
      <c r="Q578" s="54">
        <v>1</v>
      </c>
      <c r="R578" s="54">
        <v>3</v>
      </c>
      <c r="S578" s="55"/>
      <c r="T578" s="55"/>
      <c r="U578" s="55"/>
      <c r="V578" s="55"/>
      <c r="W578" s="54">
        <v>4</v>
      </c>
      <c r="X578" s="54">
        <v>0</v>
      </c>
      <c r="Y578" s="54">
        <v>3</v>
      </c>
      <c r="Z578" s="54">
        <v>7</v>
      </c>
      <c r="AA578" s="36"/>
      <c r="AB578" s="36"/>
      <c r="AC578" s="36"/>
      <c r="AD578" s="36"/>
      <c r="AE578" s="36"/>
      <c r="AF578" s="36"/>
      <c r="AG578" s="55"/>
      <c r="AH578" s="55"/>
      <c r="AI578" s="55"/>
      <c r="AJ578" s="54">
        <v>843</v>
      </c>
      <c r="AK578" s="54">
        <v>80</v>
      </c>
      <c r="AL578" s="36">
        <f t="shared" si="214"/>
        <v>923</v>
      </c>
      <c r="AM578" s="54">
        <v>154</v>
      </c>
      <c r="AN578" s="54">
        <v>7</v>
      </c>
      <c r="AO578" s="36">
        <f t="shared" si="215"/>
        <v>161</v>
      </c>
      <c r="AP578" s="54">
        <v>486</v>
      </c>
      <c r="AQ578" s="54">
        <v>48</v>
      </c>
      <c r="AR578" s="36">
        <f t="shared" si="216"/>
        <v>534</v>
      </c>
      <c r="AS578" s="36">
        <f t="shared" si="217"/>
        <v>1483</v>
      </c>
      <c r="AT578" s="36">
        <f t="shared" si="218"/>
        <v>135</v>
      </c>
      <c r="AU578" s="36">
        <f t="shared" si="219"/>
        <v>1618</v>
      </c>
      <c r="AV578" s="55">
        <v>52</v>
      </c>
      <c r="AW578" s="55">
        <v>47</v>
      </c>
      <c r="AX578" s="55">
        <f t="shared" si="220"/>
        <v>99</v>
      </c>
      <c r="AY578" s="55">
        <v>14</v>
      </c>
      <c r="AZ578" s="55">
        <v>8</v>
      </c>
      <c r="BA578" s="55">
        <f t="shared" si="221"/>
        <v>22</v>
      </c>
      <c r="BB578" s="55">
        <v>73</v>
      </c>
      <c r="BC578" s="55">
        <v>16</v>
      </c>
      <c r="BD578" s="55">
        <f t="shared" si="222"/>
        <v>89</v>
      </c>
      <c r="BE578" s="55">
        <f t="shared" si="223"/>
        <v>139</v>
      </c>
      <c r="BF578" s="55">
        <f t="shared" si="224"/>
        <v>71</v>
      </c>
      <c r="BG578" s="55">
        <f t="shared" si="225"/>
        <v>210</v>
      </c>
      <c r="BH578" s="54">
        <v>4094</v>
      </c>
      <c r="BI578" s="54">
        <v>11</v>
      </c>
      <c r="BJ578" s="36">
        <f t="shared" si="226"/>
        <v>4105</v>
      </c>
      <c r="BK578" s="54">
        <v>391</v>
      </c>
      <c r="BL578" s="54">
        <v>4</v>
      </c>
      <c r="BM578" s="36">
        <f t="shared" si="227"/>
        <v>395</v>
      </c>
      <c r="BN578" s="54">
        <v>769</v>
      </c>
      <c r="BO578" s="54">
        <v>2</v>
      </c>
      <c r="BP578" s="36">
        <f t="shared" si="228"/>
        <v>771</v>
      </c>
      <c r="BQ578" s="36">
        <f t="shared" si="229"/>
        <v>5254</v>
      </c>
      <c r="BR578" s="36">
        <f t="shared" si="230"/>
        <v>17</v>
      </c>
      <c r="BS578" s="36">
        <f t="shared" si="231"/>
        <v>5271</v>
      </c>
      <c r="BT578" s="90">
        <f t="shared" si="232"/>
        <v>16</v>
      </c>
      <c r="BU578" s="90">
        <f t="shared" si="233"/>
        <v>2</v>
      </c>
      <c r="BV578" s="91">
        <f t="shared" si="234"/>
        <v>18</v>
      </c>
      <c r="BW578" s="36"/>
      <c r="BX578" s="84">
        <f t="shared" si="236"/>
        <v>1.9077901430842627E-3</v>
      </c>
      <c r="BY578" s="83">
        <f t="shared" si="235"/>
        <v>-0.21052631578947367</v>
      </c>
      <c r="BZ578" s="83">
        <f t="shared" si="237"/>
        <v>-4.0164003012300265E-4</v>
      </c>
      <c r="CA578" s="71">
        <f t="shared" si="238"/>
        <v>0.22915814794110495</v>
      </c>
      <c r="CB578" s="70">
        <v>9434.9999999999909</v>
      </c>
      <c r="CC578" s="70">
        <v>19</v>
      </c>
      <c r="CD578" s="74">
        <v>3</v>
      </c>
    </row>
    <row r="579" spans="1:82" x14ac:dyDescent="0.25">
      <c r="A579">
        <v>25</v>
      </c>
      <c r="B579" t="s">
        <v>2126</v>
      </c>
      <c r="C579" t="s">
        <v>420</v>
      </c>
      <c r="D579" t="s">
        <v>1512</v>
      </c>
      <c r="E579" s="36">
        <v>2504</v>
      </c>
      <c r="F579" s="36">
        <v>588</v>
      </c>
      <c r="G579" s="36">
        <v>1088</v>
      </c>
      <c r="H579" s="36">
        <v>4180</v>
      </c>
      <c r="I579" s="36"/>
      <c r="J579" s="36"/>
      <c r="K579" s="36">
        <v>3</v>
      </c>
      <c r="L579" s="36">
        <v>1</v>
      </c>
      <c r="M579" s="36">
        <v>2</v>
      </c>
      <c r="N579" s="36">
        <v>6</v>
      </c>
      <c r="O579" s="54"/>
      <c r="P579" s="54"/>
      <c r="Q579" s="54"/>
      <c r="R579" s="54"/>
      <c r="S579" s="55"/>
      <c r="T579" s="55"/>
      <c r="U579" s="55"/>
      <c r="V579" s="55"/>
      <c r="W579" s="54">
        <v>9</v>
      </c>
      <c r="X579" s="54">
        <v>0</v>
      </c>
      <c r="Y579" s="54">
        <v>1</v>
      </c>
      <c r="Z579" s="54">
        <v>10</v>
      </c>
      <c r="AA579" s="36"/>
      <c r="AB579" s="36"/>
      <c r="AC579" s="36"/>
      <c r="AD579" s="36"/>
      <c r="AE579" s="36"/>
      <c r="AF579" s="36"/>
      <c r="AG579" s="55"/>
      <c r="AH579" s="55"/>
      <c r="AI579" s="55"/>
      <c r="AJ579" s="54">
        <v>506</v>
      </c>
      <c r="AK579" s="54">
        <v>50</v>
      </c>
      <c r="AL579" s="36">
        <f t="shared" si="214"/>
        <v>556</v>
      </c>
      <c r="AM579" s="54">
        <v>153</v>
      </c>
      <c r="AN579" s="54">
        <v>8</v>
      </c>
      <c r="AO579" s="36">
        <f t="shared" si="215"/>
        <v>161</v>
      </c>
      <c r="AP579" s="54">
        <v>382</v>
      </c>
      <c r="AQ579" s="54">
        <v>26</v>
      </c>
      <c r="AR579" s="36">
        <f t="shared" si="216"/>
        <v>408</v>
      </c>
      <c r="AS579" s="36">
        <f t="shared" si="217"/>
        <v>1041</v>
      </c>
      <c r="AT579" s="36">
        <f t="shared" si="218"/>
        <v>84</v>
      </c>
      <c r="AU579" s="36">
        <f t="shared" si="219"/>
        <v>1125</v>
      </c>
      <c r="AV579" s="55">
        <v>17</v>
      </c>
      <c r="AW579" s="55">
        <v>24</v>
      </c>
      <c r="AX579" s="55">
        <f t="shared" si="220"/>
        <v>41</v>
      </c>
      <c r="AY579" s="55">
        <v>10</v>
      </c>
      <c r="AZ579" s="55">
        <v>11</v>
      </c>
      <c r="BA579" s="55">
        <f t="shared" si="221"/>
        <v>21</v>
      </c>
      <c r="BB579" s="55">
        <v>57</v>
      </c>
      <c r="BC579" s="55">
        <v>27</v>
      </c>
      <c r="BD579" s="55">
        <f t="shared" si="222"/>
        <v>84</v>
      </c>
      <c r="BE579" s="55">
        <f t="shared" si="223"/>
        <v>84</v>
      </c>
      <c r="BF579" s="55">
        <f t="shared" si="224"/>
        <v>62</v>
      </c>
      <c r="BG579" s="55">
        <f t="shared" si="225"/>
        <v>146</v>
      </c>
      <c r="BH579" s="54">
        <v>1883</v>
      </c>
      <c r="BI579" s="54">
        <v>6</v>
      </c>
      <c r="BJ579" s="36">
        <f t="shared" si="226"/>
        <v>1889</v>
      </c>
      <c r="BK579" s="54">
        <v>402</v>
      </c>
      <c r="BL579" s="54">
        <v>1</v>
      </c>
      <c r="BM579" s="36">
        <f t="shared" si="227"/>
        <v>403</v>
      </c>
      <c r="BN579" s="54">
        <v>587</v>
      </c>
      <c r="BO579" s="54">
        <v>2</v>
      </c>
      <c r="BP579" s="36">
        <f t="shared" si="228"/>
        <v>589</v>
      </c>
      <c r="BQ579" s="36">
        <f t="shared" si="229"/>
        <v>2872</v>
      </c>
      <c r="BR579" s="36">
        <f t="shared" si="230"/>
        <v>9</v>
      </c>
      <c r="BS579" s="36">
        <f t="shared" si="231"/>
        <v>2881</v>
      </c>
      <c r="BT579" s="90">
        <f t="shared" si="232"/>
        <v>6</v>
      </c>
      <c r="BU579" s="90">
        <f t="shared" si="233"/>
        <v>2</v>
      </c>
      <c r="BV579" s="91">
        <f t="shared" si="234"/>
        <v>8</v>
      </c>
      <c r="BW579" s="36"/>
      <c r="BX579" s="84">
        <f t="shared" si="236"/>
        <v>1.5926737009755137E-3</v>
      </c>
      <c r="BY579" s="83">
        <f t="shared" si="235"/>
        <v>-0.8</v>
      </c>
      <c r="BZ579" s="83">
        <f t="shared" si="237"/>
        <v>-1.2741389607804111E-3</v>
      </c>
      <c r="CA579" s="71">
        <f t="shared" si="238"/>
        <v>0.15567226298070122</v>
      </c>
      <c r="CB579" s="70">
        <v>5022.9999999999964</v>
      </c>
      <c r="CC579" s="70">
        <v>10</v>
      </c>
      <c r="CD579" s="74">
        <v>3</v>
      </c>
    </row>
    <row r="580" spans="1:82" x14ac:dyDescent="0.25">
      <c r="A580">
        <v>25</v>
      </c>
      <c r="B580" t="s">
        <v>2126</v>
      </c>
      <c r="C580" t="s">
        <v>422</v>
      </c>
      <c r="D580" t="s">
        <v>1514</v>
      </c>
      <c r="E580" s="36">
        <v>5719</v>
      </c>
      <c r="F580" s="36">
        <v>724</v>
      </c>
      <c r="G580" s="36">
        <v>584</v>
      </c>
      <c r="H580" s="36">
        <v>7027</v>
      </c>
      <c r="I580" s="36">
        <v>4</v>
      </c>
      <c r="J580" s="36">
        <f>H580+I580</f>
        <v>7031</v>
      </c>
      <c r="K580" s="36">
        <v>11</v>
      </c>
      <c r="L580" s="36">
        <v>0</v>
      </c>
      <c r="M580" s="36">
        <v>1</v>
      </c>
      <c r="N580" s="36">
        <v>12</v>
      </c>
      <c r="O580" s="54">
        <v>4</v>
      </c>
      <c r="P580" s="54">
        <v>0</v>
      </c>
      <c r="Q580" s="54">
        <v>2</v>
      </c>
      <c r="R580" s="54">
        <v>6</v>
      </c>
      <c r="S580" s="55"/>
      <c r="T580" s="55"/>
      <c r="U580" s="55"/>
      <c r="V580" s="55"/>
      <c r="W580" s="54">
        <v>4</v>
      </c>
      <c r="X580" s="54">
        <v>0</v>
      </c>
      <c r="Y580" s="54">
        <v>1</v>
      </c>
      <c r="Z580" s="54">
        <v>5</v>
      </c>
      <c r="AA580" s="36"/>
      <c r="AB580" s="36"/>
      <c r="AC580" s="36"/>
      <c r="AD580" s="36"/>
      <c r="AE580" s="36"/>
      <c r="AF580" s="36"/>
      <c r="AG580" s="55"/>
      <c r="AH580" s="55"/>
      <c r="AI580" s="55"/>
      <c r="AJ580" s="54">
        <v>1036</v>
      </c>
      <c r="AK580" s="54">
        <v>197</v>
      </c>
      <c r="AL580" s="36">
        <f t="shared" si="214"/>
        <v>1233</v>
      </c>
      <c r="AM580" s="54">
        <v>207</v>
      </c>
      <c r="AN580" s="54">
        <v>22</v>
      </c>
      <c r="AO580" s="36">
        <f t="shared" si="215"/>
        <v>229</v>
      </c>
      <c r="AP580" s="54">
        <v>234</v>
      </c>
      <c r="AQ580" s="54">
        <v>33</v>
      </c>
      <c r="AR580" s="36">
        <f t="shared" si="216"/>
        <v>267</v>
      </c>
      <c r="AS580" s="36">
        <f t="shared" si="217"/>
        <v>1477</v>
      </c>
      <c r="AT580" s="36">
        <f t="shared" si="218"/>
        <v>252</v>
      </c>
      <c r="AU580" s="36">
        <f t="shared" si="219"/>
        <v>1729</v>
      </c>
      <c r="AV580" s="55">
        <v>71</v>
      </c>
      <c r="AW580" s="55">
        <v>75</v>
      </c>
      <c r="AX580" s="55">
        <f t="shared" si="220"/>
        <v>146</v>
      </c>
      <c r="AY580" s="55">
        <v>19</v>
      </c>
      <c r="AZ580" s="55">
        <v>7</v>
      </c>
      <c r="BA580" s="55">
        <f t="shared" si="221"/>
        <v>26</v>
      </c>
      <c r="BB580" s="55">
        <v>67</v>
      </c>
      <c r="BC580" s="55">
        <v>10</v>
      </c>
      <c r="BD580" s="55">
        <f t="shared" si="222"/>
        <v>77</v>
      </c>
      <c r="BE580" s="55">
        <f t="shared" si="223"/>
        <v>157</v>
      </c>
      <c r="BF580" s="55">
        <f t="shared" si="224"/>
        <v>92</v>
      </c>
      <c r="BG580" s="55">
        <f t="shared" si="225"/>
        <v>249</v>
      </c>
      <c r="BH580" s="54">
        <v>4274</v>
      </c>
      <c r="BI580" s="54">
        <v>19</v>
      </c>
      <c r="BJ580" s="36">
        <f t="shared" si="226"/>
        <v>4293</v>
      </c>
      <c r="BK580" s="54">
        <v>462</v>
      </c>
      <c r="BL580" s="54">
        <v>3</v>
      </c>
      <c r="BM580" s="36">
        <f t="shared" si="227"/>
        <v>465</v>
      </c>
      <c r="BN580" s="54">
        <v>229</v>
      </c>
      <c r="BO580" s="54">
        <v>2</v>
      </c>
      <c r="BP580" s="36">
        <f t="shared" si="228"/>
        <v>231</v>
      </c>
      <c r="BQ580" s="36">
        <f t="shared" si="229"/>
        <v>4965</v>
      </c>
      <c r="BR580" s="36">
        <f t="shared" si="230"/>
        <v>24</v>
      </c>
      <c r="BS580" s="36">
        <f t="shared" si="231"/>
        <v>4989</v>
      </c>
      <c r="BT580" s="90">
        <f t="shared" si="232"/>
        <v>28</v>
      </c>
      <c r="BU580" s="90">
        <f t="shared" si="233"/>
        <v>4</v>
      </c>
      <c r="BV580" s="91">
        <f t="shared" si="234"/>
        <v>32</v>
      </c>
      <c r="BW580" s="36"/>
      <c r="BX580" s="84">
        <f t="shared" si="236"/>
        <v>4.1536863966770438E-3</v>
      </c>
      <c r="BY580" s="83">
        <f t="shared" si="235"/>
        <v>-1.1555555555555554</v>
      </c>
      <c r="BZ580" s="83">
        <f t="shared" si="237"/>
        <v>-4.7998153917156944E-3</v>
      </c>
      <c r="CA580" s="71">
        <f t="shared" si="238"/>
        <v>-0.14127647071700125</v>
      </c>
      <c r="CB580" s="70">
        <v>7704.0000000000136</v>
      </c>
      <c r="CC580" s="70">
        <v>45</v>
      </c>
      <c r="CD580" s="72">
        <v>2</v>
      </c>
    </row>
    <row r="581" spans="1:82" x14ac:dyDescent="0.25">
      <c r="A581">
        <v>25</v>
      </c>
      <c r="B581" t="s">
        <v>2126</v>
      </c>
      <c r="C581" t="s">
        <v>423</v>
      </c>
      <c r="D581" t="s">
        <v>1515</v>
      </c>
      <c r="E581" s="36">
        <v>2918</v>
      </c>
      <c r="F581" s="36">
        <v>339</v>
      </c>
      <c r="G581" s="36">
        <v>484</v>
      </c>
      <c r="H581" s="36">
        <v>3741</v>
      </c>
      <c r="I581" s="36">
        <v>5</v>
      </c>
      <c r="J581" s="36">
        <f>H581+I581</f>
        <v>3746</v>
      </c>
      <c r="K581" s="36">
        <v>3</v>
      </c>
      <c r="L581" s="36">
        <v>0</v>
      </c>
      <c r="M581" s="36">
        <v>1</v>
      </c>
      <c r="N581" s="36">
        <v>4</v>
      </c>
      <c r="O581" s="54">
        <v>1</v>
      </c>
      <c r="P581" s="54">
        <v>0</v>
      </c>
      <c r="Q581" s="54">
        <v>0</v>
      </c>
      <c r="R581" s="54">
        <v>1</v>
      </c>
      <c r="S581" s="55"/>
      <c r="T581" s="55"/>
      <c r="U581" s="55"/>
      <c r="V581" s="55"/>
      <c r="W581" s="54">
        <v>1</v>
      </c>
      <c r="X581" s="54">
        <v>0</v>
      </c>
      <c r="Y581" s="54">
        <v>0</v>
      </c>
      <c r="Z581" s="54">
        <v>1</v>
      </c>
      <c r="AA581" s="36"/>
      <c r="AB581" s="36"/>
      <c r="AC581" s="36"/>
      <c r="AD581" s="36"/>
      <c r="AE581" s="36"/>
      <c r="AF581" s="36"/>
      <c r="AG581" s="55"/>
      <c r="AH581" s="55"/>
      <c r="AI581" s="55"/>
      <c r="AJ581" s="54">
        <v>562</v>
      </c>
      <c r="AK581" s="54">
        <v>100</v>
      </c>
      <c r="AL581" s="36">
        <f t="shared" si="214"/>
        <v>662</v>
      </c>
      <c r="AM581" s="54">
        <v>108</v>
      </c>
      <c r="AN581" s="54">
        <v>11</v>
      </c>
      <c r="AO581" s="36">
        <f t="shared" si="215"/>
        <v>119</v>
      </c>
      <c r="AP581" s="54">
        <v>182</v>
      </c>
      <c r="AQ581" s="54">
        <v>23</v>
      </c>
      <c r="AR581" s="36">
        <f t="shared" si="216"/>
        <v>205</v>
      </c>
      <c r="AS581" s="36">
        <f t="shared" si="217"/>
        <v>852</v>
      </c>
      <c r="AT581" s="36">
        <f t="shared" si="218"/>
        <v>134</v>
      </c>
      <c r="AU581" s="36">
        <f t="shared" si="219"/>
        <v>986</v>
      </c>
      <c r="AV581" s="55">
        <v>41</v>
      </c>
      <c r="AW581" s="55">
        <v>56</v>
      </c>
      <c r="AX581" s="55">
        <f t="shared" si="220"/>
        <v>97</v>
      </c>
      <c r="AY581" s="55">
        <v>13</v>
      </c>
      <c r="AZ581" s="55">
        <v>4</v>
      </c>
      <c r="BA581" s="55">
        <f t="shared" si="221"/>
        <v>17</v>
      </c>
      <c r="BB581" s="55">
        <v>26</v>
      </c>
      <c r="BC581" s="55">
        <v>5</v>
      </c>
      <c r="BD581" s="55">
        <f t="shared" si="222"/>
        <v>31</v>
      </c>
      <c r="BE581" s="55">
        <f t="shared" si="223"/>
        <v>80</v>
      </c>
      <c r="BF581" s="55">
        <f t="shared" si="224"/>
        <v>65</v>
      </c>
      <c r="BG581" s="55">
        <f t="shared" si="225"/>
        <v>145</v>
      </c>
      <c r="BH581" s="54">
        <v>2127</v>
      </c>
      <c r="BI581" s="54">
        <v>12</v>
      </c>
      <c r="BJ581" s="36">
        <f t="shared" si="226"/>
        <v>2139</v>
      </c>
      <c r="BK581" s="54">
        <v>199</v>
      </c>
      <c r="BL581" s="54">
        <v>0</v>
      </c>
      <c r="BM581" s="36">
        <f t="shared" si="227"/>
        <v>199</v>
      </c>
      <c r="BN581" s="54">
        <v>244</v>
      </c>
      <c r="BO581" s="54">
        <v>1</v>
      </c>
      <c r="BP581" s="36">
        <f t="shared" si="228"/>
        <v>245</v>
      </c>
      <c r="BQ581" s="36">
        <f t="shared" si="229"/>
        <v>2570</v>
      </c>
      <c r="BR581" s="36">
        <f t="shared" si="230"/>
        <v>13</v>
      </c>
      <c r="BS581" s="36">
        <f t="shared" si="231"/>
        <v>2583</v>
      </c>
      <c r="BT581" s="90">
        <f t="shared" si="232"/>
        <v>15</v>
      </c>
      <c r="BU581" s="90">
        <f t="shared" si="233"/>
        <v>4</v>
      </c>
      <c r="BV581" s="91">
        <f t="shared" si="234"/>
        <v>19</v>
      </c>
      <c r="BW581" s="36"/>
      <c r="BX581" s="84">
        <f t="shared" si="236"/>
        <v>4.5087802562885733E-3</v>
      </c>
      <c r="BY581" s="83">
        <f t="shared" si="235"/>
        <v>1.0666666666666667</v>
      </c>
      <c r="BZ581" s="83">
        <f t="shared" si="237"/>
        <v>4.8093656067078111E-3</v>
      </c>
      <c r="CA581" s="71">
        <f t="shared" si="238"/>
        <v>0.66805308213618897</v>
      </c>
      <c r="CB581" s="70">
        <v>4213.9999999999891</v>
      </c>
      <c r="CC581" s="70">
        <v>15</v>
      </c>
      <c r="CD581" s="80">
        <v>4</v>
      </c>
    </row>
    <row r="582" spans="1:82" x14ac:dyDescent="0.25">
      <c r="A582">
        <v>25</v>
      </c>
      <c r="B582" t="s">
        <v>2126</v>
      </c>
      <c r="C582" t="s">
        <v>424</v>
      </c>
      <c r="D582" t="s">
        <v>1516</v>
      </c>
      <c r="E582" s="36">
        <v>1931</v>
      </c>
      <c r="F582" s="36">
        <v>222</v>
      </c>
      <c r="G582" s="36">
        <v>192</v>
      </c>
      <c r="H582" s="36">
        <v>2345</v>
      </c>
      <c r="I582" s="36"/>
      <c r="J582" s="36"/>
      <c r="K582" s="36">
        <v>3</v>
      </c>
      <c r="L582" s="36">
        <v>1</v>
      </c>
      <c r="M582" s="36">
        <v>0</v>
      </c>
      <c r="N582" s="36">
        <v>4</v>
      </c>
      <c r="O582" s="54">
        <v>1</v>
      </c>
      <c r="P582" s="54">
        <v>0</v>
      </c>
      <c r="Q582" s="54">
        <v>0</v>
      </c>
      <c r="R582" s="54">
        <v>1</v>
      </c>
      <c r="S582" s="55"/>
      <c r="T582" s="55"/>
      <c r="U582" s="55"/>
      <c r="V582" s="55"/>
      <c r="W582" s="54">
        <v>2</v>
      </c>
      <c r="X582" s="54">
        <v>0</v>
      </c>
      <c r="Y582" s="54">
        <v>0</v>
      </c>
      <c r="Z582" s="54">
        <v>2</v>
      </c>
      <c r="AA582" s="36"/>
      <c r="AB582" s="36"/>
      <c r="AC582" s="36"/>
      <c r="AD582" s="36"/>
      <c r="AE582" s="36"/>
      <c r="AF582" s="36"/>
      <c r="AG582" s="55"/>
      <c r="AH582" s="55"/>
      <c r="AI582" s="55"/>
      <c r="AJ582" s="54">
        <v>440</v>
      </c>
      <c r="AK582" s="54">
        <v>79</v>
      </c>
      <c r="AL582" s="36">
        <f t="shared" si="214"/>
        <v>519</v>
      </c>
      <c r="AM582" s="54">
        <v>79</v>
      </c>
      <c r="AN582" s="54">
        <v>9</v>
      </c>
      <c r="AO582" s="36">
        <f t="shared" si="215"/>
        <v>88</v>
      </c>
      <c r="AP582" s="54">
        <v>85</v>
      </c>
      <c r="AQ582" s="54">
        <v>10</v>
      </c>
      <c r="AR582" s="36">
        <f t="shared" si="216"/>
        <v>95</v>
      </c>
      <c r="AS582" s="36">
        <f t="shared" si="217"/>
        <v>604</v>
      </c>
      <c r="AT582" s="36">
        <f t="shared" si="218"/>
        <v>98</v>
      </c>
      <c r="AU582" s="36">
        <f t="shared" si="219"/>
        <v>702</v>
      </c>
      <c r="AV582" s="55">
        <v>65</v>
      </c>
      <c r="AW582" s="55">
        <v>45</v>
      </c>
      <c r="AX582" s="55">
        <f t="shared" si="220"/>
        <v>110</v>
      </c>
      <c r="AY582" s="55">
        <v>10</v>
      </c>
      <c r="AZ582" s="55">
        <v>7</v>
      </c>
      <c r="BA582" s="55">
        <f t="shared" si="221"/>
        <v>17</v>
      </c>
      <c r="BB582" s="55">
        <v>26</v>
      </c>
      <c r="BC582" s="55">
        <v>7</v>
      </c>
      <c r="BD582" s="55">
        <f t="shared" si="222"/>
        <v>33</v>
      </c>
      <c r="BE582" s="55">
        <f t="shared" si="223"/>
        <v>101</v>
      </c>
      <c r="BF582" s="55">
        <f t="shared" si="224"/>
        <v>59</v>
      </c>
      <c r="BG582" s="55">
        <f t="shared" si="225"/>
        <v>160</v>
      </c>
      <c r="BH582" s="54">
        <v>1271</v>
      </c>
      <c r="BI582" s="54">
        <v>7</v>
      </c>
      <c r="BJ582" s="36">
        <f t="shared" si="226"/>
        <v>1278</v>
      </c>
      <c r="BK582" s="54">
        <v>116</v>
      </c>
      <c r="BL582" s="54">
        <v>0</v>
      </c>
      <c r="BM582" s="36">
        <f t="shared" si="227"/>
        <v>116</v>
      </c>
      <c r="BN582" s="54">
        <v>61</v>
      </c>
      <c r="BO582" s="54">
        <v>1</v>
      </c>
      <c r="BP582" s="36">
        <f t="shared" si="228"/>
        <v>62</v>
      </c>
      <c r="BQ582" s="36">
        <f t="shared" si="229"/>
        <v>1448</v>
      </c>
      <c r="BR582" s="36">
        <f t="shared" si="230"/>
        <v>8</v>
      </c>
      <c r="BS582" s="36">
        <f t="shared" si="231"/>
        <v>1456</v>
      </c>
      <c r="BT582" s="90">
        <f t="shared" si="232"/>
        <v>18</v>
      </c>
      <c r="BU582" s="90">
        <f t="shared" si="233"/>
        <v>0</v>
      </c>
      <c r="BV582" s="91">
        <f t="shared" si="234"/>
        <v>18</v>
      </c>
      <c r="BW582" s="36"/>
      <c r="BX582" s="84">
        <f t="shared" si="236"/>
        <v>8.3102493074792335E-3</v>
      </c>
      <c r="BY582" s="83">
        <f t="shared" si="235"/>
        <v>-0.5714285714285714</v>
      </c>
      <c r="BZ582" s="83">
        <f t="shared" si="237"/>
        <v>-4.7487138899881334E-3</v>
      </c>
      <c r="CA582" s="71">
        <f t="shared" si="238"/>
        <v>-0.13697246649956807</v>
      </c>
      <c r="CB582" s="70">
        <v>2165.9999999999977</v>
      </c>
      <c r="CC582" s="70">
        <v>21</v>
      </c>
      <c r="CD582" s="72">
        <v>2</v>
      </c>
    </row>
    <row r="583" spans="1:82" x14ac:dyDescent="0.25">
      <c r="A583">
        <v>25</v>
      </c>
      <c r="B583" t="s">
        <v>2126</v>
      </c>
      <c r="C583" t="s">
        <v>425</v>
      </c>
      <c r="D583" t="s">
        <v>1517</v>
      </c>
      <c r="E583" s="36">
        <v>7230</v>
      </c>
      <c r="F583" s="36">
        <v>2276</v>
      </c>
      <c r="G583" s="36">
        <v>7019</v>
      </c>
      <c r="H583" s="36">
        <v>16525</v>
      </c>
      <c r="I583" s="36"/>
      <c r="J583" s="36"/>
      <c r="K583" s="36">
        <v>7</v>
      </c>
      <c r="L583" s="36">
        <v>5</v>
      </c>
      <c r="M583" s="36">
        <v>8</v>
      </c>
      <c r="N583" s="36">
        <v>20</v>
      </c>
      <c r="O583" s="54">
        <v>3</v>
      </c>
      <c r="P583" s="54">
        <v>1</v>
      </c>
      <c r="Q583" s="54">
        <v>3</v>
      </c>
      <c r="R583" s="54">
        <v>7</v>
      </c>
      <c r="S583" s="55"/>
      <c r="T583" s="55"/>
      <c r="U583" s="55"/>
      <c r="V583" s="55"/>
      <c r="W583" s="54">
        <v>1</v>
      </c>
      <c r="X583" s="54">
        <v>1</v>
      </c>
      <c r="Y583" s="54">
        <v>8</v>
      </c>
      <c r="Z583" s="54">
        <v>10</v>
      </c>
      <c r="AA583" s="36"/>
      <c r="AB583" s="36"/>
      <c r="AC583" s="36"/>
      <c r="AD583" s="36"/>
      <c r="AE583" s="36"/>
      <c r="AF583" s="36"/>
      <c r="AG583" s="55"/>
      <c r="AH583" s="55"/>
      <c r="AI583" s="55"/>
      <c r="AJ583" s="54">
        <v>1404</v>
      </c>
      <c r="AK583" s="54">
        <v>95</v>
      </c>
      <c r="AL583" s="36">
        <f t="shared" si="214"/>
        <v>1499</v>
      </c>
      <c r="AM583" s="54">
        <v>609</v>
      </c>
      <c r="AN583" s="54">
        <v>39</v>
      </c>
      <c r="AO583" s="36">
        <f t="shared" si="215"/>
        <v>648</v>
      </c>
      <c r="AP583" s="54">
        <v>2635</v>
      </c>
      <c r="AQ583" s="54">
        <v>286</v>
      </c>
      <c r="AR583" s="36">
        <f t="shared" si="216"/>
        <v>2921</v>
      </c>
      <c r="AS583" s="36">
        <f t="shared" si="217"/>
        <v>4648</v>
      </c>
      <c r="AT583" s="36">
        <f t="shared" si="218"/>
        <v>420</v>
      </c>
      <c r="AU583" s="36">
        <f t="shared" si="219"/>
        <v>5068</v>
      </c>
      <c r="AV583" s="55">
        <v>85</v>
      </c>
      <c r="AW583" s="55">
        <v>81</v>
      </c>
      <c r="AX583" s="55">
        <f t="shared" si="220"/>
        <v>166</v>
      </c>
      <c r="AY583" s="55">
        <v>63</v>
      </c>
      <c r="AZ583" s="55">
        <v>34</v>
      </c>
      <c r="BA583" s="55">
        <f t="shared" si="221"/>
        <v>97</v>
      </c>
      <c r="BB583" s="55">
        <v>364</v>
      </c>
      <c r="BC583" s="55">
        <v>141</v>
      </c>
      <c r="BD583" s="55">
        <f t="shared" si="222"/>
        <v>505</v>
      </c>
      <c r="BE583" s="55">
        <f t="shared" si="223"/>
        <v>512</v>
      </c>
      <c r="BF583" s="55">
        <f t="shared" si="224"/>
        <v>256</v>
      </c>
      <c r="BG583" s="55">
        <f t="shared" si="225"/>
        <v>768</v>
      </c>
      <c r="BH583" s="54">
        <v>5500</v>
      </c>
      <c r="BI583" s="54">
        <v>42</v>
      </c>
      <c r="BJ583" s="36">
        <f t="shared" si="226"/>
        <v>5542</v>
      </c>
      <c r="BK583" s="54">
        <v>1512</v>
      </c>
      <c r="BL583" s="54">
        <v>7</v>
      </c>
      <c r="BM583" s="36">
        <f t="shared" si="227"/>
        <v>1519</v>
      </c>
      <c r="BN583" s="54">
        <v>3531</v>
      </c>
      <c r="BO583" s="54">
        <v>20</v>
      </c>
      <c r="BP583" s="36">
        <f t="shared" si="228"/>
        <v>3551</v>
      </c>
      <c r="BQ583" s="36">
        <f t="shared" si="229"/>
        <v>10543</v>
      </c>
      <c r="BR583" s="36">
        <f t="shared" si="230"/>
        <v>69</v>
      </c>
      <c r="BS583" s="36">
        <f t="shared" si="231"/>
        <v>10612</v>
      </c>
      <c r="BT583" s="90">
        <f t="shared" si="232"/>
        <v>12</v>
      </c>
      <c r="BU583" s="90">
        <f t="shared" si="233"/>
        <v>5</v>
      </c>
      <c r="BV583" s="91">
        <f t="shared" si="234"/>
        <v>17</v>
      </c>
      <c r="BW583" s="36"/>
      <c r="BX583" s="84">
        <f t="shared" si="236"/>
        <v>8.3370114266097652E-4</v>
      </c>
      <c r="BY583" s="83">
        <f t="shared" si="235"/>
        <v>-1.1666666666666667</v>
      </c>
      <c r="BZ583" s="83">
        <f t="shared" si="237"/>
        <v>-9.7265133310447266E-4</v>
      </c>
      <c r="CA583" s="71">
        <f t="shared" si="238"/>
        <v>0.18106494180918495</v>
      </c>
      <c r="CB583" s="70">
        <v>20391.000000000033</v>
      </c>
      <c r="CC583" s="70">
        <v>24</v>
      </c>
      <c r="CD583" s="74">
        <v>3</v>
      </c>
    </row>
    <row r="584" spans="1:82" x14ac:dyDescent="0.25">
      <c r="A584">
        <v>25</v>
      </c>
      <c r="B584" t="s">
        <v>2126</v>
      </c>
      <c r="C584" t="s">
        <v>426</v>
      </c>
      <c r="D584" t="s">
        <v>1518</v>
      </c>
      <c r="E584" s="36">
        <v>16552</v>
      </c>
      <c r="F584" s="36">
        <v>1819</v>
      </c>
      <c r="G584" s="36">
        <v>4540</v>
      </c>
      <c r="H584" s="36">
        <v>22911</v>
      </c>
      <c r="I584" s="36">
        <v>1</v>
      </c>
      <c r="J584" s="36">
        <f>H584+I584</f>
        <v>22912</v>
      </c>
      <c r="K584" s="36">
        <v>34</v>
      </c>
      <c r="L584" s="36">
        <v>5</v>
      </c>
      <c r="M584" s="36">
        <v>4</v>
      </c>
      <c r="N584" s="36">
        <v>43</v>
      </c>
      <c r="O584" s="54">
        <v>9</v>
      </c>
      <c r="P584" s="54">
        <v>1</v>
      </c>
      <c r="Q584" s="54">
        <v>3</v>
      </c>
      <c r="R584" s="54">
        <v>13</v>
      </c>
      <c r="S584" s="55">
        <v>1</v>
      </c>
      <c r="T584" s="55">
        <v>0</v>
      </c>
      <c r="U584" s="55">
        <v>0</v>
      </c>
      <c r="V584" s="55">
        <v>1</v>
      </c>
      <c r="W584" s="54">
        <v>20</v>
      </c>
      <c r="X584" s="54">
        <v>3</v>
      </c>
      <c r="Y584" s="54">
        <v>11</v>
      </c>
      <c r="Z584" s="54">
        <v>34</v>
      </c>
      <c r="AA584" s="36"/>
      <c r="AB584" s="36"/>
      <c r="AC584" s="36"/>
      <c r="AD584" s="36"/>
      <c r="AE584" s="36"/>
      <c r="AF584" s="36"/>
      <c r="AG584" s="55"/>
      <c r="AH584" s="55"/>
      <c r="AI584" s="55"/>
      <c r="AJ584" s="54">
        <v>6339</v>
      </c>
      <c r="AK584" s="54">
        <v>1052</v>
      </c>
      <c r="AL584" s="36">
        <f t="shared" ref="AL584:AL647" si="240">AJ584+AK584</f>
        <v>7391</v>
      </c>
      <c r="AM584" s="54">
        <v>872</v>
      </c>
      <c r="AN584" s="54">
        <v>110</v>
      </c>
      <c r="AO584" s="36">
        <f t="shared" ref="AO584:AO647" si="241">AM584+AN584</f>
        <v>982</v>
      </c>
      <c r="AP584" s="54">
        <v>2756</v>
      </c>
      <c r="AQ584" s="54">
        <v>364</v>
      </c>
      <c r="AR584" s="36">
        <f t="shared" ref="AR584:AR647" si="242">AP584+AQ584</f>
        <v>3120</v>
      </c>
      <c r="AS584" s="36">
        <f t="shared" ref="AS584:AS647" si="243">AJ584+AM584+AP584</f>
        <v>9967</v>
      </c>
      <c r="AT584" s="36">
        <f t="shared" ref="AT584:AT647" si="244">AK584+AN584+AQ584</f>
        <v>1526</v>
      </c>
      <c r="AU584" s="36">
        <f t="shared" ref="AU584:AU647" si="245">AS584+AT584</f>
        <v>11493</v>
      </c>
      <c r="AV584" s="55">
        <v>254</v>
      </c>
      <c r="AW584" s="55">
        <v>259</v>
      </c>
      <c r="AX584" s="55">
        <f t="shared" ref="AX584:AX647" si="246">AV584+AW584</f>
        <v>513</v>
      </c>
      <c r="AY584" s="55">
        <v>67</v>
      </c>
      <c r="AZ584" s="55">
        <v>49</v>
      </c>
      <c r="BA584" s="55">
        <f t="shared" ref="BA584:BA647" si="247">AY584+AZ584</f>
        <v>116</v>
      </c>
      <c r="BB584" s="55">
        <v>215</v>
      </c>
      <c r="BC584" s="55">
        <v>102</v>
      </c>
      <c r="BD584" s="55">
        <f t="shared" ref="BD584:BD647" si="248">BB584+BC584</f>
        <v>317</v>
      </c>
      <c r="BE584" s="55">
        <f t="shared" ref="BE584:BE647" si="249">AV584+AY584+BB584</f>
        <v>536</v>
      </c>
      <c r="BF584" s="55">
        <f t="shared" ref="BF584:BF647" si="250">AW584+AZ584+BC584</f>
        <v>410</v>
      </c>
      <c r="BG584" s="55">
        <f t="shared" ref="BG584:BG647" si="251">BE584+BF584</f>
        <v>946</v>
      </c>
      <c r="BH584" s="54">
        <v>8427</v>
      </c>
      <c r="BI584" s="54">
        <v>66</v>
      </c>
      <c r="BJ584" s="36">
        <f t="shared" ref="BJ584:BJ647" si="252">BH584+BI584</f>
        <v>8493</v>
      </c>
      <c r="BK584" s="54">
        <v>688</v>
      </c>
      <c r="BL584" s="54">
        <v>9</v>
      </c>
      <c r="BM584" s="36">
        <f t="shared" ref="BM584:BM647" si="253">BK584+BL584</f>
        <v>697</v>
      </c>
      <c r="BN584" s="54">
        <v>1056</v>
      </c>
      <c r="BO584" s="54">
        <v>5</v>
      </c>
      <c r="BP584" s="36">
        <f t="shared" ref="BP584:BP647" si="254">BN584+BO584</f>
        <v>1061</v>
      </c>
      <c r="BQ584" s="36">
        <f t="shared" ref="BQ584:BQ647" si="255">BH584+BK584+BN584</f>
        <v>10171</v>
      </c>
      <c r="BR584" s="36">
        <f t="shared" ref="BR584:BR647" si="256">BI584+BL584+BO584</f>
        <v>80</v>
      </c>
      <c r="BS584" s="36">
        <f t="shared" ref="BS584:BS647" si="257">BQ584+BR584</f>
        <v>10251</v>
      </c>
      <c r="BT584" s="90">
        <f t="shared" ref="BT584:BT647" si="258">E584-K584-O584-S584-W584-AA584-AB584-AG584-AL584-AX584-BJ584</f>
        <v>91</v>
      </c>
      <c r="BU584" s="90">
        <f t="shared" ref="BU584:BU647" si="259">F584-L584-P584-T584-X584-AC584-AD584-AH584-AO584-BA584-BM584</f>
        <v>15</v>
      </c>
      <c r="BV584" s="91">
        <f t="shared" ref="BV584:BV647" si="260">BT584+BU584</f>
        <v>106</v>
      </c>
      <c r="BW584" s="36"/>
      <c r="BX584" s="84">
        <f t="shared" si="236"/>
        <v>4.1763523895827536E-3</v>
      </c>
      <c r="BY584" s="83">
        <f t="shared" ref="BY584:BY647" si="261">(BV584-CC584)/(CC584/4)</f>
        <v>0.37113402061855671</v>
      </c>
      <c r="BZ584" s="83">
        <f t="shared" si="237"/>
        <v>1.5499864538657644E-3</v>
      </c>
      <c r="CA584" s="71">
        <f t="shared" si="238"/>
        <v>0.3935331336846567</v>
      </c>
      <c r="CB584" s="70">
        <v>25381.000000000033</v>
      </c>
      <c r="CC584" s="70">
        <v>97</v>
      </c>
      <c r="CD584" s="80">
        <v>4</v>
      </c>
    </row>
    <row r="585" spans="1:82" x14ac:dyDescent="0.25">
      <c r="A585">
        <v>25</v>
      </c>
      <c r="B585" t="s">
        <v>2126</v>
      </c>
      <c r="C585" t="s">
        <v>427</v>
      </c>
      <c r="D585" t="s">
        <v>1519</v>
      </c>
      <c r="E585" s="36">
        <v>6750</v>
      </c>
      <c r="F585" s="36">
        <v>1266</v>
      </c>
      <c r="G585" s="36">
        <v>2354</v>
      </c>
      <c r="H585" s="36">
        <v>10370</v>
      </c>
      <c r="I585" s="36">
        <v>98</v>
      </c>
      <c r="J585" s="36">
        <f>H585+I585</f>
        <v>10468</v>
      </c>
      <c r="K585" s="36">
        <v>20</v>
      </c>
      <c r="L585" s="36">
        <v>3</v>
      </c>
      <c r="M585" s="36">
        <v>4</v>
      </c>
      <c r="N585" s="36">
        <v>27</v>
      </c>
      <c r="O585" s="54">
        <v>13</v>
      </c>
      <c r="P585" s="54">
        <v>4</v>
      </c>
      <c r="Q585" s="54">
        <v>0</v>
      </c>
      <c r="R585" s="54">
        <v>17</v>
      </c>
      <c r="S585" s="55"/>
      <c r="T585" s="55"/>
      <c r="U585" s="55"/>
      <c r="V585" s="55"/>
      <c r="W585" s="54">
        <v>23</v>
      </c>
      <c r="X585" s="54">
        <v>3</v>
      </c>
      <c r="Y585" s="54">
        <v>5</v>
      </c>
      <c r="Z585" s="54">
        <v>31</v>
      </c>
      <c r="AA585" s="36"/>
      <c r="AB585" s="36"/>
      <c r="AC585" s="36"/>
      <c r="AD585" s="36"/>
      <c r="AE585" s="36"/>
      <c r="AF585" s="36"/>
      <c r="AG585" s="55"/>
      <c r="AH585" s="55"/>
      <c r="AI585" s="55"/>
      <c r="AJ585" s="54">
        <v>1390</v>
      </c>
      <c r="AK585" s="54">
        <v>158</v>
      </c>
      <c r="AL585" s="36">
        <f t="shared" si="240"/>
        <v>1548</v>
      </c>
      <c r="AM585" s="54">
        <v>366</v>
      </c>
      <c r="AN585" s="54">
        <v>55</v>
      </c>
      <c r="AO585" s="36">
        <f t="shared" si="241"/>
        <v>421</v>
      </c>
      <c r="AP585" s="54">
        <v>927</v>
      </c>
      <c r="AQ585" s="54">
        <v>98</v>
      </c>
      <c r="AR585" s="36">
        <f t="shared" si="242"/>
        <v>1025</v>
      </c>
      <c r="AS585" s="36">
        <f t="shared" si="243"/>
        <v>2683</v>
      </c>
      <c r="AT585" s="36">
        <f t="shared" si="244"/>
        <v>311</v>
      </c>
      <c r="AU585" s="36">
        <f t="shared" si="245"/>
        <v>2994</v>
      </c>
      <c r="AV585" s="55">
        <v>71</v>
      </c>
      <c r="AW585" s="55">
        <v>95</v>
      </c>
      <c r="AX585" s="55">
        <f t="shared" si="246"/>
        <v>166</v>
      </c>
      <c r="AY585" s="55">
        <v>52</v>
      </c>
      <c r="AZ585" s="55">
        <v>23</v>
      </c>
      <c r="BA585" s="55">
        <f t="shared" si="247"/>
        <v>75</v>
      </c>
      <c r="BB585" s="55">
        <v>120</v>
      </c>
      <c r="BC585" s="55">
        <v>42</v>
      </c>
      <c r="BD585" s="55">
        <f t="shared" si="248"/>
        <v>162</v>
      </c>
      <c r="BE585" s="55">
        <f t="shared" si="249"/>
        <v>243</v>
      </c>
      <c r="BF585" s="55">
        <f t="shared" si="250"/>
        <v>160</v>
      </c>
      <c r="BG585" s="55">
        <f t="shared" si="251"/>
        <v>403</v>
      </c>
      <c r="BH585" s="54">
        <v>4853</v>
      </c>
      <c r="BI585" s="54">
        <v>23</v>
      </c>
      <c r="BJ585" s="36">
        <f t="shared" si="252"/>
        <v>4876</v>
      </c>
      <c r="BK585" s="54">
        <v>737</v>
      </c>
      <c r="BL585" s="54">
        <v>7</v>
      </c>
      <c r="BM585" s="36">
        <f t="shared" si="253"/>
        <v>744</v>
      </c>
      <c r="BN585" s="54">
        <v>1118</v>
      </c>
      <c r="BO585" s="54">
        <v>10</v>
      </c>
      <c r="BP585" s="36">
        <f t="shared" si="254"/>
        <v>1128</v>
      </c>
      <c r="BQ585" s="36">
        <f t="shared" si="255"/>
        <v>6708</v>
      </c>
      <c r="BR585" s="36">
        <f t="shared" si="256"/>
        <v>40</v>
      </c>
      <c r="BS585" s="36">
        <f t="shared" si="257"/>
        <v>6748</v>
      </c>
      <c r="BT585" s="90">
        <f t="shared" si="258"/>
        <v>104</v>
      </c>
      <c r="BU585" s="90">
        <f t="shared" si="259"/>
        <v>16</v>
      </c>
      <c r="BV585" s="91">
        <f t="shared" si="260"/>
        <v>120</v>
      </c>
      <c r="BW585" s="36"/>
      <c r="BX585" s="84">
        <f t="shared" si="236"/>
        <v>8.9961766249343957E-3</v>
      </c>
      <c r="BY585" s="83">
        <f t="shared" si="261"/>
        <v>-0.5467625899280576</v>
      </c>
      <c r="BZ585" s="83">
        <f t="shared" si="237"/>
        <v>-4.9187728308993824E-3</v>
      </c>
      <c r="CA585" s="71">
        <f t="shared" si="238"/>
        <v>-0.15129561502065103</v>
      </c>
      <c r="CB585" s="70">
        <v>13339.000000000011</v>
      </c>
      <c r="CC585" s="70">
        <v>139</v>
      </c>
      <c r="CD585" s="72">
        <v>2</v>
      </c>
    </row>
    <row r="586" spans="1:82" x14ac:dyDescent="0.25">
      <c r="A586">
        <v>25</v>
      </c>
      <c r="B586" t="s">
        <v>2126</v>
      </c>
      <c r="C586" t="s">
        <v>428</v>
      </c>
      <c r="D586" t="s">
        <v>1520</v>
      </c>
      <c r="E586" s="36">
        <v>11326</v>
      </c>
      <c r="F586" s="36">
        <v>568</v>
      </c>
      <c r="G586" s="36">
        <v>733</v>
      </c>
      <c r="H586" s="36">
        <v>12627</v>
      </c>
      <c r="I586" s="36">
        <v>2</v>
      </c>
      <c r="J586" s="36">
        <f>H586+I586</f>
        <v>12629</v>
      </c>
      <c r="K586" s="36">
        <v>19</v>
      </c>
      <c r="L586" s="36">
        <v>1</v>
      </c>
      <c r="M586" s="36">
        <v>0</v>
      </c>
      <c r="N586" s="36">
        <v>20</v>
      </c>
      <c r="O586" s="54">
        <v>7</v>
      </c>
      <c r="P586" s="54">
        <v>1</v>
      </c>
      <c r="Q586" s="54">
        <v>0</v>
      </c>
      <c r="R586" s="54">
        <v>8</v>
      </c>
      <c r="S586" s="55"/>
      <c r="T586" s="55"/>
      <c r="U586" s="55"/>
      <c r="V586" s="55"/>
      <c r="W586" s="54">
        <v>18</v>
      </c>
      <c r="X586" s="54">
        <v>3</v>
      </c>
      <c r="Y586" s="54">
        <v>1</v>
      </c>
      <c r="Z586" s="54">
        <v>22</v>
      </c>
      <c r="AA586" s="36"/>
      <c r="AB586" s="36"/>
      <c r="AC586" s="36"/>
      <c r="AD586" s="36"/>
      <c r="AE586" s="36"/>
      <c r="AF586" s="36"/>
      <c r="AG586" s="55"/>
      <c r="AH586" s="55"/>
      <c r="AI586" s="55"/>
      <c r="AJ586" s="54">
        <v>1672</v>
      </c>
      <c r="AK586" s="54">
        <v>369</v>
      </c>
      <c r="AL586" s="36">
        <f t="shared" si="240"/>
        <v>2041</v>
      </c>
      <c r="AM586" s="54">
        <v>109</v>
      </c>
      <c r="AN586" s="54">
        <v>19</v>
      </c>
      <c r="AO586" s="36">
        <f t="shared" si="241"/>
        <v>128</v>
      </c>
      <c r="AP586" s="54">
        <v>236</v>
      </c>
      <c r="AQ586" s="54">
        <v>28</v>
      </c>
      <c r="AR586" s="36">
        <f t="shared" si="242"/>
        <v>264</v>
      </c>
      <c r="AS586" s="36">
        <f t="shared" si="243"/>
        <v>2017</v>
      </c>
      <c r="AT586" s="36">
        <f t="shared" si="244"/>
        <v>416</v>
      </c>
      <c r="AU586" s="36">
        <f t="shared" si="245"/>
        <v>2433</v>
      </c>
      <c r="AV586" s="55">
        <v>203</v>
      </c>
      <c r="AW586" s="55">
        <v>176</v>
      </c>
      <c r="AX586" s="55">
        <f t="shared" si="246"/>
        <v>379</v>
      </c>
      <c r="AY586" s="55">
        <v>39</v>
      </c>
      <c r="AZ586" s="55">
        <v>24</v>
      </c>
      <c r="BA586" s="55">
        <f t="shared" si="247"/>
        <v>63</v>
      </c>
      <c r="BB586" s="55">
        <v>115</v>
      </c>
      <c r="BC586" s="55">
        <v>31</v>
      </c>
      <c r="BD586" s="55">
        <f t="shared" si="248"/>
        <v>146</v>
      </c>
      <c r="BE586" s="55">
        <f t="shared" si="249"/>
        <v>357</v>
      </c>
      <c r="BF586" s="55">
        <f t="shared" si="250"/>
        <v>231</v>
      </c>
      <c r="BG586" s="55">
        <f t="shared" si="251"/>
        <v>588</v>
      </c>
      <c r="BH586" s="54">
        <v>8781</v>
      </c>
      <c r="BI586" s="54">
        <v>33</v>
      </c>
      <c r="BJ586" s="36">
        <f t="shared" si="252"/>
        <v>8814</v>
      </c>
      <c r="BK586" s="54">
        <v>367</v>
      </c>
      <c r="BL586" s="54">
        <v>3</v>
      </c>
      <c r="BM586" s="36">
        <f t="shared" si="253"/>
        <v>370</v>
      </c>
      <c r="BN586" s="54">
        <v>318</v>
      </c>
      <c r="BO586" s="54">
        <v>1</v>
      </c>
      <c r="BP586" s="36">
        <f t="shared" si="254"/>
        <v>319</v>
      </c>
      <c r="BQ586" s="36">
        <f t="shared" si="255"/>
        <v>9466</v>
      </c>
      <c r="BR586" s="36">
        <f t="shared" si="256"/>
        <v>37</v>
      </c>
      <c r="BS586" s="36">
        <f t="shared" si="257"/>
        <v>9503</v>
      </c>
      <c r="BT586" s="90">
        <f t="shared" si="258"/>
        <v>48</v>
      </c>
      <c r="BU586" s="90">
        <f t="shared" si="259"/>
        <v>2</v>
      </c>
      <c r="BV586" s="91">
        <f t="shared" si="260"/>
        <v>50</v>
      </c>
      <c r="BW586" s="36"/>
      <c r="BX586" s="84">
        <f t="shared" si="236"/>
        <v>2.9296302806585766E-3</v>
      </c>
      <c r="BY586" s="83">
        <f t="shared" si="261"/>
        <v>-0.22641509433962265</v>
      </c>
      <c r="BZ586" s="83">
        <f t="shared" si="237"/>
        <v>-6.6331251637552675E-4</v>
      </c>
      <c r="CA586" s="71">
        <f t="shared" si="238"/>
        <v>0.20711888399889358</v>
      </c>
      <c r="CB586" s="70">
        <v>17067.000000000025</v>
      </c>
      <c r="CC586" s="70">
        <v>53</v>
      </c>
      <c r="CD586" s="74">
        <v>3</v>
      </c>
    </row>
    <row r="587" spans="1:82" x14ac:dyDescent="0.25">
      <c r="A587">
        <v>25</v>
      </c>
      <c r="B587" t="s">
        <v>2126</v>
      </c>
      <c r="C587" t="s">
        <v>429</v>
      </c>
      <c r="D587" t="s">
        <v>1521</v>
      </c>
      <c r="E587" s="36">
        <v>2740</v>
      </c>
      <c r="F587" s="36">
        <v>435</v>
      </c>
      <c r="G587" s="36">
        <v>1182</v>
      </c>
      <c r="H587" s="36">
        <v>4357</v>
      </c>
      <c r="I587" s="36"/>
      <c r="J587" s="36"/>
      <c r="K587" s="36">
        <v>7</v>
      </c>
      <c r="L587" s="36">
        <v>2</v>
      </c>
      <c r="M587" s="36">
        <v>1</v>
      </c>
      <c r="N587" s="36">
        <v>10</v>
      </c>
      <c r="O587" s="54">
        <v>8</v>
      </c>
      <c r="P587" s="54">
        <v>0</v>
      </c>
      <c r="Q587" s="54">
        <v>1</v>
      </c>
      <c r="R587" s="54">
        <v>9</v>
      </c>
      <c r="S587" s="55">
        <v>1</v>
      </c>
      <c r="T587" s="55">
        <v>0</v>
      </c>
      <c r="U587" s="55">
        <v>0</v>
      </c>
      <c r="V587" s="55">
        <v>1</v>
      </c>
      <c r="W587" s="54">
        <v>7</v>
      </c>
      <c r="X587" s="54">
        <v>2</v>
      </c>
      <c r="Y587" s="54">
        <v>8</v>
      </c>
      <c r="Z587" s="54">
        <v>17</v>
      </c>
      <c r="AA587" s="36"/>
      <c r="AB587" s="36"/>
      <c r="AC587" s="36"/>
      <c r="AD587" s="36"/>
      <c r="AE587" s="36"/>
      <c r="AF587" s="36"/>
      <c r="AG587" s="55"/>
      <c r="AH587" s="55"/>
      <c r="AI587" s="55"/>
      <c r="AJ587" s="54">
        <v>901</v>
      </c>
      <c r="AK587" s="54">
        <v>153</v>
      </c>
      <c r="AL587" s="36">
        <f t="shared" si="240"/>
        <v>1054</v>
      </c>
      <c r="AM587" s="54">
        <v>211</v>
      </c>
      <c r="AN587" s="54">
        <v>20</v>
      </c>
      <c r="AO587" s="36">
        <f t="shared" si="241"/>
        <v>231</v>
      </c>
      <c r="AP587" s="54">
        <v>616</v>
      </c>
      <c r="AQ587" s="54">
        <v>86</v>
      </c>
      <c r="AR587" s="36">
        <f t="shared" si="242"/>
        <v>702</v>
      </c>
      <c r="AS587" s="36">
        <f t="shared" si="243"/>
        <v>1728</v>
      </c>
      <c r="AT587" s="36">
        <f t="shared" si="244"/>
        <v>259</v>
      </c>
      <c r="AU587" s="36">
        <f t="shared" si="245"/>
        <v>1987</v>
      </c>
      <c r="AV587" s="55">
        <v>25</v>
      </c>
      <c r="AW587" s="55">
        <v>38</v>
      </c>
      <c r="AX587" s="55">
        <f t="shared" si="246"/>
        <v>63</v>
      </c>
      <c r="AY587" s="55">
        <v>7</v>
      </c>
      <c r="AZ587" s="55">
        <v>5</v>
      </c>
      <c r="BA587" s="55">
        <f t="shared" si="247"/>
        <v>12</v>
      </c>
      <c r="BB587" s="55">
        <v>49</v>
      </c>
      <c r="BC587" s="55">
        <v>17</v>
      </c>
      <c r="BD587" s="55">
        <f t="shared" si="248"/>
        <v>66</v>
      </c>
      <c r="BE587" s="55">
        <f t="shared" si="249"/>
        <v>81</v>
      </c>
      <c r="BF587" s="55">
        <f t="shared" si="250"/>
        <v>60</v>
      </c>
      <c r="BG587" s="55">
        <f t="shared" si="251"/>
        <v>141</v>
      </c>
      <c r="BH587" s="54">
        <v>1563</v>
      </c>
      <c r="BI587" s="54">
        <v>10</v>
      </c>
      <c r="BJ587" s="36">
        <f t="shared" si="252"/>
        <v>1573</v>
      </c>
      <c r="BK587" s="54">
        <v>184</v>
      </c>
      <c r="BL587" s="54">
        <v>1</v>
      </c>
      <c r="BM587" s="36">
        <f t="shared" si="253"/>
        <v>185</v>
      </c>
      <c r="BN587" s="54">
        <v>382</v>
      </c>
      <c r="BO587" s="54">
        <v>2</v>
      </c>
      <c r="BP587" s="36">
        <f t="shared" si="254"/>
        <v>384</v>
      </c>
      <c r="BQ587" s="36">
        <f t="shared" si="255"/>
        <v>2129</v>
      </c>
      <c r="BR587" s="36">
        <f t="shared" si="256"/>
        <v>13</v>
      </c>
      <c r="BS587" s="36">
        <f t="shared" si="257"/>
        <v>2142</v>
      </c>
      <c r="BT587" s="90">
        <f t="shared" si="258"/>
        <v>27</v>
      </c>
      <c r="BU587" s="90">
        <f t="shared" si="259"/>
        <v>3</v>
      </c>
      <c r="BV587" s="91">
        <f t="shared" si="260"/>
        <v>30</v>
      </c>
      <c r="BW587" s="36"/>
      <c r="BX587" s="84">
        <f t="shared" si="236"/>
        <v>5.2677787532923502E-3</v>
      </c>
      <c r="BY587" s="83">
        <f t="shared" si="261"/>
        <v>-0.12903225806451613</v>
      </c>
      <c r="BZ587" s="83">
        <f t="shared" si="237"/>
        <v>-6.7971338752159357E-4</v>
      </c>
      <c r="CA587" s="71">
        <f t="shared" si="238"/>
        <v>0.20573752697031572</v>
      </c>
      <c r="CB587" s="70">
        <v>5695.0000000000127</v>
      </c>
      <c r="CC587" s="70">
        <v>31</v>
      </c>
      <c r="CD587" s="74">
        <v>3</v>
      </c>
    </row>
    <row r="588" spans="1:82" x14ac:dyDescent="0.25">
      <c r="A588">
        <v>25</v>
      </c>
      <c r="B588" t="s">
        <v>2126</v>
      </c>
      <c r="C588" t="s">
        <v>430</v>
      </c>
      <c r="D588" t="s">
        <v>1522</v>
      </c>
      <c r="E588" s="36">
        <v>40521</v>
      </c>
      <c r="F588" s="36">
        <v>9866</v>
      </c>
      <c r="G588" s="36">
        <v>42267</v>
      </c>
      <c r="H588" s="36">
        <v>92654</v>
      </c>
      <c r="I588" s="36">
        <v>7</v>
      </c>
      <c r="J588" s="36">
        <f t="shared" ref="J588:J623" si="262">H588+I588</f>
        <v>92661</v>
      </c>
      <c r="K588" s="36">
        <v>48</v>
      </c>
      <c r="L588" s="36">
        <v>14</v>
      </c>
      <c r="M588" s="36">
        <v>46</v>
      </c>
      <c r="N588" s="36">
        <v>108</v>
      </c>
      <c r="O588" s="54">
        <v>11</v>
      </c>
      <c r="P588" s="54">
        <v>4</v>
      </c>
      <c r="Q588" s="54">
        <v>25</v>
      </c>
      <c r="R588" s="54">
        <v>40</v>
      </c>
      <c r="S588" s="55">
        <v>0</v>
      </c>
      <c r="T588" s="55">
        <v>0</v>
      </c>
      <c r="U588" s="55">
        <v>4</v>
      </c>
      <c r="V588" s="55">
        <v>4</v>
      </c>
      <c r="W588" s="54">
        <v>85</v>
      </c>
      <c r="X588" s="54">
        <v>27</v>
      </c>
      <c r="Y588" s="54">
        <v>134</v>
      </c>
      <c r="Z588" s="54">
        <v>246</v>
      </c>
      <c r="AA588" s="36"/>
      <c r="AB588" s="36"/>
      <c r="AC588" s="36"/>
      <c r="AD588" s="36"/>
      <c r="AE588" s="36"/>
      <c r="AF588" s="36"/>
      <c r="AG588" s="55"/>
      <c r="AH588" s="55"/>
      <c r="AI588" s="55"/>
      <c r="AJ588" s="54">
        <v>22716</v>
      </c>
      <c r="AK588" s="54">
        <v>2311</v>
      </c>
      <c r="AL588" s="36">
        <f t="shared" si="240"/>
        <v>25027</v>
      </c>
      <c r="AM588" s="54">
        <v>6352</v>
      </c>
      <c r="AN588" s="54">
        <v>522</v>
      </c>
      <c r="AO588" s="36">
        <f t="shared" si="241"/>
        <v>6874</v>
      </c>
      <c r="AP588" s="54">
        <v>33128</v>
      </c>
      <c r="AQ588" s="54">
        <v>2727</v>
      </c>
      <c r="AR588" s="36">
        <f t="shared" si="242"/>
        <v>35855</v>
      </c>
      <c r="AS588" s="36">
        <f t="shared" si="243"/>
        <v>62196</v>
      </c>
      <c r="AT588" s="36">
        <f t="shared" si="244"/>
        <v>5560</v>
      </c>
      <c r="AU588" s="36">
        <f t="shared" si="245"/>
        <v>67756</v>
      </c>
      <c r="AV588" s="55">
        <v>311</v>
      </c>
      <c r="AW588" s="55">
        <v>480</v>
      </c>
      <c r="AX588" s="55">
        <f t="shared" si="246"/>
        <v>791</v>
      </c>
      <c r="AY588" s="55">
        <v>108</v>
      </c>
      <c r="AZ588" s="55">
        <v>110</v>
      </c>
      <c r="BA588" s="55">
        <f t="shared" si="247"/>
        <v>218</v>
      </c>
      <c r="BB588" s="55">
        <v>1036</v>
      </c>
      <c r="BC588" s="55">
        <v>590</v>
      </c>
      <c r="BD588" s="55">
        <f t="shared" si="248"/>
        <v>1626</v>
      </c>
      <c r="BE588" s="55">
        <f t="shared" si="249"/>
        <v>1455</v>
      </c>
      <c r="BF588" s="55">
        <f t="shared" si="250"/>
        <v>1180</v>
      </c>
      <c r="BG588" s="55">
        <f t="shared" si="251"/>
        <v>2635</v>
      </c>
      <c r="BH588" s="54">
        <v>14140</v>
      </c>
      <c r="BI588" s="54">
        <v>151</v>
      </c>
      <c r="BJ588" s="36">
        <f t="shared" si="252"/>
        <v>14291</v>
      </c>
      <c r="BK588" s="54">
        <v>2637</v>
      </c>
      <c r="BL588" s="54">
        <v>26</v>
      </c>
      <c r="BM588" s="36">
        <f t="shared" si="253"/>
        <v>2663</v>
      </c>
      <c r="BN588" s="54">
        <v>4210</v>
      </c>
      <c r="BO588" s="54">
        <v>60</v>
      </c>
      <c r="BP588" s="36">
        <f t="shared" si="254"/>
        <v>4270</v>
      </c>
      <c r="BQ588" s="36">
        <f t="shared" si="255"/>
        <v>20987</v>
      </c>
      <c r="BR588" s="36">
        <f t="shared" si="256"/>
        <v>237</v>
      </c>
      <c r="BS588" s="36">
        <f t="shared" si="257"/>
        <v>21224</v>
      </c>
      <c r="BT588" s="90">
        <f t="shared" si="258"/>
        <v>268</v>
      </c>
      <c r="BU588" s="90">
        <f t="shared" si="259"/>
        <v>66</v>
      </c>
      <c r="BV588" s="91">
        <f t="shared" si="260"/>
        <v>334</v>
      </c>
      <c r="BW588" s="36"/>
      <c r="BX588" s="84">
        <f t="shared" si="236"/>
        <v>2.642216930756512E-3</v>
      </c>
      <c r="BY588" s="83">
        <f t="shared" si="261"/>
        <v>-0.74939172749391725</v>
      </c>
      <c r="BZ588" s="83">
        <f t="shared" si="237"/>
        <v>-1.9800555101532986E-3</v>
      </c>
      <c r="CA588" s="71">
        <f t="shared" si="238"/>
        <v>9.6216714651519236E-2</v>
      </c>
      <c r="CB588" s="70">
        <v>126409.00000000003</v>
      </c>
      <c r="CC588" s="70">
        <v>411</v>
      </c>
      <c r="CD588" s="74">
        <v>3</v>
      </c>
    </row>
    <row r="589" spans="1:82" x14ac:dyDescent="0.25">
      <c r="A589">
        <v>27</v>
      </c>
      <c r="B589" t="s">
        <v>2127</v>
      </c>
      <c r="C589" t="s">
        <v>433</v>
      </c>
      <c r="D589" t="s">
        <v>1525</v>
      </c>
      <c r="E589" s="36">
        <v>119913</v>
      </c>
      <c r="F589" s="36">
        <v>2011</v>
      </c>
      <c r="G589" s="36">
        <v>677</v>
      </c>
      <c r="H589" s="36">
        <v>122601</v>
      </c>
      <c r="I589" s="36">
        <v>5062</v>
      </c>
      <c r="J589" s="36">
        <f t="shared" si="262"/>
        <v>127663</v>
      </c>
      <c r="K589" s="36">
        <v>188</v>
      </c>
      <c r="L589" s="36">
        <v>5</v>
      </c>
      <c r="M589" s="36">
        <v>2</v>
      </c>
      <c r="N589" s="36">
        <v>195</v>
      </c>
      <c r="O589" s="54">
        <v>163</v>
      </c>
      <c r="P589" s="54">
        <v>9</v>
      </c>
      <c r="Q589" s="54">
        <v>0</v>
      </c>
      <c r="R589" s="54">
        <v>172</v>
      </c>
      <c r="S589" s="55">
        <v>7</v>
      </c>
      <c r="T589" s="55">
        <v>0</v>
      </c>
      <c r="U589" s="55">
        <v>0</v>
      </c>
      <c r="V589" s="55">
        <v>7</v>
      </c>
      <c r="W589" s="54">
        <v>1390</v>
      </c>
      <c r="X589" s="54">
        <v>45</v>
      </c>
      <c r="Y589" s="54">
        <v>12</v>
      </c>
      <c r="Z589" s="54">
        <v>1447</v>
      </c>
      <c r="AA589" s="36"/>
      <c r="AB589" s="36"/>
      <c r="AC589" s="36"/>
      <c r="AD589" s="36"/>
      <c r="AE589" s="36"/>
      <c r="AF589" s="36"/>
      <c r="AG589" s="55"/>
      <c r="AH589" s="55"/>
      <c r="AI589" s="55"/>
      <c r="AJ589" s="54">
        <v>21529</v>
      </c>
      <c r="AK589" s="54">
        <v>3065</v>
      </c>
      <c r="AL589" s="36">
        <f t="shared" si="240"/>
        <v>24594</v>
      </c>
      <c r="AM589" s="54">
        <v>662</v>
      </c>
      <c r="AN589" s="54">
        <v>67</v>
      </c>
      <c r="AO589" s="36">
        <f t="shared" si="241"/>
        <v>729</v>
      </c>
      <c r="AP589" s="54">
        <v>257</v>
      </c>
      <c r="AQ589" s="54">
        <v>36</v>
      </c>
      <c r="AR589" s="36">
        <f t="shared" si="242"/>
        <v>293</v>
      </c>
      <c r="AS589" s="36">
        <f t="shared" si="243"/>
        <v>22448</v>
      </c>
      <c r="AT589" s="36">
        <f t="shared" si="244"/>
        <v>3168</v>
      </c>
      <c r="AU589" s="36">
        <f t="shared" si="245"/>
        <v>25616</v>
      </c>
      <c r="AV589" s="55">
        <v>7126</v>
      </c>
      <c r="AW589" s="55">
        <v>3780</v>
      </c>
      <c r="AX589" s="55">
        <f t="shared" si="246"/>
        <v>10906</v>
      </c>
      <c r="AY589" s="55">
        <v>301</v>
      </c>
      <c r="AZ589" s="55">
        <v>136</v>
      </c>
      <c r="BA589" s="55">
        <f t="shared" si="247"/>
        <v>437</v>
      </c>
      <c r="BB589" s="55">
        <v>103</v>
      </c>
      <c r="BC589" s="55">
        <v>48</v>
      </c>
      <c r="BD589" s="55">
        <f t="shared" si="248"/>
        <v>151</v>
      </c>
      <c r="BE589" s="55">
        <f t="shared" si="249"/>
        <v>7530</v>
      </c>
      <c r="BF589" s="55">
        <f t="shared" si="250"/>
        <v>3964</v>
      </c>
      <c r="BG589" s="55">
        <f t="shared" si="251"/>
        <v>11494</v>
      </c>
      <c r="BH589" s="54">
        <v>78006</v>
      </c>
      <c r="BI589" s="54">
        <v>771</v>
      </c>
      <c r="BJ589" s="36">
        <f t="shared" si="252"/>
        <v>78777</v>
      </c>
      <c r="BK589" s="54">
        <v>750</v>
      </c>
      <c r="BL589" s="54">
        <v>8</v>
      </c>
      <c r="BM589" s="36">
        <f t="shared" si="253"/>
        <v>758</v>
      </c>
      <c r="BN589" s="54">
        <v>208</v>
      </c>
      <c r="BO589" s="54">
        <v>2</v>
      </c>
      <c r="BP589" s="36">
        <f t="shared" si="254"/>
        <v>210</v>
      </c>
      <c r="BQ589" s="36">
        <f t="shared" si="255"/>
        <v>78964</v>
      </c>
      <c r="BR589" s="36">
        <f t="shared" si="256"/>
        <v>781</v>
      </c>
      <c r="BS589" s="36">
        <f t="shared" si="257"/>
        <v>79745</v>
      </c>
      <c r="BT589" s="90">
        <f t="shared" si="258"/>
        <v>3888</v>
      </c>
      <c r="BU589" s="90">
        <f t="shared" si="259"/>
        <v>28</v>
      </c>
      <c r="BV589" s="91">
        <f t="shared" si="260"/>
        <v>3916</v>
      </c>
      <c r="BW589" s="36"/>
      <c r="BX589" s="84">
        <f t="shared" si="236"/>
        <v>3.374174981474766E-2</v>
      </c>
      <c r="BY589" s="83">
        <f t="shared" si="261"/>
        <v>-1.9313850063532402E-2</v>
      </c>
      <c r="BZ589" s="83">
        <f t="shared" si="237"/>
        <v>-6.5168309680325846E-4</v>
      </c>
      <c r="CA589" s="71">
        <f t="shared" si="238"/>
        <v>0.20809836736421994</v>
      </c>
      <c r="CB589" s="70">
        <v>116058.00000000047</v>
      </c>
      <c r="CC589" s="70">
        <v>3935</v>
      </c>
      <c r="CD589" s="74">
        <v>3</v>
      </c>
    </row>
    <row r="590" spans="1:82" x14ac:dyDescent="0.25">
      <c r="A590">
        <v>27</v>
      </c>
      <c r="B590" t="s">
        <v>2127</v>
      </c>
      <c r="C590" t="s">
        <v>451</v>
      </c>
      <c r="D590" t="s">
        <v>1543</v>
      </c>
      <c r="E590" s="36">
        <v>10602</v>
      </c>
      <c r="F590" s="36">
        <v>806</v>
      </c>
      <c r="G590" s="36">
        <v>728</v>
      </c>
      <c r="H590" s="36">
        <v>12136</v>
      </c>
      <c r="I590" s="36">
        <v>221</v>
      </c>
      <c r="J590" s="36">
        <f t="shared" si="262"/>
        <v>12357</v>
      </c>
      <c r="K590" s="36">
        <v>21</v>
      </c>
      <c r="L590" s="36">
        <v>0</v>
      </c>
      <c r="M590" s="36">
        <v>0</v>
      </c>
      <c r="N590" s="36">
        <v>21</v>
      </c>
      <c r="O590" s="54">
        <v>11</v>
      </c>
      <c r="P590" s="54">
        <v>0</v>
      </c>
      <c r="Q590" s="54">
        <v>0</v>
      </c>
      <c r="R590" s="54">
        <v>11</v>
      </c>
      <c r="S590" s="55"/>
      <c r="T590" s="55"/>
      <c r="U590" s="55"/>
      <c r="V590" s="55"/>
      <c r="W590" s="54">
        <v>71</v>
      </c>
      <c r="X590" s="54">
        <v>5</v>
      </c>
      <c r="Y590" s="54">
        <v>9</v>
      </c>
      <c r="Z590" s="54">
        <v>85</v>
      </c>
      <c r="AA590" s="36"/>
      <c r="AB590" s="36"/>
      <c r="AC590" s="36"/>
      <c r="AD590" s="36"/>
      <c r="AE590" s="36"/>
      <c r="AF590" s="36"/>
      <c r="AG590" s="55"/>
      <c r="AH590" s="55"/>
      <c r="AI590" s="55"/>
      <c r="AJ590" s="54">
        <v>1051</v>
      </c>
      <c r="AK590" s="54">
        <v>311</v>
      </c>
      <c r="AL590" s="36">
        <f t="shared" si="240"/>
        <v>1362</v>
      </c>
      <c r="AM590" s="54">
        <v>177</v>
      </c>
      <c r="AN590" s="54">
        <v>36</v>
      </c>
      <c r="AO590" s="36">
        <f t="shared" si="241"/>
        <v>213</v>
      </c>
      <c r="AP590" s="54">
        <v>221</v>
      </c>
      <c r="AQ590" s="54">
        <v>51</v>
      </c>
      <c r="AR590" s="36">
        <f t="shared" si="242"/>
        <v>272</v>
      </c>
      <c r="AS590" s="36">
        <f t="shared" si="243"/>
        <v>1449</v>
      </c>
      <c r="AT590" s="36">
        <f t="shared" si="244"/>
        <v>398</v>
      </c>
      <c r="AU590" s="36">
        <f t="shared" si="245"/>
        <v>1847</v>
      </c>
      <c r="AV590" s="55">
        <v>138</v>
      </c>
      <c r="AW590" s="55">
        <v>91</v>
      </c>
      <c r="AX590" s="55">
        <f t="shared" si="246"/>
        <v>229</v>
      </c>
      <c r="AY590" s="55">
        <v>33</v>
      </c>
      <c r="AZ590" s="55">
        <v>17</v>
      </c>
      <c r="BA590" s="55">
        <f t="shared" si="247"/>
        <v>50</v>
      </c>
      <c r="BB590" s="55">
        <v>68</v>
      </c>
      <c r="BC590" s="55">
        <v>23</v>
      </c>
      <c r="BD590" s="55">
        <f t="shared" si="248"/>
        <v>91</v>
      </c>
      <c r="BE590" s="55">
        <f t="shared" si="249"/>
        <v>239</v>
      </c>
      <c r="BF590" s="55">
        <f t="shared" si="250"/>
        <v>131</v>
      </c>
      <c r="BG590" s="55">
        <f t="shared" si="251"/>
        <v>370</v>
      </c>
      <c r="BH590" s="54">
        <v>8436</v>
      </c>
      <c r="BI590" s="54">
        <v>86</v>
      </c>
      <c r="BJ590" s="36">
        <f t="shared" si="252"/>
        <v>8522</v>
      </c>
      <c r="BK590" s="54">
        <v>510</v>
      </c>
      <c r="BL590" s="54">
        <v>6</v>
      </c>
      <c r="BM590" s="36">
        <f t="shared" si="253"/>
        <v>516</v>
      </c>
      <c r="BN590" s="54">
        <v>342</v>
      </c>
      <c r="BO590" s="54">
        <v>2</v>
      </c>
      <c r="BP590" s="36">
        <f t="shared" si="254"/>
        <v>344</v>
      </c>
      <c r="BQ590" s="36">
        <f t="shared" si="255"/>
        <v>9288</v>
      </c>
      <c r="BR590" s="36">
        <f t="shared" si="256"/>
        <v>94</v>
      </c>
      <c r="BS590" s="36">
        <f t="shared" si="257"/>
        <v>9382</v>
      </c>
      <c r="BT590" s="90">
        <f t="shared" si="258"/>
        <v>386</v>
      </c>
      <c r="BU590" s="90">
        <f t="shared" si="259"/>
        <v>22</v>
      </c>
      <c r="BV590" s="91">
        <f t="shared" si="260"/>
        <v>408</v>
      </c>
      <c r="BW590" s="36"/>
      <c r="BX590" s="84">
        <f t="shared" si="236"/>
        <v>4.3367346938775517E-2</v>
      </c>
      <c r="BY590" s="83">
        <f t="shared" si="261"/>
        <v>0.26109660574412535</v>
      </c>
      <c r="BZ590" s="83">
        <f t="shared" si="237"/>
        <v>1.1323067085842173E-2</v>
      </c>
      <c r="CA590" s="71">
        <f t="shared" si="238"/>
        <v>1.2166670697790343</v>
      </c>
      <c r="CB590" s="70">
        <v>9407.9999999999982</v>
      </c>
      <c r="CC590" s="70">
        <v>383</v>
      </c>
      <c r="CD590" s="80">
        <v>4</v>
      </c>
    </row>
    <row r="591" spans="1:82" x14ac:dyDescent="0.25">
      <c r="A591">
        <v>27</v>
      </c>
      <c r="B591" t="s">
        <v>2127</v>
      </c>
      <c r="C591" t="s">
        <v>439</v>
      </c>
      <c r="D591" t="s">
        <v>1531</v>
      </c>
      <c r="E591" s="36">
        <v>15307</v>
      </c>
      <c r="F591" s="36">
        <v>5</v>
      </c>
      <c r="G591" s="36">
        <v>4</v>
      </c>
      <c r="H591" s="36">
        <v>15316</v>
      </c>
      <c r="I591" s="36">
        <v>12813</v>
      </c>
      <c r="J591" s="36">
        <f t="shared" si="262"/>
        <v>28129</v>
      </c>
      <c r="K591" s="36">
        <v>31</v>
      </c>
      <c r="L591" s="36">
        <v>0</v>
      </c>
      <c r="M591" s="36">
        <v>0</v>
      </c>
      <c r="N591" s="36">
        <v>31</v>
      </c>
      <c r="O591" s="54">
        <v>31</v>
      </c>
      <c r="P591" s="54">
        <v>0</v>
      </c>
      <c r="Q591" s="54">
        <v>0</v>
      </c>
      <c r="R591" s="54">
        <v>31</v>
      </c>
      <c r="S591" s="55">
        <v>2</v>
      </c>
      <c r="T591" s="55">
        <v>0</v>
      </c>
      <c r="U591" s="55">
        <v>0</v>
      </c>
      <c r="V591" s="55">
        <v>2</v>
      </c>
      <c r="W591" s="54">
        <v>1140</v>
      </c>
      <c r="X591" s="54">
        <v>0</v>
      </c>
      <c r="Y591" s="54">
        <v>0</v>
      </c>
      <c r="Z591" s="54">
        <v>1140</v>
      </c>
      <c r="AA591" s="36"/>
      <c r="AB591" s="36"/>
      <c r="AC591" s="36"/>
      <c r="AD591" s="36"/>
      <c r="AE591" s="36"/>
      <c r="AF591" s="36"/>
      <c r="AG591" s="55"/>
      <c r="AH591" s="55"/>
      <c r="AI591" s="55"/>
      <c r="AJ591" s="54">
        <v>784</v>
      </c>
      <c r="AK591" s="54">
        <v>219</v>
      </c>
      <c r="AL591" s="36">
        <f t="shared" si="240"/>
        <v>1003</v>
      </c>
      <c r="AM591" s="54">
        <v>3</v>
      </c>
      <c r="AN591" s="54">
        <v>0</v>
      </c>
      <c r="AO591" s="36">
        <f t="shared" si="241"/>
        <v>3</v>
      </c>
      <c r="AP591" s="54">
        <v>1</v>
      </c>
      <c r="AQ591" s="54">
        <v>0</v>
      </c>
      <c r="AR591" s="36">
        <f t="shared" si="242"/>
        <v>1</v>
      </c>
      <c r="AS591" s="36">
        <f t="shared" si="243"/>
        <v>788</v>
      </c>
      <c r="AT591" s="36">
        <f t="shared" si="244"/>
        <v>219</v>
      </c>
      <c r="AU591" s="36">
        <f t="shared" si="245"/>
        <v>1007</v>
      </c>
      <c r="AV591" s="55">
        <v>223</v>
      </c>
      <c r="AW591" s="55">
        <v>72</v>
      </c>
      <c r="AX591" s="55">
        <f t="shared" si="246"/>
        <v>295</v>
      </c>
      <c r="AY591" s="55">
        <v>1</v>
      </c>
      <c r="AZ591" s="55">
        <v>0</v>
      </c>
      <c r="BA591" s="55">
        <f t="shared" si="247"/>
        <v>1</v>
      </c>
      <c r="BB591" s="55">
        <v>2</v>
      </c>
      <c r="BC591" s="55">
        <v>0</v>
      </c>
      <c r="BD591" s="55">
        <f t="shared" si="248"/>
        <v>2</v>
      </c>
      <c r="BE591" s="55">
        <f t="shared" si="249"/>
        <v>226</v>
      </c>
      <c r="BF591" s="55">
        <f t="shared" si="250"/>
        <v>72</v>
      </c>
      <c r="BG591" s="55">
        <f t="shared" si="251"/>
        <v>298</v>
      </c>
      <c r="BH591" s="54">
        <v>9949</v>
      </c>
      <c r="BI591" s="54">
        <v>307</v>
      </c>
      <c r="BJ591" s="36">
        <f t="shared" si="252"/>
        <v>10256</v>
      </c>
      <c r="BK591" s="54">
        <v>1</v>
      </c>
      <c r="BL591" s="54">
        <v>0</v>
      </c>
      <c r="BM591" s="36">
        <f t="shared" si="253"/>
        <v>1</v>
      </c>
      <c r="BN591" s="54">
        <v>1</v>
      </c>
      <c r="BO591" s="54">
        <v>0</v>
      </c>
      <c r="BP591" s="36">
        <f t="shared" si="254"/>
        <v>1</v>
      </c>
      <c r="BQ591" s="36">
        <f t="shared" si="255"/>
        <v>9951</v>
      </c>
      <c r="BR591" s="36">
        <f t="shared" si="256"/>
        <v>307</v>
      </c>
      <c r="BS591" s="36">
        <f t="shared" si="257"/>
        <v>10258</v>
      </c>
      <c r="BT591" s="90">
        <f t="shared" si="258"/>
        <v>2549</v>
      </c>
      <c r="BU591" s="90">
        <f t="shared" si="259"/>
        <v>0</v>
      </c>
      <c r="BV591" s="91">
        <f t="shared" si="260"/>
        <v>2549</v>
      </c>
      <c r="BW591" s="36"/>
      <c r="BX591" s="84">
        <f t="shared" ref="BX591:BX654" si="263">BV591/CB591</f>
        <v>6.5916731316265867E-2</v>
      </c>
      <c r="BY591" s="83">
        <f t="shared" si="261"/>
        <v>-0.45849253212921154</v>
      </c>
      <c r="BZ591" s="83">
        <f t="shared" ref="BZ591:BZ654" si="264">BY591*BX591</f>
        <v>-3.0222329050875633E-2</v>
      </c>
      <c r="CA591" s="71">
        <f t="shared" ref="CA591:CA654" si="265">(BZ591-$CA$7)/$CA$8</f>
        <v>-2.2824778504753414</v>
      </c>
      <c r="CB591" s="70">
        <v>38669.999999999985</v>
      </c>
      <c r="CC591" s="70">
        <v>2879</v>
      </c>
      <c r="CD591" s="79">
        <v>1</v>
      </c>
    </row>
    <row r="592" spans="1:82" x14ac:dyDescent="0.25">
      <c r="A592">
        <v>27</v>
      </c>
      <c r="B592" t="s">
        <v>2127</v>
      </c>
      <c r="C592" t="s">
        <v>449</v>
      </c>
      <c r="D592" t="s">
        <v>1541</v>
      </c>
      <c r="E592" s="36">
        <v>5676</v>
      </c>
      <c r="F592" s="36">
        <v>25</v>
      </c>
      <c r="G592" s="36">
        <v>5</v>
      </c>
      <c r="H592" s="36">
        <v>5706</v>
      </c>
      <c r="I592" s="36">
        <v>17</v>
      </c>
      <c r="J592" s="36">
        <f t="shared" si="262"/>
        <v>5723</v>
      </c>
      <c r="K592" s="36">
        <v>11</v>
      </c>
      <c r="L592" s="36">
        <v>0</v>
      </c>
      <c r="M592" s="36">
        <v>0</v>
      </c>
      <c r="N592" s="36">
        <v>11</v>
      </c>
      <c r="O592" s="54">
        <v>10</v>
      </c>
      <c r="P592" s="54">
        <v>0</v>
      </c>
      <c r="Q592" s="54">
        <v>0</v>
      </c>
      <c r="R592" s="54">
        <v>10</v>
      </c>
      <c r="S592" s="55">
        <v>1</v>
      </c>
      <c r="T592" s="55">
        <v>0</v>
      </c>
      <c r="U592" s="55">
        <v>0</v>
      </c>
      <c r="V592" s="55">
        <v>1</v>
      </c>
      <c r="W592" s="54">
        <v>62</v>
      </c>
      <c r="X592" s="54">
        <v>1</v>
      </c>
      <c r="Y592" s="54">
        <v>0</v>
      </c>
      <c r="Z592" s="54">
        <v>63</v>
      </c>
      <c r="AA592" s="36"/>
      <c r="AB592" s="36"/>
      <c r="AC592" s="36"/>
      <c r="AD592" s="36"/>
      <c r="AE592" s="36"/>
      <c r="AF592" s="36"/>
      <c r="AG592" s="55"/>
      <c r="AH592" s="55"/>
      <c r="AI592" s="55"/>
      <c r="AJ592" s="54">
        <v>562</v>
      </c>
      <c r="AK592" s="54">
        <v>141</v>
      </c>
      <c r="AL592" s="36">
        <f t="shared" si="240"/>
        <v>703</v>
      </c>
      <c r="AM592" s="54">
        <v>7</v>
      </c>
      <c r="AN592" s="54">
        <v>1</v>
      </c>
      <c r="AO592" s="36">
        <f t="shared" si="241"/>
        <v>8</v>
      </c>
      <c r="AP592" s="54">
        <v>0</v>
      </c>
      <c r="AQ592" s="54">
        <v>0</v>
      </c>
      <c r="AR592" s="36">
        <f t="shared" si="242"/>
        <v>0</v>
      </c>
      <c r="AS592" s="36">
        <f t="shared" si="243"/>
        <v>569</v>
      </c>
      <c r="AT592" s="36">
        <f t="shared" si="244"/>
        <v>142</v>
      </c>
      <c r="AU592" s="36">
        <f t="shared" si="245"/>
        <v>711</v>
      </c>
      <c r="AV592" s="55">
        <v>245</v>
      </c>
      <c r="AW592" s="55">
        <v>109</v>
      </c>
      <c r="AX592" s="55">
        <f t="shared" si="246"/>
        <v>354</v>
      </c>
      <c r="AY592" s="55">
        <v>6</v>
      </c>
      <c r="AZ592" s="55">
        <v>0</v>
      </c>
      <c r="BA592" s="55">
        <f t="shared" si="247"/>
        <v>6</v>
      </c>
      <c r="BB592" s="55">
        <v>0</v>
      </c>
      <c r="BC592" s="55">
        <v>1</v>
      </c>
      <c r="BD592" s="55">
        <f t="shared" si="248"/>
        <v>1</v>
      </c>
      <c r="BE592" s="55">
        <f t="shared" si="249"/>
        <v>251</v>
      </c>
      <c r="BF592" s="55">
        <f t="shared" si="250"/>
        <v>110</v>
      </c>
      <c r="BG592" s="55">
        <f t="shared" si="251"/>
        <v>361</v>
      </c>
      <c r="BH592" s="54">
        <v>4127</v>
      </c>
      <c r="BI592" s="54">
        <v>50</v>
      </c>
      <c r="BJ592" s="36">
        <f t="shared" si="252"/>
        <v>4177</v>
      </c>
      <c r="BK592" s="54">
        <v>10</v>
      </c>
      <c r="BL592" s="54">
        <v>0</v>
      </c>
      <c r="BM592" s="36">
        <f t="shared" si="253"/>
        <v>10</v>
      </c>
      <c r="BN592" s="54">
        <v>4</v>
      </c>
      <c r="BO592" s="54">
        <v>0</v>
      </c>
      <c r="BP592" s="36">
        <f t="shared" si="254"/>
        <v>4</v>
      </c>
      <c r="BQ592" s="36">
        <f t="shared" si="255"/>
        <v>4141</v>
      </c>
      <c r="BR592" s="36">
        <f t="shared" si="256"/>
        <v>50</v>
      </c>
      <c r="BS592" s="36">
        <f t="shared" si="257"/>
        <v>4191</v>
      </c>
      <c r="BT592" s="90">
        <f t="shared" si="258"/>
        <v>358</v>
      </c>
      <c r="BU592" s="90">
        <f t="shared" si="259"/>
        <v>0</v>
      </c>
      <c r="BV592" s="91">
        <f t="shared" si="260"/>
        <v>358</v>
      </c>
      <c r="BW592" s="36"/>
      <c r="BX592" s="84">
        <f t="shared" si="263"/>
        <v>3.4189666698500529E-2</v>
      </c>
      <c r="BY592" s="83">
        <f t="shared" si="261"/>
        <v>-0.35623409669211198</v>
      </c>
      <c r="BZ592" s="83">
        <f t="shared" si="264"/>
        <v>-1.2179525032544719E-2</v>
      </c>
      <c r="CA592" s="71">
        <f t="shared" si="265"/>
        <v>-0.76282966081493009</v>
      </c>
      <c r="CB592" s="70">
        <v>10471.000000000029</v>
      </c>
      <c r="CC592" s="70">
        <v>393</v>
      </c>
      <c r="CD592" s="79">
        <v>1</v>
      </c>
    </row>
    <row r="593" spans="1:82" x14ac:dyDescent="0.25">
      <c r="A593">
        <v>27</v>
      </c>
      <c r="B593" t="s">
        <v>2127</v>
      </c>
      <c r="C593" t="s">
        <v>455</v>
      </c>
      <c r="D593" t="s">
        <v>1546</v>
      </c>
      <c r="E593" s="36">
        <v>4140</v>
      </c>
      <c r="F593" s="36">
        <v>57</v>
      </c>
      <c r="G593" s="36">
        <v>10</v>
      </c>
      <c r="H593" s="36">
        <v>4207</v>
      </c>
      <c r="I593" s="36">
        <v>6350</v>
      </c>
      <c r="J593" s="36">
        <f t="shared" si="262"/>
        <v>10557</v>
      </c>
      <c r="K593" s="36">
        <v>13</v>
      </c>
      <c r="L593" s="36">
        <v>0</v>
      </c>
      <c r="M593" s="36">
        <v>0</v>
      </c>
      <c r="N593" s="36">
        <v>13</v>
      </c>
      <c r="O593" s="54">
        <v>9</v>
      </c>
      <c r="P593" s="54">
        <v>0</v>
      </c>
      <c r="Q593" s="54">
        <v>0</v>
      </c>
      <c r="R593" s="54">
        <v>9</v>
      </c>
      <c r="S593" s="55"/>
      <c r="T593" s="55"/>
      <c r="U593" s="55"/>
      <c r="V593" s="55"/>
      <c r="W593" s="54">
        <v>43</v>
      </c>
      <c r="X593" s="54">
        <v>1</v>
      </c>
      <c r="Y593" s="54">
        <v>0</v>
      </c>
      <c r="Z593" s="54">
        <v>44</v>
      </c>
      <c r="AA593" s="36"/>
      <c r="AB593" s="36"/>
      <c r="AC593" s="36"/>
      <c r="AD593" s="36"/>
      <c r="AE593" s="36"/>
      <c r="AF593" s="36"/>
      <c r="AG593" s="55"/>
      <c r="AH593" s="55"/>
      <c r="AI593" s="55"/>
      <c r="AJ593" s="54">
        <v>482</v>
      </c>
      <c r="AK593" s="54">
        <v>110</v>
      </c>
      <c r="AL593" s="36">
        <f t="shared" si="240"/>
        <v>592</v>
      </c>
      <c r="AM593" s="54">
        <v>10</v>
      </c>
      <c r="AN593" s="54">
        <v>0</v>
      </c>
      <c r="AO593" s="36">
        <f t="shared" si="241"/>
        <v>10</v>
      </c>
      <c r="AP593" s="54">
        <v>6</v>
      </c>
      <c r="AQ593" s="54">
        <v>1</v>
      </c>
      <c r="AR593" s="36">
        <f t="shared" si="242"/>
        <v>7</v>
      </c>
      <c r="AS593" s="36">
        <f t="shared" si="243"/>
        <v>498</v>
      </c>
      <c r="AT593" s="36">
        <f t="shared" si="244"/>
        <v>111</v>
      </c>
      <c r="AU593" s="36">
        <f t="shared" si="245"/>
        <v>609</v>
      </c>
      <c r="AV593" s="55">
        <v>278</v>
      </c>
      <c r="AW593" s="55">
        <v>139</v>
      </c>
      <c r="AX593" s="55">
        <f t="shared" si="246"/>
        <v>417</v>
      </c>
      <c r="AY593" s="55">
        <v>22</v>
      </c>
      <c r="AZ593" s="55">
        <v>7</v>
      </c>
      <c r="BA593" s="55">
        <f t="shared" si="247"/>
        <v>29</v>
      </c>
      <c r="BB593" s="55">
        <v>1</v>
      </c>
      <c r="BC593" s="55">
        <v>0</v>
      </c>
      <c r="BD593" s="55">
        <f t="shared" si="248"/>
        <v>1</v>
      </c>
      <c r="BE593" s="55">
        <f t="shared" si="249"/>
        <v>301</v>
      </c>
      <c r="BF593" s="55">
        <f t="shared" si="250"/>
        <v>146</v>
      </c>
      <c r="BG593" s="55">
        <f t="shared" si="251"/>
        <v>447</v>
      </c>
      <c r="BH593" s="54">
        <v>2742</v>
      </c>
      <c r="BI593" s="54">
        <v>30</v>
      </c>
      <c r="BJ593" s="36">
        <f t="shared" si="252"/>
        <v>2772</v>
      </c>
      <c r="BK593" s="54">
        <v>16</v>
      </c>
      <c r="BL593" s="54">
        <v>0</v>
      </c>
      <c r="BM593" s="36">
        <f t="shared" si="253"/>
        <v>16</v>
      </c>
      <c r="BN593" s="54">
        <v>2</v>
      </c>
      <c r="BO593" s="54">
        <v>0</v>
      </c>
      <c r="BP593" s="36">
        <f t="shared" si="254"/>
        <v>2</v>
      </c>
      <c r="BQ593" s="36">
        <f t="shared" si="255"/>
        <v>2760</v>
      </c>
      <c r="BR593" s="36">
        <f t="shared" si="256"/>
        <v>30</v>
      </c>
      <c r="BS593" s="36">
        <f t="shared" si="257"/>
        <v>2790</v>
      </c>
      <c r="BT593" s="90">
        <f t="shared" si="258"/>
        <v>294</v>
      </c>
      <c r="BU593" s="90">
        <f t="shared" si="259"/>
        <v>1</v>
      </c>
      <c r="BV593" s="91">
        <f t="shared" si="260"/>
        <v>295</v>
      </c>
      <c r="BW593" s="36"/>
      <c r="BX593" s="84">
        <f t="shared" si="263"/>
        <v>3.6948897795591171E-2</v>
      </c>
      <c r="BY593" s="83">
        <f t="shared" si="261"/>
        <v>-0.7039106145251397</v>
      </c>
      <c r="BZ593" s="83">
        <f t="shared" si="264"/>
        <v>-2.6008721353321159E-2</v>
      </c>
      <c r="CA593" s="71">
        <f t="shared" si="265"/>
        <v>-1.9275883719318521</v>
      </c>
      <c r="CB593" s="70">
        <v>7984.0000000000027</v>
      </c>
      <c r="CC593" s="70">
        <v>358</v>
      </c>
      <c r="CD593" s="79">
        <v>1</v>
      </c>
    </row>
    <row r="594" spans="1:82" x14ac:dyDescent="0.25">
      <c r="A594">
        <v>27</v>
      </c>
      <c r="B594" t="s">
        <v>2127</v>
      </c>
      <c r="C594" t="s">
        <v>457</v>
      </c>
      <c r="D594" t="s">
        <v>1548</v>
      </c>
      <c r="E594" s="36">
        <v>9917</v>
      </c>
      <c r="F594" s="36">
        <v>749</v>
      </c>
      <c r="G594" s="36">
        <v>695</v>
      </c>
      <c r="H594" s="36">
        <v>11361</v>
      </c>
      <c r="I594" s="36">
        <v>951</v>
      </c>
      <c r="J594" s="36">
        <f t="shared" si="262"/>
        <v>12312</v>
      </c>
      <c r="K594" s="36">
        <v>10</v>
      </c>
      <c r="L594" s="36">
        <v>0</v>
      </c>
      <c r="M594" s="36">
        <v>0</v>
      </c>
      <c r="N594" s="36">
        <v>10</v>
      </c>
      <c r="O594" s="54">
        <v>8</v>
      </c>
      <c r="P594" s="54">
        <v>2</v>
      </c>
      <c r="Q594" s="54">
        <v>1</v>
      </c>
      <c r="R594" s="54">
        <v>11</v>
      </c>
      <c r="S594" s="55">
        <v>1</v>
      </c>
      <c r="T594" s="55">
        <v>0</v>
      </c>
      <c r="U594" s="55">
        <v>0</v>
      </c>
      <c r="V594" s="55">
        <v>1</v>
      </c>
      <c r="W594" s="54">
        <v>90</v>
      </c>
      <c r="X594" s="54">
        <v>10</v>
      </c>
      <c r="Y594" s="54">
        <v>12</v>
      </c>
      <c r="Z594" s="54">
        <v>112</v>
      </c>
      <c r="AA594" s="36"/>
      <c r="AB594" s="36"/>
      <c r="AC594" s="36"/>
      <c r="AD594" s="36"/>
      <c r="AE594" s="36"/>
      <c r="AF594" s="36"/>
      <c r="AG594" s="55"/>
      <c r="AH594" s="55"/>
      <c r="AI594" s="55"/>
      <c r="AJ594" s="54">
        <v>1040</v>
      </c>
      <c r="AK594" s="54">
        <v>234</v>
      </c>
      <c r="AL594" s="36">
        <f t="shared" si="240"/>
        <v>1274</v>
      </c>
      <c r="AM594" s="54">
        <v>147</v>
      </c>
      <c r="AN594" s="54">
        <v>29</v>
      </c>
      <c r="AO594" s="36">
        <f t="shared" si="241"/>
        <v>176</v>
      </c>
      <c r="AP594" s="54">
        <v>183</v>
      </c>
      <c r="AQ594" s="54">
        <v>48</v>
      </c>
      <c r="AR594" s="36">
        <f t="shared" si="242"/>
        <v>231</v>
      </c>
      <c r="AS594" s="36">
        <f t="shared" si="243"/>
        <v>1370</v>
      </c>
      <c r="AT594" s="36">
        <f t="shared" si="244"/>
        <v>311</v>
      </c>
      <c r="AU594" s="36">
        <f t="shared" si="245"/>
        <v>1681</v>
      </c>
      <c r="AV594" s="55">
        <v>281</v>
      </c>
      <c r="AW594" s="55">
        <v>189</v>
      </c>
      <c r="AX594" s="55">
        <f t="shared" si="246"/>
        <v>470</v>
      </c>
      <c r="AY594" s="55">
        <v>57</v>
      </c>
      <c r="AZ594" s="55">
        <v>15</v>
      </c>
      <c r="BA594" s="55">
        <f t="shared" si="247"/>
        <v>72</v>
      </c>
      <c r="BB594" s="55">
        <v>67</v>
      </c>
      <c r="BC594" s="55">
        <v>16</v>
      </c>
      <c r="BD594" s="55">
        <f t="shared" si="248"/>
        <v>83</v>
      </c>
      <c r="BE594" s="55">
        <f t="shared" si="249"/>
        <v>405</v>
      </c>
      <c r="BF594" s="55">
        <f t="shared" si="250"/>
        <v>220</v>
      </c>
      <c r="BG594" s="55">
        <f t="shared" si="251"/>
        <v>625</v>
      </c>
      <c r="BH594" s="54">
        <v>7428</v>
      </c>
      <c r="BI594" s="54">
        <v>83</v>
      </c>
      <c r="BJ594" s="36">
        <f t="shared" si="252"/>
        <v>7511</v>
      </c>
      <c r="BK594" s="54">
        <v>450</v>
      </c>
      <c r="BL594" s="54">
        <v>5</v>
      </c>
      <c r="BM594" s="36">
        <f t="shared" si="253"/>
        <v>455</v>
      </c>
      <c r="BN594" s="54">
        <v>341</v>
      </c>
      <c r="BO594" s="54">
        <v>4</v>
      </c>
      <c r="BP594" s="36">
        <f t="shared" si="254"/>
        <v>345</v>
      </c>
      <c r="BQ594" s="36">
        <f t="shared" si="255"/>
        <v>8219</v>
      </c>
      <c r="BR594" s="36">
        <f t="shared" si="256"/>
        <v>92</v>
      </c>
      <c r="BS594" s="36">
        <f t="shared" si="257"/>
        <v>8311</v>
      </c>
      <c r="BT594" s="90">
        <f t="shared" si="258"/>
        <v>553</v>
      </c>
      <c r="BU594" s="90">
        <f t="shared" si="259"/>
        <v>34</v>
      </c>
      <c r="BV594" s="91">
        <f t="shared" si="260"/>
        <v>587</v>
      </c>
      <c r="BW594" s="36"/>
      <c r="BX594" s="84">
        <f t="shared" si="263"/>
        <v>6.2613333333333437E-2</v>
      </c>
      <c r="BY594" s="83">
        <f t="shared" si="261"/>
        <v>9.7731239092495634E-2</v>
      </c>
      <c r="BZ594" s="83">
        <f t="shared" si="264"/>
        <v>6.1192786503781365E-3</v>
      </c>
      <c r="CA594" s="71">
        <f t="shared" si="265"/>
        <v>0.77838000157752274</v>
      </c>
      <c r="CB594" s="70">
        <v>9374.9999999999854</v>
      </c>
      <c r="CC594" s="70">
        <v>573</v>
      </c>
      <c r="CD594" s="80">
        <v>4</v>
      </c>
    </row>
    <row r="595" spans="1:82" x14ac:dyDescent="0.25">
      <c r="A595">
        <v>27</v>
      </c>
      <c r="B595" t="s">
        <v>2127</v>
      </c>
      <c r="C595" t="s">
        <v>458</v>
      </c>
      <c r="D595" t="s">
        <v>1549</v>
      </c>
      <c r="E595" s="36">
        <v>14545</v>
      </c>
      <c r="F595" s="36">
        <v>76</v>
      </c>
      <c r="G595" s="36">
        <v>86</v>
      </c>
      <c r="H595" s="36">
        <v>14707</v>
      </c>
      <c r="I595" s="36">
        <v>5898</v>
      </c>
      <c r="J595" s="36">
        <f t="shared" si="262"/>
        <v>20605</v>
      </c>
      <c r="K595" s="36">
        <v>24</v>
      </c>
      <c r="L595" s="36">
        <v>1</v>
      </c>
      <c r="M595" s="36">
        <v>0</v>
      </c>
      <c r="N595" s="36">
        <v>25</v>
      </c>
      <c r="O595" s="54">
        <v>29</v>
      </c>
      <c r="P595" s="54">
        <v>0</v>
      </c>
      <c r="Q595" s="54">
        <v>0</v>
      </c>
      <c r="R595" s="54">
        <v>29</v>
      </c>
      <c r="S595" s="55">
        <v>1</v>
      </c>
      <c r="T595" s="55">
        <v>0</v>
      </c>
      <c r="U595" s="55">
        <v>0</v>
      </c>
      <c r="V595" s="55">
        <v>1</v>
      </c>
      <c r="W595" s="54">
        <v>252</v>
      </c>
      <c r="X595" s="54">
        <v>3</v>
      </c>
      <c r="Y595" s="54">
        <v>2</v>
      </c>
      <c r="Z595" s="54">
        <v>257</v>
      </c>
      <c r="AA595" s="36"/>
      <c r="AB595" s="36"/>
      <c r="AC595" s="36"/>
      <c r="AD595" s="36"/>
      <c r="AE595" s="36"/>
      <c r="AF595" s="36"/>
      <c r="AG595" s="55"/>
      <c r="AH595" s="55"/>
      <c r="AI595" s="55"/>
      <c r="AJ595" s="54">
        <v>1119</v>
      </c>
      <c r="AK595" s="54">
        <v>349</v>
      </c>
      <c r="AL595" s="36">
        <f t="shared" si="240"/>
        <v>1468</v>
      </c>
      <c r="AM595" s="54">
        <v>20</v>
      </c>
      <c r="AN595" s="54">
        <v>1</v>
      </c>
      <c r="AO595" s="36">
        <f t="shared" si="241"/>
        <v>21</v>
      </c>
      <c r="AP595" s="54">
        <v>30</v>
      </c>
      <c r="AQ595" s="54">
        <v>3</v>
      </c>
      <c r="AR595" s="36">
        <f t="shared" si="242"/>
        <v>33</v>
      </c>
      <c r="AS595" s="36">
        <f t="shared" si="243"/>
        <v>1169</v>
      </c>
      <c r="AT595" s="36">
        <f t="shared" si="244"/>
        <v>353</v>
      </c>
      <c r="AU595" s="36">
        <f t="shared" si="245"/>
        <v>1522</v>
      </c>
      <c r="AV595" s="55">
        <v>333</v>
      </c>
      <c r="AW595" s="55">
        <v>150</v>
      </c>
      <c r="AX595" s="55">
        <f t="shared" si="246"/>
        <v>483</v>
      </c>
      <c r="AY595" s="55">
        <v>10</v>
      </c>
      <c r="AZ595" s="55">
        <v>6</v>
      </c>
      <c r="BA595" s="55">
        <f t="shared" si="247"/>
        <v>16</v>
      </c>
      <c r="BB595" s="55">
        <v>19</v>
      </c>
      <c r="BC595" s="55">
        <v>7</v>
      </c>
      <c r="BD595" s="55">
        <f t="shared" si="248"/>
        <v>26</v>
      </c>
      <c r="BE595" s="55">
        <f t="shared" si="249"/>
        <v>362</v>
      </c>
      <c r="BF595" s="55">
        <f t="shared" si="250"/>
        <v>163</v>
      </c>
      <c r="BG595" s="55">
        <f t="shared" si="251"/>
        <v>525</v>
      </c>
      <c r="BH595" s="54">
        <v>10543</v>
      </c>
      <c r="BI595" s="54">
        <v>148</v>
      </c>
      <c r="BJ595" s="36">
        <f t="shared" si="252"/>
        <v>10691</v>
      </c>
      <c r="BK595" s="54">
        <v>30</v>
      </c>
      <c r="BL595" s="54">
        <v>0</v>
      </c>
      <c r="BM595" s="36">
        <f t="shared" si="253"/>
        <v>30</v>
      </c>
      <c r="BN595" s="54">
        <v>23</v>
      </c>
      <c r="BO595" s="54">
        <v>0</v>
      </c>
      <c r="BP595" s="36">
        <f t="shared" si="254"/>
        <v>23</v>
      </c>
      <c r="BQ595" s="36">
        <f t="shared" si="255"/>
        <v>10596</v>
      </c>
      <c r="BR595" s="36">
        <f t="shared" si="256"/>
        <v>148</v>
      </c>
      <c r="BS595" s="36">
        <f t="shared" si="257"/>
        <v>10744</v>
      </c>
      <c r="BT595" s="90">
        <f t="shared" si="258"/>
        <v>1597</v>
      </c>
      <c r="BU595" s="90">
        <f t="shared" si="259"/>
        <v>5</v>
      </c>
      <c r="BV595" s="91">
        <f t="shared" si="260"/>
        <v>1602</v>
      </c>
      <c r="BW595" s="36"/>
      <c r="BX595" s="84">
        <f t="shared" si="263"/>
        <v>9.0934892433445047E-2</v>
      </c>
      <c r="BY595" s="83">
        <f t="shared" si="261"/>
        <v>-0.98872180451127822</v>
      </c>
      <c r="BZ595" s="83">
        <f t="shared" si="264"/>
        <v>-8.9909310939834772E-2</v>
      </c>
      <c r="CA595" s="71">
        <f t="shared" si="265"/>
        <v>-7.3095908137209058</v>
      </c>
      <c r="CB595" s="70">
        <v>17616.999999999985</v>
      </c>
      <c r="CC595" s="70">
        <v>2128</v>
      </c>
      <c r="CD595" s="79">
        <v>1</v>
      </c>
    </row>
    <row r="596" spans="1:82" x14ac:dyDescent="0.25">
      <c r="A596">
        <v>27</v>
      </c>
      <c r="B596" t="s">
        <v>2127</v>
      </c>
      <c r="C596" t="s">
        <v>462</v>
      </c>
      <c r="D596" t="s">
        <v>1553</v>
      </c>
      <c r="E596" s="36">
        <v>5227</v>
      </c>
      <c r="F596" s="36">
        <v>150</v>
      </c>
      <c r="G596" s="36">
        <v>64</v>
      </c>
      <c r="H596" s="36">
        <v>5441</v>
      </c>
      <c r="I596" s="36">
        <v>5901</v>
      </c>
      <c r="J596" s="36">
        <f t="shared" si="262"/>
        <v>11342</v>
      </c>
      <c r="K596" s="36">
        <v>7</v>
      </c>
      <c r="L596" s="36">
        <v>0</v>
      </c>
      <c r="M596" s="36">
        <v>0</v>
      </c>
      <c r="N596" s="36">
        <v>7</v>
      </c>
      <c r="O596" s="54">
        <v>12</v>
      </c>
      <c r="P596" s="54">
        <v>1</v>
      </c>
      <c r="Q596" s="54">
        <v>0</v>
      </c>
      <c r="R596" s="54">
        <v>13</v>
      </c>
      <c r="S596" s="55"/>
      <c r="T596" s="55"/>
      <c r="U596" s="55"/>
      <c r="V596" s="55"/>
      <c r="W596" s="54">
        <v>50</v>
      </c>
      <c r="X596" s="54">
        <v>3</v>
      </c>
      <c r="Y596" s="54">
        <v>1</v>
      </c>
      <c r="Z596" s="54">
        <v>54</v>
      </c>
      <c r="AA596" s="36"/>
      <c r="AB596" s="36"/>
      <c r="AC596" s="36"/>
      <c r="AD596" s="36"/>
      <c r="AE596" s="36"/>
      <c r="AF596" s="36"/>
      <c r="AG596" s="55"/>
      <c r="AH596" s="55"/>
      <c r="AI596" s="55"/>
      <c r="AJ596" s="54">
        <v>428</v>
      </c>
      <c r="AK596" s="54">
        <v>78</v>
      </c>
      <c r="AL596" s="36">
        <f t="shared" si="240"/>
        <v>506</v>
      </c>
      <c r="AM596" s="54">
        <v>25</v>
      </c>
      <c r="AN596" s="54">
        <v>1</v>
      </c>
      <c r="AO596" s="36">
        <f t="shared" si="241"/>
        <v>26</v>
      </c>
      <c r="AP596" s="54">
        <v>8</v>
      </c>
      <c r="AQ596" s="54">
        <v>1</v>
      </c>
      <c r="AR596" s="36">
        <f t="shared" si="242"/>
        <v>9</v>
      </c>
      <c r="AS596" s="36">
        <f t="shared" si="243"/>
        <v>461</v>
      </c>
      <c r="AT596" s="36">
        <f t="shared" si="244"/>
        <v>80</v>
      </c>
      <c r="AU596" s="36">
        <f t="shared" si="245"/>
        <v>541</v>
      </c>
      <c r="AV596" s="55">
        <v>115</v>
      </c>
      <c r="AW596" s="55">
        <v>45</v>
      </c>
      <c r="AX596" s="55">
        <f t="shared" si="246"/>
        <v>160</v>
      </c>
      <c r="AY596" s="55">
        <v>10</v>
      </c>
      <c r="AZ596" s="55">
        <v>4</v>
      </c>
      <c r="BA596" s="55">
        <f t="shared" si="247"/>
        <v>14</v>
      </c>
      <c r="BB596" s="55">
        <v>11</v>
      </c>
      <c r="BC596" s="55">
        <v>2</v>
      </c>
      <c r="BD596" s="55">
        <f t="shared" si="248"/>
        <v>13</v>
      </c>
      <c r="BE596" s="55">
        <f t="shared" si="249"/>
        <v>136</v>
      </c>
      <c r="BF596" s="55">
        <f t="shared" si="250"/>
        <v>51</v>
      </c>
      <c r="BG596" s="55">
        <f t="shared" si="251"/>
        <v>187</v>
      </c>
      <c r="BH596" s="54">
        <v>4067</v>
      </c>
      <c r="BI596" s="54">
        <v>96</v>
      </c>
      <c r="BJ596" s="36">
        <f t="shared" si="252"/>
        <v>4163</v>
      </c>
      <c r="BK596" s="54">
        <v>99</v>
      </c>
      <c r="BL596" s="54">
        <v>3</v>
      </c>
      <c r="BM596" s="36">
        <f t="shared" si="253"/>
        <v>102</v>
      </c>
      <c r="BN596" s="54">
        <v>37</v>
      </c>
      <c r="BO596" s="54">
        <v>0</v>
      </c>
      <c r="BP596" s="36">
        <f t="shared" si="254"/>
        <v>37</v>
      </c>
      <c r="BQ596" s="36">
        <f t="shared" si="255"/>
        <v>4203</v>
      </c>
      <c r="BR596" s="36">
        <f t="shared" si="256"/>
        <v>99</v>
      </c>
      <c r="BS596" s="36">
        <f t="shared" si="257"/>
        <v>4302</v>
      </c>
      <c r="BT596" s="90">
        <f t="shared" si="258"/>
        <v>329</v>
      </c>
      <c r="BU596" s="90">
        <f t="shared" si="259"/>
        <v>4</v>
      </c>
      <c r="BV596" s="91">
        <f t="shared" si="260"/>
        <v>333</v>
      </c>
      <c r="BW596" s="36"/>
      <c r="BX596" s="84">
        <f t="shared" si="263"/>
        <v>3.2918149466192231E-2</v>
      </c>
      <c r="BY596" s="83">
        <f t="shared" si="261"/>
        <v>-0.49473684210526314</v>
      </c>
      <c r="BZ596" s="83">
        <f t="shared" si="264"/>
        <v>-1.6285821314852997E-2</v>
      </c>
      <c r="CA596" s="71">
        <f t="shared" si="265"/>
        <v>-1.1086808769163343</v>
      </c>
      <c r="CB596" s="70">
        <v>10115.999999999982</v>
      </c>
      <c r="CC596" s="70">
        <v>380</v>
      </c>
      <c r="CD596" s="79">
        <v>1</v>
      </c>
    </row>
    <row r="597" spans="1:82" x14ac:dyDescent="0.25">
      <c r="A597">
        <v>27</v>
      </c>
      <c r="B597" t="s">
        <v>2127</v>
      </c>
      <c r="C597" t="s">
        <v>434</v>
      </c>
      <c r="D597" t="s">
        <v>1526</v>
      </c>
      <c r="E597" s="36">
        <v>5393</v>
      </c>
      <c r="F597" s="36">
        <v>211</v>
      </c>
      <c r="G597" s="36">
        <v>273</v>
      </c>
      <c r="H597" s="36">
        <v>5877</v>
      </c>
      <c r="I597" s="36">
        <v>154</v>
      </c>
      <c r="J597" s="36">
        <f t="shared" si="262"/>
        <v>6031</v>
      </c>
      <c r="K597" s="36">
        <v>7</v>
      </c>
      <c r="L597" s="36">
        <v>0</v>
      </c>
      <c r="M597" s="36">
        <v>0</v>
      </c>
      <c r="N597" s="36">
        <v>7</v>
      </c>
      <c r="O597" s="54">
        <v>19</v>
      </c>
      <c r="P597" s="54">
        <v>0</v>
      </c>
      <c r="Q597" s="54">
        <v>0</v>
      </c>
      <c r="R597" s="54">
        <v>19</v>
      </c>
      <c r="S597" s="55"/>
      <c r="T597" s="55"/>
      <c r="U597" s="55"/>
      <c r="V597" s="55"/>
      <c r="W597" s="54">
        <v>203</v>
      </c>
      <c r="X597" s="54">
        <v>5</v>
      </c>
      <c r="Y597" s="54">
        <v>10</v>
      </c>
      <c r="Z597" s="54">
        <v>218</v>
      </c>
      <c r="AA597" s="36"/>
      <c r="AB597" s="36"/>
      <c r="AC597" s="36"/>
      <c r="AD597" s="36"/>
      <c r="AE597" s="36"/>
      <c r="AF597" s="36"/>
      <c r="AG597" s="55"/>
      <c r="AH597" s="55"/>
      <c r="AI597" s="55"/>
      <c r="AJ597" s="54">
        <v>488</v>
      </c>
      <c r="AK597" s="54">
        <v>142</v>
      </c>
      <c r="AL597" s="36">
        <f t="shared" si="240"/>
        <v>630</v>
      </c>
      <c r="AM597" s="54">
        <v>34</v>
      </c>
      <c r="AN597" s="54">
        <v>6</v>
      </c>
      <c r="AO597" s="36">
        <f t="shared" si="241"/>
        <v>40</v>
      </c>
      <c r="AP597" s="54">
        <v>67</v>
      </c>
      <c r="AQ597" s="54">
        <v>7</v>
      </c>
      <c r="AR597" s="36">
        <f t="shared" si="242"/>
        <v>74</v>
      </c>
      <c r="AS597" s="36">
        <f t="shared" si="243"/>
        <v>589</v>
      </c>
      <c r="AT597" s="36">
        <f t="shared" si="244"/>
        <v>155</v>
      </c>
      <c r="AU597" s="36">
        <f t="shared" si="245"/>
        <v>744</v>
      </c>
      <c r="AV597" s="55">
        <v>107</v>
      </c>
      <c r="AW597" s="55">
        <v>40</v>
      </c>
      <c r="AX597" s="55">
        <f t="shared" si="246"/>
        <v>147</v>
      </c>
      <c r="AY597" s="55">
        <v>17</v>
      </c>
      <c r="AZ597" s="55">
        <v>6</v>
      </c>
      <c r="BA597" s="55">
        <f t="shared" si="247"/>
        <v>23</v>
      </c>
      <c r="BB597" s="55">
        <v>32</v>
      </c>
      <c r="BC597" s="55">
        <v>9</v>
      </c>
      <c r="BD597" s="55">
        <f t="shared" si="248"/>
        <v>41</v>
      </c>
      <c r="BE597" s="55">
        <f t="shared" si="249"/>
        <v>156</v>
      </c>
      <c r="BF597" s="55">
        <f t="shared" si="250"/>
        <v>55</v>
      </c>
      <c r="BG597" s="55">
        <f t="shared" si="251"/>
        <v>211</v>
      </c>
      <c r="BH597" s="54">
        <v>4104</v>
      </c>
      <c r="BI597" s="54">
        <v>40</v>
      </c>
      <c r="BJ597" s="36">
        <f t="shared" si="252"/>
        <v>4144</v>
      </c>
      <c r="BK597" s="54">
        <v>138</v>
      </c>
      <c r="BL597" s="54">
        <v>0</v>
      </c>
      <c r="BM597" s="36">
        <f t="shared" si="253"/>
        <v>138</v>
      </c>
      <c r="BN597" s="54">
        <v>138</v>
      </c>
      <c r="BO597" s="54">
        <v>2</v>
      </c>
      <c r="BP597" s="36">
        <f t="shared" si="254"/>
        <v>140</v>
      </c>
      <c r="BQ597" s="36">
        <f t="shared" si="255"/>
        <v>4380</v>
      </c>
      <c r="BR597" s="36">
        <f t="shared" si="256"/>
        <v>42</v>
      </c>
      <c r="BS597" s="36">
        <f t="shared" si="257"/>
        <v>4422</v>
      </c>
      <c r="BT597" s="90">
        <f t="shared" si="258"/>
        <v>243</v>
      </c>
      <c r="BU597" s="90">
        <f t="shared" si="259"/>
        <v>5</v>
      </c>
      <c r="BV597" s="91">
        <f t="shared" si="260"/>
        <v>248</v>
      </c>
      <c r="BW597" s="36"/>
      <c r="BX597" s="84">
        <f t="shared" si="263"/>
        <v>2.9611940298507437E-2</v>
      </c>
      <c r="BY597" s="83">
        <f t="shared" si="261"/>
        <v>-0.59106529209621994</v>
      </c>
      <c r="BZ597" s="83">
        <f t="shared" si="264"/>
        <v>-1.7502590142073126E-2</v>
      </c>
      <c r="CA597" s="71">
        <f t="shared" si="265"/>
        <v>-1.21116276075444</v>
      </c>
      <c r="CB597" s="70">
        <v>8375.0000000000073</v>
      </c>
      <c r="CC597" s="70">
        <v>291</v>
      </c>
      <c r="CD597" s="79">
        <v>1</v>
      </c>
    </row>
    <row r="598" spans="1:82" x14ac:dyDescent="0.25">
      <c r="A598">
        <v>27</v>
      </c>
      <c r="B598" t="s">
        <v>2127</v>
      </c>
      <c r="C598" t="s">
        <v>435</v>
      </c>
      <c r="D598" t="s">
        <v>1527</v>
      </c>
      <c r="E598" s="36">
        <v>5490</v>
      </c>
      <c r="F598" s="36">
        <v>0</v>
      </c>
      <c r="G598" s="36">
        <v>0</v>
      </c>
      <c r="H598" s="36">
        <v>5490</v>
      </c>
      <c r="I598" s="36">
        <v>1465</v>
      </c>
      <c r="J598" s="36">
        <f t="shared" si="262"/>
        <v>6955</v>
      </c>
      <c r="K598" s="36">
        <v>8</v>
      </c>
      <c r="L598" s="36">
        <v>0</v>
      </c>
      <c r="M598" s="36">
        <v>0</v>
      </c>
      <c r="N598" s="36">
        <v>8</v>
      </c>
      <c r="O598" s="54">
        <v>7</v>
      </c>
      <c r="P598" s="54">
        <v>0</v>
      </c>
      <c r="Q598" s="54">
        <v>0</v>
      </c>
      <c r="R598" s="54">
        <v>7</v>
      </c>
      <c r="S598" s="55"/>
      <c r="T598" s="55"/>
      <c r="U598" s="55"/>
      <c r="V598" s="55"/>
      <c r="W598" s="54">
        <v>49</v>
      </c>
      <c r="X598" s="54">
        <v>0</v>
      </c>
      <c r="Y598" s="54">
        <v>0</v>
      </c>
      <c r="Z598" s="54">
        <v>49</v>
      </c>
      <c r="AA598" s="36"/>
      <c r="AB598" s="36"/>
      <c r="AC598" s="36"/>
      <c r="AD598" s="36"/>
      <c r="AE598" s="36"/>
      <c r="AF598" s="36"/>
      <c r="AG598" s="55"/>
      <c r="AH598" s="55"/>
      <c r="AI598" s="55"/>
      <c r="AJ598" s="54">
        <v>313</v>
      </c>
      <c r="AK598" s="54">
        <v>142</v>
      </c>
      <c r="AL598" s="36">
        <f t="shared" si="240"/>
        <v>455</v>
      </c>
      <c r="AM598" s="54">
        <v>0</v>
      </c>
      <c r="AN598" s="54">
        <v>0</v>
      </c>
      <c r="AO598" s="36">
        <f t="shared" si="241"/>
        <v>0</v>
      </c>
      <c r="AP598" s="54">
        <v>0</v>
      </c>
      <c r="AQ598" s="54">
        <v>0</v>
      </c>
      <c r="AR598" s="36">
        <f t="shared" si="242"/>
        <v>0</v>
      </c>
      <c r="AS598" s="36">
        <f t="shared" si="243"/>
        <v>313</v>
      </c>
      <c r="AT598" s="36">
        <f t="shared" si="244"/>
        <v>142</v>
      </c>
      <c r="AU598" s="36">
        <f t="shared" si="245"/>
        <v>455</v>
      </c>
      <c r="AV598" s="55">
        <v>66</v>
      </c>
      <c r="AW598" s="55">
        <v>26</v>
      </c>
      <c r="AX598" s="55">
        <f t="shared" si="246"/>
        <v>92</v>
      </c>
      <c r="AY598" s="55">
        <v>0</v>
      </c>
      <c r="AZ598" s="55">
        <v>0</v>
      </c>
      <c r="BA598" s="55">
        <f t="shared" si="247"/>
        <v>0</v>
      </c>
      <c r="BB598" s="55">
        <v>0</v>
      </c>
      <c r="BC598" s="55">
        <v>0</v>
      </c>
      <c r="BD598" s="55">
        <f t="shared" si="248"/>
        <v>0</v>
      </c>
      <c r="BE598" s="55">
        <f t="shared" si="249"/>
        <v>66</v>
      </c>
      <c r="BF598" s="55">
        <f t="shared" si="250"/>
        <v>26</v>
      </c>
      <c r="BG598" s="55">
        <f t="shared" si="251"/>
        <v>92</v>
      </c>
      <c r="BH598" s="54">
        <v>4198</v>
      </c>
      <c r="BI598" s="54">
        <v>98</v>
      </c>
      <c r="BJ598" s="36">
        <f t="shared" si="252"/>
        <v>4296</v>
      </c>
      <c r="BK598" s="54">
        <v>0</v>
      </c>
      <c r="BL598" s="54">
        <v>0</v>
      </c>
      <c r="BM598" s="36">
        <f t="shared" si="253"/>
        <v>0</v>
      </c>
      <c r="BN598" s="54">
        <v>0</v>
      </c>
      <c r="BO598" s="54">
        <v>0</v>
      </c>
      <c r="BP598" s="36">
        <f t="shared" si="254"/>
        <v>0</v>
      </c>
      <c r="BQ598" s="36">
        <f t="shared" si="255"/>
        <v>4198</v>
      </c>
      <c r="BR598" s="36">
        <f t="shared" si="256"/>
        <v>98</v>
      </c>
      <c r="BS598" s="36">
        <f t="shared" si="257"/>
        <v>4296</v>
      </c>
      <c r="BT598" s="90">
        <f t="shared" si="258"/>
        <v>583</v>
      </c>
      <c r="BU598" s="90">
        <f t="shared" si="259"/>
        <v>0</v>
      </c>
      <c r="BV598" s="91">
        <f t="shared" si="260"/>
        <v>583</v>
      </c>
      <c r="BW598" s="36"/>
      <c r="BX598" s="84">
        <f t="shared" si="263"/>
        <v>0.10553946415640819</v>
      </c>
      <c r="BY598" s="83">
        <f t="shared" si="261"/>
        <v>0.66400000000000003</v>
      </c>
      <c r="BZ598" s="83">
        <f t="shared" si="264"/>
        <v>7.007820419985504E-2</v>
      </c>
      <c r="CA598" s="71">
        <f t="shared" si="265"/>
        <v>6.1652957672833688</v>
      </c>
      <c r="CB598" s="70">
        <v>5524.0000000000109</v>
      </c>
      <c r="CC598" s="70">
        <v>500</v>
      </c>
      <c r="CD598" s="80">
        <v>4</v>
      </c>
    </row>
    <row r="599" spans="1:82" x14ac:dyDescent="0.25">
      <c r="A599">
        <v>27</v>
      </c>
      <c r="B599" t="s">
        <v>2127</v>
      </c>
      <c r="C599" t="s">
        <v>436</v>
      </c>
      <c r="D599" t="s">
        <v>1528</v>
      </c>
      <c r="E599" s="36">
        <v>4102</v>
      </c>
      <c r="F599" s="36">
        <v>136</v>
      </c>
      <c r="G599" s="36">
        <v>34</v>
      </c>
      <c r="H599" s="36">
        <v>4272</v>
      </c>
      <c r="I599" s="36">
        <v>190</v>
      </c>
      <c r="J599" s="36">
        <f t="shared" si="262"/>
        <v>4462</v>
      </c>
      <c r="K599" s="36">
        <v>7</v>
      </c>
      <c r="L599" s="36">
        <v>0</v>
      </c>
      <c r="M599" s="36">
        <v>2</v>
      </c>
      <c r="N599" s="36">
        <v>9</v>
      </c>
      <c r="O599" s="54">
        <v>21</v>
      </c>
      <c r="P599" s="54">
        <v>0</v>
      </c>
      <c r="Q599" s="54">
        <v>1</v>
      </c>
      <c r="R599" s="54">
        <v>22</v>
      </c>
      <c r="S599" s="55"/>
      <c r="T599" s="55"/>
      <c r="U599" s="55"/>
      <c r="V599" s="55"/>
      <c r="W599" s="54">
        <v>58</v>
      </c>
      <c r="X599" s="54">
        <v>4</v>
      </c>
      <c r="Y599" s="54">
        <v>0</v>
      </c>
      <c r="Z599" s="54">
        <v>62</v>
      </c>
      <c r="AA599" s="36"/>
      <c r="AB599" s="36"/>
      <c r="AC599" s="36"/>
      <c r="AD599" s="36"/>
      <c r="AE599" s="36"/>
      <c r="AF599" s="36"/>
      <c r="AG599" s="55"/>
      <c r="AH599" s="55"/>
      <c r="AI599" s="55"/>
      <c r="AJ599" s="54">
        <v>427</v>
      </c>
      <c r="AK599" s="54">
        <v>81</v>
      </c>
      <c r="AL599" s="36">
        <f t="shared" si="240"/>
        <v>508</v>
      </c>
      <c r="AM599" s="54">
        <v>25</v>
      </c>
      <c r="AN599" s="54">
        <v>3</v>
      </c>
      <c r="AO599" s="36">
        <f t="shared" si="241"/>
        <v>28</v>
      </c>
      <c r="AP599" s="54">
        <v>10</v>
      </c>
      <c r="AQ599" s="54">
        <v>0</v>
      </c>
      <c r="AR599" s="36">
        <f t="shared" si="242"/>
        <v>10</v>
      </c>
      <c r="AS599" s="36">
        <f t="shared" si="243"/>
        <v>462</v>
      </c>
      <c r="AT599" s="36">
        <f t="shared" si="244"/>
        <v>84</v>
      </c>
      <c r="AU599" s="36">
        <f t="shared" si="245"/>
        <v>546</v>
      </c>
      <c r="AV599" s="55">
        <v>225</v>
      </c>
      <c r="AW599" s="55">
        <v>89</v>
      </c>
      <c r="AX599" s="55">
        <f t="shared" si="246"/>
        <v>314</v>
      </c>
      <c r="AY599" s="55">
        <v>29</v>
      </c>
      <c r="AZ599" s="55">
        <v>10</v>
      </c>
      <c r="BA599" s="55">
        <f t="shared" si="247"/>
        <v>39</v>
      </c>
      <c r="BB599" s="55">
        <v>11</v>
      </c>
      <c r="BC599" s="55">
        <v>0</v>
      </c>
      <c r="BD599" s="55">
        <f t="shared" si="248"/>
        <v>11</v>
      </c>
      <c r="BE599" s="55">
        <f t="shared" si="249"/>
        <v>265</v>
      </c>
      <c r="BF599" s="55">
        <f t="shared" si="250"/>
        <v>99</v>
      </c>
      <c r="BG599" s="55">
        <f t="shared" si="251"/>
        <v>364</v>
      </c>
      <c r="BH599" s="54">
        <v>2948</v>
      </c>
      <c r="BI599" s="54">
        <v>26</v>
      </c>
      <c r="BJ599" s="36">
        <f t="shared" si="252"/>
        <v>2974</v>
      </c>
      <c r="BK599" s="54">
        <v>63</v>
      </c>
      <c r="BL599" s="54">
        <v>0</v>
      </c>
      <c r="BM599" s="36">
        <f t="shared" si="253"/>
        <v>63</v>
      </c>
      <c r="BN599" s="54">
        <v>9</v>
      </c>
      <c r="BO599" s="54">
        <v>0</v>
      </c>
      <c r="BP599" s="36">
        <f t="shared" si="254"/>
        <v>9</v>
      </c>
      <c r="BQ599" s="36">
        <f t="shared" si="255"/>
        <v>3020</v>
      </c>
      <c r="BR599" s="36">
        <f t="shared" si="256"/>
        <v>26</v>
      </c>
      <c r="BS599" s="36">
        <f t="shared" si="257"/>
        <v>3046</v>
      </c>
      <c r="BT599" s="90">
        <f t="shared" si="258"/>
        <v>220</v>
      </c>
      <c r="BU599" s="90">
        <f t="shared" si="259"/>
        <v>2</v>
      </c>
      <c r="BV599" s="91">
        <f t="shared" si="260"/>
        <v>222</v>
      </c>
      <c r="BW599" s="36"/>
      <c r="BX599" s="84">
        <f t="shared" si="263"/>
        <v>2.1865458485176736E-2</v>
      </c>
      <c r="BY599" s="83">
        <f t="shared" si="261"/>
        <v>-0.6741573033707865</v>
      </c>
      <c r="BZ599" s="83">
        <f t="shared" si="264"/>
        <v>-1.4740758529332631E-2</v>
      </c>
      <c r="CA599" s="71">
        <f t="shared" si="265"/>
        <v>-0.97854856142134539</v>
      </c>
      <c r="CB599" s="70">
        <v>10153.000000000027</v>
      </c>
      <c r="CC599" s="70">
        <v>267</v>
      </c>
      <c r="CD599" s="79">
        <v>1</v>
      </c>
    </row>
    <row r="600" spans="1:82" x14ac:dyDescent="0.25">
      <c r="A600">
        <v>27</v>
      </c>
      <c r="B600" t="s">
        <v>2127</v>
      </c>
      <c r="C600" t="s">
        <v>437</v>
      </c>
      <c r="D600" t="s">
        <v>1529</v>
      </c>
      <c r="E600" s="36">
        <v>10733</v>
      </c>
      <c r="F600" s="36">
        <v>635</v>
      </c>
      <c r="G600" s="36">
        <v>743</v>
      </c>
      <c r="H600" s="36">
        <v>12111</v>
      </c>
      <c r="I600" s="36">
        <v>73</v>
      </c>
      <c r="J600" s="36">
        <f t="shared" si="262"/>
        <v>12184</v>
      </c>
      <c r="K600" s="36">
        <v>24</v>
      </c>
      <c r="L600" s="36">
        <v>2</v>
      </c>
      <c r="M600" s="36">
        <v>4</v>
      </c>
      <c r="N600" s="36">
        <v>30</v>
      </c>
      <c r="O600" s="54">
        <v>36</v>
      </c>
      <c r="P600" s="54">
        <v>2</v>
      </c>
      <c r="Q600" s="54">
        <v>1</v>
      </c>
      <c r="R600" s="54">
        <v>39</v>
      </c>
      <c r="S600" s="55">
        <v>2</v>
      </c>
      <c r="T600" s="55">
        <v>0</v>
      </c>
      <c r="U600" s="55">
        <v>0</v>
      </c>
      <c r="V600" s="55">
        <v>2</v>
      </c>
      <c r="W600" s="54">
        <v>96</v>
      </c>
      <c r="X600" s="54">
        <v>12</v>
      </c>
      <c r="Y600" s="54">
        <v>5</v>
      </c>
      <c r="Z600" s="54">
        <v>113</v>
      </c>
      <c r="AA600" s="36"/>
      <c r="AB600" s="36"/>
      <c r="AC600" s="36"/>
      <c r="AD600" s="36"/>
      <c r="AE600" s="36"/>
      <c r="AF600" s="36"/>
      <c r="AG600" s="55"/>
      <c r="AH600" s="55"/>
      <c r="AI600" s="55"/>
      <c r="AJ600" s="54">
        <v>1150</v>
      </c>
      <c r="AK600" s="54">
        <v>284</v>
      </c>
      <c r="AL600" s="36">
        <f t="shared" si="240"/>
        <v>1434</v>
      </c>
      <c r="AM600" s="54">
        <v>146</v>
      </c>
      <c r="AN600" s="54">
        <v>29</v>
      </c>
      <c r="AO600" s="36">
        <f t="shared" si="241"/>
        <v>175</v>
      </c>
      <c r="AP600" s="54">
        <v>196</v>
      </c>
      <c r="AQ600" s="54">
        <v>50</v>
      </c>
      <c r="AR600" s="36">
        <f t="shared" si="242"/>
        <v>246</v>
      </c>
      <c r="AS600" s="36">
        <f t="shared" si="243"/>
        <v>1492</v>
      </c>
      <c r="AT600" s="36">
        <f t="shared" si="244"/>
        <v>363</v>
      </c>
      <c r="AU600" s="36">
        <f t="shared" si="245"/>
        <v>1855</v>
      </c>
      <c r="AV600" s="55">
        <v>303</v>
      </c>
      <c r="AW600" s="55">
        <v>154</v>
      </c>
      <c r="AX600" s="55">
        <f t="shared" si="246"/>
        <v>457</v>
      </c>
      <c r="AY600" s="55">
        <v>66</v>
      </c>
      <c r="AZ600" s="55">
        <v>20</v>
      </c>
      <c r="BA600" s="55">
        <f t="shared" si="247"/>
        <v>86</v>
      </c>
      <c r="BB600" s="55">
        <v>110</v>
      </c>
      <c r="BC600" s="55">
        <v>32</v>
      </c>
      <c r="BD600" s="55">
        <f t="shared" si="248"/>
        <v>142</v>
      </c>
      <c r="BE600" s="55">
        <f t="shared" si="249"/>
        <v>479</v>
      </c>
      <c r="BF600" s="55">
        <f t="shared" si="250"/>
        <v>206</v>
      </c>
      <c r="BG600" s="55">
        <f t="shared" si="251"/>
        <v>685</v>
      </c>
      <c r="BH600" s="54">
        <v>8070</v>
      </c>
      <c r="BI600" s="54">
        <v>51</v>
      </c>
      <c r="BJ600" s="36">
        <f t="shared" si="252"/>
        <v>8121</v>
      </c>
      <c r="BK600" s="54">
        <v>331</v>
      </c>
      <c r="BL600" s="54">
        <v>4</v>
      </c>
      <c r="BM600" s="36">
        <f t="shared" si="253"/>
        <v>335</v>
      </c>
      <c r="BN600" s="54">
        <v>324</v>
      </c>
      <c r="BO600" s="54">
        <v>5</v>
      </c>
      <c r="BP600" s="36">
        <f t="shared" si="254"/>
        <v>329</v>
      </c>
      <c r="BQ600" s="36">
        <f t="shared" si="255"/>
        <v>8725</v>
      </c>
      <c r="BR600" s="36">
        <f t="shared" si="256"/>
        <v>60</v>
      </c>
      <c r="BS600" s="36">
        <f t="shared" si="257"/>
        <v>8785</v>
      </c>
      <c r="BT600" s="90">
        <f t="shared" si="258"/>
        <v>563</v>
      </c>
      <c r="BU600" s="90">
        <f t="shared" si="259"/>
        <v>23</v>
      </c>
      <c r="BV600" s="91">
        <f t="shared" si="260"/>
        <v>586</v>
      </c>
      <c r="BW600" s="36"/>
      <c r="BX600" s="84">
        <f t="shared" si="263"/>
        <v>3.909012073911023E-2</v>
      </c>
      <c r="BY600" s="83">
        <f t="shared" si="261"/>
        <v>-0.63701578192252506</v>
      </c>
      <c r="BZ600" s="83">
        <f t="shared" si="264"/>
        <v>-2.4901023828070218E-2</v>
      </c>
      <c r="CA600" s="71">
        <f t="shared" si="265"/>
        <v>-1.8342929763143683</v>
      </c>
      <c r="CB600" s="70">
        <v>14990.999999999962</v>
      </c>
      <c r="CC600" s="70">
        <v>697</v>
      </c>
      <c r="CD600" s="79">
        <v>1</v>
      </c>
    </row>
    <row r="601" spans="1:82" x14ac:dyDescent="0.25">
      <c r="A601">
        <v>27</v>
      </c>
      <c r="B601" t="s">
        <v>2127</v>
      </c>
      <c r="C601" t="s">
        <v>438</v>
      </c>
      <c r="D601" t="s">
        <v>1530</v>
      </c>
      <c r="E601" s="36">
        <v>4284</v>
      </c>
      <c r="F601" s="36">
        <v>650</v>
      </c>
      <c r="G601" s="36">
        <v>837</v>
      </c>
      <c r="H601" s="36">
        <v>5771</v>
      </c>
      <c r="I601" s="36">
        <v>2120</v>
      </c>
      <c r="J601" s="36">
        <f t="shared" si="262"/>
        <v>7891</v>
      </c>
      <c r="K601" s="36">
        <v>8</v>
      </c>
      <c r="L601" s="36">
        <v>1</v>
      </c>
      <c r="M601" s="36">
        <v>1</v>
      </c>
      <c r="N601" s="36">
        <v>10</v>
      </c>
      <c r="O601" s="54">
        <v>2</v>
      </c>
      <c r="P601" s="54">
        <v>0</v>
      </c>
      <c r="Q601" s="54">
        <v>1</v>
      </c>
      <c r="R601" s="54">
        <v>3</v>
      </c>
      <c r="S601" s="55"/>
      <c r="T601" s="55"/>
      <c r="U601" s="55"/>
      <c r="V601" s="55"/>
      <c r="W601" s="54">
        <v>12</v>
      </c>
      <c r="X601" s="54">
        <v>3</v>
      </c>
      <c r="Y601" s="54">
        <v>2</v>
      </c>
      <c r="Z601" s="54">
        <v>17</v>
      </c>
      <c r="AA601" s="36"/>
      <c r="AB601" s="36"/>
      <c r="AC601" s="36"/>
      <c r="AD601" s="36"/>
      <c r="AE601" s="36"/>
      <c r="AF601" s="36"/>
      <c r="AG601" s="55"/>
      <c r="AH601" s="55"/>
      <c r="AI601" s="55"/>
      <c r="AJ601" s="54">
        <v>1271</v>
      </c>
      <c r="AK601" s="54">
        <v>188</v>
      </c>
      <c r="AL601" s="36">
        <f t="shared" si="240"/>
        <v>1459</v>
      </c>
      <c r="AM601" s="54">
        <v>282</v>
      </c>
      <c r="AN601" s="54">
        <v>25</v>
      </c>
      <c r="AO601" s="36">
        <f t="shared" si="241"/>
        <v>307</v>
      </c>
      <c r="AP601" s="54">
        <v>421</v>
      </c>
      <c r="AQ601" s="54">
        <v>30</v>
      </c>
      <c r="AR601" s="36">
        <f t="shared" si="242"/>
        <v>451</v>
      </c>
      <c r="AS601" s="36">
        <f t="shared" si="243"/>
        <v>1974</v>
      </c>
      <c r="AT601" s="36">
        <f t="shared" si="244"/>
        <v>243</v>
      </c>
      <c r="AU601" s="36">
        <f t="shared" si="245"/>
        <v>2217</v>
      </c>
      <c r="AV601" s="55">
        <v>99</v>
      </c>
      <c r="AW601" s="55">
        <v>63</v>
      </c>
      <c r="AX601" s="55">
        <f t="shared" si="246"/>
        <v>162</v>
      </c>
      <c r="AY601" s="55">
        <v>28</v>
      </c>
      <c r="AZ601" s="55">
        <v>11</v>
      </c>
      <c r="BA601" s="55">
        <f t="shared" si="247"/>
        <v>39</v>
      </c>
      <c r="BB601" s="55">
        <v>79</v>
      </c>
      <c r="BC601" s="55">
        <v>23</v>
      </c>
      <c r="BD601" s="55">
        <f t="shared" si="248"/>
        <v>102</v>
      </c>
      <c r="BE601" s="55">
        <f t="shared" si="249"/>
        <v>206</v>
      </c>
      <c r="BF601" s="55">
        <f t="shared" si="250"/>
        <v>97</v>
      </c>
      <c r="BG601" s="55">
        <f t="shared" si="251"/>
        <v>303</v>
      </c>
      <c r="BH601" s="54">
        <v>2573</v>
      </c>
      <c r="BI601" s="54">
        <v>15</v>
      </c>
      <c r="BJ601" s="36">
        <f t="shared" si="252"/>
        <v>2588</v>
      </c>
      <c r="BK601" s="54">
        <v>295</v>
      </c>
      <c r="BL601" s="54">
        <v>2</v>
      </c>
      <c r="BM601" s="36">
        <f t="shared" si="253"/>
        <v>297</v>
      </c>
      <c r="BN601" s="54">
        <v>273</v>
      </c>
      <c r="BO601" s="54">
        <v>2</v>
      </c>
      <c r="BP601" s="36">
        <f t="shared" si="254"/>
        <v>275</v>
      </c>
      <c r="BQ601" s="36">
        <f t="shared" si="255"/>
        <v>3141</v>
      </c>
      <c r="BR601" s="36">
        <f t="shared" si="256"/>
        <v>19</v>
      </c>
      <c r="BS601" s="36">
        <f t="shared" si="257"/>
        <v>3160</v>
      </c>
      <c r="BT601" s="90">
        <f t="shared" si="258"/>
        <v>53</v>
      </c>
      <c r="BU601" s="90">
        <f t="shared" si="259"/>
        <v>3</v>
      </c>
      <c r="BV601" s="91">
        <f t="shared" si="260"/>
        <v>56</v>
      </c>
      <c r="BW601" s="36"/>
      <c r="BX601" s="84">
        <f t="shared" si="263"/>
        <v>3.8556871385293195E-3</v>
      </c>
      <c r="BY601" s="83">
        <f t="shared" si="261"/>
        <v>-0.44444444444444442</v>
      </c>
      <c r="BZ601" s="83">
        <f t="shared" si="264"/>
        <v>-1.7136387282352531E-3</v>
      </c>
      <c r="CA601" s="71">
        <f t="shared" si="265"/>
        <v>0.11865556506111111</v>
      </c>
      <c r="CB601" s="70">
        <v>14524.000000000042</v>
      </c>
      <c r="CC601" s="70">
        <v>63</v>
      </c>
      <c r="CD601" s="74">
        <v>3</v>
      </c>
    </row>
    <row r="602" spans="1:82" x14ac:dyDescent="0.25">
      <c r="A602">
        <v>27</v>
      </c>
      <c r="B602" t="s">
        <v>2127</v>
      </c>
      <c r="C602" t="s">
        <v>440</v>
      </c>
      <c r="D602" t="s">
        <v>1532</v>
      </c>
      <c r="E602" s="36">
        <v>5312</v>
      </c>
      <c r="F602" s="36">
        <v>23</v>
      </c>
      <c r="G602" s="36">
        <v>25</v>
      </c>
      <c r="H602" s="36">
        <v>5360</v>
      </c>
      <c r="I602" s="36">
        <v>4375</v>
      </c>
      <c r="J602" s="36">
        <f t="shared" si="262"/>
        <v>9735</v>
      </c>
      <c r="K602" s="36">
        <v>15</v>
      </c>
      <c r="L602" s="36">
        <v>0</v>
      </c>
      <c r="M602" s="36">
        <v>0</v>
      </c>
      <c r="N602" s="36">
        <v>15</v>
      </c>
      <c r="O602" s="54">
        <v>8</v>
      </c>
      <c r="P602" s="54">
        <v>0</v>
      </c>
      <c r="Q602" s="54">
        <v>1</v>
      </c>
      <c r="R602" s="54">
        <v>9</v>
      </c>
      <c r="S602" s="55"/>
      <c r="T602" s="55"/>
      <c r="U602" s="55"/>
      <c r="V602" s="55"/>
      <c r="W602" s="54">
        <v>75</v>
      </c>
      <c r="X602" s="54">
        <v>1</v>
      </c>
      <c r="Y602" s="54">
        <v>1</v>
      </c>
      <c r="Z602" s="54">
        <v>77</v>
      </c>
      <c r="AA602" s="36"/>
      <c r="AB602" s="36"/>
      <c r="AC602" s="36"/>
      <c r="AD602" s="36"/>
      <c r="AE602" s="36"/>
      <c r="AF602" s="36"/>
      <c r="AG602" s="55"/>
      <c r="AH602" s="55"/>
      <c r="AI602" s="55"/>
      <c r="AJ602" s="54">
        <v>664</v>
      </c>
      <c r="AK602" s="54">
        <v>219</v>
      </c>
      <c r="AL602" s="36">
        <f t="shared" si="240"/>
        <v>883</v>
      </c>
      <c r="AM602" s="54">
        <v>4</v>
      </c>
      <c r="AN602" s="54">
        <v>2</v>
      </c>
      <c r="AO602" s="36">
        <f t="shared" si="241"/>
        <v>6</v>
      </c>
      <c r="AP602" s="54">
        <v>8</v>
      </c>
      <c r="AQ602" s="54">
        <v>2</v>
      </c>
      <c r="AR602" s="36">
        <f t="shared" si="242"/>
        <v>10</v>
      </c>
      <c r="AS602" s="36">
        <f t="shared" si="243"/>
        <v>676</v>
      </c>
      <c r="AT602" s="36">
        <f t="shared" si="244"/>
        <v>223</v>
      </c>
      <c r="AU602" s="36">
        <f t="shared" si="245"/>
        <v>899</v>
      </c>
      <c r="AV602" s="55">
        <v>115</v>
      </c>
      <c r="AW602" s="55">
        <v>55</v>
      </c>
      <c r="AX602" s="55">
        <f t="shared" si="246"/>
        <v>170</v>
      </c>
      <c r="AY602" s="55">
        <v>2</v>
      </c>
      <c r="AZ602" s="55">
        <v>0</v>
      </c>
      <c r="BA602" s="55">
        <f t="shared" si="247"/>
        <v>2</v>
      </c>
      <c r="BB602" s="55">
        <v>1</v>
      </c>
      <c r="BC602" s="55">
        <v>0</v>
      </c>
      <c r="BD602" s="55">
        <f t="shared" si="248"/>
        <v>1</v>
      </c>
      <c r="BE602" s="55">
        <f t="shared" si="249"/>
        <v>118</v>
      </c>
      <c r="BF602" s="55">
        <f t="shared" si="250"/>
        <v>55</v>
      </c>
      <c r="BG602" s="55">
        <f t="shared" si="251"/>
        <v>173</v>
      </c>
      <c r="BH602" s="54">
        <v>3562</v>
      </c>
      <c r="BI602" s="54">
        <v>86</v>
      </c>
      <c r="BJ602" s="36">
        <f t="shared" si="252"/>
        <v>3648</v>
      </c>
      <c r="BK602" s="54">
        <v>12</v>
      </c>
      <c r="BL602" s="54">
        <v>0</v>
      </c>
      <c r="BM602" s="36">
        <f t="shared" si="253"/>
        <v>12</v>
      </c>
      <c r="BN602" s="54">
        <v>10</v>
      </c>
      <c r="BO602" s="54">
        <v>0</v>
      </c>
      <c r="BP602" s="36">
        <f t="shared" si="254"/>
        <v>10</v>
      </c>
      <c r="BQ602" s="36">
        <f t="shared" si="255"/>
        <v>3584</v>
      </c>
      <c r="BR602" s="36">
        <f t="shared" si="256"/>
        <v>86</v>
      </c>
      <c r="BS602" s="36">
        <f t="shared" si="257"/>
        <v>3670</v>
      </c>
      <c r="BT602" s="90">
        <f t="shared" si="258"/>
        <v>513</v>
      </c>
      <c r="BU602" s="90">
        <f t="shared" si="259"/>
        <v>2</v>
      </c>
      <c r="BV602" s="91">
        <f t="shared" si="260"/>
        <v>515</v>
      </c>
      <c r="BW602" s="36"/>
      <c r="BX602" s="84">
        <f t="shared" si="263"/>
        <v>3.2199574840565313E-2</v>
      </c>
      <c r="BY602" s="83">
        <f t="shared" si="261"/>
        <v>-1.1972789115646258</v>
      </c>
      <c r="BZ602" s="83">
        <f t="shared" si="264"/>
        <v>-3.8551871917955748E-2</v>
      </c>
      <c r="CA602" s="71">
        <f t="shared" si="265"/>
        <v>-2.9840303766678882</v>
      </c>
      <c r="CB602" s="70">
        <v>15993.999999999951</v>
      </c>
      <c r="CC602" s="70">
        <v>735</v>
      </c>
      <c r="CD602" s="79">
        <v>1</v>
      </c>
    </row>
    <row r="603" spans="1:82" x14ac:dyDescent="0.25">
      <c r="A603">
        <v>27</v>
      </c>
      <c r="B603" t="s">
        <v>2127</v>
      </c>
      <c r="C603" t="s">
        <v>441</v>
      </c>
      <c r="D603" t="s">
        <v>1533</v>
      </c>
      <c r="E603" s="36">
        <v>25913</v>
      </c>
      <c r="F603" s="36">
        <v>204</v>
      </c>
      <c r="G603" s="36">
        <v>30</v>
      </c>
      <c r="H603" s="36">
        <v>26147</v>
      </c>
      <c r="I603" s="36">
        <v>1133</v>
      </c>
      <c r="J603" s="36">
        <f t="shared" si="262"/>
        <v>27280</v>
      </c>
      <c r="K603" s="36">
        <v>38</v>
      </c>
      <c r="L603" s="36">
        <v>0</v>
      </c>
      <c r="M603" s="36">
        <v>1</v>
      </c>
      <c r="N603" s="36">
        <v>39</v>
      </c>
      <c r="O603" s="54">
        <v>48</v>
      </c>
      <c r="P603" s="54">
        <v>1</v>
      </c>
      <c r="Q603" s="54">
        <v>0</v>
      </c>
      <c r="R603" s="54">
        <v>49</v>
      </c>
      <c r="S603" s="55">
        <v>2</v>
      </c>
      <c r="T603" s="55">
        <v>0</v>
      </c>
      <c r="U603" s="55">
        <v>0</v>
      </c>
      <c r="V603" s="55">
        <v>2</v>
      </c>
      <c r="W603" s="54">
        <v>219</v>
      </c>
      <c r="X603" s="54">
        <v>8</v>
      </c>
      <c r="Y603" s="54">
        <v>0</v>
      </c>
      <c r="Z603" s="54">
        <v>227</v>
      </c>
      <c r="AA603" s="36"/>
      <c r="AB603" s="36"/>
      <c r="AC603" s="36"/>
      <c r="AD603" s="36"/>
      <c r="AE603" s="36"/>
      <c r="AF603" s="36"/>
      <c r="AG603" s="55"/>
      <c r="AH603" s="55"/>
      <c r="AI603" s="55"/>
      <c r="AJ603" s="54">
        <v>3807</v>
      </c>
      <c r="AK603" s="54">
        <v>887</v>
      </c>
      <c r="AL603" s="36">
        <f t="shared" si="240"/>
        <v>4694</v>
      </c>
      <c r="AM603" s="54">
        <v>66</v>
      </c>
      <c r="AN603" s="54">
        <v>10</v>
      </c>
      <c r="AO603" s="36">
        <f t="shared" si="241"/>
        <v>76</v>
      </c>
      <c r="AP603" s="54">
        <v>3</v>
      </c>
      <c r="AQ603" s="54">
        <v>1</v>
      </c>
      <c r="AR603" s="36">
        <f t="shared" si="242"/>
        <v>4</v>
      </c>
      <c r="AS603" s="36">
        <f t="shared" si="243"/>
        <v>3876</v>
      </c>
      <c r="AT603" s="36">
        <f t="shared" si="244"/>
        <v>898</v>
      </c>
      <c r="AU603" s="36">
        <f t="shared" si="245"/>
        <v>4774</v>
      </c>
      <c r="AV603" s="55">
        <v>1044</v>
      </c>
      <c r="AW603" s="55">
        <v>552</v>
      </c>
      <c r="AX603" s="55">
        <f t="shared" si="246"/>
        <v>1596</v>
      </c>
      <c r="AY603" s="55">
        <v>39</v>
      </c>
      <c r="AZ603" s="55">
        <v>12</v>
      </c>
      <c r="BA603" s="55">
        <f t="shared" si="247"/>
        <v>51</v>
      </c>
      <c r="BB603" s="55">
        <v>10</v>
      </c>
      <c r="BC603" s="55">
        <v>2</v>
      </c>
      <c r="BD603" s="55">
        <f t="shared" si="248"/>
        <v>12</v>
      </c>
      <c r="BE603" s="55">
        <f t="shared" si="249"/>
        <v>1093</v>
      </c>
      <c r="BF603" s="55">
        <f t="shared" si="250"/>
        <v>566</v>
      </c>
      <c r="BG603" s="55">
        <f t="shared" si="251"/>
        <v>1659</v>
      </c>
      <c r="BH603" s="54">
        <v>17841</v>
      </c>
      <c r="BI603" s="54">
        <v>602</v>
      </c>
      <c r="BJ603" s="36">
        <f t="shared" si="252"/>
        <v>18443</v>
      </c>
      <c r="BK603" s="54">
        <v>61</v>
      </c>
      <c r="BL603" s="54">
        <v>4</v>
      </c>
      <c r="BM603" s="36">
        <f t="shared" si="253"/>
        <v>65</v>
      </c>
      <c r="BN603" s="54">
        <v>11</v>
      </c>
      <c r="BO603" s="54">
        <v>0</v>
      </c>
      <c r="BP603" s="36">
        <f t="shared" si="254"/>
        <v>11</v>
      </c>
      <c r="BQ603" s="36">
        <f t="shared" si="255"/>
        <v>17913</v>
      </c>
      <c r="BR603" s="36">
        <f t="shared" si="256"/>
        <v>606</v>
      </c>
      <c r="BS603" s="36">
        <f t="shared" si="257"/>
        <v>18519</v>
      </c>
      <c r="BT603" s="90">
        <f t="shared" si="258"/>
        <v>873</v>
      </c>
      <c r="BU603" s="90">
        <f t="shared" si="259"/>
        <v>3</v>
      </c>
      <c r="BV603" s="91">
        <f t="shared" si="260"/>
        <v>876</v>
      </c>
      <c r="BW603" s="36"/>
      <c r="BX603" s="84">
        <f t="shared" si="263"/>
        <v>3.4104181266059269E-2</v>
      </c>
      <c r="BY603" s="83">
        <f t="shared" si="261"/>
        <v>0.35820895522388058</v>
      </c>
      <c r="BZ603" s="83">
        <f t="shared" si="264"/>
        <v>1.2216423140080932E-2</v>
      </c>
      <c r="CA603" s="71">
        <f t="shared" si="265"/>
        <v>1.2919096379057418</v>
      </c>
      <c r="CB603" s="70">
        <v>25686.000000000047</v>
      </c>
      <c r="CC603" s="70">
        <v>804</v>
      </c>
      <c r="CD603" s="80">
        <v>4</v>
      </c>
    </row>
    <row r="604" spans="1:82" x14ac:dyDescent="0.25">
      <c r="A604">
        <v>27</v>
      </c>
      <c r="B604" t="s">
        <v>2127</v>
      </c>
      <c r="C604" t="s">
        <v>442</v>
      </c>
      <c r="D604" t="s">
        <v>1534</v>
      </c>
      <c r="E604" s="36">
        <v>3738</v>
      </c>
      <c r="F604" s="36">
        <v>139</v>
      </c>
      <c r="G604" s="36">
        <v>115</v>
      </c>
      <c r="H604" s="36">
        <v>3992</v>
      </c>
      <c r="I604" s="36">
        <v>1232</v>
      </c>
      <c r="J604" s="36">
        <f t="shared" si="262"/>
        <v>5224</v>
      </c>
      <c r="K604" s="36">
        <v>3</v>
      </c>
      <c r="L604" s="36">
        <v>1</v>
      </c>
      <c r="M604" s="36">
        <v>1</v>
      </c>
      <c r="N604" s="36">
        <v>5</v>
      </c>
      <c r="O604" s="54">
        <v>6</v>
      </c>
      <c r="P604" s="54">
        <v>1</v>
      </c>
      <c r="Q604" s="54">
        <v>1</v>
      </c>
      <c r="R604" s="54">
        <v>8</v>
      </c>
      <c r="S604" s="55">
        <v>1</v>
      </c>
      <c r="T604" s="55">
        <v>0</v>
      </c>
      <c r="U604" s="55">
        <v>0</v>
      </c>
      <c r="V604" s="55">
        <v>1</v>
      </c>
      <c r="W604" s="54">
        <v>55</v>
      </c>
      <c r="X604" s="54">
        <v>1</v>
      </c>
      <c r="Y604" s="54">
        <v>3</v>
      </c>
      <c r="Z604" s="54">
        <v>59</v>
      </c>
      <c r="AA604" s="36"/>
      <c r="AB604" s="36"/>
      <c r="AC604" s="36"/>
      <c r="AD604" s="36"/>
      <c r="AE604" s="36"/>
      <c r="AF604" s="36"/>
      <c r="AG604" s="55"/>
      <c r="AH604" s="55"/>
      <c r="AI604" s="55"/>
      <c r="AJ604" s="54">
        <v>187</v>
      </c>
      <c r="AK604" s="54">
        <v>72</v>
      </c>
      <c r="AL604" s="36">
        <f t="shared" si="240"/>
        <v>259</v>
      </c>
      <c r="AM604" s="54">
        <v>13</v>
      </c>
      <c r="AN604" s="54">
        <v>5</v>
      </c>
      <c r="AO604" s="36">
        <f t="shared" si="241"/>
        <v>18</v>
      </c>
      <c r="AP604" s="54">
        <v>26</v>
      </c>
      <c r="AQ604" s="54">
        <v>4</v>
      </c>
      <c r="AR604" s="36">
        <f t="shared" si="242"/>
        <v>30</v>
      </c>
      <c r="AS604" s="36">
        <f t="shared" si="243"/>
        <v>226</v>
      </c>
      <c r="AT604" s="36">
        <f t="shared" si="244"/>
        <v>81</v>
      </c>
      <c r="AU604" s="36">
        <f t="shared" si="245"/>
        <v>307</v>
      </c>
      <c r="AV604" s="55">
        <v>78</v>
      </c>
      <c r="AW604" s="55">
        <v>38</v>
      </c>
      <c r="AX604" s="55">
        <f t="shared" si="246"/>
        <v>116</v>
      </c>
      <c r="AY604" s="55">
        <v>7</v>
      </c>
      <c r="AZ604" s="55">
        <v>3</v>
      </c>
      <c r="BA604" s="55">
        <f t="shared" si="247"/>
        <v>10</v>
      </c>
      <c r="BB604" s="55">
        <v>16</v>
      </c>
      <c r="BC604" s="55">
        <v>8</v>
      </c>
      <c r="BD604" s="55">
        <f t="shared" si="248"/>
        <v>24</v>
      </c>
      <c r="BE604" s="55">
        <f t="shared" si="249"/>
        <v>101</v>
      </c>
      <c r="BF604" s="55">
        <f t="shared" si="250"/>
        <v>49</v>
      </c>
      <c r="BG604" s="55">
        <f t="shared" si="251"/>
        <v>150</v>
      </c>
      <c r="BH604" s="54">
        <v>2900</v>
      </c>
      <c r="BI604" s="54">
        <v>51</v>
      </c>
      <c r="BJ604" s="36">
        <f t="shared" si="252"/>
        <v>2951</v>
      </c>
      <c r="BK604" s="54">
        <v>97</v>
      </c>
      <c r="BL604" s="54">
        <v>2</v>
      </c>
      <c r="BM604" s="36">
        <f t="shared" si="253"/>
        <v>99</v>
      </c>
      <c r="BN604" s="54">
        <v>53</v>
      </c>
      <c r="BO604" s="54">
        <v>1</v>
      </c>
      <c r="BP604" s="36">
        <f t="shared" si="254"/>
        <v>54</v>
      </c>
      <c r="BQ604" s="36">
        <f t="shared" si="255"/>
        <v>3050</v>
      </c>
      <c r="BR604" s="36">
        <f t="shared" si="256"/>
        <v>54</v>
      </c>
      <c r="BS604" s="36">
        <f t="shared" si="257"/>
        <v>3104</v>
      </c>
      <c r="BT604" s="90">
        <f t="shared" si="258"/>
        <v>347</v>
      </c>
      <c r="BU604" s="90">
        <f t="shared" si="259"/>
        <v>9</v>
      </c>
      <c r="BV604" s="91">
        <f t="shared" si="260"/>
        <v>356</v>
      </c>
      <c r="BW604" s="36"/>
      <c r="BX604" s="84">
        <f t="shared" si="263"/>
        <v>0.10896847260483636</v>
      </c>
      <c r="BY604" s="83">
        <f t="shared" si="261"/>
        <v>0.45</v>
      </c>
      <c r="BZ604" s="83">
        <f t="shared" si="264"/>
        <v>4.9035812672176361E-2</v>
      </c>
      <c r="CA604" s="71">
        <f t="shared" si="265"/>
        <v>4.3930084798598159</v>
      </c>
      <c r="CB604" s="70">
        <v>3266.9999999999964</v>
      </c>
      <c r="CC604" s="70">
        <v>320</v>
      </c>
      <c r="CD604" s="80">
        <v>4</v>
      </c>
    </row>
    <row r="605" spans="1:82" x14ac:dyDescent="0.25">
      <c r="A605">
        <v>27</v>
      </c>
      <c r="B605" t="s">
        <v>2127</v>
      </c>
      <c r="C605" t="s">
        <v>443</v>
      </c>
      <c r="D605" t="s">
        <v>1535</v>
      </c>
      <c r="E605" s="36">
        <v>6111</v>
      </c>
      <c r="F605" s="36">
        <v>44</v>
      </c>
      <c r="G605" s="36">
        <v>10</v>
      </c>
      <c r="H605" s="36">
        <v>6165</v>
      </c>
      <c r="I605" s="36">
        <v>3387</v>
      </c>
      <c r="J605" s="36">
        <f t="shared" si="262"/>
        <v>9552</v>
      </c>
      <c r="K605" s="36">
        <v>11</v>
      </c>
      <c r="L605" s="36">
        <v>0</v>
      </c>
      <c r="M605" s="36">
        <v>0</v>
      </c>
      <c r="N605" s="36">
        <v>11</v>
      </c>
      <c r="O605" s="54">
        <v>29</v>
      </c>
      <c r="P605" s="54">
        <v>0</v>
      </c>
      <c r="Q605" s="54">
        <v>0</v>
      </c>
      <c r="R605" s="54">
        <v>29</v>
      </c>
      <c r="S605" s="55"/>
      <c r="T605" s="55"/>
      <c r="U605" s="55"/>
      <c r="V605" s="55"/>
      <c r="W605" s="54">
        <v>46</v>
      </c>
      <c r="X605" s="54">
        <v>0</v>
      </c>
      <c r="Y605" s="54">
        <v>0</v>
      </c>
      <c r="Z605" s="54">
        <v>46</v>
      </c>
      <c r="AA605" s="36"/>
      <c r="AB605" s="36"/>
      <c r="AC605" s="36"/>
      <c r="AD605" s="36"/>
      <c r="AE605" s="36"/>
      <c r="AF605" s="36"/>
      <c r="AG605" s="55"/>
      <c r="AH605" s="55"/>
      <c r="AI605" s="55"/>
      <c r="AJ605" s="54">
        <v>570</v>
      </c>
      <c r="AK605" s="54">
        <v>97</v>
      </c>
      <c r="AL605" s="36">
        <f t="shared" si="240"/>
        <v>667</v>
      </c>
      <c r="AM605" s="54">
        <v>10</v>
      </c>
      <c r="AN605" s="54">
        <v>2</v>
      </c>
      <c r="AO605" s="36">
        <f t="shared" si="241"/>
        <v>12</v>
      </c>
      <c r="AP605" s="54">
        <v>2</v>
      </c>
      <c r="AQ605" s="54">
        <v>1</v>
      </c>
      <c r="AR605" s="36">
        <f t="shared" si="242"/>
        <v>3</v>
      </c>
      <c r="AS605" s="36">
        <f t="shared" si="243"/>
        <v>582</v>
      </c>
      <c r="AT605" s="36">
        <f t="shared" si="244"/>
        <v>100</v>
      </c>
      <c r="AU605" s="36">
        <f t="shared" si="245"/>
        <v>682</v>
      </c>
      <c r="AV605" s="55">
        <v>197</v>
      </c>
      <c r="AW605" s="55">
        <v>97</v>
      </c>
      <c r="AX605" s="55">
        <f t="shared" si="246"/>
        <v>294</v>
      </c>
      <c r="AY605" s="55">
        <v>2</v>
      </c>
      <c r="AZ605" s="55">
        <v>2</v>
      </c>
      <c r="BA605" s="55">
        <f t="shared" si="247"/>
        <v>4</v>
      </c>
      <c r="BB605" s="55">
        <v>2</v>
      </c>
      <c r="BC605" s="55">
        <v>0</v>
      </c>
      <c r="BD605" s="55">
        <f t="shared" si="248"/>
        <v>2</v>
      </c>
      <c r="BE605" s="55">
        <f t="shared" si="249"/>
        <v>201</v>
      </c>
      <c r="BF605" s="55">
        <f t="shared" si="250"/>
        <v>99</v>
      </c>
      <c r="BG605" s="55">
        <f t="shared" si="251"/>
        <v>300</v>
      </c>
      <c r="BH605" s="54">
        <v>4719</v>
      </c>
      <c r="BI605" s="54">
        <v>46</v>
      </c>
      <c r="BJ605" s="36">
        <f t="shared" si="252"/>
        <v>4765</v>
      </c>
      <c r="BK605" s="54">
        <v>24</v>
      </c>
      <c r="BL605" s="54">
        <v>2</v>
      </c>
      <c r="BM605" s="36">
        <f t="shared" si="253"/>
        <v>26</v>
      </c>
      <c r="BN605" s="54">
        <v>5</v>
      </c>
      <c r="BO605" s="54">
        <v>0</v>
      </c>
      <c r="BP605" s="36">
        <f t="shared" si="254"/>
        <v>5</v>
      </c>
      <c r="BQ605" s="36">
        <f t="shared" si="255"/>
        <v>4748</v>
      </c>
      <c r="BR605" s="36">
        <f t="shared" si="256"/>
        <v>48</v>
      </c>
      <c r="BS605" s="36">
        <f t="shared" si="257"/>
        <v>4796</v>
      </c>
      <c r="BT605" s="90">
        <f t="shared" si="258"/>
        <v>299</v>
      </c>
      <c r="BU605" s="90">
        <f t="shared" si="259"/>
        <v>2</v>
      </c>
      <c r="BV605" s="91">
        <f t="shared" si="260"/>
        <v>301</v>
      </c>
      <c r="BW605" s="36"/>
      <c r="BX605" s="84">
        <f t="shared" si="263"/>
        <v>2.6468519169891076E-2</v>
      </c>
      <c r="BY605" s="83">
        <f t="shared" si="261"/>
        <v>-0.30674846625766872</v>
      </c>
      <c r="BZ605" s="83">
        <f t="shared" si="264"/>
        <v>-8.1191776594757899E-3</v>
      </c>
      <c r="CA605" s="71">
        <f t="shared" si="265"/>
        <v>-0.42084847382161267</v>
      </c>
      <c r="CB605" s="70">
        <v>11371.999999999951</v>
      </c>
      <c r="CC605" s="70">
        <v>326</v>
      </c>
      <c r="CD605" s="79">
        <v>1</v>
      </c>
    </row>
    <row r="606" spans="1:82" x14ac:dyDescent="0.25">
      <c r="A606">
        <v>27</v>
      </c>
      <c r="B606" t="s">
        <v>2127</v>
      </c>
      <c r="C606" t="s">
        <v>444</v>
      </c>
      <c r="D606" t="s">
        <v>1536</v>
      </c>
      <c r="E606" s="36">
        <v>4868</v>
      </c>
      <c r="F606" s="36">
        <v>71</v>
      </c>
      <c r="G606" s="36">
        <v>44</v>
      </c>
      <c r="H606" s="36">
        <v>4983</v>
      </c>
      <c r="I606" s="36">
        <v>1652</v>
      </c>
      <c r="J606" s="36">
        <f t="shared" si="262"/>
        <v>6635</v>
      </c>
      <c r="K606" s="36">
        <v>7</v>
      </c>
      <c r="L606" s="36">
        <v>0</v>
      </c>
      <c r="M606" s="36">
        <v>0</v>
      </c>
      <c r="N606" s="36">
        <v>7</v>
      </c>
      <c r="O606" s="54">
        <v>8</v>
      </c>
      <c r="P606" s="54">
        <v>0</v>
      </c>
      <c r="Q606" s="54">
        <v>0</v>
      </c>
      <c r="R606" s="54">
        <v>8</v>
      </c>
      <c r="S606" s="55"/>
      <c r="T606" s="55"/>
      <c r="U606" s="55"/>
      <c r="V606" s="55"/>
      <c r="W606" s="54">
        <v>71</v>
      </c>
      <c r="X606" s="54">
        <v>0</v>
      </c>
      <c r="Y606" s="54">
        <v>0</v>
      </c>
      <c r="Z606" s="54">
        <v>71</v>
      </c>
      <c r="AA606" s="36"/>
      <c r="AB606" s="36"/>
      <c r="AC606" s="36"/>
      <c r="AD606" s="36"/>
      <c r="AE606" s="36"/>
      <c r="AF606" s="36"/>
      <c r="AG606" s="55"/>
      <c r="AH606" s="55"/>
      <c r="AI606" s="55"/>
      <c r="AJ606" s="54">
        <v>226</v>
      </c>
      <c r="AK606" s="54">
        <v>52</v>
      </c>
      <c r="AL606" s="36">
        <f t="shared" si="240"/>
        <v>278</v>
      </c>
      <c r="AM606" s="54">
        <v>7</v>
      </c>
      <c r="AN606" s="54">
        <v>3</v>
      </c>
      <c r="AO606" s="36">
        <f t="shared" si="241"/>
        <v>10</v>
      </c>
      <c r="AP606" s="54">
        <v>9</v>
      </c>
      <c r="AQ606" s="54">
        <v>3</v>
      </c>
      <c r="AR606" s="36">
        <f t="shared" si="242"/>
        <v>12</v>
      </c>
      <c r="AS606" s="36">
        <f t="shared" si="243"/>
        <v>242</v>
      </c>
      <c r="AT606" s="36">
        <f t="shared" si="244"/>
        <v>58</v>
      </c>
      <c r="AU606" s="36">
        <f t="shared" si="245"/>
        <v>300</v>
      </c>
      <c r="AV606" s="55">
        <v>31</v>
      </c>
      <c r="AW606" s="55">
        <v>19</v>
      </c>
      <c r="AX606" s="55">
        <f t="shared" si="246"/>
        <v>50</v>
      </c>
      <c r="AY606" s="55">
        <v>1</v>
      </c>
      <c r="AZ606" s="55">
        <v>3</v>
      </c>
      <c r="BA606" s="55">
        <f t="shared" si="247"/>
        <v>4</v>
      </c>
      <c r="BB606" s="55">
        <v>2</v>
      </c>
      <c r="BC606" s="55">
        <v>0</v>
      </c>
      <c r="BD606" s="55">
        <f t="shared" si="248"/>
        <v>2</v>
      </c>
      <c r="BE606" s="55">
        <f t="shared" si="249"/>
        <v>34</v>
      </c>
      <c r="BF606" s="55">
        <f t="shared" si="250"/>
        <v>22</v>
      </c>
      <c r="BG606" s="55">
        <f t="shared" si="251"/>
        <v>56</v>
      </c>
      <c r="BH606" s="54">
        <v>3895</v>
      </c>
      <c r="BI606" s="54">
        <v>25</v>
      </c>
      <c r="BJ606" s="36">
        <f t="shared" si="252"/>
        <v>3920</v>
      </c>
      <c r="BK606" s="54">
        <v>57</v>
      </c>
      <c r="BL606" s="54">
        <v>0</v>
      </c>
      <c r="BM606" s="36">
        <f t="shared" si="253"/>
        <v>57</v>
      </c>
      <c r="BN606" s="54">
        <v>29</v>
      </c>
      <c r="BO606" s="54">
        <v>0</v>
      </c>
      <c r="BP606" s="36">
        <f t="shared" si="254"/>
        <v>29</v>
      </c>
      <c r="BQ606" s="36">
        <f t="shared" si="255"/>
        <v>3981</v>
      </c>
      <c r="BR606" s="36">
        <f t="shared" si="256"/>
        <v>25</v>
      </c>
      <c r="BS606" s="36">
        <f t="shared" si="257"/>
        <v>4006</v>
      </c>
      <c r="BT606" s="90">
        <f t="shared" si="258"/>
        <v>534</v>
      </c>
      <c r="BU606" s="90">
        <f t="shared" si="259"/>
        <v>0</v>
      </c>
      <c r="BV606" s="91">
        <f t="shared" si="260"/>
        <v>534</v>
      </c>
      <c r="BW606" s="36"/>
      <c r="BX606" s="84">
        <f t="shared" si="263"/>
        <v>1.6971237883362453E-2</v>
      </c>
      <c r="BY606" s="83">
        <f t="shared" si="261"/>
        <v>-2.9739776951672861E-2</v>
      </c>
      <c r="BZ606" s="83">
        <f t="shared" si="264"/>
        <v>-5.0472082924498003E-4</v>
      </c>
      <c r="CA606" s="71">
        <f t="shared" si="265"/>
        <v>0.22047620750572064</v>
      </c>
      <c r="CB606" s="70">
        <v>31465.000000000025</v>
      </c>
      <c r="CC606" s="70">
        <v>538</v>
      </c>
      <c r="CD606" s="74">
        <v>3</v>
      </c>
    </row>
    <row r="607" spans="1:82" x14ac:dyDescent="0.25">
      <c r="A607">
        <v>27</v>
      </c>
      <c r="B607" t="s">
        <v>2127</v>
      </c>
      <c r="C607" t="s">
        <v>445</v>
      </c>
      <c r="D607" t="s">
        <v>1537</v>
      </c>
      <c r="E607" s="36">
        <v>7386</v>
      </c>
      <c r="F607" s="36">
        <v>50</v>
      </c>
      <c r="G607" s="36">
        <v>37</v>
      </c>
      <c r="H607" s="36">
        <v>7473</v>
      </c>
      <c r="I607" s="36">
        <v>1982</v>
      </c>
      <c r="J607" s="36">
        <f t="shared" si="262"/>
        <v>9455</v>
      </c>
      <c r="K607" s="36">
        <v>15</v>
      </c>
      <c r="L607" s="36">
        <v>0</v>
      </c>
      <c r="M607" s="36">
        <v>0</v>
      </c>
      <c r="N607" s="36">
        <v>15</v>
      </c>
      <c r="O607" s="54">
        <v>13</v>
      </c>
      <c r="P607" s="54">
        <v>0</v>
      </c>
      <c r="Q607" s="54">
        <v>0</v>
      </c>
      <c r="R607" s="54">
        <v>13</v>
      </c>
      <c r="S607" s="55"/>
      <c r="T607" s="55"/>
      <c r="U607" s="55"/>
      <c r="V607" s="55"/>
      <c r="W607" s="54">
        <v>64</v>
      </c>
      <c r="X607" s="54">
        <v>0</v>
      </c>
      <c r="Y607" s="54">
        <v>2</v>
      </c>
      <c r="Z607" s="54">
        <v>66</v>
      </c>
      <c r="AA607" s="36"/>
      <c r="AB607" s="36"/>
      <c r="AC607" s="36"/>
      <c r="AD607" s="36"/>
      <c r="AE607" s="36"/>
      <c r="AF607" s="36"/>
      <c r="AG607" s="55"/>
      <c r="AH607" s="55"/>
      <c r="AI607" s="55"/>
      <c r="AJ607" s="54">
        <v>546</v>
      </c>
      <c r="AK607" s="54">
        <v>155</v>
      </c>
      <c r="AL607" s="36">
        <f t="shared" si="240"/>
        <v>701</v>
      </c>
      <c r="AM607" s="54">
        <v>9</v>
      </c>
      <c r="AN607" s="54">
        <v>0</v>
      </c>
      <c r="AO607" s="36">
        <f t="shared" si="241"/>
        <v>9</v>
      </c>
      <c r="AP607" s="54">
        <v>3</v>
      </c>
      <c r="AQ607" s="54">
        <v>1</v>
      </c>
      <c r="AR607" s="36">
        <f t="shared" si="242"/>
        <v>4</v>
      </c>
      <c r="AS607" s="36">
        <f t="shared" si="243"/>
        <v>558</v>
      </c>
      <c r="AT607" s="36">
        <f t="shared" si="244"/>
        <v>156</v>
      </c>
      <c r="AU607" s="36">
        <f t="shared" si="245"/>
        <v>714</v>
      </c>
      <c r="AV607" s="55">
        <v>114</v>
      </c>
      <c r="AW607" s="55">
        <v>76</v>
      </c>
      <c r="AX607" s="55">
        <f t="shared" si="246"/>
        <v>190</v>
      </c>
      <c r="AY607" s="55">
        <v>15</v>
      </c>
      <c r="AZ607" s="55">
        <v>2</v>
      </c>
      <c r="BA607" s="55">
        <f t="shared" si="247"/>
        <v>17</v>
      </c>
      <c r="BB607" s="55">
        <v>1</v>
      </c>
      <c r="BC607" s="55">
        <v>2</v>
      </c>
      <c r="BD607" s="55">
        <f t="shared" si="248"/>
        <v>3</v>
      </c>
      <c r="BE607" s="55">
        <f t="shared" si="249"/>
        <v>130</v>
      </c>
      <c r="BF607" s="55">
        <f t="shared" si="250"/>
        <v>80</v>
      </c>
      <c r="BG607" s="55">
        <f t="shared" si="251"/>
        <v>210</v>
      </c>
      <c r="BH607" s="54">
        <v>5693</v>
      </c>
      <c r="BI607" s="54">
        <v>72</v>
      </c>
      <c r="BJ607" s="36">
        <f t="shared" si="252"/>
        <v>5765</v>
      </c>
      <c r="BK607" s="54">
        <v>22</v>
      </c>
      <c r="BL607" s="54">
        <v>0</v>
      </c>
      <c r="BM607" s="36">
        <f t="shared" si="253"/>
        <v>22</v>
      </c>
      <c r="BN607" s="54">
        <v>27</v>
      </c>
      <c r="BO607" s="54">
        <v>0</v>
      </c>
      <c r="BP607" s="36">
        <f t="shared" si="254"/>
        <v>27</v>
      </c>
      <c r="BQ607" s="36">
        <f t="shared" si="255"/>
        <v>5742</v>
      </c>
      <c r="BR607" s="36">
        <f t="shared" si="256"/>
        <v>72</v>
      </c>
      <c r="BS607" s="36">
        <f t="shared" si="257"/>
        <v>5814</v>
      </c>
      <c r="BT607" s="90">
        <f t="shared" si="258"/>
        <v>638</v>
      </c>
      <c r="BU607" s="90">
        <f t="shared" si="259"/>
        <v>2</v>
      </c>
      <c r="BV607" s="91">
        <f t="shared" si="260"/>
        <v>640</v>
      </c>
      <c r="BW607" s="36"/>
      <c r="BX607" s="84">
        <f t="shared" si="263"/>
        <v>4.5874847681169964E-2</v>
      </c>
      <c r="BY607" s="83">
        <f t="shared" si="261"/>
        <v>-7.9632465543644712E-2</v>
      </c>
      <c r="BZ607" s="83">
        <f t="shared" si="264"/>
        <v>-3.6531272272907166E-3</v>
      </c>
      <c r="CA607" s="71">
        <f t="shared" si="265"/>
        <v>-4.4697103596289332E-2</v>
      </c>
      <c r="CB607" s="70">
        <v>13950.999999999953</v>
      </c>
      <c r="CC607" s="70">
        <v>653</v>
      </c>
      <c r="CD607" s="72">
        <v>2</v>
      </c>
    </row>
    <row r="608" spans="1:82" x14ac:dyDescent="0.25">
      <c r="A608">
        <v>27</v>
      </c>
      <c r="B608" t="s">
        <v>2127</v>
      </c>
      <c r="C608" t="s">
        <v>446</v>
      </c>
      <c r="D608" t="s">
        <v>1538</v>
      </c>
      <c r="E608" s="36">
        <v>8164</v>
      </c>
      <c r="F608" s="36">
        <v>17</v>
      </c>
      <c r="G608" s="36">
        <v>15</v>
      </c>
      <c r="H608" s="36">
        <v>8196</v>
      </c>
      <c r="I608" s="36">
        <v>1004</v>
      </c>
      <c r="J608" s="36">
        <f t="shared" si="262"/>
        <v>9200</v>
      </c>
      <c r="K608" s="36">
        <v>24</v>
      </c>
      <c r="L608" s="36">
        <v>0</v>
      </c>
      <c r="M608" s="36">
        <v>0</v>
      </c>
      <c r="N608" s="36">
        <v>24</v>
      </c>
      <c r="O608" s="54">
        <v>6</v>
      </c>
      <c r="P608" s="54">
        <v>0</v>
      </c>
      <c r="Q608" s="54">
        <v>0</v>
      </c>
      <c r="R608" s="54">
        <v>6</v>
      </c>
      <c r="S608" s="55"/>
      <c r="T608" s="55"/>
      <c r="U608" s="55"/>
      <c r="V608" s="55"/>
      <c r="W608" s="54">
        <v>97</v>
      </c>
      <c r="X608" s="54">
        <v>0</v>
      </c>
      <c r="Y608" s="54">
        <v>2</v>
      </c>
      <c r="Z608" s="54">
        <v>99</v>
      </c>
      <c r="AA608" s="36"/>
      <c r="AB608" s="36"/>
      <c r="AC608" s="36"/>
      <c r="AD608" s="36"/>
      <c r="AE608" s="36"/>
      <c r="AF608" s="36"/>
      <c r="AG608" s="55"/>
      <c r="AH608" s="55"/>
      <c r="AI608" s="55"/>
      <c r="AJ608" s="54">
        <v>1102</v>
      </c>
      <c r="AK608" s="54">
        <v>234</v>
      </c>
      <c r="AL608" s="36">
        <f t="shared" si="240"/>
        <v>1336</v>
      </c>
      <c r="AM608" s="54">
        <v>3</v>
      </c>
      <c r="AN608" s="54">
        <v>0</v>
      </c>
      <c r="AO608" s="36">
        <f t="shared" si="241"/>
        <v>3</v>
      </c>
      <c r="AP608" s="54">
        <v>1</v>
      </c>
      <c r="AQ608" s="54">
        <v>0</v>
      </c>
      <c r="AR608" s="36">
        <f t="shared" si="242"/>
        <v>1</v>
      </c>
      <c r="AS608" s="36">
        <f t="shared" si="243"/>
        <v>1106</v>
      </c>
      <c r="AT608" s="36">
        <f t="shared" si="244"/>
        <v>234</v>
      </c>
      <c r="AU608" s="36">
        <f t="shared" si="245"/>
        <v>1340</v>
      </c>
      <c r="AV608" s="55">
        <v>241</v>
      </c>
      <c r="AW608" s="55">
        <v>137</v>
      </c>
      <c r="AX608" s="55">
        <f t="shared" si="246"/>
        <v>378</v>
      </c>
      <c r="AY608" s="55">
        <v>0</v>
      </c>
      <c r="AZ608" s="55">
        <v>0</v>
      </c>
      <c r="BA608" s="55">
        <f t="shared" si="247"/>
        <v>0</v>
      </c>
      <c r="BB608" s="55">
        <v>0</v>
      </c>
      <c r="BC608" s="55">
        <v>0</v>
      </c>
      <c r="BD608" s="55">
        <f t="shared" si="248"/>
        <v>0</v>
      </c>
      <c r="BE608" s="55">
        <f t="shared" si="249"/>
        <v>241</v>
      </c>
      <c r="BF608" s="55">
        <f t="shared" si="250"/>
        <v>137</v>
      </c>
      <c r="BG608" s="55">
        <f t="shared" si="251"/>
        <v>378</v>
      </c>
      <c r="BH608" s="54">
        <v>5728</v>
      </c>
      <c r="BI608" s="54">
        <v>84</v>
      </c>
      <c r="BJ608" s="36">
        <f t="shared" si="252"/>
        <v>5812</v>
      </c>
      <c r="BK608" s="54">
        <v>14</v>
      </c>
      <c r="BL608" s="54">
        <v>0</v>
      </c>
      <c r="BM608" s="36">
        <f t="shared" si="253"/>
        <v>14</v>
      </c>
      <c r="BN608" s="54">
        <v>12</v>
      </c>
      <c r="BO608" s="54">
        <v>0</v>
      </c>
      <c r="BP608" s="36">
        <f t="shared" si="254"/>
        <v>12</v>
      </c>
      <c r="BQ608" s="36">
        <f t="shared" si="255"/>
        <v>5754</v>
      </c>
      <c r="BR608" s="36">
        <f t="shared" si="256"/>
        <v>84</v>
      </c>
      <c r="BS608" s="36">
        <f t="shared" si="257"/>
        <v>5838</v>
      </c>
      <c r="BT608" s="90">
        <f t="shared" si="258"/>
        <v>511</v>
      </c>
      <c r="BU608" s="90">
        <f t="shared" si="259"/>
        <v>0</v>
      </c>
      <c r="BV608" s="91">
        <f t="shared" si="260"/>
        <v>511</v>
      </c>
      <c r="BW608" s="36"/>
      <c r="BX608" s="84">
        <f t="shared" si="263"/>
        <v>2.9933805869603543E-2</v>
      </c>
      <c r="BY608" s="83">
        <f t="shared" si="261"/>
        <v>-0.45753899480069327</v>
      </c>
      <c r="BZ608" s="83">
        <f t="shared" si="264"/>
        <v>-1.3695883448137497E-2</v>
      </c>
      <c r="CA608" s="71">
        <f t="shared" si="265"/>
        <v>-0.89054436185534303</v>
      </c>
      <c r="CB608" s="70">
        <v>17070.999999999931</v>
      </c>
      <c r="CC608" s="70">
        <v>577</v>
      </c>
      <c r="CD608" s="79">
        <v>1</v>
      </c>
    </row>
    <row r="609" spans="1:82" x14ac:dyDescent="0.25">
      <c r="A609">
        <v>27</v>
      </c>
      <c r="B609" t="s">
        <v>2127</v>
      </c>
      <c r="C609" t="s">
        <v>447</v>
      </c>
      <c r="D609" t="s">
        <v>1539</v>
      </c>
      <c r="E609" s="36">
        <v>6031</v>
      </c>
      <c r="F609" s="36">
        <v>172</v>
      </c>
      <c r="G609" s="36">
        <v>164</v>
      </c>
      <c r="H609" s="36">
        <v>6367</v>
      </c>
      <c r="I609" s="36">
        <v>348</v>
      </c>
      <c r="J609" s="36">
        <f t="shared" si="262"/>
        <v>6715</v>
      </c>
      <c r="K609" s="36">
        <v>8</v>
      </c>
      <c r="L609" s="36">
        <v>0</v>
      </c>
      <c r="M609" s="36">
        <v>0</v>
      </c>
      <c r="N609" s="36">
        <v>8</v>
      </c>
      <c r="O609" s="54">
        <v>21</v>
      </c>
      <c r="P609" s="54">
        <v>0</v>
      </c>
      <c r="Q609" s="54">
        <v>0</v>
      </c>
      <c r="R609" s="54">
        <v>21</v>
      </c>
      <c r="S609" s="55"/>
      <c r="T609" s="55"/>
      <c r="U609" s="55"/>
      <c r="V609" s="55"/>
      <c r="W609" s="54">
        <v>43</v>
      </c>
      <c r="X609" s="54">
        <v>1</v>
      </c>
      <c r="Y609" s="54">
        <v>3</v>
      </c>
      <c r="Z609" s="54">
        <v>47</v>
      </c>
      <c r="AA609" s="36"/>
      <c r="AB609" s="36"/>
      <c r="AC609" s="36"/>
      <c r="AD609" s="36"/>
      <c r="AE609" s="36"/>
      <c r="AF609" s="36"/>
      <c r="AG609" s="55"/>
      <c r="AH609" s="55"/>
      <c r="AI609" s="55"/>
      <c r="AJ609" s="54">
        <v>444</v>
      </c>
      <c r="AK609" s="54">
        <v>144</v>
      </c>
      <c r="AL609" s="36">
        <f t="shared" si="240"/>
        <v>588</v>
      </c>
      <c r="AM609" s="54">
        <v>36</v>
      </c>
      <c r="AN609" s="54">
        <v>5</v>
      </c>
      <c r="AO609" s="36">
        <f t="shared" si="241"/>
        <v>41</v>
      </c>
      <c r="AP609" s="54">
        <v>47</v>
      </c>
      <c r="AQ609" s="54">
        <v>8</v>
      </c>
      <c r="AR609" s="36">
        <f t="shared" si="242"/>
        <v>55</v>
      </c>
      <c r="AS609" s="36">
        <f t="shared" si="243"/>
        <v>527</v>
      </c>
      <c r="AT609" s="36">
        <f t="shared" si="244"/>
        <v>157</v>
      </c>
      <c r="AU609" s="36">
        <f t="shared" si="245"/>
        <v>684</v>
      </c>
      <c r="AV609" s="55">
        <v>145</v>
      </c>
      <c r="AW609" s="55">
        <v>85</v>
      </c>
      <c r="AX609" s="55">
        <f t="shared" si="246"/>
        <v>230</v>
      </c>
      <c r="AY609" s="55">
        <v>25</v>
      </c>
      <c r="AZ609" s="55">
        <v>7</v>
      </c>
      <c r="BA609" s="55">
        <f t="shared" si="247"/>
        <v>32</v>
      </c>
      <c r="BB609" s="55">
        <v>28</v>
      </c>
      <c r="BC609" s="55">
        <v>4</v>
      </c>
      <c r="BD609" s="55">
        <f t="shared" si="248"/>
        <v>32</v>
      </c>
      <c r="BE609" s="55">
        <f t="shared" si="249"/>
        <v>198</v>
      </c>
      <c r="BF609" s="55">
        <f t="shared" si="250"/>
        <v>96</v>
      </c>
      <c r="BG609" s="55">
        <f t="shared" si="251"/>
        <v>294</v>
      </c>
      <c r="BH609" s="54">
        <v>4743</v>
      </c>
      <c r="BI609" s="54">
        <v>46</v>
      </c>
      <c r="BJ609" s="36">
        <f t="shared" si="252"/>
        <v>4789</v>
      </c>
      <c r="BK609" s="54">
        <v>93</v>
      </c>
      <c r="BL609" s="54">
        <v>1</v>
      </c>
      <c r="BM609" s="36">
        <f t="shared" si="253"/>
        <v>94</v>
      </c>
      <c r="BN609" s="54">
        <v>68</v>
      </c>
      <c r="BO609" s="54">
        <v>1</v>
      </c>
      <c r="BP609" s="36">
        <f t="shared" si="254"/>
        <v>69</v>
      </c>
      <c r="BQ609" s="36">
        <f t="shared" si="255"/>
        <v>4904</v>
      </c>
      <c r="BR609" s="36">
        <f t="shared" si="256"/>
        <v>48</v>
      </c>
      <c r="BS609" s="36">
        <f t="shared" si="257"/>
        <v>4952</v>
      </c>
      <c r="BT609" s="90">
        <f t="shared" si="258"/>
        <v>352</v>
      </c>
      <c r="BU609" s="90">
        <f t="shared" si="259"/>
        <v>4</v>
      </c>
      <c r="BV609" s="91">
        <f t="shared" si="260"/>
        <v>356</v>
      </c>
      <c r="BW609" s="36"/>
      <c r="BX609" s="84">
        <f t="shared" si="263"/>
        <v>4.4706768805726486E-2</v>
      </c>
      <c r="BY609" s="83">
        <f t="shared" si="261"/>
        <v>-0.9244060475161987</v>
      </c>
      <c r="BZ609" s="83">
        <f t="shared" si="264"/>
        <v>-4.1327207448922106E-2</v>
      </c>
      <c r="CA609" s="71">
        <f t="shared" si="265"/>
        <v>-3.2177819382903703</v>
      </c>
      <c r="CB609" s="70">
        <v>7963</v>
      </c>
      <c r="CC609" s="70">
        <v>463</v>
      </c>
      <c r="CD609" s="79">
        <v>1</v>
      </c>
    </row>
    <row r="610" spans="1:82" x14ac:dyDescent="0.25">
      <c r="A610">
        <v>27</v>
      </c>
      <c r="B610" t="s">
        <v>2127</v>
      </c>
      <c r="C610" t="s">
        <v>448</v>
      </c>
      <c r="D610" t="s">
        <v>1540</v>
      </c>
      <c r="E610" s="36">
        <v>4278</v>
      </c>
      <c r="F610" s="36">
        <v>139</v>
      </c>
      <c r="G610" s="36">
        <v>127</v>
      </c>
      <c r="H610" s="36">
        <v>4544</v>
      </c>
      <c r="I610" s="36">
        <v>1092</v>
      </c>
      <c r="J610" s="36">
        <f t="shared" si="262"/>
        <v>5636</v>
      </c>
      <c r="K610" s="36">
        <v>10</v>
      </c>
      <c r="L610" s="36">
        <v>0</v>
      </c>
      <c r="M610" s="36">
        <v>0</v>
      </c>
      <c r="N610" s="36">
        <v>10</v>
      </c>
      <c r="O610" s="54">
        <v>17</v>
      </c>
      <c r="P610" s="54">
        <v>0</v>
      </c>
      <c r="Q610" s="54">
        <v>0</v>
      </c>
      <c r="R610" s="54">
        <v>17</v>
      </c>
      <c r="S610" s="55"/>
      <c r="T610" s="55"/>
      <c r="U610" s="55"/>
      <c r="V610" s="55"/>
      <c r="W610" s="54">
        <v>74</v>
      </c>
      <c r="X610" s="54">
        <v>2</v>
      </c>
      <c r="Y610" s="54">
        <v>2</v>
      </c>
      <c r="Z610" s="54">
        <v>78</v>
      </c>
      <c r="AA610" s="36"/>
      <c r="AB610" s="36"/>
      <c r="AC610" s="36"/>
      <c r="AD610" s="36"/>
      <c r="AE610" s="36"/>
      <c r="AF610" s="36"/>
      <c r="AG610" s="55"/>
      <c r="AH610" s="55"/>
      <c r="AI610" s="55"/>
      <c r="AJ610" s="54">
        <v>473</v>
      </c>
      <c r="AK610" s="54">
        <v>98</v>
      </c>
      <c r="AL610" s="36">
        <f t="shared" si="240"/>
        <v>571</v>
      </c>
      <c r="AM610" s="54">
        <v>42</v>
      </c>
      <c r="AN610" s="54">
        <v>6</v>
      </c>
      <c r="AO610" s="36">
        <f t="shared" si="241"/>
        <v>48</v>
      </c>
      <c r="AP610" s="54">
        <v>35</v>
      </c>
      <c r="AQ610" s="54">
        <v>2</v>
      </c>
      <c r="AR610" s="36">
        <f t="shared" si="242"/>
        <v>37</v>
      </c>
      <c r="AS610" s="36">
        <f t="shared" si="243"/>
        <v>550</v>
      </c>
      <c r="AT610" s="36">
        <f t="shared" si="244"/>
        <v>106</v>
      </c>
      <c r="AU610" s="36">
        <f t="shared" si="245"/>
        <v>656</v>
      </c>
      <c r="AV610" s="55">
        <v>129</v>
      </c>
      <c r="AW610" s="55">
        <v>63</v>
      </c>
      <c r="AX610" s="55">
        <f t="shared" si="246"/>
        <v>192</v>
      </c>
      <c r="AY610" s="55">
        <v>13</v>
      </c>
      <c r="AZ610" s="55">
        <v>1</v>
      </c>
      <c r="BA610" s="55">
        <f t="shared" si="247"/>
        <v>14</v>
      </c>
      <c r="BB610" s="55">
        <v>30</v>
      </c>
      <c r="BC610" s="55">
        <v>9</v>
      </c>
      <c r="BD610" s="55">
        <f t="shared" si="248"/>
        <v>39</v>
      </c>
      <c r="BE610" s="55">
        <f t="shared" si="249"/>
        <v>172</v>
      </c>
      <c r="BF610" s="55">
        <f t="shared" si="250"/>
        <v>73</v>
      </c>
      <c r="BG610" s="55">
        <f t="shared" si="251"/>
        <v>245</v>
      </c>
      <c r="BH610" s="54">
        <v>3033</v>
      </c>
      <c r="BI610" s="54">
        <v>35</v>
      </c>
      <c r="BJ610" s="36">
        <f t="shared" si="252"/>
        <v>3068</v>
      </c>
      <c r="BK610" s="54">
        <v>68</v>
      </c>
      <c r="BL610" s="54">
        <v>2</v>
      </c>
      <c r="BM610" s="36">
        <f t="shared" si="253"/>
        <v>70</v>
      </c>
      <c r="BN610" s="54">
        <v>46</v>
      </c>
      <c r="BO610" s="54">
        <v>2</v>
      </c>
      <c r="BP610" s="36">
        <f t="shared" si="254"/>
        <v>48</v>
      </c>
      <c r="BQ610" s="36">
        <f t="shared" si="255"/>
        <v>3147</v>
      </c>
      <c r="BR610" s="36">
        <f t="shared" si="256"/>
        <v>39</v>
      </c>
      <c r="BS610" s="36">
        <f t="shared" si="257"/>
        <v>3186</v>
      </c>
      <c r="BT610" s="90">
        <f t="shared" si="258"/>
        <v>346</v>
      </c>
      <c r="BU610" s="90">
        <f t="shared" si="259"/>
        <v>5</v>
      </c>
      <c r="BV610" s="91">
        <f t="shared" si="260"/>
        <v>351</v>
      </c>
      <c r="BW610" s="36"/>
      <c r="BX610" s="84">
        <f t="shared" si="263"/>
        <v>3.9999999999999945E-2</v>
      </c>
      <c r="BY610" s="83">
        <f t="shared" si="261"/>
        <v>-0.17438692098092642</v>
      </c>
      <c r="BZ610" s="83">
        <f t="shared" si="264"/>
        <v>-6.9754768392370475E-3</v>
      </c>
      <c r="CA610" s="71">
        <f t="shared" si="265"/>
        <v>-0.32452071460951037</v>
      </c>
      <c r="CB610" s="70">
        <v>8775.0000000000127</v>
      </c>
      <c r="CC610" s="70">
        <v>367</v>
      </c>
      <c r="CD610" s="72">
        <v>2</v>
      </c>
    </row>
    <row r="611" spans="1:82" x14ac:dyDescent="0.25">
      <c r="A611">
        <v>27</v>
      </c>
      <c r="B611" t="s">
        <v>2127</v>
      </c>
      <c r="C611" t="s">
        <v>450</v>
      </c>
      <c r="D611" t="s">
        <v>1542</v>
      </c>
      <c r="E611" s="36">
        <v>4658</v>
      </c>
      <c r="F611" s="36">
        <v>30</v>
      </c>
      <c r="G611" s="36">
        <v>26</v>
      </c>
      <c r="H611" s="36">
        <v>4714</v>
      </c>
      <c r="I611" s="36">
        <v>377</v>
      </c>
      <c r="J611" s="36">
        <f t="shared" si="262"/>
        <v>5091</v>
      </c>
      <c r="K611" s="36">
        <v>14</v>
      </c>
      <c r="L611" s="36">
        <v>0</v>
      </c>
      <c r="M611" s="36">
        <v>0</v>
      </c>
      <c r="N611" s="36">
        <v>14</v>
      </c>
      <c r="O611" s="54">
        <v>44</v>
      </c>
      <c r="P611" s="54">
        <v>0</v>
      </c>
      <c r="Q611" s="54">
        <v>0</v>
      </c>
      <c r="R611" s="54">
        <v>44</v>
      </c>
      <c r="S611" s="55"/>
      <c r="T611" s="55"/>
      <c r="U611" s="55"/>
      <c r="V611" s="55"/>
      <c r="W611" s="54">
        <v>57</v>
      </c>
      <c r="X611" s="54">
        <v>1</v>
      </c>
      <c r="Y611" s="54">
        <v>0</v>
      </c>
      <c r="Z611" s="54">
        <v>58</v>
      </c>
      <c r="AA611" s="36"/>
      <c r="AB611" s="36"/>
      <c r="AC611" s="36"/>
      <c r="AD611" s="36"/>
      <c r="AE611" s="36"/>
      <c r="AF611" s="36"/>
      <c r="AG611" s="55"/>
      <c r="AH611" s="55"/>
      <c r="AI611" s="55"/>
      <c r="AJ611" s="54">
        <v>331</v>
      </c>
      <c r="AK611" s="54">
        <v>108</v>
      </c>
      <c r="AL611" s="36">
        <f t="shared" si="240"/>
        <v>439</v>
      </c>
      <c r="AM611" s="54">
        <v>7</v>
      </c>
      <c r="AN611" s="54">
        <v>2</v>
      </c>
      <c r="AO611" s="36">
        <f t="shared" si="241"/>
        <v>9</v>
      </c>
      <c r="AP611" s="54">
        <v>10</v>
      </c>
      <c r="AQ611" s="54">
        <v>2</v>
      </c>
      <c r="AR611" s="36">
        <f t="shared" si="242"/>
        <v>12</v>
      </c>
      <c r="AS611" s="36">
        <f t="shared" si="243"/>
        <v>348</v>
      </c>
      <c r="AT611" s="36">
        <f t="shared" si="244"/>
        <v>112</v>
      </c>
      <c r="AU611" s="36">
        <f t="shared" si="245"/>
        <v>460</v>
      </c>
      <c r="AV611" s="55">
        <v>50</v>
      </c>
      <c r="AW611" s="55">
        <v>54</v>
      </c>
      <c r="AX611" s="55">
        <f t="shared" si="246"/>
        <v>104</v>
      </c>
      <c r="AY611" s="55">
        <v>3</v>
      </c>
      <c r="AZ611" s="55">
        <v>0</v>
      </c>
      <c r="BA611" s="55">
        <f t="shared" si="247"/>
        <v>3</v>
      </c>
      <c r="BB611" s="55">
        <v>2</v>
      </c>
      <c r="BC611" s="55">
        <v>1</v>
      </c>
      <c r="BD611" s="55">
        <f t="shared" si="248"/>
        <v>3</v>
      </c>
      <c r="BE611" s="55">
        <f t="shared" si="249"/>
        <v>55</v>
      </c>
      <c r="BF611" s="55">
        <f t="shared" si="250"/>
        <v>55</v>
      </c>
      <c r="BG611" s="55">
        <f t="shared" si="251"/>
        <v>110</v>
      </c>
      <c r="BH611" s="54">
        <v>3546</v>
      </c>
      <c r="BI611" s="54">
        <v>78</v>
      </c>
      <c r="BJ611" s="36">
        <f t="shared" si="252"/>
        <v>3624</v>
      </c>
      <c r="BK611" s="54">
        <v>15</v>
      </c>
      <c r="BL611" s="54">
        <v>1</v>
      </c>
      <c r="BM611" s="36">
        <f t="shared" si="253"/>
        <v>16</v>
      </c>
      <c r="BN611" s="54">
        <v>10</v>
      </c>
      <c r="BO611" s="54">
        <v>0</v>
      </c>
      <c r="BP611" s="36">
        <f t="shared" si="254"/>
        <v>10</v>
      </c>
      <c r="BQ611" s="36">
        <f t="shared" si="255"/>
        <v>3571</v>
      </c>
      <c r="BR611" s="36">
        <f t="shared" si="256"/>
        <v>79</v>
      </c>
      <c r="BS611" s="36">
        <f t="shared" si="257"/>
        <v>3650</v>
      </c>
      <c r="BT611" s="90">
        <f t="shared" si="258"/>
        <v>376</v>
      </c>
      <c r="BU611" s="90">
        <f t="shared" si="259"/>
        <v>1</v>
      </c>
      <c r="BV611" s="91">
        <f t="shared" si="260"/>
        <v>377</v>
      </c>
      <c r="BW611" s="36"/>
      <c r="BX611" s="84">
        <f t="shared" si="263"/>
        <v>3.7542322246564452E-2</v>
      </c>
      <c r="BY611" s="83">
        <f t="shared" si="261"/>
        <v>-1.3403880070546736</v>
      </c>
      <c r="BZ611" s="83">
        <f t="shared" si="264"/>
        <v>-5.0321278496276864E-2</v>
      </c>
      <c r="CA611" s="71">
        <f t="shared" si="265"/>
        <v>-3.9753040934334227</v>
      </c>
      <c r="CB611" s="70">
        <v>10041.999999999995</v>
      </c>
      <c r="CC611" s="70">
        <v>567</v>
      </c>
      <c r="CD611" s="79">
        <v>1</v>
      </c>
    </row>
    <row r="612" spans="1:82" x14ac:dyDescent="0.25">
      <c r="A612">
        <v>27</v>
      </c>
      <c r="B612" t="s">
        <v>2127</v>
      </c>
      <c r="C612" t="s">
        <v>452</v>
      </c>
      <c r="D612" t="s">
        <v>1544</v>
      </c>
      <c r="E612" s="36">
        <v>7361</v>
      </c>
      <c r="F612" s="36">
        <v>47</v>
      </c>
      <c r="G612" s="36">
        <v>25</v>
      </c>
      <c r="H612" s="36">
        <v>7433</v>
      </c>
      <c r="I612" s="36">
        <v>686</v>
      </c>
      <c r="J612" s="36">
        <f t="shared" si="262"/>
        <v>8119</v>
      </c>
      <c r="K612" s="36">
        <v>10</v>
      </c>
      <c r="L612" s="36">
        <v>0</v>
      </c>
      <c r="M612" s="36">
        <v>0</v>
      </c>
      <c r="N612" s="36">
        <v>10</v>
      </c>
      <c r="O612" s="54">
        <v>15</v>
      </c>
      <c r="P612" s="54">
        <v>0</v>
      </c>
      <c r="Q612" s="54">
        <v>0</v>
      </c>
      <c r="R612" s="54">
        <v>15</v>
      </c>
      <c r="S612" s="55"/>
      <c r="T612" s="55"/>
      <c r="U612" s="55"/>
      <c r="V612" s="55"/>
      <c r="W612" s="54">
        <v>75</v>
      </c>
      <c r="X612" s="54">
        <v>0</v>
      </c>
      <c r="Y612" s="54">
        <v>0</v>
      </c>
      <c r="Z612" s="54">
        <v>75</v>
      </c>
      <c r="AA612" s="36"/>
      <c r="AB612" s="36"/>
      <c r="AC612" s="36"/>
      <c r="AD612" s="36"/>
      <c r="AE612" s="36"/>
      <c r="AF612" s="36"/>
      <c r="AG612" s="55"/>
      <c r="AH612" s="55"/>
      <c r="AI612" s="55"/>
      <c r="AJ612" s="54">
        <v>544</v>
      </c>
      <c r="AK612" s="54">
        <v>128</v>
      </c>
      <c r="AL612" s="36">
        <f t="shared" si="240"/>
        <v>672</v>
      </c>
      <c r="AM612" s="54">
        <v>8</v>
      </c>
      <c r="AN612" s="54">
        <v>1</v>
      </c>
      <c r="AO612" s="36">
        <f t="shared" si="241"/>
        <v>9</v>
      </c>
      <c r="AP612" s="54">
        <v>5</v>
      </c>
      <c r="AQ612" s="54">
        <v>0</v>
      </c>
      <c r="AR612" s="36">
        <f t="shared" si="242"/>
        <v>5</v>
      </c>
      <c r="AS612" s="36">
        <f t="shared" si="243"/>
        <v>557</v>
      </c>
      <c r="AT612" s="36">
        <f t="shared" si="244"/>
        <v>129</v>
      </c>
      <c r="AU612" s="36">
        <f t="shared" si="245"/>
        <v>686</v>
      </c>
      <c r="AV612" s="55">
        <v>114</v>
      </c>
      <c r="AW612" s="55">
        <v>57</v>
      </c>
      <c r="AX612" s="55">
        <f t="shared" si="246"/>
        <v>171</v>
      </c>
      <c r="AY612" s="55">
        <v>1</v>
      </c>
      <c r="AZ612" s="55">
        <v>0</v>
      </c>
      <c r="BA612" s="55">
        <f t="shared" si="247"/>
        <v>1</v>
      </c>
      <c r="BB612" s="55">
        <v>1</v>
      </c>
      <c r="BC612" s="55">
        <v>1</v>
      </c>
      <c r="BD612" s="55">
        <f t="shared" si="248"/>
        <v>2</v>
      </c>
      <c r="BE612" s="55">
        <f t="shared" si="249"/>
        <v>116</v>
      </c>
      <c r="BF612" s="55">
        <f t="shared" si="250"/>
        <v>58</v>
      </c>
      <c r="BG612" s="55">
        <f t="shared" si="251"/>
        <v>174</v>
      </c>
      <c r="BH612" s="54">
        <v>5883</v>
      </c>
      <c r="BI612" s="54">
        <v>57</v>
      </c>
      <c r="BJ612" s="36">
        <f t="shared" si="252"/>
        <v>5940</v>
      </c>
      <c r="BK612" s="54">
        <v>35</v>
      </c>
      <c r="BL612" s="54">
        <v>0</v>
      </c>
      <c r="BM612" s="36">
        <f t="shared" si="253"/>
        <v>35</v>
      </c>
      <c r="BN612" s="54">
        <v>17</v>
      </c>
      <c r="BO612" s="54">
        <v>1</v>
      </c>
      <c r="BP612" s="36">
        <f t="shared" si="254"/>
        <v>18</v>
      </c>
      <c r="BQ612" s="36">
        <f t="shared" si="255"/>
        <v>5935</v>
      </c>
      <c r="BR612" s="36">
        <f t="shared" si="256"/>
        <v>58</v>
      </c>
      <c r="BS612" s="36">
        <f t="shared" si="257"/>
        <v>5993</v>
      </c>
      <c r="BT612" s="90">
        <f t="shared" si="258"/>
        <v>478</v>
      </c>
      <c r="BU612" s="90">
        <f t="shared" si="259"/>
        <v>2</v>
      </c>
      <c r="BV612" s="91">
        <f t="shared" si="260"/>
        <v>480</v>
      </c>
      <c r="BW612" s="36"/>
      <c r="BX612" s="84">
        <f t="shared" si="263"/>
        <v>5.2287581699346539E-2</v>
      </c>
      <c r="BY612" s="83">
        <f t="shared" si="261"/>
        <v>-8.9613034623217916E-2</v>
      </c>
      <c r="BZ612" s="83">
        <f t="shared" si="264"/>
        <v>-4.6856488691878768E-3</v>
      </c>
      <c r="CA612" s="71">
        <f t="shared" si="265"/>
        <v>-0.13166083951561153</v>
      </c>
      <c r="CB612" s="70">
        <v>9179.9999999999764</v>
      </c>
      <c r="CC612" s="70">
        <v>491</v>
      </c>
      <c r="CD612" s="72">
        <v>2</v>
      </c>
    </row>
    <row r="613" spans="1:82" x14ac:dyDescent="0.25">
      <c r="A613">
        <v>27</v>
      </c>
      <c r="B613" t="s">
        <v>2127</v>
      </c>
      <c r="C613" t="s">
        <v>453</v>
      </c>
      <c r="D613" t="s">
        <v>1295</v>
      </c>
      <c r="E613" s="36">
        <v>21121</v>
      </c>
      <c r="F613" s="36">
        <v>29</v>
      </c>
      <c r="G613" s="36">
        <v>26</v>
      </c>
      <c r="H613" s="36">
        <v>21176</v>
      </c>
      <c r="I613" s="36">
        <v>4844</v>
      </c>
      <c r="J613" s="36">
        <f t="shared" si="262"/>
        <v>26020</v>
      </c>
      <c r="K613" s="36">
        <v>36</v>
      </c>
      <c r="L613" s="36">
        <v>0</v>
      </c>
      <c r="M613" s="36">
        <v>0</v>
      </c>
      <c r="N613" s="36">
        <v>36</v>
      </c>
      <c r="O613" s="54">
        <v>40</v>
      </c>
      <c r="P613" s="54">
        <v>0</v>
      </c>
      <c r="Q613" s="54">
        <v>0</v>
      </c>
      <c r="R613" s="54">
        <v>40</v>
      </c>
      <c r="S613" s="55">
        <v>1</v>
      </c>
      <c r="T613" s="55">
        <v>0</v>
      </c>
      <c r="U613" s="55">
        <v>0</v>
      </c>
      <c r="V613" s="55">
        <v>1</v>
      </c>
      <c r="W613" s="54">
        <v>218</v>
      </c>
      <c r="X613" s="54">
        <v>0</v>
      </c>
      <c r="Y613" s="54">
        <v>0</v>
      </c>
      <c r="Z613" s="54">
        <v>218</v>
      </c>
      <c r="AA613" s="36"/>
      <c r="AB613" s="36"/>
      <c r="AC613" s="36"/>
      <c r="AD613" s="36"/>
      <c r="AE613" s="36"/>
      <c r="AF613" s="36"/>
      <c r="AG613" s="55"/>
      <c r="AH613" s="55"/>
      <c r="AI613" s="55"/>
      <c r="AJ613" s="54">
        <v>1878</v>
      </c>
      <c r="AK613" s="54">
        <v>666</v>
      </c>
      <c r="AL613" s="36">
        <f t="shared" si="240"/>
        <v>2544</v>
      </c>
      <c r="AM613" s="54">
        <v>4</v>
      </c>
      <c r="AN613" s="54">
        <v>3</v>
      </c>
      <c r="AO613" s="36">
        <f t="shared" si="241"/>
        <v>7</v>
      </c>
      <c r="AP613" s="54">
        <v>4</v>
      </c>
      <c r="AQ613" s="54">
        <v>1</v>
      </c>
      <c r="AR613" s="36">
        <f t="shared" si="242"/>
        <v>5</v>
      </c>
      <c r="AS613" s="36">
        <f t="shared" si="243"/>
        <v>1886</v>
      </c>
      <c r="AT613" s="36">
        <f t="shared" si="244"/>
        <v>670</v>
      </c>
      <c r="AU613" s="36">
        <f t="shared" si="245"/>
        <v>2556</v>
      </c>
      <c r="AV613" s="55">
        <v>521</v>
      </c>
      <c r="AW613" s="55">
        <v>287</v>
      </c>
      <c r="AX613" s="55">
        <f t="shared" si="246"/>
        <v>808</v>
      </c>
      <c r="AY613" s="55">
        <v>3</v>
      </c>
      <c r="AZ613" s="55">
        <v>2</v>
      </c>
      <c r="BA613" s="55">
        <f t="shared" si="247"/>
        <v>5</v>
      </c>
      <c r="BB613" s="55">
        <v>10</v>
      </c>
      <c r="BC613" s="55">
        <v>4</v>
      </c>
      <c r="BD613" s="55">
        <f t="shared" si="248"/>
        <v>14</v>
      </c>
      <c r="BE613" s="55">
        <f t="shared" si="249"/>
        <v>534</v>
      </c>
      <c r="BF613" s="55">
        <f t="shared" si="250"/>
        <v>293</v>
      </c>
      <c r="BG613" s="55">
        <f t="shared" si="251"/>
        <v>827</v>
      </c>
      <c r="BH613" s="54">
        <v>16162</v>
      </c>
      <c r="BI613" s="54">
        <v>191</v>
      </c>
      <c r="BJ613" s="36">
        <f t="shared" si="252"/>
        <v>16353</v>
      </c>
      <c r="BK613" s="54">
        <v>15</v>
      </c>
      <c r="BL613" s="54">
        <v>0</v>
      </c>
      <c r="BM613" s="36">
        <f t="shared" si="253"/>
        <v>15</v>
      </c>
      <c r="BN613" s="54">
        <v>7</v>
      </c>
      <c r="BO613" s="54">
        <v>0</v>
      </c>
      <c r="BP613" s="36">
        <f t="shared" si="254"/>
        <v>7</v>
      </c>
      <c r="BQ613" s="36">
        <f t="shared" si="255"/>
        <v>16184</v>
      </c>
      <c r="BR613" s="36">
        <f t="shared" si="256"/>
        <v>191</v>
      </c>
      <c r="BS613" s="36">
        <f t="shared" si="257"/>
        <v>16375</v>
      </c>
      <c r="BT613" s="90">
        <f t="shared" si="258"/>
        <v>1121</v>
      </c>
      <c r="BU613" s="90">
        <f t="shared" si="259"/>
        <v>2</v>
      </c>
      <c r="BV613" s="91">
        <f t="shared" si="260"/>
        <v>1123</v>
      </c>
      <c r="BW613" s="36"/>
      <c r="BX613" s="84">
        <f t="shared" si="263"/>
        <v>3.8827230923486535E-2</v>
      </c>
      <c r="BY613" s="83">
        <f t="shared" si="261"/>
        <v>0.14773776546629733</v>
      </c>
      <c r="BZ613" s="83">
        <f t="shared" si="264"/>
        <v>5.7362483358798207E-3</v>
      </c>
      <c r="CA613" s="71">
        <f t="shared" si="265"/>
        <v>0.74611942149135335</v>
      </c>
      <c r="CB613" s="70">
        <v>28922.999999999971</v>
      </c>
      <c r="CC613" s="70">
        <v>1083</v>
      </c>
      <c r="CD613" s="80">
        <v>4</v>
      </c>
    </row>
    <row r="614" spans="1:82" x14ac:dyDescent="0.25">
      <c r="A614">
        <v>27</v>
      </c>
      <c r="B614" t="s">
        <v>2127</v>
      </c>
      <c r="C614" t="s">
        <v>454</v>
      </c>
      <c r="D614" t="s">
        <v>1545</v>
      </c>
      <c r="E614" s="36">
        <v>4673</v>
      </c>
      <c r="F614" s="36">
        <v>198</v>
      </c>
      <c r="G614" s="36">
        <v>169</v>
      </c>
      <c r="H614" s="36">
        <v>5040</v>
      </c>
      <c r="I614" s="36">
        <v>285</v>
      </c>
      <c r="J614" s="36">
        <f t="shared" si="262"/>
        <v>5325</v>
      </c>
      <c r="K614" s="36">
        <v>7</v>
      </c>
      <c r="L614" s="36">
        <v>1</v>
      </c>
      <c r="M614" s="36">
        <v>0</v>
      </c>
      <c r="N614" s="36">
        <v>8</v>
      </c>
      <c r="O614" s="54">
        <v>8</v>
      </c>
      <c r="P614" s="54">
        <v>0</v>
      </c>
      <c r="Q614" s="54">
        <v>0</v>
      </c>
      <c r="R614" s="54">
        <v>8</v>
      </c>
      <c r="S614" s="55"/>
      <c r="T614" s="55"/>
      <c r="U614" s="55"/>
      <c r="V614" s="55"/>
      <c r="W614" s="54">
        <v>31</v>
      </c>
      <c r="X614" s="54">
        <v>1</v>
      </c>
      <c r="Y614" s="54">
        <v>2</v>
      </c>
      <c r="Z614" s="54">
        <v>34</v>
      </c>
      <c r="AA614" s="36"/>
      <c r="AB614" s="36"/>
      <c r="AC614" s="36"/>
      <c r="AD614" s="36"/>
      <c r="AE614" s="36"/>
      <c r="AF614" s="36"/>
      <c r="AG614" s="55"/>
      <c r="AH614" s="55"/>
      <c r="AI614" s="55"/>
      <c r="AJ614" s="54">
        <v>449</v>
      </c>
      <c r="AK614" s="54">
        <v>129</v>
      </c>
      <c r="AL614" s="36">
        <f t="shared" si="240"/>
        <v>578</v>
      </c>
      <c r="AM614" s="54">
        <v>54</v>
      </c>
      <c r="AN614" s="54">
        <v>7</v>
      </c>
      <c r="AO614" s="36">
        <f t="shared" si="241"/>
        <v>61</v>
      </c>
      <c r="AP614" s="54">
        <v>50</v>
      </c>
      <c r="AQ614" s="54">
        <v>10</v>
      </c>
      <c r="AR614" s="36">
        <f t="shared" si="242"/>
        <v>60</v>
      </c>
      <c r="AS614" s="36">
        <f t="shared" si="243"/>
        <v>553</v>
      </c>
      <c r="AT614" s="36">
        <f t="shared" si="244"/>
        <v>146</v>
      </c>
      <c r="AU614" s="36">
        <f t="shared" si="245"/>
        <v>699</v>
      </c>
      <c r="AV614" s="55">
        <v>89</v>
      </c>
      <c r="AW614" s="55">
        <v>57</v>
      </c>
      <c r="AX614" s="55">
        <f t="shared" si="246"/>
        <v>146</v>
      </c>
      <c r="AY614" s="55">
        <v>19</v>
      </c>
      <c r="AZ614" s="55">
        <v>2</v>
      </c>
      <c r="BA614" s="55">
        <f t="shared" si="247"/>
        <v>21</v>
      </c>
      <c r="BB614" s="55">
        <v>46</v>
      </c>
      <c r="BC614" s="55">
        <v>9</v>
      </c>
      <c r="BD614" s="55">
        <f t="shared" si="248"/>
        <v>55</v>
      </c>
      <c r="BE614" s="55">
        <f t="shared" si="249"/>
        <v>154</v>
      </c>
      <c r="BF614" s="55">
        <f t="shared" si="250"/>
        <v>68</v>
      </c>
      <c r="BG614" s="55">
        <f t="shared" si="251"/>
        <v>222</v>
      </c>
      <c r="BH614" s="54">
        <v>3728</v>
      </c>
      <c r="BI614" s="54">
        <v>45</v>
      </c>
      <c r="BJ614" s="36">
        <f t="shared" si="252"/>
        <v>3773</v>
      </c>
      <c r="BK614" s="54">
        <v>107</v>
      </c>
      <c r="BL614" s="54">
        <v>4</v>
      </c>
      <c r="BM614" s="36">
        <f t="shared" si="253"/>
        <v>111</v>
      </c>
      <c r="BN614" s="54">
        <v>49</v>
      </c>
      <c r="BO614" s="54">
        <v>0</v>
      </c>
      <c r="BP614" s="36">
        <f t="shared" si="254"/>
        <v>49</v>
      </c>
      <c r="BQ614" s="36">
        <f t="shared" si="255"/>
        <v>3884</v>
      </c>
      <c r="BR614" s="36">
        <f t="shared" si="256"/>
        <v>49</v>
      </c>
      <c r="BS614" s="36">
        <f t="shared" si="257"/>
        <v>3933</v>
      </c>
      <c r="BT614" s="90">
        <f t="shared" si="258"/>
        <v>130</v>
      </c>
      <c r="BU614" s="90">
        <f t="shared" si="259"/>
        <v>3</v>
      </c>
      <c r="BV614" s="91">
        <f t="shared" si="260"/>
        <v>133</v>
      </c>
      <c r="BW614" s="36"/>
      <c r="BX614" s="84">
        <f t="shared" si="263"/>
        <v>2.7894295302013445E-2</v>
      </c>
      <c r="BY614" s="83">
        <f t="shared" si="261"/>
        <v>-0.40540540540540543</v>
      </c>
      <c r="BZ614" s="83">
        <f t="shared" si="264"/>
        <v>-1.1308498095410856E-2</v>
      </c>
      <c r="CA614" s="71">
        <f t="shared" si="265"/>
        <v>-0.68946775393969406</v>
      </c>
      <c r="CB614" s="70">
        <v>4767.9999999999964</v>
      </c>
      <c r="CC614" s="70">
        <v>148</v>
      </c>
      <c r="CD614" s="79">
        <v>1</v>
      </c>
    </row>
    <row r="615" spans="1:82" x14ac:dyDescent="0.25">
      <c r="A615">
        <v>27</v>
      </c>
      <c r="B615" t="s">
        <v>2127</v>
      </c>
      <c r="C615" t="s">
        <v>456</v>
      </c>
      <c r="D615" t="s">
        <v>1547</v>
      </c>
      <c r="E615" s="36">
        <v>3574</v>
      </c>
      <c r="F615" s="36">
        <v>77</v>
      </c>
      <c r="G615" s="36">
        <v>37</v>
      </c>
      <c r="H615" s="36">
        <v>3688</v>
      </c>
      <c r="I615" s="36">
        <v>176</v>
      </c>
      <c r="J615" s="36">
        <f t="shared" si="262"/>
        <v>3864</v>
      </c>
      <c r="K615" s="36">
        <v>4</v>
      </c>
      <c r="L615" s="36">
        <v>0</v>
      </c>
      <c r="M615" s="36">
        <v>0</v>
      </c>
      <c r="N615" s="36">
        <v>4</v>
      </c>
      <c r="O615" s="54">
        <v>10</v>
      </c>
      <c r="P615" s="54">
        <v>0</v>
      </c>
      <c r="Q615" s="54">
        <v>0</v>
      </c>
      <c r="R615" s="54">
        <v>10</v>
      </c>
      <c r="S615" s="55"/>
      <c r="T615" s="55"/>
      <c r="U615" s="55"/>
      <c r="V615" s="55"/>
      <c r="W615" s="54">
        <v>48</v>
      </c>
      <c r="X615" s="54">
        <v>1</v>
      </c>
      <c r="Y615" s="54">
        <v>0</v>
      </c>
      <c r="Z615" s="54">
        <v>49</v>
      </c>
      <c r="AA615" s="36"/>
      <c r="AB615" s="36"/>
      <c r="AC615" s="36"/>
      <c r="AD615" s="36"/>
      <c r="AE615" s="36"/>
      <c r="AF615" s="36"/>
      <c r="AG615" s="55"/>
      <c r="AH615" s="55"/>
      <c r="AI615" s="55"/>
      <c r="AJ615" s="54">
        <v>259</v>
      </c>
      <c r="AK615" s="54">
        <v>96</v>
      </c>
      <c r="AL615" s="36">
        <f t="shared" si="240"/>
        <v>355</v>
      </c>
      <c r="AM615" s="54">
        <v>4</v>
      </c>
      <c r="AN615" s="54">
        <v>6</v>
      </c>
      <c r="AO615" s="36">
        <f t="shared" si="241"/>
        <v>10</v>
      </c>
      <c r="AP615" s="54">
        <v>11</v>
      </c>
      <c r="AQ615" s="54">
        <v>3</v>
      </c>
      <c r="AR615" s="36">
        <f t="shared" si="242"/>
        <v>14</v>
      </c>
      <c r="AS615" s="36">
        <f t="shared" si="243"/>
        <v>274</v>
      </c>
      <c r="AT615" s="36">
        <f t="shared" si="244"/>
        <v>105</v>
      </c>
      <c r="AU615" s="36">
        <f t="shared" si="245"/>
        <v>379</v>
      </c>
      <c r="AV615" s="55">
        <v>30</v>
      </c>
      <c r="AW615" s="55">
        <v>17</v>
      </c>
      <c r="AX615" s="55">
        <f t="shared" si="246"/>
        <v>47</v>
      </c>
      <c r="AY615" s="55">
        <v>2</v>
      </c>
      <c r="AZ615" s="55">
        <v>1</v>
      </c>
      <c r="BA615" s="55">
        <f t="shared" si="247"/>
        <v>3</v>
      </c>
      <c r="BB615" s="55">
        <v>0</v>
      </c>
      <c r="BC615" s="55">
        <v>0</v>
      </c>
      <c r="BD615" s="55">
        <f t="shared" si="248"/>
        <v>0</v>
      </c>
      <c r="BE615" s="55">
        <f t="shared" si="249"/>
        <v>32</v>
      </c>
      <c r="BF615" s="55">
        <f t="shared" si="250"/>
        <v>18</v>
      </c>
      <c r="BG615" s="55">
        <f t="shared" si="251"/>
        <v>50</v>
      </c>
      <c r="BH615" s="54">
        <v>2798</v>
      </c>
      <c r="BI615" s="54">
        <v>32</v>
      </c>
      <c r="BJ615" s="36">
        <f t="shared" si="252"/>
        <v>2830</v>
      </c>
      <c r="BK615" s="54">
        <v>61</v>
      </c>
      <c r="BL615" s="54">
        <v>0</v>
      </c>
      <c r="BM615" s="36">
        <f t="shared" si="253"/>
        <v>61</v>
      </c>
      <c r="BN615" s="54">
        <v>21</v>
      </c>
      <c r="BO615" s="54">
        <v>0</v>
      </c>
      <c r="BP615" s="36">
        <f t="shared" si="254"/>
        <v>21</v>
      </c>
      <c r="BQ615" s="36">
        <f t="shared" si="255"/>
        <v>2880</v>
      </c>
      <c r="BR615" s="36">
        <f t="shared" si="256"/>
        <v>32</v>
      </c>
      <c r="BS615" s="36">
        <f t="shared" si="257"/>
        <v>2912</v>
      </c>
      <c r="BT615" s="90">
        <f t="shared" si="258"/>
        <v>280</v>
      </c>
      <c r="BU615" s="90">
        <f t="shared" si="259"/>
        <v>2</v>
      </c>
      <c r="BV615" s="91">
        <f t="shared" si="260"/>
        <v>282</v>
      </c>
      <c r="BW615" s="36"/>
      <c r="BX615" s="84">
        <f t="shared" si="263"/>
        <v>6.7886374578719155E-2</v>
      </c>
      <c r="BY615" s="83">
        <f t="shared" si="261"/>
        <v>-1.2352941176470589</v>
      </c>
      <c r="BZ615" s="83">
        <f t="shared" si="264"/>
        <v>-8.3859639185476606E-2</v>
      </c>
      <c r="CA615" s="71">
        <f t="shared" si="265"/>
        <v>-6.8000595501650896</v>
      </c>
      <c r="CB615" s="70">
        <v>4154.0000000000091</v>
      </c>
      <c r="CC615" s="70">
        <v>408</v>
      </c>
      <c r="CD615" s="79">
        <v>1</v>
      </c>
    </row>
    <row r="616" spans="1:82" x14ac:dyDescent="0.25">
      <c r="A616">
        <v>27</v>
      </c>
      <c r="B616" t="s">
        <v>2127</v>
      </c>
      <c r="C616" t="s">
        <v>459</v>
      </c>
      <c r="D616" t="s">
        <v>1550</v>
      </c>
      <c r="E616" s="36">
        <v>19098</v>
      </c>
      <c r="F616" s="36">
        <v>70</v>
      </c>
      <c r="G616" s="36">
        <v>7</v>
      </c>
      <c r="H616" s="36">
        <v>19175</v>
      </c>
      <c r="I616" s="36">
        <v>1451</v>
      </c>
      <c r="J616" s="36">
        <f t="shared" si="262"/>
        <v>20626</v>
      </c>
      <c r="K616" s="36">
        <v>48</v>
      </c>
      <c r="L616" s="36">
        <v>0</v>
      </c>
      <c r="M616" s="36">
        <v>0</v>
      </c>
      <c r="N616" s="36">
        <v>48</v>
      </c>
      <c r="O616" s="54">
        <v>38</v>
      </c>
      <c r="P616" s="54">
        <v>0</v>
      </c>
      <c r="Q616" s="54">
        <v>0</v>
      </c>
      <c r="R616" s="54">
        <v>38</v>
      </c>
      <c r="S616" s="55">
        <v>1</v>
      </c>
      <c r="T616" s="55">
        <v>0</v>
      </c>
      <c r="U616" s="55">
        <v>0</v>
      </c>
      <c r="V616" s="55">
        <v>1</v>
      </c>
      <c r="W616" s="54">
        <v>170</v>
      </c>
      <c r="X616" s="54">
        <v>1</v>
      </c>
      <c r="Y616" s="54">
        <v>0</v>
      </c>
      <c r="Z616" s="54">
        <v>171</v>
      </c>
      <c r="AA616" s="36"/>
      <c r="AB616" s="36"/>
      <c r="AC616" s="36"/>
      <c r="AD616" s="36"/>
      <c r="AE616" s="36"/>
      <c r="AF616" s="36"/>
      <c r="AG616" s="55"/>
      <c r="AH616" s="55"/>
      <c r="AI616" s="55"/>
      <c r="AJ616" s="54">
        <v>1980</v>
      </c>
      <c r="AK616" s="54">
        <v>414</v>
      </c>
      <c r="AL616" s="36">
        <f t="shared" si="240"/>
        <v>2394</v>
      </c>
      <c r="AM616" s="54">
        <v>11</v>
      </c>
      <c r="AN616" s="54">
        <v>6</v>
      </c>
      <c r="AO616" s="36">
        <f t="shared" si="241"/>
        <v>17</v>
      </c>
      <c r="AP616" s="54">
        <v>1</v>
      </c>
      <c r="AQ616" s="54">
        <v>1</v>
      </c>
      <c r="AR616" s="36">
        <f t="shared" si="242"/>
        <v>2</v>
      </c>
      <c r="AS616" s="36">
        <f t="shared" si="243"/>
        <v>1992</v>
      </c>
      <c r="AT616" s="36">
        <f t="shared" si="244"/>
        <v>421</v>
      </c>
      <c r="AU616" s="36">
        <f t="shared" si="245"/>
        <v>2413</v>
      </c>
      <c r="AV616" s="55">
        <v>959</v>
      </c>
      <c r="AW616" s="55">
        <v>431</v>
      </c>
      <c r="AX616" s="55">
        <f t="shared" si="246"/>
        <v>1390</v>
      </c>
      <c r="AY616" s="55">
        <v>11</v>
      </c>
      <c r="AZ616" s="55">
        <v>11</v>
      </c>
      <c r="BA616" s="55">
        <f t="shared" si="247"/>
        <v>22</v>
      </c>
      <c r="BB616" s="55">
        <v>0</v>
      </c>
      <c r="BC616" s="55">
        <v>0</v>
      </c>
      <c r="BD616" s="55">
        <f t="shared" si="248"/>
        <v>0</v>
      </c>
      <c r="BE616" s="55">
        <f t="shared" si="249"/>
        <v>970</v>
      </c>
      <c r="BF616" s="55">
        <f t="shared" si="250"/>
        <v>442</v>
      </c>
      <c r="BG616" s="55">
        <f t="shared" si="251"/>
        <v>1412</v>
      </c>
      <c r="BH616" s="54">
        <v>14048</v>
      </c>
      <c r="BI616" s="54">
        <v>105</v>
      </c>
      <c r="BJ616" s="36">
        <f t="shared" si="252"/>
        <v>14153</v>
      </c>
      <c r="BK616" s="54">
        <v>30</v>
      </c>
      <c r="BL616" s="54">
        <v>0</v>
      </c>
      <c r="BM616" s="36">
        <f t="shared" si="253"/>
        <v>30</v>
      </c>
      <c r="BN616" s="54">
        <v>5</v>
      </c>
      <c r="BO616" s="54">
        <v>0</v>
      </c>
      <c r="BP616" s="36">
        <f t="shared" si="254"/>
        <v>5</v>
      </c>
      <c r="BQ616" s="36">
        <f t="shared" si="255"/>
        <v>14083</v>
      </c>
      <c r="BR616" s="36">
        <f t="shared" si="256"/>
        <v>105</v>
      </c>
      <c r="BS616" s="36">
        <f t="shared" si="257"/>
        <v>14188</v>
      </c>
      <c r="BT616" s="90">
        <f t="shared" si="258"/>
        <v>904</v>
      </c>
      <c r="BU616" s="90">
        <f t="shared" si="259"/>
        <v>0</v>
      </c>
      <c r="BV616" s="91">
        <f t="shared" si="260"/>
        <v>904</v>
      </c>
      <c r="BW616" s="36"/>
      <c r="BX616" s="84">
        <f t="shared" si="263"/>
        <v>4.7471511841621628E-2</v>
      </c>
      <c r="BY616" s="83">
        <f t="shared" si="261"/>
        <v>9.5130237825594557E-2</v>
      </c>
      <c r="BZ616" s="83">
        <f t="shared" si="264"/>
        <v>4.5159762114339941E-3</v>
      </c>
      <c r="CA616" s="71">
        <f t="shared" si="265"/>
        <v>0.64334247379945531</v>
      </c>
      <c r="CB616" s="70">
        <v>19042.999999999985</v>
      </c>
      <c r="CC616" s="70">
        <v>883</v>
      </c>
      <c r="CD616" s="80">
        <v>4</v>
      </c>
    </row>
    <row r="617" spans="1:82" x14ac:dyDescent="0.25">
      <c r="A617">
        <v>27</v>
      </c>
      <c r="B617" t="s">
        <v>2127</v>
      </c>
      <c r="C617" t="s">
        <v>460</v>
      </c>
      <c r="D617" t="s">
        <v>1551</v>
      </c>
      <c r="E617" s="36">
        <v>9436</v>
      </c>
      <c r="F617" s="36">
        <v>576</v>
      </c>
      <c r="G617" s="36">
        <v>558</v>
      </c>
      <c r="H617" s="36">
        <v>10570</v>
      </c>
      <c r="I617" s="36">
        <v>631</v>
      </c>
      <c r="J617" s="36">
        <f t="shared" si="262"/>
        <v>11201</v>
      </c>
      <c r="K617" s="36">
        <v>14</v>
      </c>
      <c r="L617" s="36">
        <v>1</v>
      </c>
      <c r="M617" s="36">
        <v>1</v>
      </c>
      <c r="N617" s="36">
        <v>16</v>
      </c>
      <c r="O617" s="54">
        <v>23</v>
      </c>
      <c r="P617" s="54">
        <v>0</v>
      </c>
      <c r="Q617" s="54">
        <v>0</v>
      </c>
      <c r="R617" s="54">
        <v>23</v>
      </c>
      <c r="S617" s="55">
        <v>1</v>
      </c>
      <c r="T617" s="55">
        <v>0</v>
      </c>
      <c r="U617" s="55">
        <v>0</v>
      </c>
      <c r="V617" s="55">
        <v>1</v>
      </c>
      <c r="W617" s="54">
        <v>51</v>
      </c>
      <c r="X617" s="54">
        <v>1</v>
      </c>
      <c r="Y617" s="54">
        <v>3</v>
      </c>
      <c r="Z617" s="54">
        <v>55</v>
      </c>
      <c r="AA617" s="36"/>
      <c r="AB617" s="36"/>
      <c r="AC617" s="36"/>
      <c r="AD617" s="36"/>
      <c r="AE617" s="36"/>
      <c r="AF617" s="36"/>
      <c r="AG617" s="55"/>
      <c r="AH617" s="55"/>
      <c r="AI617" s="55"/>
      <c r="AJ617" s="54">
        <v>1150</v>
      </c>
      <c r="AK617" s="54">
        <v>301</v>
      </c>
      <c r="AL617" s="36">
        <f t="shared" si="240"/>
        <v>1451</v>
      </c>
      <c r="AM617" s="54">
        <v>170</v>
      </c>
      <c r="AN617" s="54">
        <v>27</v>
      </c>
      <c r="AO617" s="36">
        <f t="shared" si="241"/>
        <v>197</v>
      </c>
      <c r="AP617" s="54">
        <v>175</v>
      </c>
      <c r="AQ617" s="54">
        <v>38</v>
      </c>
      <c r="AR617" s="36">
        <f t="shared" si="242"/>
        <v>213</v>
      </c>
      <c r="AS617" s="36">
        <f t="shared" si="243"/>
        <v>1495</v>
      </c>
      <c r="AT617" s="36">
        <f t="shared" si="244"/>
        <v>366</v>
      </c>
      <c r="AU617" s="36">
        <f t="shared" si="245"/>
        <v>1861</v>
      </c>
      <c r="AV617" s="55">
        <v>145</v>
      </c>
      <c r="AW617" s="55">
        <v>99</v>
      </c>
      <c r="AX617" s="55">
        <f t="shared" si="246"/>
        <v>244</v>
      </c>
      <c r="AY617" s="55">
        <v>35</v>
      </c>
      <c r="AZ617" s="55">
        <v>10</v>
      </c>
      <c r="BA617" s="55">
        <f t="shared" si="247"/>
        <v>45</v>
      </c>
      <c r="BB617" s="55">
        <v>84</v>
      </c>
      <c r="BC617" s="55">
        <v>18</v>
      </c>
      <c r="BD617" s="55">
        <f t="shared" si="248"/>
        <v>102</v>
      </c>
      <c r="BE617" s="55">
        <f t="shared" si="249"/>
        <v>264</v>
      </c>
      <c r="BF617" s="55">
        <f t="shared" si="250"/>
        <v>127</v>
      </c>
      <c r="BG617" s="55">
        <f t="shared" si="251"/>
        <v>391</v>
      </c>
      <c r="BH617" s="54">
        <v>7213</v>
      </c>
      <c r="BI617" s="54">
        <v>68</v>
      </c>
      <c r="BJ617" s="36">
        <f t="shared" si="252"/>
        <v>7281</v>
      </c>
      <c r="BK617" s="54">
        <v>315</v>
      </c>
      <c r="BL617" s="54">
        <v>4</v>
      </c>
      <c r="BM617" s="36">
        <f t="shared" si="253"/>
        <v>319</v>
      </c>
      <c r="BN617" s="54">
        <v>227</v>
      </c>
      <c r="BO617" s="54">
        <v>1</v>
      </c>
      <c r="BP617" s="36">
        <f t="shared" si="254"/>
        <v>228</v>
      </c>
      <c r="BQ617" s="36">
        <f t="shared" si="255"/>
        <v>7755</v>
      </c>
      <c r="BR617" s="36">
        <f t="shared" si="256"/>
        <v>73</v>
      </c>
      <c r="BS617" s="36">
        <f t="shared" si="257"/>
        <v>7828</v>
      </c>
      <c r="BT617" s="90">
        <f t="shared" si="258"/>
        <v>371</v>
      </c>
      <c r="BU617" s="90">
        <f t="shared" si="259"/>
        <v>13</v>
      </c>
      <c r="BV617" s="91">
        <f t="shared" si="260"/>
        <v>384</v>
      </c>
      <c r="BW617" s="36"/>
      <c r="BX617" s="84">
        <f t="shared" si="263"/>
        <v>2.5224988504237055E-2</v>
      </c>
      <c r="BY617" s="83">
        <f t="shared" si="261"/>
        <v>0.23140495867768596</v>
      </c>
      <c r="BZ617" s="83">
        <f t="shared" si="264"/>
        <v>5.8371874224680794E-3</v>
      </c>
      <c r="CA617" s="71">
        <f t="shared" si="265"/>
        <v>0.75462097701697906</v>
      </c>
      <c r="CB617" s="70">
        <v>15222.999999999973</v>
      </c>
      <c r="CC617" s="70">
        <v>363</v>
      </c>
      <c r="CD617" s="80">
        <v>4</v>
      </c>
    </row>
    <row r="618" spans="1:82" x14ac:dyDescent="0.25">
      <c r="A618">
        <v>27</v>
      </c>
      <c r="B618" t="s">
        <v>2127</v>
      </c>
      <c r="C618" t="s">
        <v>461</v>
      </c>
      <c r="D618" t="s">
        <v>1552</v>
      </c>
      <c r="E618" s="36">
        <v>6274</v>
      </c>
      <c r="F618" s="36">
        <v>83</v>
      </c>
      <c r="G618" s="36">
        <v>20</v>
      </c>
      <c r="H618" s="36">
        <v>6377</v>
      </c>
      <c r="I618" s="36">
        <v>154</v>
      </c>
      <c r="J618" s="36">
        <f t="shared" si="262"/>
        <v>6531</v>
      </c>
      <c r="K618" s="36">
        <v>18</v>
      </c>
      <c r="L618" s="36">
        <v>0</v>
      </c>
      <c r="M618" s="36">
        <v>0</v>
      </c>
      <c r="N618" s="36">
        <v>18</v>
      </c>
      <c r="O618" s="54">
        <v>16</v>
      </c>
      <c r="P618" s="54">
        <v>0</v>
      </c>
      <c r="Q618" s="54">
        <v>0</v>
      </c>
      <c r="R618" s="54">
        <v>16</v>
      </c>
      <c r="S618" s="55"/>
      <c r="T618" s="55"/>
      <c r="U618" s="55"/>
      <c r="V618" s="55"/>
      <c r="W618" s="54">
        <v>68</v>
      </c>
      <c r="X618" s="54">
        <v>0</v>
      </c>
      <c r="Y618" s="54">
        <v>0</v>
      </c>
      <c r="Z618" s="54">
        <v>68</v>
      </c>
      <c r="AA618" s="36"/>
      <c r="AB618" s="36"/>
      <c r="AC618" s="36"/>
      <c r="AD618" s="36"/>
      <c r="AE618" s="36"/>
      <c r="AF618" s="36"/>
      <c r="AG618" s="55"/>
      <c r="AH618" s="55"/>
      <c r="AI618" s="55"/>
      <c r="AJ618" s="54">
        <v>730</v>
      </c>
      <c r="AK618" s="54">
        <v>193</v>
      </c>
      <c r="AL618" s="36">
        <f t="shared" si="240"/>
        <v>923</v>
      </c>
      <c r="AM618" s="54">
        <v>24</v>
      </c>
      <c r="AN618" s="54">
        <v>6</v>
      </c>
      <c r="AO618" s="36">
        <f t="shared" si="241"/>
        <v>30</v>
      </c>
      <c r="AP618" s="54">
        <v>5</v>
      </c>
      <c r="AQ618" s="54">
        <v>1</v>
      </c>
      <c r="AR618" s="36">
        <f t="shared" si="242"/>
        <v>6</v>
      </c>
      <c r="AS618" s="36">
        <f t="shared" si="243"/>
        <v>759</v>
      </c>
      <c r="AT618" s="36">
        <f t="shared" si="244"/>
        <v>200</v>
      </c>
      <c r="AU618" s="36">
        <f t="shared" si="245"/>
        <v>959</v>
      </c>
      <c r="AV618" s="55">
        <v>191</v>
      </c>
      <c r="AW618" s="55">
        <v>95</v>
      </c>
      <c r="AX618" s="55">
        <f t="shared" si="246"/>
        <v>286</v>
      </c>
      <c r="AY618" s="55">
        <v>11</v>
      </c>
      <c r="AZ618" s="55">
        <v>0</v>
      </c>
      <c r="BA618" s="55">
        <f t="shared" si="247"/>
        <v>11</v>
      </c>
      <c r="BB618" s="55">
        <v>2</v>
      </c>
      <c r="BC618" s="55">
        <v>0</v>
      </c>
      <c r="BD618" s="55">
        <f t="shared" si="248"/>
        <v>2</v>
      </c>
      <c r="BE618" s="55">
        <f t="shared" si="249"/>
        <v>204</v>
      </c>
      <c r="BF618" s="55">
        <f t="shared" si="250"/>
        <v>95</v>
      </c>
      <c r="BG618" s="55">
        <f t="shared" si="251"/>
        <v>299</v>
      </c>
      <c r="BH618" s="54">
        <v>4585</v>
      </c>
      <c r="BI618" s="54">
        <v>31</v>
      </c>
      <c r="BJ618" s="36">
        <f t="shared" si="252"/>
        <v>4616</v>
      </c>
      <c r="BK618" s="54">
        <v>40</v>
      </c>
      <c r="BL618" s="54">
        <v>0</v>
      </c>
      <c r="BM618" s="36">
        <f t="shared" si="253"/>
        <v>40</v>
      </c>
      <c r="BN618" s="54">
        <v>11</v>
      </c>
      <c r="BO618" s="54">
        <v>0</v>
      </c>
      <c r="BP618" s="36">
        <f t="shared" si="254"/>
        <v>11</v>
      </c>
      <c r="BQ618" s="36">
        <f t="shared" si="255"/>
        <v>4636</v>
      </c>
      <c r="BR618" s="36">
        <f t="shared" si="256"/>
        <v>31</v>
      </c>
      <c r="BS618" s="36">
        <f t="shared" si="257"/>
        <v>4667</v>
      </c>
      <c r="BT618" s="90">
        <f t="shared" si="258"/>
        <v>347</v>
      </c>
      <c r="BU618" s="90">
        <f t="shared" si="259"/>
        <v>2</v>
      </c>
      <c r="BV618" s="91">
        <f t="shared" si="260"/>
        <v>349</v>
      </c>
      <c r="BW618" s="36"/>
      <c r="BX618" s="84">
        <f t="shared" si="263"/>
        <v>3.5238287560581609E-2</v>
      </c>
      <c r="BY618" s="83">
        <f t="shared" si="261"/>
        <v>-0.44783715012722647</v>
      </c>
      <c r="BZ618" s="83">
        <f t="shared" si="264"/>
        <v>-1.5781014276494563E-2</v>
      </c>
      <c r="CA618" s="71">
        <f t="shared" si="265"/>
        <v>-1.0661636993651151</v>
      </c>
      <c r="CB618" s="70">
        <v>9903.9999999999927</v>
      </c>
      <c r="CC618" s="70">
        <v>393</v>
      </c>
      <c r="CD618" s="79">
        <v>1</v>
      </c>
    </row>
    <row r="619" spans="1:82" x14ac:dyDescent="0.25">
      <c r="A619">
        <v>41</v>
      </c>
      <c r="B619" t="s">
        <v>2128</v>
      </c>
      <c r="C619" t="s">
        <v>463</v>
      </c>
      <c r="D619" t="s">
        <v>1554</v>
      </c>
      <c r="E619" s="36">
        <v>176548</v>
      </c>
      <c r="F619" s="36">
        <v>24733</v>
      </c>
      <c r="G619" s="36">
        <v>48734</v>
      </c>
      <c r="H619" s="36">
        <v>250015</v>
      </c>
      <c r="I619" s="36">
        <v>216</v>
      </c>
      <c r="J619" s="36">
        <f t="shared" si="262"/>
        <v>250231</v>
      </c>
      <c r="K619" s="36">
        <v>291</v>
      </c>
      <c r="L619" s="36">
        <v>44</v>
      </c>
      <c r="M619" s="36">
        <v>87</v>
      </c>
      <c r="N619" s="36">
        <v>422</v>
      </c>
      <c r="O619" s="54">
        <v>185</v>
      </c>
      <c r="P619" s="54">
        <v>34</v>
      </c>
      <c r="Q619" s="54">
        <v>101</v>
      </c>
      <c r="R619" s="54">
        <v>320</v>
      </c>
      <c r="S619" s="55">
        <v>4</v>
      </c>
      <c r="T619" s="55">
        <v>1</v>
      </c>
      <c r="U619" s="55">
        <v>3</v>
      </c>
      <c r="V619" s="55">
        <v>8</v>
      </c>
      <c r="W619" s="54">
        <v>523</v>
      </c>
      <c r="X619" s="54">
        <v>140</v>
      </c>
      <c r="Y619" s="54">
        <v>626</v>
      </c>
      <c r="Z619" s="54">
        <v>1289</v>
      </c>
      <c r="AA619" s="36"/>
      <c r="AB619" s="36"/>
      <c r="AC619" s="36"/>
      <c r="AD619" s="36"/>
      <c r="AE619" s="36"/>
      <c r="AF619" s="36"/>
      <c r="AG619" s="55"/>
      <c r="AH619" s="55"/>
      <c r="AI619" s="55"/>
      <c r="AJ619" s="54">
        <v>51921</v>
      </c>
      <c r="AK619" s="54">
        <v>9701</v>
      </c>
      <c r="AL619" s="36">
        <f t="shared" si="240"/>
        <v>61622</v>
      </c>
      <c r="AM619" s="54">
        <v>9686</v>
      </c>
      <c r="AN619" s="54">
        <v>1592</v>
      </c>
      <c r="AO619" s="36">
        <f t="shared" si="241"/>
        <v>11278</v>
      </c>
      <c r="AP619" s="54">
        <v>26183</v>
      </c>
      <c r="AQ619" s="54">
        <v>4127</v>
      </c>
      <c r="AR619" s="36">
        <f t="shared" si="242"/>
        <v>30310</v>
      </c>
      <c r="AS619" s="36">
        <f t="shared" si="243"/>
        <v>87790</v>
      </c>
      <c r="AT619" s="36">
        <f t="shared" si="244"/>
        <v>15420</v>
      </c>
      <c r="AU619" s="36">
        <f t="shared" si="245"/>
        <v>103210</v>
      </c>
      <c r="AV619" s="55">
        <v>5060</v>
      </c>
      <c r="AW619" s="55">
        <v>3926</v>
      </c>
      <c r="AX619" s="55">
        <f t="shared" si="246"/>
        <v>8986</v>
      </c>
      <c r="AY619" s="55">
        <v>993</v>
      </c>
      <c r="AZ619" s="55">
        <v>665</v>
      </c>
      <c r="BA619" s="55">
        <f t="shared" si="247"/>
        <v>1658</v>
      </c>
      <c r="BB619" s="55">
        <v>3683</v>
      </c>
      <c r="BC619" s="55">
        <v>1312</v>
      </c>
      <c r="BD619" s="55">
        <f t="shared" si="248"/>
        <v>4995</v>
      </c>
      <c r="BE619" s="55">
        <f t="shared" si="249"/>
        <v>9736</v>
      </c>
      <c r="BF619" s="55">
        <f t="shared" si="250"/>
        <v>5903</v>
      </c>
      <c r="BG619" s="55">
        <f t="shared" si="251"/>
        <v>15639</v>
      </c>
      <c r="BH619" s="54">
        <v>101759</v>
      </c>
      <c r="BI619" s="54">
        <v>838</v>
      </c>
      <c r="BJ619" s="36">
        <f t="shared" si="252"/>
        <v>102597</v>
      </c>
      <c r="BK619" s="54">
        <v>11061</v>
      </c>
      <c r="BL619" s="54">
        <v>98</v>
      </c>
      <c r="BM619" s="36">
        <f t="shared" si="253"/>
        <v>11159</v>
      </c>
      <c r="BN619" s="54">
        <v>11358</v>
      </c>
      <c r="BO619" s="54">
        <v>172</v>
      </c>
      <c r="BP619" s="36">
        <f t="shared" si="254"/>
        <v>11530</v>
      </c>
      <c r="BQ619" s="36">
        <f t="shared" si="255"/>
        <v>124178</v>
      </c>
      <c r="BR619" s="36">
        <f t="shared" si="256"/>
        <v>1108</v>
      </c>
      <c r="BS619" s="36">
        <f t="shared" si="257"/>
        <v>125286</v>
      </c>
      <c r="BT619" s="90">
        <f t="shared" si="258"/>
        <v>2340</v>
      </c>
      <c r="BU619" s="90">
        <f t="shared" si="259"/>
        <v>419</v>
      </c>
      <c r="BV619" s="91">
        <f t="shared" si="260"/>
        <v>2759</v>
      </c>
      <c r="BW619" s="36"/>
      <c r="BX619" s="84">
        <f t="shared" si="263"/>
        <v>7.9784619121704373E-3</v>
      </c>
      <c r="BY619" s="83">
        <f t="shared" si="261"/>
        <v>-0.34932186569632817</v>
      </c>
      <c r="BZ619" s="83">
        <f t="shared" si="264"/>
        <v>-2.7870512005464709E-3</v>
      </c>
      <c r="CA619" s="71">
        <f t="shared" si="265"/>
        <v>2.8247814766345854E-2</v>
      </c>
      <c r="CB619" s="70">
        <v>345805.99999999872</v>
      </c>
      <c r="CC619" s="70">
        <v>3023</v>
      </c>
      <c r="CD619" s="74">
        <v>3</v>
      </c>
    </row>
    <row r="620" spans="1:82" x14ac:dyDescent="0.25">
      <c r="A620">
        <v>41</v>
      </c>
      <c r="B620" t="s">
        <v>2128</v>
      </c>
      <c r="C620" t="s">
        <v>486</v>
      </c>
      <c r="D620" t="s">
        <v>1576</v>
      </c>
      <c r="E620" s="36">
        <v>28096</v>
      </c>
      <c r="F620" s="36">
        <v>1880</v>
      </c>
      <c r="G620" s="36">
        <v>1123</v>
      </c>
      <c r="H620" s="36">
        <v>31099</v>
      </c>
      <c r="I620" s="36">
        <v>14</v>
      </c>
      <c r="J620" s="36">
        <f t="shared" si="262"/>
        <v>31113</v>
      </c>
      <c r="K620" s="36">
        <v>33</v>
      </c>
      <c r="L620" s="36">
        <v>2</v>
      </c>
      <c r="M620" s="36">
        <v>1</v>
      </c>
      <c r="N620" s="36">
        <v>36</v>
      </c>
      <c r="O620" s="54">
        <v>11</v>
      </c>
      <c r="P620" s="54">
        <v>2</v>
      </c>
      <c r="Q620" s="54">
        <v>0</v>
      </c>
      <c r="R620" s="54">
        <v>13</v>
      </c>
      <c r="S620" s="55"/>
      <c r="T620" s="55"/>
      <c r="U620" s="55"/>
      <c r="V620" s="55"/>
      <c r="W620" s="54">
        <v>55</v>
      </c>
      <c r="X620" s="54">
        <v>4</v>
      </c>
      <c r="Y620" s="54">
        <v>4</v>
      </c>
      <c r="Z620" s="54">
        <v>63</v>
      </c>
      <c r="AA620" s="36"/>
      <c r="AB620" s="36"/>
      <c r="AC620" s="36"/>
      <c r="AD620" s="36"/>
      <c r="AE620" s="36"/>
      <c r="AF620" s="36"/>
      <c r="AG620" s="55"/>
      <c r="AH620" s="55"/>
      <c r="AI620" s="55"/>
      <c r="AJ620" s="54">
        <v>1832</v>
      </c>
      <c r="AK620" s="54">
        <v>650</v>
      </c>
      <c r="AL620" s="36">
        <f t="shared" si="240"/>
        <v>2482</v>
      </c>
      <c r="AM620" s="54">
        <v>227</v>
      </c>
      <c r="AN620" s="54">
        <v>67</v>
      </c>
      <c r="AO620" s="36">
        <f t="shared" si="241"/>
        <v>294</v>
      </c>
      <c r="AP620" s="54">
        <v>304</v>
      </c>
      <c r="AQ620" s="54">
        <v>64</v>
      </c>
      <c r="AR620" s="36">
        <f t="shared" si="242"/>
        <v>368</v>
      </c>
      <c r="AS620" s="36">
        <f t="shared" si="243"/>
        <v>2363</v>
      </c>
      <c r="AT620" s="36">
        <f t="shared" si="244"/>
        <v>781</v>
      </c>
      <c r="AU620" s="36">
        <f t="shared" si="245"/>
        <v>3144</v>
      </c>
      <c r="AV620" s="55">
        <v>379</v>
      </c>
      <c r="AW620" s="55">
        <v>327</v>
      </c>
      <c r="AX620" s="55">
        <f t="shared" si="246"/>
        <v>706</v>
      </c>
      <c r="AY620" s="55">
        <v>72</v>
      </c>
      <c r="AZ620" s="55">
        <v>43</v>
      </c>
      <c r="BA620" s="55">
        <f t="shared" si="247"/>
        <v>115</v>
      </c>
      <c r="BB620" s="55">
        <v>56</v>
      </c>
      <c r="BC620" s="55">
        <v>35</v>
      </c>
      <c r="BD620" s="55">
        <f t="shared" si="248"/>
        <v>91</v>
      </c>
      <c r="BE620" s="55">
        <f t="shared" si="249"/>
        <v>507</v>
      </c>
      <c r="BF620" s="55">
        <f t="shared" si="250"/>
        <v>405</v>
      </c>
      <c r="BG620" s="55">
        <f t="shared" si="251"/>
        <v>912</v>
      </c>
      <c r="BH620" s="54">
        <v>24298</v>
      </c>
      <c r="BI620" s="54">
        <v>225</v>
      </c>
      <c r="BJ620" s="36">
        <f t="shared" si="252"/>
        <v>24523</v>
      </c>
      <c r="BK620" s="54">
        <v>1440</v>
      </c>
      <c r="BL620" s="54">
        <v>13</v>
      </c>
      <c r="BM620" s="36">
        <f t="shared" si="253"/>
        <v>1453</v>
      </c>
      <c r="BN620" s="54">
        <v>639</v>
      </c>
      <c r="BO620" s="54">
        <v>12</v>
      </c>
      <c r="BP620" s="36">
        <f t="shared" si="254"/>
        <v>651</v>
      </c>
      <c r="BQ620" s="36">
        <f t="shared" si="255"/>
        <v>26377</v>
      </c>
      <c r="BR620" s="36">
        <f t="shared" si="256"/>
        <v>250</v>
      </c>
      <c r="BS620" s="36">
        <f t="shared" si="257"/>
        <v>26627</v>
      </c>
      <c r="BT620" s="90">
        <f t="shared" si="258"/>
        <v>286</v>
      </c>
      <c r="BU620" s="90">
        <f t="shared" si="259"/>
        <v>10</v>
      </c>
      <c r="BV620" s="91">
        <f t="shared" si="260"/>
        <v>296</v>
      </c>
      <c r="BW620" s="36"/>
      <c r="BX620" s="84">
        <f t="shared" si="263"/>
        <v>8.6161727891948675E-3</v>
      </c>
      <c r="BY620" s="83">
        <f t="shared" si="261"/>
        <v>1.3559322033898305E-2</v>
      </c>
      <c r="BZ620" s="83">
        <f t="shared" si="264"/>
        <v>1.1682946154840498E-4</v>
      </c>
      <c r="CA620" s="71">
        <f t="shared" si="265"/>
        <v>0.27282604033810354</v>
      </c>
      <c r="CB620" s="70">
        <v>34353.999999999942</v>
      </c>
      <c r="CC620" s="70">
        <v>295</v>
      </c>
      <c r="CD620" s="80">
        <v>4</v>
      </c>
    </row>
    <row r="621" spans="1:82" x14ac:dyDescent="0.25">
      <c r="A621">
        <v>41</v>
      </c>
      <c r="B621" t="s">
        <v>2128</v>
      </c>
      <c r="C621" t="s">
        <v>464</v>
      </c>
      <c r="D621" t="s">
        <v>1555</v>
      </c>
      <c r="E621" s="36">
        <v>8755</v>
      </c>
      <c r="F621" s="36">
        <v>487</v>
      </c>
      <c r="G621" s="36">
        <v>430</v>
      </c>
      <c r="H621" s="36">
        <v>9672</v>
      </c>
      <c r="I621" s="36">
        <v>2</v>
      </c>
      <c r="J621" s="36">
        <f t="shared" si="262"/>
        <v>9674</v>
      </c>
      <c r="K621" s="36">
        <v>14</v>
      </c>
      <c r="L621" s="36">
        <v>1</v>
      </c>
      <c r="M621" s="36">
        <v>1</v>
      </c>
      <c r="N621" s="36">
        <v>16</v>
      </c>
      <c r="O621" s="54">
        <v>5</v>
      </c>
      <c r="P621" s="54">
        <v>2</v>
      </c>
      <c r="Q621" s="54">
        <v>1</v>
      </c>
      <c r="R621" s="54">
        <v>8</v>
      </c>
      <c r="S621" s="55"/>
      <c r="T621" s="55"/>
      <c r="U621" s="55"/>
      <c r="V621" s="55"/>
      <c r="W621" s="54">
        <v>14</v>
      </c>
      <c r="X621" s="54">
        <v>0</v>
      </c>
      <c r="Y621" s="54">
        <v>0</v>
      </c>
      <c r="Z621" s="54">
        <v>14</v>
      </c>
      <c r="AA621" s="36"/>
      <c r="AB621" s="36"/>
      <c r="AC621" s="36"/>
      <c r="AD621" s="36"/>
      <c r="AE621" s="36"/>
      <c r="AF621" s="36"/>
      <c r="AG621" s="55"/>
      <c r="AH621" s="55"/>
      <c r="AI621" s="55"/>
      <c r="AJ621" s="54">
        <v>1303</v>
      </c>
      <c r="AK621" s="54">
        <v>322</v>
      </c>
      <c r="AL621" s="36">
        <f t="shared" si="240"/>
        <v>1625</v>
      </c>
      <c r="AM621" s="54">
        <v>112</v>
      </c>
      <c r="AN621" s="54">
        <v>41</v>
      </c>
      <c r="AO621" s="36">
        <f t="shared" si="241"/>
        <v>153</v>
      </c>
      <c r="AP621" s="54">
        <v>172</v>
      </c>
      <c r="AQ621" s="54">
        <v>35</v>
      </c>
      <c r="AR621" s="36">
        <f t="shared" si="242"/>
        <v>207</v>
      </c>
      <c r="AS621" s="36">
        <f t="shared" si="243"/>
        <v>1587</v>
      </c>
      <c r="AT621" s="36">
        <f t="shared" si="244"/>
        <v>398</v>
      </c>
      <c r="AU621" s="36">
        <f t="shared" si="245"/>
        <v>1985</v>
      </c>
      <c r="AV621" s="55">
        <v>237</v>
      </c>
      <c r="AW621" s="55">
        <v>150</v>
      </c>
      <c r="AX621" s="55">
        <f t="shared" si="246"/>
        <v>387</v>
      </c>
      <c r="AY621" s="55">
        <v>39</v>
      </c>
      <c r="AZ621" s="55">
        <v>19</v>
      </c>
      <c r="BA621" s="55">
        <f t="shared" si="247"/>
        <v>58</v>
      </c>
      <c r="BB621" s="55">
        <v>63</v>
      </c>
      <c r="BC621" s="55">
        <v>7</v>
      </c>
      <c r="BD621" s="55">
        <f t="shared" si="248"/>
        <v>70</v>
      </c>
      <c r="BE621" s="55">
        <f t="shared" si="249"/>
        <v>339</v>
      </c>
      <c r="BF621" s="55">
        <f t="shared" si="250"/>
        <v>176</v>
      </c>
      <c r="BG621" s="55">
        <f t="shared" si="251"/>
        <v>515</v>
      </c>
      <c r="BH621" s="54">
        <v>6594</v>
      </c>
      <c r="BI621" s="54">
        <v>40</v>
      </c>
      <c r="BJ621" s="36">
        <f t="shared" si="252"/>
        <v>6634</v>
      </c>
      <c r="BK621" s="54">
        <v>267</v>
      </c>
      <c r="BL621" s="54">
        <v>3</v>
      </c>
      <c r="BM621" s="36">
        <f t="shared" si="253"/>
        <v>270</v>
      </c>
      <c r="BN621" s="54">
        <v>140</v>
      </c>
      <c r="BO621" s="54">
        <v>2</v>
      </c>
      <c r="BP621" s="36">
        <f t="shared" si="254"/>
        <v>142</v>
      </c>
      <c r="BQ621" s="36">
        <f t="shared" si="255"/>
        <v>7001</v>
      </c>
      <c r="BR621" s="36">
        <f t="shared" si="256"/>
        <v>45</v>
      </c>
      <c r="BS621" s="36">
        <f t="shared" si="257"/>
        <v>7046</v>
      </c>
      <c r="BT621" s="90">
        <f t="shared" si="258"/>
        <v>76</v>
      </c>
      <c r="BU621" s="90">
        <f t="shared" si="259"/>
        <v>3</v>
      </c>
      <c r="BV621" s="91">
        <f t="shared" si="260"/>
        <v>79</v>
      </c>
      <c r="BW621" s="36"/>
      <c r="BX621" s="84">
        <f t="shared" si="263"/>
        <v>8.6169284467713676E-3</v>
      </c>
      <c r="BY621" s="83">
        <f t="shared" si="261"/>
        <v>-1.0188679245283019</v>
      </c>
      <c r="BZ621" s="83">
        <f t="shared" si="264"/>
        <v>-8.7795120023708272E-3</v>
      </c>
      <c r="CA621" s="71">
        <f t="shared" si="265"/>
        <v>-0.47646487844095792</v>
      </c>
      <c r="CB621" s="70">
        <v>9168.0000000000127</v>
      </c>
      <c r="CC621" s="70">
        <v>106</v>
      </c>
      <c r="CD621" s="79">
        <v>1</v>
      </c>
    </row>
    <row r="622" spans="1:82" x14ac:dyDescent="0.25">
      <c r="A622">
        <v>41</v>
      </c>
      <c r="B622" t="s">
        <v>2128</v>
      </c>
      <c r="C622" t="s">
        <v>466</v>
      </c>
      <c r="D622" t="s">
        <v>1557</v>
      </c>
      <c r="E622" s="36">
        <v>15630</v>
      </c>
      <c r="F622" s="36">
        <v>1415</v>
      </c>
      <c r="G622" s="36">
        <v>2189</v>
      </c>
      <c r="H622" s="36">
        <v>19234</v>
      </c>
      <c r="I622" s="36">
        <v>6</v>
      </c>
      <c r="J622" s="36">
        <f t="shared" si="262"/>
        <v>19240</v>
      </c>
      <c r="K622" s="36">
        <v>32</v>
      </c>
      <c r="L622" s="36">
        <v>2</v>
      </c>
      <c r="M622" s="36">
        <v>3</v>
      </c>
      <c r="N622" s="36">
        <v>37</v>
      </c>
      <c r="O622" s="54">
        <v>14</v>
      </c>
      <c r="P622" s="54">
        <v>1</v>
      </c>
      <c r="Q622" s="54">
        <v>2</v>
      </c>
      <c r="R622" s="54">
        <v>17</v>
      </c>
      <c r="S622" s="55">
        <v>0</v>
      </c>
      <c r="T622" s="55">
        <v>0</v>
      </c>
      <c r="U622" s="55">
        <v>1</v>
      </c>
      <c r="V622" s="55">
        <v>1</v>
      </c>
      <c r="W622" s="54">
        <v>44</v>
      </c>
      <c r="X622" s="54">
        <v>7</v>
      </c>
      <c r="Y622" s="54">
        <v>10</v>
      </c>
      <c r="Z622" s="54">
        <v>61</v>
      </c>
      <c r="AA622" s="36"/>
      <c r="AB622" s="36"/>
      <c r="AC622" s="36"/>
      <c r="AD622" s="36"/>
      <c r="AE622" s="36"/>
      <c r="AF622" s="36"/>
      <c r="AG622" s="55"/>
      <c r="AH622" s="55"/>
      <c r="AI622" s="55"/>
      <c r="AJ622" s="54">
        <v>4009</v>
      </c>
      <c r="AK622" s="54">
        <v>651</v>
      </c>
      <c r="AL622" s="36">
        <f t="shared" si="240"/>
        <v>4660</v>
      </c>
      <c r="AM622" s="54">
        <v>467</v>
      </c>
      <c r="AN622" s="54">
        <v>85</v>
      </c>
      <c r="AO622" s="36">
        <f t="shared" si="241"/>
        <v>552</v>
      </c>
      <c r="AP622" s="54">
        <v>975</v>
      </c>
      <c r="AQ622" s="54">
        <v>180</v>
      </c>
      <c r="AR622" s="36">
        <f t="shared" si="242"/>
        <v>1155</v>
      </c>
      <c r="AS622" s="36">
        <f t="shared" si="243"/>
        <v>5451</v>
      </c>
      <c r="AT622" s="36">
        <f t="shared" si="244"/>
        <v>916</v>
      </c>
      <c r="AU622" s="36">
        <f t="shared" si="245"/>
        <v>6367</v>
      </c>
      <c r="AV622" s="55">
        <v>425</v>
      </c>
      <c r="AW622" s="55">
        <v>209</v>
      </c>
      <c r="AX622" s="55">
        <f t="shared" si="246"/>
        <v>634</v>
      </c>
      <c r="AY622" s="55">
        <v>59</v>
      </c>
      <c r="AZ622" s="55">
        <v>24</v>
      </c>
      <c r="BA622" s="55">
        <f t="shared" si="247"/>
        <v>83</v>
      </c>
      <c r="BB622" s="55">
        <v>152</v>
      </c>
      <c r="BC622" s="55">
        <v>46</v>
      </c>
      <c r="BD622" s="55">
        <f t="shared" si="248"/>
        <v>198</v>
      </c>
      <c r="BE622" s="55">
        <f t="shared" si="249"/>
        <v>636</v>
      </c>
      <c r="BF622" s="55">
        <f t="shared" si="250"/>
        <v>279</v>
      </c>
      <c r="BG622" s="55">
        <f t="shared" si="251"/>
        <v>915</v>
      </c>
      <c r="BH622" s="54">
        <v>10015</v>
      </c>
      <c r="BI622" s="54">
        <v>78</v>
      </c>
      <c r="BJ622" s="36">
        <f t="shared" si="252"/>
        <v>10093</v>
      </c>
      <c r="BK622" s="54">
        <v>753</v>
      </c>
      <c r="BL622" s="54">
        <v>4</v>
      </c>
      <c r="BM622" s="36">
        <f t="shared" si="253"/>
        <v>757</v>
      </c>
      <c r="BN622" s="54">
        <v>787</v>
      </c>
      <c r="BO622" s="54">
        <v>8</v>
      </c>
      <c r="BP622" s="36">
        <f t="shared" si="254"/>
        <v>795</v>
      </c>
      <c r="BQ622" s="36">
        <f t="shared" si="255"/>
        <v>11555</v>
      </c>
      <c r="BR622" s="36">
        <f t="shared" si="256"/>
        <v>90</v>
      </c>
      <c r="BS622" s="36">
        <f t="shared" si="257"/>
        <v>11645</v>
      </c>
      <c r="BT622" s="90">
        <f t="shared" si="258"/>
        <v>153</v>
      </c>
      <c r="BU622" s="90">
        <f t="shared" si="259"/>
        <v>13</v>
      </c>
      <c r="BV622" s="91">
        <f t="shared" si="260"/>
        <v>166</v>
      </c>
      <c r="BW622" s="36"/>
      <c r="BX622" s="84">
        <f t="shared" si="263"/>
        <v>5.9994940185767532E-3</v>
      </c>
      <c r="BY622" s="83">
        <f t="shared" si="261"/>
        <v>-0.35164835164835168</v>
      </c>
      <c r="BZ622" s="83">
        <f t="shared" si="264"/>
        <v>-2.1097121823566607E-3</v>
      </c>
      <c r="CA622" s="71">
        <f t="shared" si="265"/>
        <v>8.5296431585148089E-2</v>
      </c>
      <c r="CB622" s="70">
        <v>27668.999999999971</v>
      </c>
      <c r="CC622" s="70">
        <v>182</v>
      </c>
      <c r="CD622" s="74">
        <v>3</v>
      </c>
    </row>
    <row r="623" spans="1:82" x14ac:dyDescent="0.25">
      <c r="A623">
        <v>41</v>
      </c>
      <c r="B623" t="s">
        <v>2128</v>
      </c>
      <c r="C623" t="s">
        <v>467</v>
      </c>
      <c r="D623" t="s">
        <v>1558</v>
      </c>
      <c r="E623" s="36">
        <v>21115</v>
      </c>
      <c r="F623" s="36">
        <v>1843</v>
      </c>
      <c r="G623" s="36">
        <v>1511</v>
      </c>
      <c r="H623" s="36">
        <v>24469</v>
      </c>
      <c r="I623" s="36">
        <v>6</v>
      </c>
      <c r="J623" s="36">
        <f t="shared" si="262"/>
        <v>24475</v>
      </c>
      <c r="K623" s="36">
        <v>34</v>
      </c>
      <c r="L623" s="36">
        <v>3</v>
      </c>
      <c r="M623" s="36">
        <v>3</v>
      </c>
      <c r="N623" s="36">
        <v>40</v>
      </c>
      <c r="O623" s="54">
        <v>17</v>
      </c>
      <c r="P623" s="54">
        <v>0</v>
      </c>
      <c r="Q623" s="54">
        <v>0</v>
      </c>
      <c r="R623" s="54">
        <v>17</v>
      </c>
      <c r="S623" s="55"/>
      <c r="T623" s="55"/>
      <c r="U623" s="55"/>
      <c r="V623" s="55"/>
      <c r="W623" s="54">
        <v>50</v>
      </c>
      <c r="X623" s="54">
        <v>5</v>
      </c>
      <c r="Y623" s="54">
        <v>3</v>
      </c>
      <c r="Z623" s="54">
        <v>58</v>
      </c>
      <c r="AA623" s="36"/>
      <c r="AB623" s="36"/>
      <c r="AC623" s="36"/>
      <c r="AD623" s="36"/>
      <c r="AE623" s="36"/>
      <c r="AF623" s="36"/>
      <c r="AG623" s="55"/>
      <c r="AH623" s="55"/>
      <c r="AI623" s="55"/>
      <c r="AJ623" s="54">
        <v>2134</v>
      </c>
      <c r="AK623" s="54">
        <v>599</v>
      </c>
      <c r="AL623" s="36">
        <f t="shared" si="240"/>
        <v>2733</v>
      </c>
      <c r="AM623" s="54">
        <v>314</v>
      </c>
      <c r="AN623" s="54">
        <v>78</v>
      </c>
      <c r="AO623" s="36">
        <f t="shared" si="241"/>
        <v>392</v>
      </c>
      <c r="AP623" s="54">
        <v>430</v>
      </c>
      <c r="AQ623" s="54">
        <v>109</v>
      </c>
      <c r="AR623" s="36">
        <f t="shared" si="242"/>
        <v>539</v>
      </c>
      <c r="AS623" s="36">
        <f t="shared" si="243"/>
        <v>2878</v>
      </c>
      <c r="AT623" s="36">
        <f t="shared" si="244"/>
        <v>786</v>
      </c>
      <c r="AU623" s="36">
        <f t="shared" si="245"/>
        <v>3664</v>
      </c>
      <c r="AV623" s="55">
        <v>253</v>
      </c>
      <c r="AW623" s="55">
        <v>283</v>
      </c>
      <c r="AX623" s="55">
        <f t="shared" si="246"/>
        <v>536</v>
      </c>
      <c r="AY623" s="55">
        <v>63</v>
      </c>
      <c r="AZ623" s="55">
        <v>27</v>
      </c>
      <c r="BA623" s="55">
        <f t="shared" si="247"/>
        <v>90</v>
      </c>
      <c r="BB623" s="55">
        <v>136</v>
      </c>
      <c r="BC623" s="55">
        <v>57</v>
      </c>
      <c r="BD623" s="55">
        <f t="shared" si="248"/>
        <v>193</v>
      </c>
      <c r="BE623" s="55">
        <f t="shared" si="249"/>
        <v>452</v>
      </c>
      <c r="BF623" s="55">
        <f t="shared" si="250"/>
        <v>367</v>
      </c>
      <c r="BG623" s="55">
        <f t="shared" si="251"/>
        <v>819</v>
      </c>
      <c r="BH623" s="54">
        <v>17331</v>
      </c>
      <c r="BI623" s="54">
        <v>163</v>
      </c>
      <c r="BJ623" s="36">
        <f t="shared" si="252"/>
        <v>17494</v>
      </c>
      <c r="BK623" s="54">
        <v>1334</v>
      </c>
      <c r="BL623" s="54">
        <v>9</v>
      </c>
      <c r="BM623" s="36">
        <f t="shared" si="253"/>
        <v>1343</v>
      </c>
      <c r="BN623" s="54">
        <v>749</v>
      </c>
      <c r="BO623" s="54">
        <v>9</v>
      </c>
      <c r="BP623" s="36">
        <f t="shared" si="254"/>
        <v>758</v>
      </c>
      <c r="BQ623" s="36">
        <f t="shared" si="255"/>
        <v>19414</v>
      </c>
      <c r="BR623" s="36">
        <f t="shared" si="256"/>
        <v>181</v>
      </c>
      <c r="BS623" s="36">
        <f t="shared" si="257"/>
        <v>19595</v>
      </c>
      <c r="BT623" s="90">
        <f t="shared" si="258"/>
        <v>251</v>
      </c>
      <c r="BU623" s="90">
        <f t="shared" si="259"/>
        <v>10</v>
      </c>
      <c r="BV623" s="91">
        <f t="shared" si="260"/>
        <v>261</v>
      </c>
      <c r="BW623" s="36"/>
      <c r="BX623" s="84">
        <f t="shared" si="263"/>
        <v>1.0605014018122002E-2</v>
      </c>
      <c r="BY623" s="83">
        <f t="shared" si="261"/>
        <v>-0.5544554455445545</v>
      </c>
      <c r="BZ623" s="83">
        <f t="shared" si="264"/>
        <v>-5.8800077724240809E-3</v>
      </c>
      <c r="CA623" s="71">
        <f t="shared" si="265"/>
        <v>-0.23225525617411449</v>
      </c>
      <c r="CB623" s="70">
        <v>24610.999999999945</v>
      </c>
      <c r="CC623" s="70">
        <v>303</v>
      </c>
      <c r="CD623" s="72">
        <v>2</v>
      </c>
    </row>
    <row r="624" spans="1:82" x14ac:dyDescent="0.25">
      <c r="A624">
        <v>41</v>
      </c>
      <c r="B624" t="s">
        <v>2128</v>
      </c>
      <c r="C624" t="s">
        <v>470</v>
      </c>
      <c r="D624" t="s">
        <v>1561</v>
      </c>
      <c r="E624" s="36">
        <v>2600</v>
      </c>
      <c r="F624" s="36">
        <v>431</v>
      </c>
      <c r="G624" s="36">
        <v>640</v>
      </c>
      <c r="H624" s="36">
        <v>3671</v>
      </c>
      <c r="I624" s="36"/>
      <c r="J624" s="36"/>
      <c r="K624" s="36">
        <v>2</v>
      </c>
      <c r="L624" s="36">
        <v>1</v>
      </c>
      <c r="M624" s="36">
        <v>2</v>
      </c>
      <c r="N624" s="36">
        <v>5</v>
      </c>
      <c r="O624" s="54">
        <v>0</v>
      </c>
      <c r="P624" s="54">
        <v>1</v>
      </c>
      <c r="Q624" s="54">
        <v>0</v>
      </c>
      <c r="R624" s="54">
        <v>1</v>
      </c>
      <c r="S624" s="55"/>
      <c r="T624" s="55"/>
      <c r="U624" s="55"/>
      <c r="V624" s="55"/>
      <c r="W624" s="54">
        <v>12</v>
      </c>
      <c r="X624" s="54">
        <v>2</v>
      </c>
      <c r="Y624" s="54">
        <v>2</v>
      </c>
      <c r="Z624" s="54">
        <v>16</v>
      </c>
      <c r="AA624" s="36"/>
      <c r="AB624" s="36"/>
      <c r="AC624" s="36"/>
      <c r="AD624" s="36"/>
      <c r="AE624" s="36"/>
      <c r="AF624" s="36"/>
      <c r="AG624" s="55"/>
      <c r="AH624" s="55"/>
      <c r="AI624" s="55"/>
      <c r="AJ624" s="54">
        <v>474</v>
      </c>
      <c r="AK624" s="54">
        <v>125</v>
      </c>
      <c r="AL624" s="36">
        <f t="shared" si="240"/>
        <v>599</v>
      </c>
      <c r="AM624" s="54">
        <v>100</v>
      </c>
      <c r="AN624" s="54">
        <v>23</v>
      </c>
      <c r="AO624" s="36">
        <f t="shared" si="241"/>
        <v>123</v>
      </c>
      <c r="AP624" s="54">
        <v>256</v>
      </c>
      <c r="AQ624" s="54">
        <v>36</v>
      </c>
      <c r="AR624" s="36">
        <f t="shared" si="242"/>
        <v>292</v>
      </c>
      <c r="AS624" s="36">
        <f t="shared" si="243"/>
        <v>830</v>
      </c>
      <c r="AT624" s="36">
        <f t="shared" si="244"/>
        <v>184</v>
      </c>
      <c r="AU624" s="36">
        <f t="shared" si="245"/>
        <v>1014</v>
      </c>
      <c r="AV624" s="55">
        <v>75</v>
      </c>
      <c r="AW624" s="55">
        <v>56</v>
      </c>
      <c r="AX624" s="55">
        <f t="shared" si="246"/>
        <v>131</v>
      </c>
      <c r="AY624" s="55">
        <v>16</v>
      </c>
      <c r="AZ624" s="55">
        <v>8</v>
      </c>
      <c r="BA624" s="55">
        <f t="shared" si="247"/>
        <v>24</v>
      </c>
      <c r="BB624" s="55">
        <v>104</v>
      </c>
      <c r="BC624" s="55">
        <v>33</v>
      </c>
      <c r="BD624" s="55">
        <f t="shared" si="248"/>
        <v>137</v>
      </c>
      <c r="BE624" s="55">
        <f t="shared" si="249"/>
        <v>195</v>
      </c>
      <c r="BF624" s="55">
        <f t="shared" si="250"/>
        <v>97</v>
      </c>
      <c r="BG624" s="55">
        <f t="shared" si="251"/>
        <v>292</v>
      </c>
      <c r="BH624" s="54">
        <v>1830</v>
      </c>
      <c r="BI624" s="54">
        <v>13</v>
      </c>
      <c r="BJ624" s="36">
        <f t="shared" si="252"/>
        <v>1843</v>
      </c>
      <c r="BK624" s="54">
        <v>272</v>
      </c>
      <c r="BL624" s="54">
        <v>5</v>
      </c>
      <c r="BM624" s="36">
        <f t="shared" si="253"/>
        <v>277</v>
      </c>
      <c r="BN624" s="54">
        <v>191</v>
      </c>
      <c r="BO624" s="54">
        <v>4</v>
      </c>
      <c r="BP624" s="36">
        <f t="shared" si="254"/>
        <v>195</v>
      </c>
      <c r="BQ624" s="36">
        <f t="shared" si="255"/>
        <v>2293</v>
      </c>
      <c r="BR624" s="36">
        <f t="shared" si="256"/>
        <v>22</v>
      </c>
      <c r="BS624" s="36">
        <f t="shared" si="257"/>
        <v>2315</v>
      </c>
      <c r="BT624" s="90">
        <f t="shared" si="258"/>
        <v>13</v>
      </c>
      <c r="BU624" s="90">
        <f t="shared" si="259"/>
        <v>3</v>
      </c>
      <c r="BV624" s="91">
        <f t="shared" si="260"/>
        <v>16</v>
      </c>
      <c r="BW624" s="36"/>
      <c r="BX624" s="84">
        <f t="shared" si="263"/>
        <v>3.5914702581369292E-3</v>
      </c>
      <c r="BY624" s="83">
        <f t="shared" si="261"/>
        <v>-1.5384615384615385</v>
      </c>
      <c r="BZ624" s="83">
        <f t="shared" si="264"/>
        <v>-5.5253388586721987E-3</v>
      </c>
      <c r="CA624" s="71">
        <f t="shared" si="265"/>
        <v>-0.20238340409589572</v>
      </c>
      <c r="CB624" s="70">
        <v>4454.9999999999945</v>
      </c>
      <c r="CC624" s="70">
        <v>26</v>
      </c>
      <c r="CD624" s="72">
        <v>2</v>
      </c>
    </row>
    <row r="625" spans="1:82" x14ac:dyDescent="0.25">
      <c r="A625">
        <v>41</v>
      </c>
      <c r="B625" t="s">
        <v>2128</v>
      </c>
      <c r="C625" t="s">
        <v>492</v>
      </c>
      <c r="D625" t="s">
        <v>1581</v>
      </c>
      <c r="E625" s="36">
        <v>6597</v>
      </c>
      <c r="F625" s="36">
        <v>755</v>
      </c>
      <c r="G625" s="36">
        <v>477</v>
      </c>
      <c r="H625" s="36">
        <v>7829</v>
      </c>
      <c r="I625" s="36"/>
      <c r="J625" s="36"/>
      <c r="K625" s="36">
        <v>6</v>
      </c>
      <c r="L625" s="36">
        <v>1</v>
      </c>
      <c r="M625" s="36">
        <v>2</v>
      </c>
      <c r="N625" s="36">
        <v>9</v>
      </c>
      <c r="O625" s="54">
        <v>14</v>
      </c>
      <c r="P625" s="54">
        <v>1</v>
      </c>
      <c r="Q625" s="54">
        <v>1</v>
      </c>
      <c r="R625" s="54">
        <v>16</v>
      </c>
      <c r="S625" s="55"/>
      <c r="T625" s="55"/>
      <c r="U625" s="55"/>
      <c r="V625" s="55"/>
      <c r="W625" s="54">
        <v>16</v>
      </c>
      <c r="X625" s="54">
        <v>0</v>
      </c>
      <c r="Y625" s="54">
        <v>3</v>
      </c>
      <c r="Z625" s="54">
        <v>19</v>
      </c>
      <c r="AA625" s="36"/>
      <c r="AB625" s="36"/>
      <c r="AC625" s="36"/>
      <c r="AD625" s="36"/>
      <c r="AE625" s="36"/>
      <c r="AF625" s="36"/>
      <c r="AG625" s="55"/>
      <c r="AH625" s="55"/>
      <c r="AI625" s="55"/>
      <c r="AJ625" s="54">
        <v>1030</v>
      </c>
      <c r="AK625" s="54">
        <v>261</v>
      </c>
      <c r="AL625" s="36">
        <f t="shared" si="240"/>
        <v>1291</v>
      </c>
      <c r="AM625" s="54">
        <v>165</v>
      </c>
      <c r="AN625" s="54">
        <v>38</v>
      </c>
      <c r="AO625" s="36">
        <f t="shared" si="241"/>
        <v>203</v>
      </c>
      <c r="AP625" s="54">
        <v>184</v>
      </c>
      <c r="AQ625" s="54">
        <v>24</v>
      </c>
      <c r="AR625" s="36">
        <f t="shared" si="242"/>
        <v>208</v>
      </c>
      <c r="AS625" s="36">
        <f t="shared" si="243"/>
        <v>1379</v>
      </c>
      <c r="AT625" s="36">
        <f t="shared" si="244"/>
        <v>323</v>
      </c>
      <c r="AU625" s="36">
        <f t="shared" si="245"/>
        <v>1702</v>
      </c>
      <c r="AV625" s="55">
        <v>160</v>
      </c>
      <c r="AW625" s="55">
        <v>96</v>
      </c>
      <c r="AX625" s="55">
        <f t="shared" si="246"/>
        <v>256</v>
      </c>
      <c r="AY625" s="55">
        <v>34</v>
      </c>
      <c r="AZ625" s="55">
        <v>19</v>
      </c>
      <c r="BA625" s="55">
        <f t="shared" si="247"/>
        <v>53</v>
      </c>
      <c r="BB625" s="55">
        <v>62</v>
      </c>
      <c r="BC625" s="55">
        <v>16</v>
      </c>
      <c r="BD625" s="55">
        <f t="shared" si="248"/>
        <v>78</v>
      </c>
      <c r="BE625" s="55">
        <f t="shared" si="249"/>
        <v>256</v>
      </c>
      <c r="BF625" s="55">
        <f t="shared" si="250"/>
        <v>131</v>
      </c>
      <c r="BG625" s="55">
        <f t="shared" si="251"/>
        <v>387</v>
      </c>
      <c r="BH625" s="54">
        <v>4894</v>
      </c>
      <c r="BI625" s="54">
        <v>44</v>
      </c>
      <c r="BJ625" s="36">
        <f t="shared" si="252"/>
        <v>4938</v>
      </c>
      <c r="BK625" s="54">
        <v>490</v>
      </c>
      <c r="BL625" s="54">
        <v>2</v>
      </c>
      <c r="BM625" s="36">
        <f t="shared" si="253"/>
        <v>492</v>
      </c>
      <c r="BN625" s="54">
        <v>176</v>
      </c>
      <c r="BO625" s="54">
        <v>5</v>
      </c>
      <c r="BP625" s="36">
        <f t="shared" si="254"/>
        <v>181</v>
      </c>
      <c r="BQ625" s="36">
        <f t="shared" si="255"/>
        <v>5560</v>
      </c>
      <c r="BR625" s="36">
        <f t="shared" si="256"/>
        <v>51</v>
      </c>
      <c r="BS625" s="36">
        <f t="shared" si="257"/>
        <v>5611</v>
      </c>
      <c r="BT625" s="90">
        <f t="shared" si="258"/>
        <v>76</v>
      </c>
      <c r="BU625" s="90">
        <f t="shared" si="259"/>
        <v>5</v>
      </c>
      <c r="BV625" s="91">
        <f t="shared" si="260"/>
        <v>81</v>
      </c>
      <c r="BW625" s="36"/>
      <c r="BX625" s="84">
        <f t="shared" si="263"/>
        <v>8.3660400743647886E-3</v>
      </c>
      <c r="BY625" s="83">
        <f t="shared" si="261"/>
        <v>-1.3</v>
      </c>
      <c r="BZ625" s="83">
        <f t="shared" si="264"/>
        <v>-1.0875852096674226E-2</v>
      </c>
      <c r="CA625" s="71">
        <f t="shared" si="265"/>
        <v>-0.65302831203942335</v>
      </c>
      <c r="CB625" s="70">
        <v>9682.0000000000146</v>
      </c>
      <c r="CC625" s="70">
        <v>120</v>
      </c>
      <c r="CD625" s="79">
        <v>1</v>
      </c>
    </row>
    <row r="626" spans="1:82" x14ac:dyDescent="0.25">
      <c r="A626">
        <v>41</v>
      </c>
      <c r="B626" t="s">
        <v>2128</v>
      </c>
      <c r="C626" t="s">
        <v>465</v>
      </c>
      <c r="D626" t="s">
        <v>1556</v>
      </c>
      <c r="E626" s="36">
        <v>27957</v>
      </c>
      <c r="F626" s="36">
        <v>1686</v>
      </c>
      <c r="G626" s="36">
        <v>2466</v>
      </c>
      <c r="H626" s="36">
        <v>32109</v>
      </c>
      <c r="I626" s="36">
        <v>4</v>
      </c>
      <c r="J626" s="36">
        <f>H626+I626</f>
        <v>32113</v>
      </c>
      <c r="K626" s="36">
        <v>53</v>
      </c>
      <c r="L626" s="36">
        <v>5</v>
      </c>
      <c r="M626" s="36">
        <v>6</v>
      </c>
      <c r="N626" s="36">
        <v>64</v>
      </c>
      <c r="O626" s="54">
        <v>13</v>
      </c>
      <c r="P626" s="54">
        <v>1</v>
      </c>
      <c r="Q626" s="54">
        <v>2</v>
      </c>
      <c r="R626" s="54">
        <v>16</v>
      </c>
      <c r="S626" s="55"/>
      <c r="T626" s="55"/>
      <c r="U626" s="55"/>
      <c r="V626" s="55"/>
      <c r="W626" s="54">
        <v>39</v>
      </c>
      <c r="X626" s="54">
        <v>2</v>
      </c>
      <c r="Y626" s="54">
        <v>6</v>
      </c>
      <c r="Z626" s="54">
        <v>47</v>
      </c>
      <c r="AA626" s="36"/>
      <c r="AB626" s="36"/>
      <c r="AC626" s="36"/>
      <c r="AD626" s="36"/>
      <c r="AE626" s="36"/>
      <c r="AF626" s="36"/>
      <c r="AG626" s="55"/>
      <c r="AH626" s="55"/>
      <c r="AI626" s="55"/>
      <c r="AJ626" s="54">
        <v>6740</v>
      </c>
      <c r="AK626" s="54">
        <v>1029</v>
      </c>
      <c r="AL626" s="36">
        <f t="shared" si="240"/>
        <v>7769</v>
      </c>
      <c r="AM626" s="54">
        <v>561</v>
      </c>
      <c r="AN626" s="54">
        <v>78</v>
      </c>
      <c r="AO626" s="36">
        <f t="shared" si="241"/>
        <v>639</v>
      </c>
      <c r="AP626" s="54">
        <v>1242</v>
      </c>
      <c r="AQ626" s="54">
        <v>171</v>
      </c>
      <c r="AR626" s="36">
        <f t="shared" si="242"/>
        <v>1413</v>
      </c>
      <c r="AS626" s="36">
        <f t="shared" si="243"/>
        <v>8543</v>
      </c>
      <c r="AT626" s="36">
        <f t="shared" si="244"/>
        <v>1278</v>
      </c>
      <c r="AU626" s="36">
        <f t="shared" si="245"/>
        <v>9821</v>
      </c>
      <c r="AV626" s="55">
        <v>782</v>
      </c>
      <c r="AW626" s="55">
        <v>489</v>
      </c>
      <c r="AX626" s="55">
        <f t="shared" si="246"/>
        <v>1271</v>
      </c>
      <c r="AY626" s="55">
        <v>66</v>
      </c>
      <c r="AZ626" s="55">
        <v>41</v>
      </c>
      <c r="BA626" s="55">
        <f t="shared" si="247"/>
        <v>107</v>
      </c>
      <c r="BB626" s="55">
        <v>194</v>
      </c>
      <c r="BC626" s="55">
        <v>68</v>
      </c>
      <c r="BD626" s="55">
        <f t="shared" si="248"/>
        <v>262</v>
      </c>
      <c r="BE626" s="55">
        <f t="shared" si="249"/>
        <v>1042</v>
      </c>
      <c r="BF626" s="55">
        <f t="shared" si="250"/>
        <v>598</v>
      </c>
      <c r="BG626" s="55">
        <f t="shared" si="251"/>
        <v>1640</v>
      </c>
      <c r="BH626" s="54">
        <v>18595</v>
      </c>
      <c r="BI626" s="54">
        <v>96</v>
      </c>
      <c r="BJ626" s="36">
        <f t="shared" si="252"/>
        <v>18691</v>
      </c>
      <c r="BK626" s="54">
        <v>919</v>
      </c>
      <c r="BL626" s="54">
        <v>3</v>
      </c>
      <c r="BM626" s="36">
        <f t="shared" si="253"/>
        <v>922</v>
      </c>
      <c r="BN626" s="54">
        <v>732</v>
      </c>
      <c r="BO626" s="54">
        <v>5</v>
      </c>
      <c r="BP626" s="36">
        <f t="shared" si="254"/>
        <v>737</v>
      </c>
      <c r="BQ626" s="36">
        <f t="shared" si="255"/>
        <v>20246</v>
      </c>
      <c r="BR626" s="36">
        <f t="shared" si="256"/>
        <v>104</v>
      </c>
      <c r="BS626" s="36">
        <f t="shared" si="257"/>
        <v>20350</v>
      </c>
      <c r="BT626" s="90">
        <f t="shared" si="258"/>
        <v>121</v>
      </c>
      <c r="BU626" s="90">
        <f t="shared" si="259"/>
        <v>10</v>
      </c>
      <c r="BV626" s="91">
        <f t="shared" si="260"/>
        <v>131</v>
      </c>
      <c r="BW626" s="36"/>
      <c r="BX626" s="84">
        <f t="shared" si="263"/>
        <v>3.783174979062583E-3</v>
      </c>
      <c r="BY626" s="83">
        <f t="shared" si="261"/>
        <v>-1.6814159292035398</v>
      </c>
      <c r="BZ626" s="83">
        <f t="shared" si="264"/>
        <v>-6.3610906727600948E-3</v>
      </c>
      <c r="CA626" s="71">
        <f t="shared" si="265"/>
        <v>-0.27277427737666443</v>
      </c>
      <c r="CB626" s="70">
        <v>34626.999999999985</v>
      </c>
      <c r="CC626" s="70">
        <v>226</v>
      </c>
      <c r="CD626" s="72">
        <v>2</v>
      </c>
    </row>
    <row r="627" spans="1:82" x14ac:dyDescent="0.25">
      <c r="A627">
        <v>41</v>
      </c>
      <c r="B627" t="s">
        <v>2128</v>
      </c>
      <c r="C627" t="s">
        <v>468</v>
      </c>
      <c r="D627" t="s">
        <v>1559</v>
      </c>
      <c r="E627" s="36">
        <v>8048</v>
      </c>
      <c r="F627" s="36">
        <v>316</v>
      </c>
      <c r="G627" s="36">
        <v>150</v>
      </c>
      <c r="H627" s="36">
        <v>8514</v>
      </c>
      <c r="I627" s="36"/>
      <c r="J627" s="36"/>
      <c r="K627" s="36">
        <v>14</v>
      </c>
      <c r="L627" s="36">
        <v>1</v>
      </c>
      <c r="M627" s="36">
        <v>1</v>
      </c>
      <c r="N627" s="36">
        <v>16</v>
      </c>
      <c r="O627" s="54">
        <v>1</v>
      </c>
      <c r="P627" s="54">
        <v>0</v>
      </c>
      <c r="Q627" s="54">
        <v>0</v>
      </c>
      <c r="R627" s="54">
        <v>1</v>
      </c>
      <c r="S627" s="55"/>
      <c r="T627" s="55"/>
      <c r="U627" s="55"/>
      <c r="V627" s="55"/>
      <c r="W627" s="54">
        <v>7</v>
      </c>
      <c r="X627" s="54">
        <v>1</v>
      </c>
      <c r="Y627" s="54">
        <v>0</v>
      </c>
      <c r="Z627" s="54">
        <v>8</v>
      </c>
      <c r="AA627" s="36"/>
      <c r="AB627" s="36"/>
      <c r="AC627" s="36"/>
      <c r="AD627" s="36"/>
      <c r="AE627" s="36"/>
      <c r="AF627" s="36"/>
      <c r="AG627" s="55"/>
      <c r="AH627" s="55"/>
      <c r="AI627" s="55"/>
      <c r="AJ627" s="54">
        <v>873</v>
      </c>
      <c r="AK627" s="54">
        <v>251</v>
      </c>
      <c r="AL627" s="36">
        <f t="shared" si="240"/>
        <v>1124</v>
      </c>
      <c r="AM627" s="54">
        <v>76</v>
      </c>
      <c r="AN627" s="54">
        <v>10</v>
      </c>
      <c r="AO627" s="36">
        <f t="shared" si="241"/>
        <v>86</v>
      </c>
      <c r="AP627" s="54">
        <v>38</v>
      </c>
      <c r="AQ627" s="54">
        <v>11</v>
      </c>
      <c r="AR627" s="36">
        <f t="shared" si="242"/>
        <v>49</v>
      </c>
      <c r="AS627" s="36">
        <f t="shared" si="243"/>
        <v>987</v>
      </c>
      <c r="AT627" s="36">
        <f t="shared" si="244"/>
        <v>272</v>
      </c>
      <c r="AU627" s="36">
        <f t="shared" si="245"/>
        <v>1259</v>
      </c>
      <c r="AV627" s="55">
        <v>208</v>
      </c>
      <c r="AW627" s="55">
        <v>141</v>
      </c>
      <c r="AX627" s="55">
        <f t="shared" si="246"/>
        <v>349</v>
      </c>
      <c r="AY627" s="55">
        <v>32</v>
      </c>
      <c r="AZ627" s="55">
        <v>9</v>
      </c>
      <c r="BA627" s="55">
        <f t="shared" si="247"/>
        <v>41</v>
      </c>
      <c r="BB627" s="55">
        <v>36</v>
      </c>
      <c r="BC627" s="55">
        <v>8</v>
      </c>
      <c r="BD627" s="55">
        <f t="shared" si="248"/>
        <v>44</v>
      </c>
      <c r="BE627" s="55">
        <f t="shared" si="249"/>
        <v>276</v>
      </c>
      <c r="BF627" s="55">
        <f t="shared" si="250"/>
        <v>158</v>
      </c>
      <c r="BG627" s="55">
        <f t="shared" si="251"/>
        <v>434</v>
      </c>
      <c r="BH627" s="54">
        <v>6436</v>
      </c>
      <c r="BI627" s="54">
        <v>69</v>
      </c>
      <c r="BJ627" s="36">
        <f t="shared" si="252"/>
        <v>6505</v>
      </c>
      <c r="BK627" s="54">
        <v>183</v>
      </c>
      <c r="BL627" s="54">
        <v>0</v>
      </c>
      <c r="BM627" s="36">
        <f t="shared" si="253"/>
        <v>183</v>
      </c>
      <c r="BN627" s="54">
        <v>54</v>
      </c>
      <c r="BO627" s="54">
        <v>0</v>
      </c>
      <c r="BP627" s="36">
        <f t="shared" si="254"/>
        <v>54</v>
      </c>
      <c r="BQ627" s="36">
        <f t="shared" si="255"/>
        <v>6673</v>
      </c>
      <c r="BR627" s="36">
        <f t="shared" si="256"/>
        <v>69</v>
      </c>
      <c r="BS627" s="36">
        <f t="shared" si="257"/>
        <v>6742</v>
      </c>
      <c r="BT627" s="90">
        <f t="shared" si="258"/>
        <v>48</v>
      </c>
      <c r="BU627" s="90">
        <f t="shared" si="259"/>
        <v>4</v>
      </c>
      <c r="BV627" s="91">
        <f t="shared" si="260"/>
        <v>52</v>
      </c>
      <c r="BW627" s="36"/>
      <c r="BX627" s="84">
        <f t="shared" si="263"/>
        <v>4.1090478071908274E-3</v>
      </c>
      <c r="BY627" s="83">
        <f t="shared" si="261"/>
        <v>-0.2857142857142857</v>
      </c>
      <c r="BZ627" s="83">
        <f t="shared" si="264"/>
        <v>-1.1740136591973792E-3</v>
      </c>
      <c r="CA627" s="71">
        <f t="shared" si="265"/>
        <v>0.16410527777902595</v>
      </c>
      <c r="CB627" s="70">
        <v>12655.000000000018</v>
      </c>
      <c r="CC627" s="70">
        <v>56</v>
      </c>
      <c r="CD627" s="74">
        <v>3</v>
      </c>
    </row>
    <row r="628" spans="1:82" x14ac:dyDescent="0.25">
      <c r="A628">
        <v>41</v>
      </c>
      <c r="B628" t="s">
        <v>2128</v>
      </c>
      <c r="C628" t="s">
        <v>469</v>
      </c>
      <c r="D628" t="s">
        <v>1560</v>
      </c>
      <c r="E628" s="36">
        <v>3548</v>
      </c>
      <c r="F628" s="36">
        <v>263</v>
      </c>
      <c r="G628" s="36">
        <v>294</v>
      </c>
      <c r="H628" s="36">
        <v>4105</v>
      </c>
      <c r="I628" s="36">
        <v>5</v>
      </c>
      <c r="J628" s="36">
        <f t="shared" ref="J628:J638" si="266">H628+I628</f>
        <v>4110</v>
      </c>
      <c r="K628" s="36">
        <v>3</v>
      </c>
      <c r="L628" s="36">
        <v>0</v>
      </c>
      <c r="M628" s="36">
        <v>0</v>
      </c>
      <c r="N628" s="36">
        <v>3</v>
      </c>
      <c r="O628" s="54">
        <v>1</v>
      </c>
      <c r="P628" s="54">
        <v>0</v>
      </c>
      <c r="Q628" s="54">
        <v>0</v>
      </c>
      <c r="R628" s="54">
        <v>1</v>
      </c>
      <c r="S628" s="55"/>
      <c r="T628" s="55"/>
      <c r="U628" s="55"/>
      <c r="V628" s="55"/>
      <c r="W628" s="54">
        <v>6</v>
      </c>
      <c r="X628" s="54">
        <v>0</v>
      </c>
      <c r="Y628" s="54">
        <v>1</v>
      </c>
      <c r="Z628" s="54">
        <v>7</v>
      </c>
      <c r="AA628" s="36"/>
      <c r="AB628" s="36"/>
      <c r="AC628" s="36"/>
      <c r="AD628" s="36"/>
      <c r="AE628" s="36"/>
      <c r="AF628" s="36"/>
      <c r="AG628" s="55"/>
      <c r="AH628" s="55"/>
      <c r="AI628" s="55"/>
      <c r="AJ628" s="54">
        <v>384</v>
      </c>
      <c r="AK628" s="54">
        <v>102</v>
      </c>
      <c r="AL628" s="36">
        <f t="shared" si="240"/>
        <v>486</v>
      </c>
      <c r="AM628" s="54">
        <v>66</v>
      </c>
      <c r="AN628" s="54">
        <v>4</v>
      </c>
      <c r="AO628" s="36">
        <f t="shared" si="241"/>
        <v>70</v>
      </c>
      <c r="AP628" s="54">
        <v>86</v>
      </c>
      <c r="AQ628" s="54">
        <v>18</v>
      </c>
      <c r="AR628" s="36">
        <f t="shared" si="242"/>
        <v>104</v>
      </c>
      <c r="AS628" s="36">
        <f t="shared" si="243"/>
        <v>536</v>
      </c>
      <c r="AT628" s="36">
        <f t="shared" si="244"/>
        <v>124</v>
      </c>
      <c r="AU628" s="36">
        <f t="shared" si="245"/>
        <v>660</v>
      </c>
      <c r="AV628" s="55">
        <v>104</v>
      </c>
      <c r="AW628" s="55">
        <v>53</v>
      </c>
      <c r="AX628" s="55">
        <f t="shared" si="246"/>
        <v>157</v>
      </c>
      <c r="AY628" s="55">
        <v>18</v>
      </c>
      <c r="AZ628" s="55">
        <v>10</v>
      </c>
      <c r="BA628" s="55">
        <f t="shared" si="247"/>
        <v>28</v>
      </c>
      <c r="BB628" s="55">
        <v>30</v>
      </c>
      <c r="BC628" s="55">
        <v>12</v>
      </c>
      <c r="BD628" s="55">
        <f t="shared" si="248"/>
        <v>42</v>
      </c>
      <c r="BE628" s="55">
        <f t="shared" si="249"/>
        <v>152</v>
      </c>
      <c r="BF628" s="55">
        <f t="shared" si="250"/>
        <v>75</v>
      </c>
      <c r="BG628" s="55">
        <f t="shared" si="251"/>
        <v>227</v>
      </c>
      <c r="BH628" s="54">
        <v>2866</v>
      </c>
      <c r="BI628" s="54">
        <v>10</v>
      </c>
      <c r="BJ628" s="36">
        <f t="shared" si="252"/>
        <v>2876</v>
      </c>
      <c r="BK628" s="54">
        <v>165</v>
      </c>
      <c r="BL628" s="54">
        <v>0</v>
      </c>
      <c r="BM628" s="36">
        <f t="shared" si="253"/>
        <v>165</v>
      </c>
      <c r="BN628" s="54">
        <v>146</v>
      </c>
      <c r="BO628" s="54">
        <v>0</v>
      </c>
      <c r="BP628" s="36">
        <f t="shared" si="254"/>
        <v>146</v>
      </c>
      <c r="BQ628" s="36">
        <f t="shared" si="255"/>
        <v>3177</v>
      </c>
      <c r="BR628" s="36">
        <f t="shared" si="256"/>
        <v>10</v>
      </c>
      <c r="BS628" s="36">
        <f t="shared" si="257"/>
        <v>3187</v>
      </c>
      <c r="BT628" s="90">
        <f t="shared" si="258"/>
        <v>19</v>
      </c>
      <c r="BU628" s="90">
        <f t="shared" si="259"/>
        <v>0</v>
      </c>
      <c r="BV628" s="91">
        <f t="shared" si="260"/>
        <v>19</v>
      </c>
      <c r="BW628" s="36"/>
      <c r="BX628" s="84">
        <f t="shared" si="263"/>
        <v>4.6751968503936907E-3</v>
      </c>
      <c r="BY628" s="83">
        <f t="shared" si="261"/>
        <v>-0.69565217391304346</v>
      </c>
      <c r="BZ628" s="83">
        <f t="shared" si="264"/>
        <v>-3.2523108524477847E-3</v>
      </c>
      <c r="CA628" s="71">
        <f t="shared" si="265"/>
        <v>-1.0938499457072162E-2</v>
      </c>
      <c r="CB628" s="70">
        <v>4064.0000000000086</v>
      </c>
      <c r="CC628" s="70">
        <v>23</v>
      </c>
      <c r="CD628" s="74">
        <v>3</v>
      </c>
    </row>
    <row r="629" spans="1:82" x14ac:dyDescent="0.25">
      <c r="A629">
        <v>41</v>
      </c>
      <c r="B629" t="s">
        <v>2128</v>
      </c>
      <c r="C629" t="s">
        <v>471</v>
      </c>
      <c r="D629" t="s">
        <v>1562</v>
      </c>
      <c r="E629" s="36">
        <v>51624</v>
      </c>
      <c r="F629" s="36">
        <v>6932</v>
      </c>
      <c r="G629" s="36">
        <v>8271</v>
      </c>
      <c r="H629" s="36">
        <v>66827</v>
      </c>
      <c r="I629" s="36">
        <v>34</v>
      </c>
      <c r="J629" s="36">
        <f t="shared" si="266"/>
        <v>66861</v>
      </c>
      <c r="K629" s="36">
        <v>63</v>
      </c>
      <c r="L629" s="36">
        <v>7</v>
      </c>
      <c r="M629" s="36">
        <v>20</v>
      </c>
      <c r="N629" s="36">
        <v>90</v>
      </c>
      <c r="O629" s="54">
        <v>35</v>
      </c>
      <c r="P629" s="54">
        <v>4</v>
      </c>
      <c r="Q629" s="54">
        <v>6</v>
      </c>
      <c r="R629" s="54">
        <v>45</v>
      </c>
      <c r="S629" s="55">
        <v>0</v>
      </c>
      <c r="T629" s="55">
        <v>1</v>
      </c>
      <c r="U629" s="55">
        <v>0</v>
      </c>
      <c r="V629" s="55">
        <v>1</v>
      </c>
      <c r="W629" s="54">
        <v>156</v>
      </c>
      <c r="X629" s="54">
        <v>23</v>
      </c>
      <c r="Y629" s="54">
        <v>36</v>
      </c>
      <c r="Z629" s="54">
        <v>215</v>
      </c>
      <c r="AA629" s="36"/>
      <c r="AB629" s="36"/>
      <c r="AC629" s="36"/>
      <c r="AD629" s="36"/>
      <c r="AE629" s="36"/>
      <c r="AF629" s="36"/>
      <c r="AG629" s="55"/>
      <c r="AH629" s="55"/>
      <c r="AI629" s="55"/>
      <c r="AJ629" s="54">
        <v>8203</v>
      </c>
      <c r="AK629" s="54">
        <v>1738</v>
      </c>
      <c r="AL629" s="36">
        <f t="shared" si="240"/>
        <v>9941</v>
      </c>
      <c r="AM629" s="54">
        <v>1732</v>
      </c>
      <c r="AN629" s="54">
        <v>332</v>
      </c>
      <c r="AO629" s="36">
        <f t="shared" si="241"/>
        <v>2064</v>
      </c>
      <c r="AP629" s="54">
        <v>3040</v>
      </c>
      <c r="AQ629" s="54">
        <v>462</v>
      </c>
      <c r="AR629" s="36">
        <f t="shared" si="242"/>
        <v>3502</v>
      </c>
      <c r="AS629" s="36">
        <f t="shared" si="243"/>
        <v>12975</v>
      </c>
      <c r="AT629" s="36">
        <f t="shared" si="244"/>
        <v>2532</v>
      </c>
      <c r="AU629" s="36">
        <f t="shared" si="245"/>
        <v>15507</v>
      </c>
      <c r="AV629" s="55">
        <v>1262</v>
      </c>
      <c r="AW629" s="55">
        <v>941</v>
      </c>
      <c r="AX629" s="55">
        <f t="shared" si="246"/>
        <v>2203</v>
      </c>
      <c r="AY629" s="55">
        <v>284</v>
      </c>
      <c r="AZ629" s="55">
        <v>151</v>
      </c>
      <c r="BA629" s="55">
        <f t="shared" si="247"/>
        <v>435</v>
      </c>
      <c r="BB629" s="55">
        <v>618</v>
      </c>
      <c r="BC629" s="55">
        <v>218</v>
      </c>
      <c r="BD629" s="55">
        <f t="shared" si="248"/>
        <v>836</v>
      </c>
      <c r="BE629" s="55">
        <f t="shared" si="249"/>
        <v>2164</v>
      </c>
      <c r="BF629" s="55">
        <f t="shared" si="250"/>
        <v>1310</v>
      </c>
      <c r="BG629" s="55">
        <f t="shared" si="251"/>
        <v>3474</v>
      </c>
      <c r="BH629" s="54">
        <v>38154</v>
      </c>
      <c r="BI629" s="54">
        <v>416</v>
      </c>
      <c r="BJ629" s="36">
        <f t="shared" si="252"/>
        <v>38570</v>
      </c>
      <c r="BK629" s="54">
        <v>4280</v>
      </c>
      <c r="BL629" s="54">
        <v>52</v>
      </c>
      <c r="BM629" s="36">
        <f t="shared" si="253"/>
        <v>4332</v>
      </c>
      <c r="BN629" s="54">
        <v>3727</v>
      </c>
      <c r="BO629" s="54">
        <v>44</v>
      </c>
      <c r="BP629" s="36">
        <f t="shared" si="254"/>
        <v>3771</v>
      </c>
      <c r="BQ629" s="36">
        <f t="shared" si="255"/>
        <v>46161</v>
      </c>
      <c r="BR629" s="36">
        <f t="shared" si="256"/>
        <v>512</v>
      </c>
      <c r="BS629" s="36">
        <f t="shared" si="257"/>
        <v>46673</v>
      </c>
      <c r="BT629" s="90">
        <f t="shared" si="258"/>
        <v>656</v>
      </c>
      <c r="BU629" s="90">
        <f t="shared" si="259"/>
        <v>66</v>
      </c>
      <c r="BV629" s="91">
        <f t="shared" si="260"/>
        <v>722</v>
      </c>
      <c r="BW629" s="36"/>
      <c r="BX629" s="84">
        <f t="shared" si="263"/>
        <v>7.8319918425791227E-3</v>
      </c>
      <c r="BY629" s="83">
        <f t="shared" si="261"/>
        <v>-0.71070615034168561</v>
      </c>
      <c r="BZ629" s="83">
        <f t="shared" si="264"/>
        <v>-5.5662447719468933E-3</v>
      </c>
      <c r="CA629" s="71">
        <f t="shared" si="265"/>
        <v>-0.20582868881944202</v>
      </c>
      <c r="CB629" s="70">
        <v>92186.000000000116</v>
      </c>
      <c r="CC629" s="70">
        <v>878</v>
      </c>
      <c r="CD629" s="72">
        <v>2</v>
      </c>
    </row>
    <row r="630" spans="1:82" x14ac:dyDescent="0.25">
      <c r="A630">
        <v>41</v>
      </c>
      <c r="B630" t="s">
        <v>2128</v>
      </c>
      <c r="C630" t="s">
        <v>472</v>
      </c>
      <c r="D630" t="s">
        <v>1563</v>
      </c>
      <c r="E630" s="36">
        <v>17189</v>
      </c>
      <c r="F630" s="36">
        <v>3059</v>
      </c>
      <c r="G630" s="36">
        <v>4363</v>
      </c>
      <c r="H630" s="36">
        <v>24611</v>
      </c>
      <c r="I630" s="36">
        <v>49</v>
      </c>
      <c r="J630" s="36">
        <f t="shared" si="266"/>
        <v>24660</v>
      </c>
      <c r="K630" s="36">
        <v>34</v>
      </c>
      <c r="L630" s="36">
        <v>9</v>
      </c>
      <c r="M630" s="36">
        <v>9</v>
      </c>
      <c r="N630" s="36">
        <v>52</v>
      </c>
      <c r="O630" s="54">
        <v>10</v>
      </c>
      <c r="P630" s="54">
        <v>2</v>
      </c>
      <c r="Q630" s="54">
        <v>1</v>
      </c>
      <c r="R630" s="54">
        <v>13</v>
      </c>
      <c r="S630" s="55">
        <v>3</v>
      </c>
      <c r="T630" s="55">
        <v>0</v>
      </c>
      <c r="U630" s="55">
        <v>0</v>
      </c>
      <c r="V630" s="55">
        <v>3</v>
      </c>
      <c r="W630" s="54">
        <v>15</v>
      </c>
      <c r="X630" s="54">
        <v>2</v>
      </c>
      <c r="Y630" s="54">
        <v>4</v>
      </c>
      <c r="Z630" s="54">
        <v>21</v>
      </c>
      <c r="AA630" s="36"/>
      <c r="AB630" s="36"/>
      <c r="AC630" s="36"/>
      <c r="AD630" s="36"/>
      <c r="AE630" s="36"/>
      <c r="AF630" s="36"/>
      <c r="AG630" s="55"/>
      <c r="AH630" s="55"/>
      <c r="AI630" s="55"/>
      <c r="AJ630" s="54">
        <v>2976</v>
      </c>
      <c r="AK630" s="54">
        <v>791</v>
      </c>
      <c r="AL630" s="36">
        <f t="shared" si="240"/>
        <v>3767</v>
      </c>
      <c r="AM630" s="54">
        <v>804</v>
      </c>
      <c r="AN630" s="54">
        <v>137</v>
      </c>
      <c r="AO630" s="36">
        <f t="shared" si="241"/>
        <v>941</v>
      </c>
      <c r="AP630" s="54">
        <v>1674</v>
      </c>
      <c r="AQ630" s="54">
        <v>365</v>
      </c>
      <c r="AR630" s="36">
        <f t="shared" si="242"/>
        <v>2039</v>
      </c>
      <c r="AS630" s="36">
        <f t="shared" si="243"/>
        <v>5454</v>
      </c>
      <c r="AT630" s="36">
        <f t="shared" si="244"/>
        <v>1293</v>
      </c>
      <c r="AU630" s="36">
        <f t="shared" si="245"/>
        <v>6747</v>
      </c>
      <c r="AV630" s="55">
        <v>320</v>
      </c>
      <c r="AW630" s="55">
        <v>240</v>
      </c>
      <c r="AX630" s="55">
        <f t="shared" si="246"/>
        <v>560</v>
      </c>
      <c r="AY630" s="55">
        <v>127</v>
      </c>
      <c r="AZ630" s="55">
        <v>59</v>
      </c>
      <c r="BA630" s="55">
        <f t="shared" si="247"/>
        <v>186</v>
      </c>
      <c r="BB630" s="55">
        <v>433</v>
      </c>
      <c r="BC630" s="55">
        <v>119</v>
      </c>
      <c r="BD630" s="55">
        <f t="shared" si="248"/>
        <v>552</v>
      </c>
      <c r="BE630" s="55">
        <f t="shared" si="249"/>
        <v>880</v>
      </c>
      <c r="BF630" s="55">
        <f t="shared" si="250"/>
        <v>418</v>
      </c>
      <c r="BG630" s="55">
        <f t="shared" si="251"/>
        <v>1298</v>
      </c>
      <c r="BH630" s="54">
        <v>12527</v>
      </c>
      <c r="BI630" s="54">
        <v>118</v>
      </c>
      <c r="BJ630" s="36">
        <f t="shared" si="252"/>
        <v>12645</v>
      </c>
      <c r="BK630" s="54">
        <v>1875</v>
      </c>
      <c r="BL630" s="54">
        <v>20</v>
      </c>
      <c r="BM630" s="36">
        <f t="shared" si="253"/>
        <v>1895</v>
      </c>
      <c r="BN630" s="54">
        <v>1700</v>
      </c>
      <c r="BO630" s="54">
        <v>27</v>
      </c>
      <c r="BP630" s="36">
        <f t="shared" si="254"/>
        <v>1727</v>
      </c>
      <c r="BQ630" s="36">
        <f t="shared" si="255"/>
        <v>16102</v>
      </c>
      <c r="BR630" s="36">
        <f t="shared" si="256"/>
        <v>165</v>
      </c>
      <c r="BS630" s="36">
        <f t="shared" si="257"/>
        <v>16267</v>
      </c>
      <c r="BT630" s="90">
        <f t="shared" si="258"/>
        <v>155</v>
      </c>
      <c r="BU630" s="90">
        <f t="shared" si="259"/>
        <v>24</v>
      </c>
      <c r="BV630" s="91">
        <f t="shared" si="260"/>
        <v>179</v>
      </c>
      <c r="BW630" s="36"/>
      <c r="BX630" s="84">
        <f t="shared" si="263"/>
        <v>5.2019761697181081E-3</v>
      </c>
      <c r="BY630" s="83">
        <f t="shared" si="261"/>
        <v>-0.68518518518518523</v>
      </c>
      <c r="BZ630" s="83">
        <f t="shared" si="264"/>
        <v>-3.5643170051772224E-3</v>
      </c>
      <c r="CA630" s="71">
        <f t="shared" si="265"/>
        <v>-3.7217096989722247E-2</v>
      </c>
      <c r="CB630" s="70">
        <v>34409.999999999978</v>
      </c>
      <c r="CC630" s="70">
        <v>216</v>
      </c>
      <c r="CD630" s="72">
        <v>2</v>
      </c>
    </row>
    <row r="631" spans="1:82" x14ac:dyDescent="0.25">
      <c r="A631">
        <v>41</v>
      </c>
      <c r="B631" t="s">
        <v>2128</v>
      </c>
      <c r="C631" t="s">
        <v>473</v>
      </c>
      <c r="D631" t="s">
        <v>1564</v>
      </c>
      <c r="E631" s="36">
        <v>14481</v>
      </c>
      <c r="F631" s="36">
        <v>1536</v>
      </c>
      <c r="G631" s="36">
        <v>1855</v>
      </c>
      <c r="H631" s="36">
        <v>17872</v>
      </c>
      <c r="I631" s="36">
        <v>10</v>
      </c>
      <c r="J631" s="36">
        <f t="shared" si="266"/>
        <v>17882</v>
      </c>
      <c r="K631" s="36">
        <v>25</v>
      </c>
      <c r="L631" s="36">
        <v>6</v>
      </c>
      <c r="M631" s="36">
        <v>4</v>
      </c>
      <c r="N631" s="36">
        <v>35</v>
      </c>
      <c r="O631" s="54">
        <v>9</v>
      </c>
      <c r="P631" s="54">
        <v>1</v>
      </c>
      <c r="Q631" s="54">
        <v>1</v>
      </c>
      <c r="R631" s="54">
        <v>11</v>
      </c>
      <c r="S631" s="55">
        <v>1</v>
      </c>
      <c r="T631" s="55">
        <v>0</v>
      </c>
      <c r="U631" s="55">
        <v>0</v>
      </c>
      <c r="V631" s="55">
        <v>1</v>
      </c>
      <c r="W631" s="54">
        <v>29</v>
      </c>
      <c r="X631" s="54">
        <v>1</v>
      </c>
      <c r="Y631" s="54">
        <v>6</v>
      </c>
      <c r="Z631" s="54">
        <v>36</v>
      </c>
      <c r="AA631" s="36"/>
      <c r="AB631" s="36"/>
      <c r="AC631" s="36"/>
      <c r="AD631" s="36"/>
      <c r="AE631" s="36"/>
      <c r="AF631" s="36"/>
      <c r="AG631" s="55"/>
      <c r="AH631" s="55"/>
      <c r="AI631" s="55"/>
      <c r="AJ631" s="54">
        <v>1342</v>
      </c>
      <c r="AK631" s="54">
        <v>322</v>
      </c>
      <c r="AL631" s="36">
        <f t="shared" si="240"/>
        <v>1664</v>
      </c>
      <c r="AM631" s="54">
        <v>253</v>
      </c>
      <c r="AN631" s="54">
        <v>45</v>
      </c>
      <c r="AO631" s="36">
        <f t="shared" si="241"/>
        <v>298</v>
      </c>
      <c r="AP631" s="54">
        <v>497</v>
      </c>
      <c r="AQ631" s="54">
        <v>73</v>
      </c>
      <c r="AR631" s="36">
        <f t="shared" si="242"/>
        <v>570</v>
      </c>
      <c r="AS631" s="36">
        <f t="shared" si="243"/>
        <v>2092</v>
      </c>
      <c r="AT631" s="36">
        <f t="shared" si="244"/>
        <v>440</v>
      </c>
      <c r="AU631" s="36">
        <f t="shared" si="245"/>
        <v>2532</v>
      </c>
      <c r="AV631" s="55">
        <v>214</v>
      </c>
      <c r="AW631" s="55">
        <v>166</v>
      </c>
      <c r="AX631" s="55">
        <f t="shared" si="246"/>
        <v>380</v>
      </c>
      <c r="AY631" s="55">
        <v>90</v>
      </c>
      <c r="AZ631" s="55">
        <v>45</v>
      </c>
      <c r="BA631" s="55">
        <f t="shared" si="247"/>
        <v>135</v>
      </c>
      <c r="BB631" s="55">
        <v>188</v>
      </c>
      <c r="BC631" s="55">
        <v>51</v>
      </c>
      <c r="BD631" s="55">
        <f t="shared" si="248"/>
        <v>239</v>
      </c>
      <c r="BE631" s="55">
        <f t="shared" si="249"/>
        <v>492</v>
      </c>
      <c r="BF631" s="55">
        <f t="shared" si="250"/>
        <v>262</v>
      </c>
      <c r="BG631" s="55">
        <f t="shared" si="251"/>
        <v>754</v>
      </c>
      <c r="BH631" s="54">
        <v>12119</v>
      </c>
      <c r="BI631" s="54">
        <v>99</v>
      </c>
      <c r="BJ631" s="36">
        <f t="shared" si="252"/>
        <v>12218</v>
      </c>
      <c r="BK631" s="54">
        <v>1068</v>
      </c>
      <c r="BL631" s="54">
        <v>19</v>
      </c>
      <c r="BM631" s="36">
        <f t="shared" si="253"/>
        <v>1087</v>
      </c>
      <c r="BN631" s="54">
        <v>1010</v>
      </c>
      <c r="BO631" s="54">
        <v>5</v>
      </c>
      <c r="BP631" s="36">
        <f t="shared" si="254"/>
        <v>1015</v>
      </c>
      <c r="BQ631" s="36">
        <f t="shared" si="255"/>
        <v>14197</v>
      </c>
      <c r="BR631" s="36">
        <f t="shared" si="256"/>
        <v>123</v>
      </c>
      <c r="BS631" s="36">
        <f t="shared" si="257"/>
        <v>14320</v>
      </c>
      <c r="BT631" s="90">
        <f t="shared" si="258"/>
        <v>155</v>
      </c>
      <c r="BU631" s="90">
        <f t="shared" si="259"/>
        <v>8</v>
      </c>
      <c r="BV631" s="91">
        <f t="shared" si="260"/>
        <v>163</v>
      </c>
      <c r="BW631" s="36"/>
      <c r="BX631" s="84">
        <f t="shared" si="263"/>
        <v>7.3889392565729805E-3</v>
      </c>
      <c r="BY631" s="83">
        <f t="shared" si="261"/>
        <v>-0.39779005524861877</v>
      </c>
      <c r="BZ631" s="83">
        <f t="shared" si="264"/>
        <v>-2.9392465551008541E-3</v>
      </c>
      <c r="CA631" s="71">
        <f t="shared" si="265"/>
        <v>1.5429219896706068E-2</v>
      </c>
      <c r="CB631" s="70">
        <v>22060.000000000007</v>
      </c>
      <c r="CC631" s="70">
        <v>181</v>
      </c>
      <c r="CD631" s="74">
        <v>3</v>
      </c>
    </row>
    <row r="632" spans="1:82" x14ac:dyDescent="0.25">
      <c r="A632">
        <v>41</v>
      </c>
      <c r="B632" t="s">
        <v>2128</v>
      </c>
      <c r="C632" t="s">
        <v>474</v>
      </c>
      <c r="D632" t="s">
        <v>1565</v>
      </c>
      <c r="E632" s="36">
        <v>5046</v>
      </c>
      <c r="F632" s="36">
        <v>872</v>
      </c>
      <c r="G632" s="36">
        <v>1044</v>
      </c>
      <c r="H632" s="36">
        <v>6962</v>
      </c>
      <c r="I632" s="36">
        <v>116</v>
      </c>
      <c r="J632" s="36">
        <f t="shared" si="266"/>
        <v>7078</v>
      </c>
      <c r="K632" s="36">
        <v>7</v>
      </c>
      <c r="L632" s="36">
        <v>1</v>
      </c>
      <c r="M632" s="36">
        <v>0</v>
      </c>
      <c r="N632" s="36">
        <v>8</v>
      </c>
      <c r="O632" s="54">
        <v>3</v>
      </c>
      <c r="P632" s="54">
        <v>0</v>
      </c>
      <c r="Q632" s="54">
        <v>1</v>
      </c>
      <c r="R632" s="54">
        <v>4</v>
      </c>
      <c r="S632" s="55"/>
      <c r="T632" s="55"/>
      <c r="U632" s="55"/>
      <c r="V632" s="55"/>
      <c r="W632" s="54">
        <v>9</v>
      </c>
      <c r="X632" s="54">
        <v>1</v>
      </c>
      <c r="Y632" s="54">
        <v>5</v>
      </c>
      <c r="Z632" s="54">
        <v>15</v>
      </c>
      <c r="AA632" s="36"/>
      <c r="AB632" s="36"/>
      <c r="AC632" s="36"/>
      <c r="AD632" s="36"/>
      <c r="AE632" s="36"/>
      <c r="AF632" s="36"/>
      <c r="AG632" s="55"/>
      <c r="AH632" s="55"/>
      <c r="AI632" s="55"/>
      <c r="AJ632" s="54">
        <v>789</v>
      </c>
      <c r="AK632" s="54">
        <v>192</v>
      </c>
      <c r="AL632" s="36">
        <f t="shared" si="240"/>
        <v>981</v>
      </c>
      <c r="AM632" s="54">
        <v>197</v>
      </c>
      <c r="AN632" s="54">
        <v>56</v>
      </c>
      <c r="AO632" s="36">
        <f t="shared" si="241"/>
        <v>253</v>
      </c>
      <c r="AP632" s="54">
        <v>364</v>
      </c>
      <c r="AQ632" s="54">
        <v>58</v>
      </c>
      <c r="AR632" s="36">
        <f t="shared" si="242"/>
        <v>422</v>
      </c>
      <c r="AS632" s="36">
        <f t="shared" si="243"/>
        <v>1350</v>
      </c>
      <c r="AT632" s="36">
        <f t="shared" si="244"/>
        <v>306</v>
      </c>
      <c r="AU632" s="36">
        <f t="shared" si="245"/>
        <v>1656</v>
      </c>
      <c r="AV632" s="55">
        <v>83</v>
      </c>
      <c r="AW632" s="55">
        <v>74</v>
      </c>
      <c r="AX632" s="55">
        <f t="shared" si="246"/>
        <v>157</v>
      </c>
      <c r="AY632" s="55">
        <v>36</v>
      </c>
      <c r="AZ632" s="55">
        <v>24</v>
      </c>
      <c r="BA632" s="55">
        <f t="shared" si="247"/>
        <v>60</v>
      </c>
      <c r="BB632" s="55">
        <v>80</v>
      </c>
      <c r="BC632" s="55">
        <v>21</v>
      </c>
      <c r="BD632" s="55">
        <f t="shared" si="248"/>
        <v>101</v>
      </c>
      <c r="BE632" s="55">
        <f t="shared" si="249"/>
        <v>199</v>
      </c>
      <c r="BF632" s="55">
        <f t="shared" si="250"/>
        <v>119</v>
      </c>
      <c r="BG632" s="55">
        <f t="shared" si="251"/>
        <v>318</v>
      </c>
      <c r="BH632" s="54">
        <v>3830</v>
      </c>
      <c r="BI632" s="54">
        <v>24</v>
      </c>
      <c r="BJ632" s="36">
        <f t="shared" si="252"/>
        <v>3854</v>
      </c>
      <c r="BK632" s="54">
        <v>546</v>
      </c>
      <c r="BL632" s="54">
        <v>7</v>
      </c>
      <c r="BM632" s="36">
        <f t="shared" si="253"/>
        <v>553</v>
      </c>
      <c r="BN632" s="54">
        <v>503</v>
      </c>
      <c r="BO632" s="54">
        <v>5</v>
      </c>
      <c r="BP632" s="36">
        <f t="shared" si="254"/>
        <v>508</v>
      </c>
      <c r="BQ632" s="36">
        <f t="shared" si="255"/>
        <v>4879</v>
      </c>
      <c r="BR632" s="36">
        <f t="shared" si="256"/>
        <v>36</v>
      </c>
      <c r="BS632" s="36">
        <f t="shared" si="257"/>
        <v>4915</v>
      </c>
      <c r="BT632" s="90">
        <f t="shared" si="258"/>
        <v>35</v>
      </c>
      <c r="BU632" s="90">
        <f t="shared" si="259"/>
        <v>4</v>
      </c>
      <c r="BV632" s="91">
        <f t="shared" si="260"/>
        <v>39</v>
      </c>
      <c r="BW632" s="36"/>
      <c r="BX632" s="84">
        <f t="shared" si="263"/>
        <v>5.5825937589464563E-3</v>
      </c>
      <c r="BY632" s="83">
        <f t="shared" si="261"/>
        <v>-0.53333333333333333</v>
      </c>
      <c r="BZ632" s="83">
        <f t="shared" si="264"/>
        <v>-2.9773833381047765E-3</v>
      </c>
      <c r="CA632" s="71">
        <f t="shared" si="265"/>
        <v>1.2217164099142527E-2</v>
      </c>
      <c r="CB632" s="70">
        <v>6986.00000000001</v>
      </c>
      <c r="CC632" s="70">
        <v>45</v>
      </c>
      <c r="CD632" s="74">
        <v>3</v>
      </c>
    </row>
    <row r="633" spans="1:82" x14ac:dyDescent="0.25">
      <c r="A633">
        <v>41</v>
      </c>
      <c r="B633" t="s">
        <v>2128</v>
      </c>
      <c r="C633" t="s">
        <v>475</v>
      </c>
      <c r="D633" t="s">
        <v>1566</v>
      </c>
      <c r="E633" s="36">
        <v>7540</v>
      </c>
      <c r="F633" s="36">
        <v>707</v>
      </c>
      <c r="G633" s="36">
        <v>566</v>
      </c>
      <c r="H633" s="36">
        <v>8813</v>
      </c>
      <c r="I633" s="36">
        <v>2413</v>
      </c>
      <c r="J633" s="36">
        <f t="shared" si="266"/>
        <v>11226</v>
      </c>
      <c r="K633" s="36">
        <v>15</v>
      </c>
      <c r="L633" s="36">
        <v>1</v>
      </c>
      <c r="M633" s="36">
        <v>3</v>
      </c>
      <c r="N633" s="36">
        <v>19</v>
      </c>
      <c r="O633" s="54">
        <v>7</v>
      </c>
      <c r="P633" s="54">
        <v>0</v>
      </c>
      <c r="Q633" s="54">
        <v>0</v>
      </c>
      <c r="R633" s="54">
        <v>7</v>
      </c>
      <c r="S633" s="55"/>
      <c r="T633" s="55"/>
      <c r="U633" s="55"/>
      <c r="V633" s="55"/>
      <c r="W633" s="54">
        <v>19</v>
      </c>
      <c r="X633" s="54">
        <v>0</v>
      </c>
      <c r="Y633" s="54">
        <v>4</v>
      </c>
      <c r="Z633" s="54">
        <v>23</v>
      </c>
      <c r="AA633" s="36"/>
      <c r="AB633" s="36"/>
      <c r="AC633" s="36"/>
      <c r="AD633" s="36"/>
      <c r="AE633" s="36"/>
      <c r="AF633" s="36"/>
      <c r="AG633" s="55"/>
      <c r="AH633" s="55"/>
      <c r="AI633" s="55"/>
      <c r="AJ633" s="54">
        <v>918</v>
      </c>
      <c r="AK633" s="54">
        <v>223</v>
      </c>
      <c r="AL633" s="36">
        <f t="shared" si="240"/>
        <v>1141</v>
      </c>
      <c r="AM633" s="54">
        <v>153</v>
      </c>
      <c r="AN633" s="54">
        <v>27</v>
      </c>
      <c r="AO633" s="36">
        <f t="shared" si="241"/>
        <v>180</v>
      </c>
      <c r="AP633" s="54">
        <v>212</v>
      </c>
      <c r="AQ633" s="54">
        <v>27</v>
      </c>
      <c r="AR633" s="36">
        <f t="shared" si="242"/>
        <v>239</v>
      </c>
      <c r="AS633" s="36">
        <f t="shared" si="243"/>
        <v>1283</v>
      </c>
      <c r="AT633" s="36">
        <f t="shared" si="244"/>
        <v>277</v>
      </c>
      <c r="AU633" s="36">
        <f t="shared" si="245"/>
        <v>1560</v>
      </c>
      <c r="AV633" s="55">
        <v>135</v>
      </c>
      <c r="AW633" s="55">
        <v>120</v>
      </c>
      <c r="AX633" s="55">
        <f t="shared" si="246"/>
        <v>255</v>
      </c>
      <c r="AY633" s="55">
        <v>56</v>
      </c>
      <c r="AZ633" s="55">
        <v>18</v>
      </c>
      <c r="BA633" s="55">
        <f t="shared" si="247"/>
        <v>74</v>
      </c>
      <c r="BB633" s="55">
        <v>92</v>
      </c>
      <c r="BC633" s="55">
        <v>25</v>
      </c>
      <c r="BD633" s="55">
        <f t="shared" si="248"/>
        <v>117</v>
      </c>
      <c r="BE633" s="55">
        <f t="shared" si="249"/>
        <v>283</v>
      </c>
      <c r="BF633" s="55">
        <f t="shared" si="250"/>
        <v>163</v>
      </c>
      <c r="BG633" s="55">
        <f t="shared" si="251"/>
        <v>446</v>
      </c>
      <c r="BH633" s="54">
        <v>5965</v>
      </c>
      <c r="BI633" s="54">
        <v>48</v>
      </c>
      <c r="BJ633" s="36">
        <f t="shared" si="252"/>
        <v>6013</v>
      </c>
      <c r="BK633" s="54">
        <v>443</v>
      </c>
      <c r="BL633" s="54">
        <v>4</v>
      </c>
      <c r="BM633" s="36">
        <f t="shared" si="253"/>
        <v>447</v>
      </c>
      <c r="BN633" s="54">
        <v>201</v>
      </c>
      <c r="BO633" s="54">
        <v>0</v>
      </c>
      <c r="BP633" s="36">
        <f t="shared" si="254"/>
        <v>201</v>
      </c>
      <c r="BQ633" s="36">
        <f t="shared" si="255"/>
        <v>6609</v>
      </c>
      <c r="BR633" s="36">
        <f t="shared" si="256"/>
        <v>52</v>
      </c>
      <c r="BS633" s="36">
        <f t="shared" si="257"/>
        <v>6661</v>
      </c>
      <c r="BT633" s="90">
        <f t="shared" si="258"/>
        <v>90</v>
      </c>
      <c r="BU633" s="90">
        <f t="shared" si="259"/>
        <v>5</v>
      </c>
      <c r="BV633" s="91">
        <f t="shared" si="260"/>
        <v>95</v>
      </c>
      <c r="BW633" s="36"/>
      <c r="BX633" s="84">
        <f t="shared" si="263"/>
        <v>7.2089846714220498E-3</v>
      </c>
      <c r="BY633" s="83">
        <f t="shared" si="261"/>
        <v>-0.72413793103448276</v>
      </c>
      <c r="BZ633" s="83">
        <f t="shared" si="264"/>
        <v>-5.2202992448228637E-3</v>
      </c>
      <c r="CA633" s="71">
        <f t="shared" si="265"/>
        <v>-0.17669156060583188</v>
      </c>
      <c r="CB633" s="70">
        <v>13178.000000000031</v>
      </c>
      <c r="CC633" s="70">
        <v>116</v>
      </c>
      <c r="CD633" s="72">
        <v>2</v>
      </c>
    </row>
    <row r="634" spans="1:82" x14ac:dyDescent="0.25">
      <c r="A634">
        <v>41</v>
      </c>
      <c r="B634" t="s">
        <v>2128</v>
      </c>
      <c r="C634" t="s">
        <v>476</v>
      </c>
      <c r="D634" t="s">
        <v>1567</v>
      </c>
      <c r="E634" s="36">
        <v>25597</v>
      </c>
      <c r="F634" s="36">
        <v>620</v>
      </c>
      <c r="G634" s="36">
        <v>546</v>
      </c>
      <c r="H634" s="36">
        <v>26763</v>
      </c>
      <c r="I634" s="36">
        <v>15</v>
      </c>
      <c r="J634" s="36">
        <f t="shared" si="266"/>
        <v>26778</v>
      </c>
      <c r="K634" s="36">
        <v>35</v>
      </c>
      <c r="L634" s="36">
        <v>2</v>
      </c>
      <c r="M634" s="36">
        <v>3</v>
      </c>
      <c r="N634" s="36">
        <v>40</v>
      </c>
      <c r="O634" s="54">
        <v>16</v>
      </c>
      <c r="P634" s="54">
        <v>0</v>
      </c>
      <c r="Q634" s="54">
        <v>2</v>
      </c>
      <c r="R634" s="54">
        <v>18</v>
      </c>
      <c r="S634" s="55"/>
      <c r="T634" s="55"/>
      <c r="U634" s="55"/>
      <c r="V634" s="55"/>
      <c r="W634" s="54">
        <v>39</v>
      </c>
      <c r="X634" s="54">
        <v>2</v>
      </c>
      <c r="Y634" s="54">
        <v>2</v>
      </c>
      <c r="Z634" s="54">
        <v>43</v>
      </c>
      <c r="AA634" s="36"/>
      <c r="AB634" s="36"/>
      <c r="AC634" s="36"/>
      <c r="AD634" s="36"/>
      <c r="AE634" s="36"/>
      <c r="AF634" s="36"/>
      <c r="AG634" s="55"/>
      <c r="AH634" s="55"/>
      <c r="AI634" s="55"/>
      <c r="AJ634" s="54">
        <v>2130</v>
      </c>
      <c r="AK634" s="54">
        <v>561</v>
      </c>
      <c r="AL634" s="36">
        <f t="shared" si="240"/>
        <v>2691</v>
      </c>
      <c r="AM634" s="54">
        <v>66</v>
      </c>
      <c r="AN634" s="54">
        <v>22</v>
      </c>
      <c r="AO634" s="36">
        <f t="shared" si="241"/>
        <v>88</v>
      </c>
      <c r="AP634" s="54">
        <v>103</v>
      </c>
      <c r="AQ634" s="54">
        <v>17</v>
      </c>
      <c r="AR634" s="36">
        <f t="shared" si="242"/>
        <v>120</v>
      </c>
      <c r="AS634" s="36">
        <f t="shared" si="243"/>
        <v>2299</v>
      </c>
      <c r="AT634" s="36">
        <f t="shared" si="244"/>
        <v>600</v>
      </c>
      <c r="AU634" s="36">
        <f t="shared" si="245"/>
        <v>2899</v>
      </c>
      <c r="AV634" s="55">
        <v>509</v>
      </c>
      <c r="AW634" s="55">
        <v>307</v>
      </c>
      <c r="AX634" s="55">
        <f t="shared" si="246"/>
        <v>816</v>
      </c>
      <c r="AY634" s="55">
        <v>40</v>
      </c>
      <c r="AZ634" s="55">
        <v>15</v>
      </c>
      <c r="BA634" s="55">
        <f t="shared" si="247"/>
        <v>55</v>
      </c>
      <c r="BB634" s="55">
        <v>80</v>
      </c>
      <c r="BC634" s="55">
        <v>16</v>
      </c>
      <c r="BD634" s="55">
        <f t="shared" si="248"/>
        <v>96</v>
      </c>
      <c r="BE634" s="55">
        <f t="shared" si="249"/>
        <v>629</v>
      </c>
      <c r="BF634" s="55">
        <f t="shared" si="250"/>
        <v>338</v>
      </c>
      <c r="BG634" s="55">
        <f t="shared" si="251"/>
        <v>967</v>
      </c>
      <c r="BH634" s="54">
        <v>21688</v>
      </c>
      <c r="BI634" s="54">
        <v>130</v>
      </c>
      <c r="BJ634" s="36">
        <f t="shared" si="252"/>
        <v>21818</v>
      </c>
      <c r="BK634" s="54">
        <v>462</v>
      </c>
      <c r="BL634" s="54">
        <v>4</v>
      </c>
      <c r="BM634" s="36">
        <f t="shared" si="253"/>
        <v>466</v>
      </c>
      <c r="BN634" s="54">
        <v>314</v>
      </c>
      <c r="BO634" s="54">
        <v>4</v>
      </c>
      <c r="BP634" s="36">
        <f t="shared" si="254"/>
        <v>318</v>
      </c>
      <c r="BQ634" s="36">
        <f t="shared" si="255"/>
        <v>22464</v>
      </c>
      <c r="BR634" s="36">
        <f t="shared" si="256"/>
        <v>138</v>
      </c>
      <c r="BS634" s="36">
        <f t="shared" si="257"/>
        <v>22602</v>
      </c>
      <c r="BT634" s="90">
        <f t="shared" si="258"/>
        <v>182</v>
      </c>
      <c r="BU634" s="90">
        <f t="shared" si="259"/>
        <v>7</v>
      </c>
      <c r="BV634" s="91">
        <f t="shared" si="260"/>
        <v>189</v>
      </c>
      <c r="BW634" s="36"/>
      <c r="BX634" s="84">
        <f t="shared" si="263"/>
        <v>6.7912324829320671E-3</v>
      </c>
      <c r="BY634" s="83">
        <f t="shared" si="261"/>
        <v>-0.5</v>
      </c>
      <c r="BZ634" s="83">
        <f t="shared" si="264"/>
        <v>-3.3956162414660335E-3</v>
      </c>
      <c r="CA634" s="71">
        <f t="shared" si="265"/>
        <v>-2.3008340417984424E-2</v>
      </c>
      <c r="CB634" s="70">
        <v>27830.000000000084</v>
      </c>
      <c r="CC634" s="70">
        <v>216</v>
      </c>
      <c r="CD634" s="74">
        <v>3</v>
      </c>
    </row>
    <row r="635" spans="1:82" x14ac:dyDescent="0.25">
      <c r="A635">
        <v>41</v>
      </c>
      <c r="B635" t="s">
        <v>2128</v>
      </c>
      <c r="C635" t="s">
        <v>477</v>
      </c>
      <c r="D635" t="s">
        <v>1568</v>
      </c>
      <c r="E635" s="36">
        <v>13082</v>
      </c>
      <c r="F635" s="36">
        <v>387</v>
      </c>
      <c r="G635" s="36">
        <v>393</v>
      </c>
      <c r="H635" s="36">
        <v>13862</v>
      </c>
      <c r="I635" s="36">
        <v>909</v>
      </c>
      <c r="J635" s="36">
        <f t="shared" si="266"/>
        <v>14771</v>
      </c>
      <c r="K635" s="36">
        <v>23</v>
      </c>
      <c r="L635" s="36">
        <v>1</v>
      </c>
      <c r="M635" s="36">
        <v>0</v>
      </c>
      <c r="N635" s="36">
        <v>24</v>
      </c>
      <c r="O635" s="54">
        <v>9</v>
      </c>
      <c r="P635" s="54">
        <v>0</v>
      </c>
      <c r="Q635" s="54">
        <v>0</v>
      </c>
      <c r="R635" s="54">
        <v>9</v>
      </c>
      <c r="S635" s="55"/>
      <c r="T635" s="55"/>
      <c r="U635" s="55"/>
      <c r="V635" s="55"/>
      <c r="W635" s="54">
        <v>24</v>
      </c>
      <c r="X635" s="54">
        <v>0</v>
      </c>
      <c r="Y635" s="54">
        <v>2</v>
      </c>
      <c r="Z635" s="54">
        <v>26</v>
      </c>
      <c r="AA635" s="36"/>
      <c r="AB635" s="36"/>
      <c r="AC635" s="36"/>
      <c r="AD635" s="36"/>
      <c r="AE635" s="36"/>
      <c r="AF635" s="36"/>
      <c r="AG635" s="55"/>
      <c r="AH635" s="55"/>
      <c r="AI635" s="55"/>
      <c r="AJ635" s="54">
        <v>1274</v>
      </c>
      <c r="AK635" s="54">
        <v>319</v>
      </c>
      <c r="AL635" s="36">
        <f t="shared" si="240"/>
        <v>1593</v>
      </c>
      <c r="AM635" s="54">
        <v>41</v>
      </c>
      <c r="AN635" s="54">
        <v>13</v>
      </c>
      <c r="AO635" s="36">
        <f t="shared" si="241"/>
        <v>54</v>
      </c>
      <c r="AP635" s="54">
        <v>73</v>
      </c>
      <c r="AQ635" s="54">
        <v>23</v>
      </c>
      <c r="AR635" s="36">
        <f t="shared" si="242"/>
        <v>96</v>
      </c>
      <c r="AS635" s="36">
        <f t="shared" si="243"/>
        <v>1388</v>
      </c>
      <c r="AT635" s="36">
        <f t="shared" si="244"/>
        <v>355</v>
      </c>
      <c r="AU635" s="36">
        <f t="shared" si="245"/>
        <v>1743</v>
      </c>
      <c r="AV635" s="55">
        <v>305</v>
      </c>
      <c r="AW635" s="55">
        <v>201</v>
      </c>
      <c r="AX635" s="55">
        <f t="shared" si="246"/>
        <v>506</v>
      </c>
      <c r="AY635" s="55">
        <v>29</v>
      </c>
      <c r="AZ635" s="55">
        <v>13</v>
      </c>
      <c r="BA635" s="55">
        <f t="shared" si="247"/>
        <v>42</v>
      </c>
      <c r="BB635" s="55">
        <v>38</v>
      </c>
      <c r="BC635" s="55">
        <v>11</v>
      </c>
      <c r="BD635" s="55">
        <f t="shared" si="248"/>
        <v>49</v>
      </c>
      <c r="BE635" s="55">
        <f t="shared" si="249"/>
        <v>372</v>
      </c>
      <c r="BF635" s="55">
        <f t="shared" si="250"/>
        <v>225</v>
      </c>
      <c r="BG635" s="55">
        <f t="shared" si="251"/>
        <v>597</v>
      </c>
      <c r="BH635" s="54">
        <v>10708</v>
      </c>
      <c r="BI635" s="54">
        <v>89</v>
      </c>
      <c r="BJ635" s="36">
        <f t="shared" si="252"/>
        <v>10797</v>
      </c>
      <c r="BK635" s="54">
        <v>278</v>
      </c>
      <c r="BL635" s="54">
        <v>5</v>
      </c>
      <c r="BM635" s="36">
        <f t="shared" si="253"/>
        <v>283</v>
      </c>
      <c r="BN635" s="54">
        <v>237</v>
      </c>
      <c r="BO635" s="54">
        <v>1</v>
      </c>
      <c r="BP635" s="36">
        <f t="shared" si="254"/>
        <v>238</v>
      </c>
      <c r="BQ635" s="36">
        <f t="shared" si="255"/>
        <v>11223</v>
      </c>
      <c r="BR635" s="36">
        <f t="shared" si="256"/>
        <v>95</v>
      </c>
      <c r="BS635" s="36">
        <f t="shared" si="257"/>
        <v>11318</v>
      </c>
      <c r="BT635" s="90">
        <f t="shared" si="258"/>
        <v>130</v>
      </c>
      <c r="BU635" s="90">
        <f t="shared" si="259"/>
        <v>7</v>
      </c>
      <c r="BV635" s="91">
        <f t="shared" si="260"/>
        <v>137</v>
      </c>
      <c r="BW635" s="36"/>
      <c r="BX635" s="84">
        <f t="shared" si="263"/>
        <v>9.4274704101293735E-3</v>
      </c>
      <c r="BY635" s="83">
        <f t="shared" si="261"/>
        <v>-0.75739644970414199</v>
      </c>
      <c r="BZ635" s="83">
        <f t="shared" si="264"/>
        <v>-7.1403326183228392E-3</v>
      </c>
      <c r="CA635" s="71">
        <f t="shared" si="265"/>
        <v>-0.33840562883837727</v>
      </c>
      <c r="CB635" s="70">
        <v>14531.999999999995</v>
      </c>
      <c r="CC635" s="70">
        <v>169</v>
      </c>
      <c r="CD635" s="72">
        <v>2</v>
      </c>
    </row>
    <row r="636" spans="1:82" x14ac:dyDescent="0.25">
      <c r="A636">
        <v>41</v>
      </c>
      <c r="B636" t="s">
        <v>2128</v>
      </c>
      <c r="C636" t="s">
        <v>478</v>
      </c>
      <c r="D636" t="s">
        <v>1569</v>
      </c>
      <c r="E636" s="36">
        <v>46889</v>
      </c>
      <c r="F636" s="36">
        <v>4920</v>
      </c>
      <c r="G636" s="36">
        <v>3715</v>
      </c>
      <c r="H636" s="36">
        <v>55524</v>
      </c>
      <c r="I636" s="36">
        <v>2765</v>
      </c>
      <c r="J636" s="36">
        <f t="shared" si="266"/>
        <v>58289</v>
      </c>
      <c r="K636" s="36">
        <v>83</v>
      </c>
      <c r="L636" s="36">
        <v>6</v>
      </c>
      <c r="M636" s="36">
        <v>6</v>
      </c>
      <c r="N636" s="36">
        <v>95</v>
      </c>
      <c r="O636" s="54">
        <v>40</v>
      </c>
      <c r="P636" s="54">
        <v>7</v>
      </c>
      <c r="Q636" s="54">
        <v>10</v>
      </c>
      <c r="R636" s="54">
        <v>57</v>
      </c>
      <c r="S636" s="55"/>
      <c r="T636" s="55"/>
      <c r="U636" s="55"/>
      <c r="V636" s="55"/>
      <c r="W636" s="54">
        <v>111</v>
      </c>
      <c r="X636" s="54">
        <v>8</v>
      </c>
      <c r="Y636" s="54">
        <v>19</v>
      </c>
      <c r="Z636" s="54">
        <v>138</v>
      </c>
      <c r="AA636" s="36"/>
      <c r="AB636" s="36"/>
      <c r="AC636" s="36"/>
      <c r="AD636" s="36"/>
      <c r="AE636" s="36"/>
      <c r="AF636" s="36"/>
      <c r="AG636" s="55"/>
      <c r="AH636" s="55"/>
      <c r="AI636" s="55"/>
      <c r="AJ636" s="54">
        <v>5909</v>
      </c>
      <c r="AK636" s="54">
        <v>1436</v>
      </c>
      <c r="AL636" s="36">
        <f t="shared" si="240"/>
        <v>7345</v>
      </c>
      <c r="AM636" s="54">
        <v>1250</v>
      </c>
      <c r="AN636" s="54">
        <v>195</v>
      </c>
      <c r="AO636" s="36">
        <f t="shared" si="241"/>
        <v>1445</v>
      </c>
      <c r="AP636" s="54">
        <v>1621</v>
      </c>
      <c r="AQ636" s="54">
        <v>218</v>
      </c>
      <c r="AR636" s="36">
        <f t="shared" si="242"/>
        <v>1839</v>
      </c>
      <c r="AS636" s="36">
        <f t="shared" si="243"/>
        <v>8780</v>
      </c>
      <c r="AT636" s="36">
        <f t="shared" si="244"/>
        <v>1849</v>
      </c>
      <c r="AU636" s="36">
        <f t="shared" si="245"/>
        <v>10629</v>
      </c>
      <c r="AV636" s="55">
        <v>988</v>
      </c>
      <c r="AW636" s="55">
        <v>795</v>
      </c>
      <c r="AX636" s="55">
        <f t="shared" si="246"/>
        <v>1783</v>
      </c>
      <c r="AY636" s="55">
        <v>189</v>
      </c>
      <c r="AZ636" s="55">
        <v>114</v>
      </c>
      <c r="BA636" s="55">
        <f t="shared" si="247"/>
        <v>303</v>
      </c>
      <c r="BB636" s="55">
        <v>302</v>
      </c>
      <c r="BC636" s="55">
        <v>106</v>
      </c>
      <c r="BD636" s="55">
        <f t="shared" si="248"/>
        <v>408</v>
      </c>
      <c r="BE636" s="55">
        <f t="shared" si="249"/>
        <v>1479</v>
      </c>
      <c r="BF636" s="55">
        <f t="shared" si="250"/>
        <v>1015</v>
      </c>
      <c r="BG636" s="55">
        <f t="shared" si="251"/>
        <v>2494</v>
      </c>
      <c r="BH636" s="54">
        <v>36754</v>
      </c>
      <c r="BI636" s="54">
        <v>222</v>
      </c>
      <c r="BJ636" s="36">
        <f t="shared" si="252"/>
        <v>36976</v>
      </c>
      <c r="BK636" s="54">
        <v>3075</v>
      </c>
      <c r="BL636" s="54">
        <v>23</v>
      </c>
      <c r="BM636" s="36">
        <f t="shared" si="253"/>
        <v>3098</v>
      </c>
      <c r="BN636" s="54">
        <v>1374</v>
      </c>
      <c r="BO636" s="54">
        <v>12</v>
      </c>
      <c r="BP636" s="36">
        <f t="shared" si="254"/>
        <v>1386</v>
      </c>
      <c r="BQ636" s="36">
        <f t="shared" si="255"/>
        <v>41203</v>
      </c>
      <c r="BR636" s="36">
        <f t="shared" si="256"/>
        <v>257</v>
      </c>
      <c r="BS636" s="36">
        <f t="shared" si="257"/>
        <v>41460</v>
      </c>
      <c r="BT636" s="90">
        <f t="shared" si="258"/>
        <v>551</v>
      </c>
      <c r="BU636" s="90">
        <f t="shared" si="259"/>
        <v>53</v>
      </c>
      <c r="BV636" s="91">
        <f t="shared" si="260"/>
        <v>604</v>
      </c>
      <c r="BW636" s="36"/>
      <c r="BX636" s="84">
        <f t="shared" si="263"/>
        <v>9.3011795866827021E-3</v>
      </c>
      <c r="BY636" s="83">
        <f t="shared" si="261"/>
        <v>-0.63509749303621166</v>
      </c>
      <c r="BZ636" s="83">
        <f t="shared" si="264"/>
        <v>-5.9071558377817718E-3</v>
      </c>
      <c r="CA636" s="71">
        <f t="shared" si="265"/>
        <v>-0.23454179147825477</v>
      </c>
      <c r="CB636" s="70">
        <v>64937.999999999862</v>
      </c>
      <c r="CC636" s="70">
        <v>718</v>
      </c>
      <c r="CD636" s="72">
        <v>2</v>
      </c>
    </row>
    <row r="637" spans="1:82" x14ac:dyDescent="0.25">
      <c r="A637">
        <v>41</v>
      </c>
      <c r="B637" t="s">
        <v>2128</v>
      </c>
      <c r="C637" t="s">
        <v>479</v>
      </c>
      <c r="D637" t="s">
        <v>1570</v>
      </c>
      <c r="E637" s="36">
        <v>5345</v>
      </c>
      <c r="F637" s="36">
        <v>323</v>
      </c>
      <c r="G637" s="36">
        <v>247</v>
      </c>
      <c r="H637" s="36">
        <v>5915</v>
      </c>
      <c r="I637" s="36">
        <v>23</v>
      </c>
      <c r="J637" s="36">
        <f t="shared" si="266"/>
        <v>5938</v>
      </c>
      <c r="K637" s="36">
        <v>9</v>
      </c>
      <c r="L637" s="36">
        <v>2</v>
      </c>
      <c r="M637" s="36">
        <v>0</v>
      </c>
      <c r="N637" s="36">
        <v>11</v>
      </c>
      <c r="O637" s="54">
        <v>3</v>
      </c>
      <c r="P637" s="54">
        <v>0</v>
      </c>
      <c r="Q637" s="54">
        <v>0</v>
      </c>
      <c r="R637" s="54">
        <v>3</v>
      </c>
      <c r="S637" s="55">
        <v>1</v>
      </c>
      <c r="T637" s="55">
        <v>0</v>
      </c>
      <c r="U637" s="55">
        <v>0</v>
      </c>
      <c r="V637" s="55">
        <v>1</v>
      </c>
      <c r="W637" s="54">
        <v>14</v>
      </c>
      <c r="X637" s="54">
        <v>0</v>
      </c>
      <c r="Y637" s="54">
        <v>1</v>
      </c>
      <c r="Z637" s="54">
        <v>15</v>
      </c>
      <c r="AA637" s="36"/>
      <c r="AB637" s="36"/>
      <c r="AC637" s="36"/>
      <c r="AD637" s="36"/>
      <c r="AE637" s="36"/>
      <c r="AF637" s="36"/>
      <c r="AG637" s="55"/>
      <c r="AH637" s="55"/>
      <c r="AI637" s="55"/>
      <c r="AJ637" s="54">
        <v>599</v>
      </c>
      <c r="AK637" s="54">
        <v>132</v>
      </c>
      <c r="AL637" s="36">
        <f t="shared" si="240"/>
        <v>731</v>
      </c>
      <c r="AM637" s="54">
        <v>70</v>
      </c>
      <c r="AN637" s="54">
        <v>5</v>
      </c>
      <c r="AO637" s="36">
        <f t="shared" si="241"/>
        <v>75</v>
      </c>
      <c r="AP637" s="54">
        <v>71</v>
      </c>
      <c r="AQ637" s="54">
        <v>9</v>
      </c>
      <c r="AR637" s="36">
        <f t="shared" si="242"/>
        <v>80</v>
      </c>
      <c r="AS637" s="36">
        <f t="shared" si="243"/>
        <v>740</v>
      </c>
      <c r="AT637" s="36">
        <f t="shared" si="244"/>
        <v>146</v>
      </c>
      <c r="AU637" s="36">
        <f t="shared" si="245"/>
        <v>886</v>
      </c>
      <c r="AV637" s="55">
        <v>137</v>
      </c>
      <c r="AW637" s="55">
        <v>94</v>
      </c>
      <c r="AX637" s="55">
        <f t="shared" si="246"/>
        <v>231</v>
      </c>
      <c r="AY637" s="55">
        <v>32</v>
      </c>
      <c r="AZ637" s="55">
        <v>9</v>
      </c>
      <c r="BA637" s="55">
        <f t="shared" si="247"/>
        <v>41</v>
      </c>
      <c r="BB637" s="55">
        <v>29</v>
      </c>
      <c r="BC637" s="55">
        <v>15</v>
      </c>
      <c r="BD637" s="55">
        <f t="shared" si="248"/>
        <v>44</v>
      </c>
      <c r="BE637" s="55">
        <f t="shared" si="249"/>
        <v>198</v>
      </c>
      <c r="BF637" s="55">
        <f t="shared" si="250"/>
        <v>118</v>
      </c>
      <c r="BG637" s="55">
        <f t="shared" si="251"/>
        <v>316</v>
      </c>
      <c r="BH637" s="54">
        <v>4261</v>
      </c>
      <c r="BI637" s="54">
        <v>39</v>
      </c>
      <c r="BJ637" s="36">
        <f t="shared" si="252"/>
        <v>4300</v>
      </c>
      <c r="BK637" s="54">
        <v>197</v>
      </c>
      <c r="BL637" s="54">
        <v>2</v>
      </c>
      <c r="BM637" s="36">
        <f t="shared" si="253"/>
        <v>199</v>
      </c>
      <c r="BN637" s="54">
        <v>120</v>
      </c>
      <c r="BO637" s="54">
        <v>0</v>
      </c>
      <c r="BP637" s="36">
        <f t="shared" si="254"/>
        <v>120</v>
      </c>
      <c r="BQ637" s="36">
        <f t="shared" si="255"/>
        <v>4578</v>
      </c>
      <c r="BR637" s="36">
        <f t="shared" si="256"/>
        <v>41</v>
      </c>
      <c r="BS637" s="36">
        <f t="shared" si="257"/>
        <v>4619</v>
      </c>
      <c r="BT637" s="90">
        <f t="shared" si="258"/>
        <v>56</v>
      </c>
      <c r="BU637" s="90">
        <f t="shared" si="259"/>
        <v>6</v>
      </c>
      <c r="BV637" s="91">
        <f t="shared" si="260"/>
        <v>62</v>
      </c>
      <c r="BW637" s="36"/>
      <c r="BX637" s="84">
        <f t="shared" si="263"/>
        <v>9.6228465000775809E-3</v>
      </c>
      <c r="BY637" s="83">
        <f t="shared" si="261"/>
        <v>-1.3043478260869565</v>
      </c>
      <c r="BZ637" s="83">
        <f t="shared" si="264"/>
        <v>-1.255153891314467E-2</v>
      </c>
      <c r="CA637" s="71">
        <f t="shared" si="265"/>
        <v>-0.79416238601706068</v>
      </c>
      <c r="CB637" s="70">
        <v>6443.0000000000155</v>
      </c>
      <c r="CC637" s="70">
        <v>92</v>
      </c>
      <c r="CD637" s="79">
        <v>1</v>
      </c>
    </row>
    <row r="638" spans="1:82" x14ac:dyDescent="0.25">
      <c r="A638">
        <v>41</v>
      </c>
      <c r="B638" t="s">
        <v>2128</v>
      </c>
      <c r="C638" t="s">
        <v>480</v>
      </c>
      <c r="D638" t="s">
        <v>1571</v>
      </c>
      <c r="E638" s="36">
        <v>10683</v>
      </c>
      <c r="F638" s="36">
        <v>333</v>
      </c>
      <c r="G638" s="36">
        <v>343</v>
      </c>
      <c r="H638" s="36">
        <v>11359</v>
      </c>
      <c r="I638" s="36">
        <v>100</v>
      </c>
      <c r="J638" s="36">
        <f t="shared" si="266"/>
        <v>11459</v>
      </c>
      <c r="K638" s="36">
        <v>9</v>
      </c>
      <c r="L638" s="36">
        <v>0</v>
      </c>
      <c r="M638" s="36">
        <v>0</v>
      </c>
      <c r="N638" s="36">
        <v>9</v>
      </c>
      <c r="O638" s="54">
        <v>7</v>
      </c>
      <c r="P638" s="54">
        <v>0</v>
      </c>
      <c r="Q638" s="54">
        <v>1</v>
      </c>
      <c r="R638" s="54">
        <v>8</v>
      </c>
      <c r="S638" s="55"/>
      <c r="T638" s="55"/>
      <c r="U638" s="55"/>
      <c r="V638" s="55"/>
      <c r="W638" s="54">
        <v>21</v>
      </c>
      <c r="X638" s="54">
        <v>0</v>
      </c>
      <c r="Y638" s="54">
        <v>0</v>
      </c>
      <c r="Z638" s="54">
        <v>21</v>
      </c>
      <c r="AA638" s="36"/>
      <c r="AB638" s="36"/>
      <c r="AC638" s="36"/>
      <c r="AD638" s="36"/>
      <c r="AE638" s="36"/>
      <c r="AF638" s="36"/>
      <c r="AG638" s="55"/>
      <c r="AH638" s="55"/>
      <c r="AI638" s="55"/>
      <c r="AJ638" s="54">
        <v>876</v>
      </c>
      <c r="AK638" s="54">
        <v>246</v>
      </c>
      <c r="AL638" s="36">
        <f t="shared" si="240"/>
        <v>1122</v>
      </c>
      <c r="AM638" s="54">
        <v>54</v>
      </c>
      <c r="AN638" s="54">
        <v>18</v>
      </c>
      <c r="AO638" s="36">
        <f t="shared" si="241"/>
        <v>72</v>
      </c>
      <c r="AP638" s="54">
        <v>81</v>
      </c>
      <c r="AQ638" s="54">
        <v>14</v>
      </c>
      <c r="AR638" s="36">
        <f t="shared" si="242"/>
        <v>95</v>
      </c>
      <c r="AS638" s="36">
        <f t="shared" si="243"/>
        <v>1011</v>
      </c>
      <c r="AT638" s="36">
        <f t="shared" si="244"/>
        <v>278</v>
      </c>
      <c r="AU638" s="36">
        <f t="shared" si="245"/>
        <v>1289</v>
      </c>
      <c r="AV638" s="55">
        <v>191</v>
      </c>
      <c r="AW638" s="55">
        <v>159</v>
      </c>
      <c r="AX638" s="55">
        <f t="shared" si="246"/>
        <v>350</v>
      </c>
      <c r="AY638" s="55">
        <v>25</v>
      </c>
      <c r="AZ638" s="55">
        <v>8</v>
      </c>
      <c r="BA638" s="55">
        <f t="shared" si="247"/>
        <v>33</v>
      </c>
      <c r="BB638" s="55">
        <v>45</v>
      </c>
      <c r="BC638" s="55">
        <v>12</v>
      </c>
      <c r="BD638" s="55">
        <f t="shared" si="248"/>
        <v>57</v>
      </c>
      <c r="BE638" s="55">
        <f t="shared" si="249"/>
        <v>261</v>
      </c>
      <c r="BF638" s="55">
        <f t="shared" si="250"/>
        <v>179</v>
      </c>
      <c r="BG638" s="55">
        <f t="shared" si="251"/>
        <v>440</v>
      </c>
      <c r="BH638" s="54">
        <v>9074</v>
      </c>
      <c r="BI638" s="54">
        <v>40</v>
      </c>
      <c r="BJ638" s="36">
        <f t="shared" si="252"/>
        <v>9114</v>
      </c>
      <c r="BK638" s="54">
        <v>225</v>
      </c>
      <c r="BL638" s="54">
        <v>1</v>
      </c>
      <c r="BM638" s="36">
        <f t="shared" si="253"/>
        <v>226</v>
      </c>
      <c r="BN638" s="54">
        <v>184</v>
      </c>
      <c r="BO638" s="54">
        <v>3</v>
      </c>
      <c r="BP638" s="36">
        <f t="shared" si="254"/>
        <v>187</v>
      </c>
      <c r="BQ638" s="36">
        <f t="shared" si="255"/>
        <v>9483</v>
      </c>
      <c r="BR638" s="36">
        <f t="shared" si="256"/>
        <v>44</v>
      </c>
      <c r="BS638" s="36">
        <f t="shared" si="257"/>
        <v>9527</v>
      </c>
      <c r="BT638" s="90">
        <f t="shared" si="258"/>
        <v>60</v>
      </c>
      <c r="BU638" s="90">
        <f t="shared" si="259"/>
        <v>2</v>
      </c>
      <c r="BV638" s="91">
        <f t="shared" si="260"/>
        <v>62</v>
      </c>
      <c r="BW638" s="36"/>
      <c r="BX638" s="84">
        <f t="shared" si="263"/>
        <v>4.3844141149847922E-3</v>
      </c>
      <c r="BY638" s="83">
        <f t="shared" si="261"/>
        <v>-0.86075949367088611</v>
      </c>
      <c r="BZ638" s="83">
        <f t="shared" si="264"/>
        <v>-3.7739260736577959E-3</v>
      </c>
      <c r="CA638" s="71">
        <f t="shared" si="265"/>
        <v>-5.4871339707721636E-2</v>
      </c>
      <c r="CB638" s="70">
        <v>14141.000000000013</v>
      </c>
      <c r="CC638" s="70">
        <v>79</v>
      </c>
      <c r="CD638" s="72">
        <v>2</v>
      </c>
    </row>
    <row r="639" spans="1:82" x14ac:dyDescent="0.25">
      <c r="A639">
        <v>41</v>
      </c>
      <c r="B639" t="s">
        <v>2128</v>
      </c>
      <c r="C639" t="s">
        <v>481</v>
      </c>
      <c r="D639" t="s">
        <v>1572</v>
      </c>
      <c r="E639" s="36">
        <v>4010</v>
      </c>
      <c r="F639" s="36">
        <v>796</v>
      </c>
      <c r="G639" s="36">
        <v>1147</v>
      </c>
      <c r="H639" s="36">
        <v>5953</v>
      </c>
      <c r="I639" s="36"/>
      <c r="J639" s="36"/>
      <c r="K639" s="36">
        <v>7</v>
      </c>
      <c r="L639" s="36">
        <v>3</v>
      </c>
      <c r="M639" s="36">
        <v>0</v>
      </c>
      <c r="N639" s="36">
        <v>10</v>
      </c>
      <c r="O639" s="54">
        <v>3</v>
      </c>
      <c r="P639" s="54">
        <v>0</v>
      </c>
      <c r="Q639" s="54">
        <v>1</v>
      </c>
      <c r="R639" s="54">
        <v>4</v>
      </c>
      <c r="S639" s="55">
        <v>0</v>
      </c>
      <c r="T639" s="55">
        <v>0</v>
      </c>
      <c r="U639" s="55">
        <v>1</v>
      </c>
      <c r="V639" s="55">
        <v>1</v>
      </c>
      <c r="W639" s="54">
        <v>5</v>
      </c>
      <c r="X639" s="54">
        <v>2</v>
      </c>
      <c r="Y639" s="54">
        <v>0</v>
      </c>
      <c r="Z639" s="54">
        <v>7</v>
      </c>
      <c r="AA639" s="36"/>
      <c r="AB639" s="36"/>
      <c r="AC639" s="36"/>
      <c r="AD639" s="36"/>
      <c r="AE639" s="36"/>
      <c r="AF639" s="36"/>
      <c r="AG639" s="55"/>
      <c r="AH639" s="55"/>
      <c r="AI639" s="55"/>
      <c r="AJ639" s="54">
        <v>613</v>
      </c>
      <c r="AK639" s="54">
        <v>178</v>
      </c>
      <c r="AL639" s="36">
        <f t="shared" si="240"/>
        <v>791</v>
      </c>
      <c r="AM639" s="54">
        <v>151</v>
      </c>
      <c r="AN639" s="54">
        <v>35</v>
      </c>
      <c r="AO639" s="36">
        <f t="shared" si="241"/>
        <v>186</v>
      </c>
      <c r="AP639" s="54">
        <v>367</v>
      </c>
      <c r="AQ639" s="54">
        <v>90</v>
      </c>
      <c r="AR639" s="36">
        <f t="shared" si="242"/>
        <v>457</v>
      </c>
      <c r="AS639" s="36">
        <f t="shared" si="243"/>
        <v>1131</v>
      </c>
      <c r="AT639" s="36">
        <f t="shared" si="244"/>
        <v>303</v>
      </c>
      <c r="AU639" s="36">
        <f t="shared" si="245"/>
        <v>1434</v>
      </c>
      <c r="AV639" s="55">
        <v>91</v>
      </c>
      <c r="AW639" s="55">
        <v>49</v>
      </c>
      <c r="AX639" s="55">
        <f t="shared" si="246"/>
        <v>140</v>
      </c>
      <c r="AY639" s="55">
        <v>45</v>
      </c>
      <c r="AZ639" s="55">
        <v>18</v>
      </c>
      <c r="BA639" s="55">
        <f t="shared" si="247"/>
        <v>63</v>
      </c>
      <c r="BB639" s="55">
        <v>117</v>
      </c>
      <c r="BC639" s="55">
        <v>31</v>
      </c>
      <c r="BD639" s="55">
        <f t="shared" si="248"/>
        <v>148</v>
      </c>
      <c r="BE639" s="55">
        <f t="shared" si="249"/>
        <v>253</v>
      </c>
      <c r="BF639" s="55">
        <f t="shared" si="250"/>
        <v>98</v>
      </c>
      <c r="BG639" s="55">
        <f t="shared" si="251"/>
        <v>351</v>
      </c>
      <c r="BH639" s="54">
        <v>3030</v>
      </c>
      <c r="BI639" s="54">
        <v>10</v>
      </c>
      <c r="BJ639" s="36">
        <f t="shared" si="252"/>
        <v>3040</v>
      </c>
      <c r="BK639" s="54">
        <v>534</v>
      </c>
      <c r="BL639" s="54">
        <v>1</v>
      </c>
      <c r="BM639" s="36">
        <f t="shared" si="253"/>
        <v>535</v>
      </c>
      <c r="BN639" s="54">
        <v>528</v>
      </c>
      <c r="BO639" s="54">
        <v>5</v>
      </c>
      <c r="BP639" s="36">
        <f t="shared" si="254"/>
        <v>533</v>
      </c>
      <c r="BQ639" s="36">
        <f t="shared" si="255"/>
        <v>4092</v>
      </c>
      <c r="BR639" s="36">
        <f t="shared" si="256"/>
        <v>16</v>
      </c>
      <c r="BS639" s="36">
        <f t="shared" si="257"/>
        <v>4108</v>
      </c>
      <c r="BT639" s="90">
        <f t="shared" si="258"/>
        <v>24</v>
      </c>
      <c r="BU639" s="90">
        <f t="shared" si="259"/>
        <v>7</v>
      </c>
      <c r="BV639" s="91">
        <f t="shared" si="260"/>
        <v>31</v>
      </c>
      <c r="BW639" s="36"/>
      <c r="BX639" s="84">
        <f t="shared" si="263"/>
        <v>5.4886685552408198E-3</v>
      </c>
      <c r="BY639" s="83">
        <f t="shared" si="261"/>
        <v>-0.24242424242424243</v>
      </c>
      <c r="BZ639" s="83">
        <f t="shared" si="264"/>
        <v>-1.330586316422017E-3</v>
      </c>
      <c r="CA639" s="71">
        <f t="shared" si="265"/>
        <v>0.15091800628508265</v>
      </c>
      <c r="CB639" s="70">
        <v>5647.9999999999727</v>
      </c>
      <c r="CC639" s="70">
        <v>33</v>
      </c>
      <c r="CD639" s="74">
        <v>3</v>
      </c>
    </row>
    <row r="640" spans="1:82" x14ac:dyDescent="0.25">
      <c r="A640">
        <v>41</v>
      </c>
      <c r="B640" t="s">
        <v>2128</v>
      </c>
      <c r="C640" t="s">
        <v>482</v>
      </c>
      <c r="D640" t="s">
        <v>1573</v>
      </c>
      <c r="E640" s="36">
        <v>15612</v>
      </c>
      <c r="F640" s="36">
        <v>2925</v>
      </c>
      <c r="G640" s="36">
        <v>5294</v>
      </c>
      <c r="H640" s="36">
        <v>23831</v>
      </c>
      <c r="I640" s="36">
        <v>101</v>
      </c>
      <c r="J640" s="36">
        <f t="shared" ref="J640:J674" si="267">H640+I640</f>
        <v>23932</v>
      </c>
      <c r="K640" s="36">
        <v>28</v>
      </c>
      <c r="L640" s="36">
        <v>9</v>
      </c>
      <c r="M640" s="36">
        <v>13</v>
      </c>
      <c r="N640" s="36">
        <v>50</v>
      </c>
      <c r="O640" s="54">
        <v>17</v>
      </c>
      <c r="P640" s="54">
        <v>1</v>
      </c>
      <c r="Q640" s="54">
        <v>7</v>
      </c>
      <c r="R640" s="54">
        <v>25</v>
      </c>
      <c r="S640" s="55">
        <v>2</v>
      </c>
      <c r="T640" s="55">
        <v>0</v>
      </c>
      <c r="U640" s="55">
        <v>0</v>
      </c>
      <c r="V640" s="55">
        <v>2</v>
      </c>
      <c r="W640" s="54">
        <v>37</v>
      </c>
      <c r="X640" s="54">
        <v>11</v>
      </c>
      <c r="Y640" s="54">
        <v>28</v>
      </c>
      <c r="Z640" s="54">
        <v>76</v>
      </c>
      <c r="AA640" s="36"/>
      <c r="AB640" s="36"/>
      <c r="AC640" s="36"/>
      <c r="AD640" s="36"/>
      <c r="AE640" s="36"/>
      <c r="AF640" s="36"/>
      <c r="AG640" s="55"/>
      <c r="AH640" s="55"/>
      <c r="AI640" s="55"/>
      <c r="AJ640" s="54">
        <v>3627</v>
      </c>
      <c r="AK640" s="54">
        <v>707</v>
      </c>
      <c r="AL640" s="36">
        <f t="shared" si="240"/>
        <v>4334</v>
      </c>
      <c r="AM640" s="54">
        <v>957</v>
      </c>
      <c r="AN640" s="54">
        <v>150</v>
      </c>
      <c r="AO640" s="36">
        <f t="shared" si="241"/>
        <v>1107</v>
      </c>
      <c r="AP640" s="54">
        <v>2641</v>
      </c>
      <c r="AQ640" s="54">
        <v>410</v>
      </c>
      <c r="AR640" s="36">
        <f t="shared" si="242"/>
        <v>3051</v>
      </c>
      <c r="AS640" s="36">
        <f t="shared" si="243"/>
        <v>7225</v>
      </c>
      <c r="AT640" s="36">
        <f t="shared" si="244"/>
        <v>1267</v>
      </c>
      <c r="AU640" s="36">
        <f t="shared" si="245"/>
        <v>8492</v>
      </c>
      <c r="AV640" s="55">
        <v>380</v>
      </c>
      <c r="AW640" s="55">
        <v>230</v>
      </c>
      <c r="AX640" s="55">
        <f t="shared" si="246"/>
        <v>610</v>
      </c>
      <c r="AY640" s="55">
        <v>100</v>
      </c>
      <c r="AZ640" s="55">
        <v>59</v>
      </c>
      <c r="BA640" s="55">
        <f t="shared" si="247"/>
        <v>159</v>
      </c>
      <c r="BB640" s="55">
        <v>458</v>
      </c>
      <c r="BC640" s="55">
        <v>153</v>
      </c>
      <c r="BD640" s="55">
        <f t="shared" si="248"/>
        <v>611</v>
      </c>
      <c r="BE640" s="55">
        <f t="shared" si="249"/>
        <v>938</v>
      </c>
      <c r="BF640" s="55">
        <f t="shared" si="250"/>
        <v>442</v>
      </c>
      <c r="BG640" s="55">
        <f t="shared" si="251"/>
        <v>1380</v>
      </c>
      <c r="BH640" s="54">
        <v>10350</v>
      </c>
      <c r="BI640" s="54">
        <v>66</v>
      </c>
      <c r="BJ640" s="36">
        <f t="shared" si="252"/>
        <v>10416</v>
      </c>
      <c r="BK640" s="54">
        <v>1581</v>
      </c>
      <c r="BL640" s="54">
        <v>17</v>
      </c>
      <c r="BM640" s="36">
        <f t="shared" si="253"/>
        <v>1598</v>
      </c>
      <c r="BN640" s="54">
        <v>1458</v>
      </c>
      <c r="BO640" s="54">
        <v>21</v>
      </c>
      <c r="BP640" s="36">
        <f t="shared" si="254"/>
        <v>1479</v>
      </c>
      <c r="BQ640" s="36">
        <f t="shared" si="255"/>
        <v>13389</v>
      </c>
      <c r="BR640" s="36">
        <f t="shared" si="256"/>
        <v>104</v>
      </c>
      <c r="BS640" s="36">
        <f t="shared" si="257"/>
        <v>13493</v>
      </c>
      <c r="BT640" s="90">
        <f t="shared" si="258"/>
        <v>168</v>
      </c>
      <c r="BU640" s="90">
        <f t="shared" si="259"/>
        <v>40</v>
      </c>
      <c r="BV640" s="91">
        <f t="shared" si="260"/>
        <v>208</v>
      </c>
      <c r="BW640" s="36"/>
      <c r="BX640" s="84">
        <f t="shared" si="263"/>
        <v>6.149297856614935E-3</v>
      </c>
      <c r="BY640" s="83">
        <f t="shared" si="261"/>
        <v>-0.67200000000000004</v>
      </c>
      <c r="BZ640" s="83">
        <f t="shared" si="264"/>
        <v>-4.1323281596452365E-3</v>
      </c>
      <c r="CA640" s="71">
        <f t="shared" si="265"/>
        <v>-8.5057616773525094E-2</v>
      </c>
      <c r="CB640" s="70">
        <v>33824.999999999971</v>
      </c>
      <c r="CC640" s="70">
        <v>250</v>
      </c>
      <c r="CD640" s="72">
        <v>2</v>
      </c>
    </row>
    <row r="641" spans="1:82" x14ac:dyDescent="0.25">
      <c r="A641">
        <v>41</v>
      </c>
      <c r="B641" t="s">
        <v>2128</v>
      </c>
      <c r="C641" t="s">
        <v>483</v>
      </c>
      <c r="D641" t="s">
        <v>1293</v>
      </c>
      <c r="E641" s="36">
        <v>9972</v>
      </c>
      <c r="F641" s="36">
        <v>615</v>
      </c>
      <c r="G641" s="36">
        <v>596</v>
      </c>
      <c r="H641" s="36">
        <v>11183</v>
      </c>
      <c r="I641" s="36">
        <v>115</v>
      </c>
      <c r="J641" s="36">
        <f t="shared" si="267"/>
        <v>11298</v>
      </c>
      <c r="K641" s="36">
        <v>9</v>
      </c>
      <c r="L641" s="36">
        <v>1</v>
      </c>
      <c r="M641" s="36">
        <v>0</v>
      </c>
      <c r="N641" s="36">
        <v>10</v>
      </c>
      <c r="O641" s="54">
        <v>9</v>
      </c>
      <c r="P641" s="54">
        <v>2</v>
      </c>
      <c r="Q641" s="54">
        <v>0</v>
      </c>
      <c r="R641" s="54">
        <v>11</v>
      </c>
      <c r="S641" s="55"/>
      <c r="T641" s="55"/>
      <c r="U641" s="55"/>
      <c r="V641" s="55"/>
      <c r="W641" s="54">
        <v>17</v>
      </c>
      <c r="X641" s="54">
        <v>1</v>
      </c>
      <c r="Y641" s="54">
        <v>2</v>
      </c>
      <c r="Z641" s="54">
        <v>20</v>
      </c>
      <c r="AA641" s="36"/>
      <c r="AB641" s="36"/>
      <c r="AC641" s="36"/>
      <c r="AD641" s="36"/>
      <c r="AE641" s="36"/>
      <c r="AF641" s="36"/>
      <c r="AG641" s="55"/>
      <c r="AH641" s="55"/>
      <c r="AI641" s="55"/>
      <c r="AJ641" s="54">
        <v>768</v>
      </c>
      <c r="AK641" s="54">
        <v>225</v>
      </c>
      <c r="AL641" s="36">
        <f t="shared" si="240"/>
        <v>993</v>
      </c>
      <c r="AM641" s="54">
        <v>153</v>
      </c>
      <c r="AN641" s="54">
        <v>22</v>
      </c>
      <c r="AO641" s="36">
        <f t="shared" si="241"/>
        <v>175</v>
      </c>
      <c r="AP641" s="54">
        <v>114</v>
      </c>
      <c r="AQ641" s="54">
        <v>29</v>
      </c>
      <c r="AR641" s="36">
        <f t="shared" si="242"/>
        <v>143</v>
      </c>
      <c r="AS641" s="36">
        <f t="shared" si="243"/>
        <v>1035</v>
      </c>
      <c r="AT641" s="36">
        <f t="shared" si="244"/>
        <v>276</v>
      </c>
      <c r="AU641" s="36">
        <f t="shared" si="245"/>
        <v>1311</v>
      </c>
      <c r="AV641" s="55">
        <v>163</v>
      </c>
      <c r="AW641" s="55">
        <v>108</v>
      </c>
      <c r="AX641" s="55">
        <f t="shared" si="246"/>
        <v>271</v>
      </c>
      <c r="AY641" s="55">
        <v>17</v>
      </c>
      <c r="AZ641" s="55">
        <v>11</v>
      </c>
      <c r="BA641" s="55">
        <f t="shared" si="247"/>
        <v>28</v>
      </c>
      <c r="BB641" s="55">
        <v>41</v>
      </c>
      <c r="BC641" s="55">
        <v>19</v>
      </c>
      <c r="BD641" s="55">
        <f t="shared" si="248"/>
        <v>60</v>
      </c>
      <c r="BE641" s="55">
        <f t="shared" si="249"/>
        <v>221</v>
      </c>
      <c r="BF641" s="55">
        <f t="shared" si="250"/>
        <v>138</v>
      </c>
      <c r="BG641" s="55">
        <f t="shared" si="251"/>
        <v>359</v>
      </c>
      <c r="BH641" s="54">
        <v>8507</v>
      </c>
      <c r="BI641" s="54">
        <v>65</v>
      </c>
      <c r="BJ641" s="36">
        <f t="shared" si="252"/>
        <v>8572</v>
      </c>
      <c r="BK641" s="54">
        <v>402</v>
      </c>
      <c r="BL641" s="54">
        <v>3</v>
      </c>
      <c r="BM641" s="36">
        <f t="shared" si="253"/>
        <v>405</v>
      </c>
      <c r="BN641" s="54">
        <v>383</v>
      </c>
      <c r="BO641" s="54">
        <v>3</v>
      </c>
      <c r="BP641" s="36">
        <f t="shared" si="254"/>
        <v>386</v>
      </c>
      <c r="BQ641" s="36">
        <f t="shared" si="255"/>
        <v>9292</v>
      </c>
      <c r="BR641" s="36">
        <f t="shared" si="256"/>
        <v>71</v>
      </c>
      <c r="BS641" s="36">
        <f t="shared" si="257"/>
        <v>9363</v>
      </c>
      <c r="BT641" s="90">
        <f t="shared" si="258"/>
        <v>101</v>
      </c>
      <c r="BU641" s="90">
        <f t="shared" si="259"/>
        <v>3</v>
      </c>
      <c r="BV641" s="91">
        <f t="shared" si="260"/>
        <v>104</v>
      </c>
      <c r="BW641" s="36"/>
      <c r="BX641" s="84">
        <f t="shared" si="263"/>
        <v>8.798646362098126E-3</v>
      </c>
      <c r="BY641" s="83">
        <f t="shared" si="261"/>
        <v>-0.14814814814814814</v>
      </c>
      <c r="BZ641" s="83">
        <f t="shared" si="264"/>
        <v>-1.3035031647552779E-3</v>
      </c>
      <c r="CA641" s="71">
        <f t="shared" si="265"/>
        <v>0.15319907425871049</v>
      </c>
      <c r="CB641" s="70">
        <v>11820.000000000018</v>
      </c>
      <c r="CC641" s="70">
        <v>108</v>
      </c>
      <c r="CD641" s="74">
        <v>3</v>
      </c>
    </row>
    <row r="642" spans="1:82" x14ac:dyDescent="0.25">
      <c r="A642">
        <v>41</v>
      </c>
      <c r="B642" t="s">
        <v>2128</v>
      </c>
      <c r="C642" t="s">
        <v>484</v>
      </c>
      <c r="D642" t="s">
        <v>1574</v>
      </c>
      <c r="E642" s="36">
        <v>11709</v>
      </c>
      <c r="F642" s="36">
        <v>754</v>
      </c>
      <c r="G642" s="36">
        <v>779</v>
      </c>
      <c r="H642" s="36">
        <v>13242</v>
      </c>
      <c r="I642" s="36">
        <v>61</v>
      </c>
      <c r="J642" s="36">
        <f t="shared" si="267"/>
        <v>13303</v>
      </c>
      <c r="K642" s="36">
        <v>16</v>
      </c>
      <c r="L642" s="36">
        <v>4</v>
      </c>
      <c r="M642" s="36">
        <v>2</v>
      </c>
      <c r="N642" s="36">
        <v>22</v>
      </c>
      <c r="O642" s="54">
        <v>9</v>
      </c>
      <c r="P642" s="54">
        <v>2</v>
      </c>
      <c r="Q642" s="54">
        <v>0</v>
      </c>
      <c r="R642" s="54">
        <v>11</v>
      </c>
      <c r="S642" s="55"/>
      <c r="T642" s="55"/>
      <c r="U642" s="55"/>
      <c r="V642" s="55"/>
      <c r="W642" s="54">
        <v>51</v>
      </c>
      <c r="X642" s="54">
        <v>5</v>
      </c>
      <c r="Y642" s="54">
        <v>3</v>
      </c>
      <c r="Z642" s="54">
        <v>59</v>
      </c>
      <c r="AA642" s="36"/>
      <c r="AB642" s="36"/>
      <c r="AC642" s="36"/>
      <c r="AD642" s="36"/>
      <c r="AE642" s="36"/>
      <c r="AF642" s="36"/>
      <c r="AG642" s="55"/>
      <c r="AH642" s="55"/>
      <c r="AI642" s="55"/>
      <c r="AJ642" s="54">
        <v>1279</v>
      </c>
      <c r="AK642" s="54">
        <v>331</v>
      </c>
      <c r="AL642" s="36">
        <f t="shared" si="240"/>
        <v>1610</v>
      </c>
      <c r="AM642" s="54">
        <v>141</v>
      </c>
      <c r="AN642" s="54">
        <v>41</v>
      </c>
      <c r="AO642" s="36">
        <f t="shared" si="241"/>
        <v>182</v>
      </c>
      <c r="AP642" s="54">
        <v>196</v>
      </c>
      <c r="AQ642" s="54">
        <v>49</v>
      </c>
      <c r="AR642" s="36">
        <f t="shared" si="242"/>
        <v>245</v>
      </c>
      <c r="AS642" s="36">
        <f t="shared" si="243"/>
        <v>1616</v>
      </c>
      <c r="AT642" s="36">
        <f t="shared" si="244"/>
        <v>421</v>
      </c>
      <c r="AU642" s="36">
        <f t="shared" si="245"/>
        <v>2037</v>
      </c>
      <c r="AV642" s="55">
        <v>254</v>
      </c>
      <c r="AW642" s="55">
        <v>176</v>
      </c>
      <c r="AX642" s="55">
        <f t="shared" si="246"/>
        <v>430</v>
      </c>
      <c r="AY642" s="55">
        <v>32</v>
      </c>
      <c r="AZ642" s="55">
        <v>18</v>
      </c>
      <c r="BA642" s="55">
        <f t="shared" si="247"/>
        <v>50</v>
      </c>
      <c r="BB642" s="55">
        <v>77</v>
      </c>
      <c r="BC642" s="55">
        <v>24</v>
      </c>
      <c r="BD642" s="55">
        <f t="shared" si="248"/>
        <v>101</v>
      </c>
      <c r="BE642" s="55">
        <f t="shared" si="249"/>
        <v>363</v>
      </c>
      <c r="BF642" s="55">
        <f t="shared" si="250"/>
        <v>218</v>
      </c>
      <c r="BG642" s="55">
        <f t="shared" si="251"/>
        <v>581</v>
      </c>
      <c r="BH642" s="54">
        <v>9342</v>
      </c>
      <c r="BI642" s="54">
        <v>71</v>
      </c>
      <c r="BJ642" s="36">
        <f t="shared" si="252"/>
        <v>9413</v>
      </c>
      <c r="BK642" s="54">
        <v>496</v>
      </c>
      <c r="BL642" s="54">
        <v>4</v>
      </c>
      <c r="BM642" s="36">
        <f t="shared" si="253"/>
        <v>500</v>
      </c>
      <c r="BN642" s="54">
        <v>414</v>
      </c>
      <c r="BO642" s="54">
        <v>5</v>
      </c>
      <c r="BP642" s="36">
        <f t="shared" si="254"/>
        <v>419</v>
      </c>
      <c r="BQ642" s="36">
        <f t="shared" si="255"/>
        <v>10252</v>
      </c>
      <c r="BR642" s="36">
        <f t="shared" si="256"/>
        <v>80</v>
      </c>
      <c r="BS642" s="36">
        <f t="shared" si="257"/>
        <v>10332</v>
      </c>
      <c r="BT642" s="90">
        <f t="shared" si="258"/>
        <v>180</v>
      </c>
      <c r="BU642" s="90">
        <f t="shared" si="259"/>
        <v>11</v>
      </c>
      <c r="BV642" s="91">
        <f t="shared" si="260"/>
        <v>191</v>
      </c>
      <c r="BW642" s="36"/>
      <c r="BX642" s="84">
        <f t="shared" si="263"/>
        <v>1.3779669576509633E-2</v>
      </c>
      <c r="BY642" s="83">
        <f t="shared" si="261"/>
        <v>-0.98023715415019763</v>
      </c>
      <c r="BZ642" s="83">
        <f t="shared" si="264"/>
        <v>-1.3507344090807862E-2</v>
      </c>
      <c r="CA642" s="71">
        <f t="shared" si="265"/>
        <v>-0.87466470740946933</v>
      </c>
      <c r="CB642" s="70">
        <v>13860.999999999998</v>
      </c>
      <c r="CC642" s="70">
        <v>253</v>
      </c>
      <c r="CD642" s="79">
        <v>1</v>
      </c>
    </row>
    <row r="643" spans="1:82" x14ac:dyDescent="0.25">
      <c r="A643">
        <v>41</v>
      </c>
      <c r="B643" t="s">
        <v>2128</v>
      </c>
      <c r="C643" t="s">
        <v>485</v>
      </c>
      <c r="D643" t="s">
        <v>1575</v>
      </c>
      <c r="E643" s="36">
        <v>91075</v>
      </c>
      <c r="F643" s="36">
        <v>15405</v>
      </c>
      <c r="G643" s="36">
        <v>17083</v>
      </c>
      <c r="H643" s="36">
        <v>123563</v>
      </c>
      <c r="I643" s="36">
        <v>1469</v>
      </c>
      <c r="J643" s="36">
        <f t="shared" si="267"/>
        <v>125032</v>
      </c>
      <c r="K643" s="36">
        <v>137</v>
      </c>
      <c r="L643" s="36">
        <v>26</v>
      </c>
      <c r="M643" s="36">
        <v>29</v>
      </c>
      <c r="N643" s="36">
        <v>192</v>
      </c>
      <c r="O643" s="54">
        <v>103</v>
      </c>
      <c r="P643" s="54">
        <v>8</v>
      </c>
      <c r="Q643" s="54">
        <v>8</v>
      </c>
      <c r="R643" s="54">
        <v>119</v>
      </c>
      <c r="S643" s="55">
        <v>1</v>
      </c>
      <c r="T643" s="55">
        <v>0</v>
      </c>
      <c r="U643" s="55">
        <v>0</v>
      </c>
      <c r="V643" s="55">
        <v>1</v>
      </c>
      <c r="W643" s="54">
        <v>204</v>
      </c>
      <c r="X643" s="54">
        <v>34</v>
      </c>
      <c r="Y643" s="54">
        <v>54</v>
      </c>
      <c r="Z643" s="54">
        <v>292</v>
      </c>
      <c r="AA643" s="36"/>
      <c r="AB643" s="36"/>
      <c r="AC643" s="36"/>
      <c r="AD643" s="36"/>
      <c r="AE643" s="36"/>
      <c r="AF643" s="36"/>
      <c r="AG643" s="55"/>
      <c r="AH643" s="55"/>
      <c r="AI643" s="55"/>
      <c r="AJ643" s="54">
        <v>15514</v>
      </c>
      <c r="AK643" s="54">
        <v>3151</v>
      </c>
      <c r="AL643" s="36">
        <f t="shared" si="240"/>
        <v>18665</v>
      </c>
      <c r="AM643" s="54">
        <v>3941</v>
      </c>
      <c r="AN643" s="54">
        <v>686</v>
      </c>
      <c r="AO643" s="36">
        <f t="shared" si="241"/>
        <v>4627</v>
      </c>
      <c r="AP643" s="54">
        <v>6047</v>
      </c>
      <c r="AQ643" s="54">
        <v>1394</v>
      </c>
      <c r="AR643" s="36">
        <f t="shared" si="242"/>
        <v>7441</v>
      </c>
      <c r="AS643" s="36">
        <f t="shared" si="243"/>
        <v>25502</v>
      </c>
      <c r="AT643" s="36">
        <f t="shared" si="244"/>
        <v>5231</v>
      </c>
      <c r="AU643" s="36">
        <f t="shared" si="245"/>
        <v>30733</v>
      </c>
      <c r="AV643" s="55">
        <v>2324</v>
      </c>
      <c r="AW643" s="55">
        <v>1527</v>
      </c>
      <c r="AX643" s="55">
        <f t="shared" si="246"/>
        <v>3851</v>
      </c>
      <c r="AY643" s="55">
        <v>684</v>
      </c>
      <c r="AZ643" s="55">
        <v>339</v>
      </c>
      <c r="BA643" s="55">
        <f t="shared" si="247"/>
        <v>1023</v>
      </c>
      <c r="BB643" s="55">
        <v>1156</v>
      </c>
      <c r="BC643" s="55">
        <v>455</v>
      </c>
      <c r="BD643" s="55">
        <f t="shared" si="248"/>
        <v>1611</v>
      </c>
      <c r="BE643" s="55">
        <f t="shared" si="249"/>
        <v>4164</v>
      </c>
      <c r="BF643" s="55">
        <f t="shared" si="250"/>
        <v>2321</v>
      </c>
      <c r="BG643" s="55">
        <f t="shared" si="251"/>
        <v>6485</v>
      </c>
      <c r="BH643" s="54">
        <v>66404</v>
      </c>
      <c r="BI643" s="54">
        <v>569</v>
      </c>
      <c r="BJ643" s="36">
        <f t="shared" si="252"/>
        <v>66973</v>
      </c>
      <c r="BK643" s="54">
        <v>9383</v>
      </c>
      <c r="BL643" s="54">
        <v>92</v>
      </c>
      <c r="BM643" s="36">
        <f t="shared" si="253"/>
        <v>9475</v>
      </c>
      <c r="BN643" s="54">
        <v>7599</v>
      </c>
      <c r="BO643" s="54">
        <v>108</v>
      </c>
      <c r="BP643" s="36">
        <f t="shared" si="254"/>
        <v>7707</v>
      </c>
      <c r="BQ643" s="36">
        <f t="shared" si="255"/>
        <v>83386</v>
      </c>
      <c r="BR643" s="36">
        <f t="shared" si="256"/>
        <v>769</v>
      </c>
      <c r="BS643" s="36">
        <f t="shared" si="257"/>
        <v>84155</v>
      </c>
      <c r="BT643" s="90">
        <f t="shared" si="258"/>
        <v>1141</v>
      </c>
      <c r="BU643" s="90">
        <f t="shared" si="259"/>
        <v>212</v>
      </c>
      <c r="BV643" s="91">
        <f t="shared" si="260"/>
        <v>1353</v>
      </c>
      <c r="BW643" s="36"/>
      <c r="BX643" s="84">
        <f t="shared" si="263"/>
        <v>1.0350683925456742E-2</v>
      </c>
      <c r="BY643" s="83">
        <f t="shared" si="261"/>
        <v>-0.71003039513677813</v>
      </c>
      <c r="BZ643" s="83">
        <f t="shared" si="264"/>
        <v>-7.3493001975279484E-3</v>
      </c>
      <c r="CA643" s="71">
        <f t="shared" si="265"/>
        <v>-0.35600584237027261</v>
      </c>
      <c r="CB643" s="70">
        <v>130715.99999999967</v>
      </c>
      <c r="CC643" s="70">
        <v>1645</v>
      </c>
      <c r="CD643" s="72">
        <v>2</v>
      </c>
    </row>
    <row r="644" spans="1:82" x14ac:dyDescent="0.25">
      <c r="A644">
        <v>41</v>
      </c>
      <c r="B644" t="s">
        <v>2128</v>
      </c>
      <c r="C644" t="s">
        <v>487</v>
      </c>
      <c r="D644" t="s">
        <v>1577</v>
      </c>
      <c r="E644" s="36">
        <v>20002</v>
      </c>
      <c r="F644" s="36">
        <v>783</v>
      </c>
      <c r="G644" s="36">
        <v>1205</v>
      </c>
      <c r="H644" s="36">
        <v>21990</v>
      </c>
      <c r="I644" s="36">
        <v>363</v>
      </c>
      <c r="J644" s="36">
        <f t="shared" si="267"/>
        <v>22353</v>
      </c>
      <c r="K644" s="36">
        <v>31</v>
      </c>
      <c r="L644" s="36">
        <v>4</v>
      </c>
      <c r="M644" s="36">
        <v>8</v>
      </c>
      <c r="N644" s="36">
        <v>43</v>
      </c>
      <c r="O644" s="54">
        <v>14</v>
      </c>
      <c r="P644" s="54">
        <v>0</v>
      </c>
      <c r="Q644" s="54">
        <v>1</v>
      </c>
      <c r="R644" s="54">
        <v>15</v>
      </c>
      <c r="S644" s="55"/>
      <c r="T644" s="55"/>
      <c r="U644" s="55"/>
      <c r="V644" s="55"/>
      <c r="W644" s="54">
        <v>20</v>
      </c>
      <c r="X644" s="54">
        <v>1</v>
      </c>
      <c r="Y644" s="54">
        <v>6</v>
      </c>
      <c r="Z644" s="54">
        <v>27</v>
      </c>
      <c r="AA644" s="36"/>
      <c r="AB644" s="36"/>
      <c r="AC644" s="36"/>
      <c r="AD644" s="36"/>
      <c r="AE644" s="36"/>
      <c r="AF644" s="36"/>
      <c r="AG644" s="55"/>
      <c r="AH644" s="55"/>
      <c r="AI644" s="55"/>
      <c r="AJ644" s="54">
        <v>5081</v>
      </c>
      <c r="AK644" s="54">
        <v>924</v>
      </c>
      <c r="AL644" s="36">
        <f t="shared" si="240"/>
        <v>6005</v>
      </c>
      <c r="AM644" s="54">
        <v>294</v>
      </c>
      <c r="AN644" s="54">
        <v>49</v>
      </c>
      <c r="AO644" s="36">
        <f t="shared" si="241"/>
        <v>343</v>
      </c>
      <c r="AP644" s="54">
        <v>656</v>
      </c>
      <c r="AQ644" s="54">
        <v>79</v>
      </c>
      <c r="AR644" s="36">
        <f t="shared" si="242"/>
        <v>735</v>
      </c>
      <c r="AS644" s="36">
        <f t="shared" si="243"/>
        <v>6031</v>
      </c>
      <c r="AT644" s="36">
        <f t="shared" si="244"/>
        <v>1052</v>
      </c>
      <c r="AU644" s="36">
        <f t="shared" si="245"/>
        <v>7083</v>
      </c>
      <c r="AV644" s="55">
        <v>615</v>
      </c>
      <c r="AW644" s="55">
        <v>382</v>
      </c>
      <c r="AX644" s="55">
        <f t="shared" si="246"/>
        <v>997</v>
      </c>
      <c r="AY644" s="55">
        <v>63</v>
      </c>
      <c r="AZ644" s="55">
        <v>20</v>
      </c>
      <c r="BA644" s="55">
        <f t="shared" si="247"/>
        <v>83</v>
      </c>
      <c r="BB644" s="55">
        <v>147</v>
      </c>
      <c r="BC644" s="55">
        <v>34</v>
      </c>
      <c r="BD644" s="55">
        <f t="shared" si="248"/>
        <v>181</v>
      </c>
      <c r="BE644" s="55">
        <f t="shared" si="249"/>
        <v>825</v>
      </c>
      <c r="BF644" s="55">
        <f t="shared" si="250"/>
        <v>436</v>
      </c>
      <c r="BG644" s="55">
        <f t="shared" si="251"/>
        <v>1261</v>
      </c>
      <c r="BH644" s="54">
        <v>12595</v>
      </c>
      <c r="BI644" s="54">
        <v>143</v>
      </c>
      <c r="BJ644" s="36">
        <f t="shared" si="252"/>
        <v>12738</v>
      </c>
      <c r="BK644" s="54">
        <v>332</v>
      </c>
      <c r="BL644" s="54">
        <v>5</v>
      </c>
      <c r="BM644" s="36">
        <f t="shared" si="253"/>
        <v>337</v>
      </c>
      <c r="BN644" s="54">
        <v>258</v>
      </c>
      <c r="BO644" s="54">
        <v>3</v>
      </c>
      <c r="BP644" s="36">
        <f t="shared" si="254"/>
        <v>261</v>
      </c>
      <c r="BQ644" s="36">
        <f t="shared" si="255"/>
        <v>13185</v>
      </c>
      <c r="BR644" s="36">
        <f t="shared" si="256"/>
        <v>151</v>
      </c>
      <c r="BS644" s="36">
        <f t="shared" si="257"/>
        <v>13336</v>
      </c>
      <c r="BT644" s="90">
        <f t="shared" si="258"/>
        <v>197</v>
      </c>
      <c r="BU644" s="90">
        <f t="shared" si="259"/>
        <v>15</v>
      </c>
      <c r="BV644" s="91">
        <f t="shared" si="260"/>
        <v>212</v>
      </c>
      <c r="BW644" s="36"/>
      <c r="BX644" s="84">
        <f t="shared" si="263"/>
        <v>1.1049723756906106E-2</v>
      </c>
      <c r="BY644" s="83">
        <f t="shared" si="261"/>
        <v>-0.72586872586872586</v>
      </c>
      <c r="BZ644" s="83">
        <f t="shared" si="264"/>
        <v>-8.0206489046268266E-3</v>
      </c>
      <c r="CA644" s="71">
        <f t="shared" si="265"/>
        <v>-0.41254992755443592</v>
      </c>
      <c r="CB644" s="70">
        <v>19185.999999999949</v>
      </c>
      <c r="CC644" s="70">
        <v>259</v>
      </c>
      <c r="CD644" s="79">
        <v>1</v>
      </c>
    </row>
    <row r="645" spans="1:82" x14ac:dyDescent="0.25">
      <c r="A645">
        <v>41</v>
      </c>
      <c r="B645" t="s">
        <v>2128</v>
      </c>
      <c r="C645" t="s">
        <v>488</v>
      </c>
      <c r="D645" t="s">
        <v>1578</v>
      </c>
      <c r="E645" s="36">
        <v>11133</v>
      </c>
      <c r="F645" s="36">
        <v>660</v>
      </c>
      <c r="G645" s="36">
        <v>403</v>
      </c>
      <c r="H645" s="36">
        <v>12196</v>
      </c>
      <c r="I645" s="36">
        <v>57</v>
      </c>
      <c r="J645" s="36">
        <f t="shared" si="267"/>
        <v>12253</v>
      </c>
      <c r="K645" s="36">
        <v>12</v>
      </c>
      <c r="L645" s="36">
        <v>1</v>
      </c>
      <c r="M645" s="36">
        <v>1</v>
      </c>
      <c r="N645" s="36">
        <v>14</v>
      </c>
      <c r="O645" s="54">
        <v>8</v>
      </c>
      <c r="P645" s="54">
        <v>0</v>
      </c>
      <c r="Q645" s="54">
        <v>0</v>
      </c>
      <c r="R645" s="54">
        <v>8</v>
      </c>
      <c r="S645" s="55"/>
      <c r="T645" s="55"/>
      <c r="U645" s="55"/>
      <c r="V645" s="55"/>
      <c r="W645" s="54">
        <v>26</v>
      </c>
      <c r="X645" s="54">
        <v>2</v>
      </c>
      <c r="Y645" s="54">
        <v>0</v>
      </c>
      <c r="Z645" s="54">
        <v>28</v>
      </c>
      <c r="AA645" s="36"/>
      <c r="AB645" s="36"/>
      <c r="AC645" s="36"/>
      <c r="AD645" s="36"/>
      <c r="AE645" s="36"/>
      <c r="AF645" s="36"/>
      <c r="AG645" s="55"/>
      <c r="AH645" s="55"/>
      <c r="AI645" s="55"/>
      <c r="AJ645" s="54">
        <v>905</v>
      </c>
      <c r="AK645" s="54">
        <v>354</v>
      </c>
      <c r="AL645" s="36">
        <f t="shared" si="240"/>
        <v>1259</v>
      </c>
      <c r="AM645" s="54">
        <v>97</v>
      </c>
      <c r="AN645" s="54">
        <v>25</v>
      </c>
      <c r="AO645" s="36">
        <f t="shared" si="241"/>
        <v>122</v>
      </c>
      <c r="AP645" s="54">
        <v>79</v>
      </c>
      <c r="AQ645" s="54">
        <v>21</v>
      </c>
      <c r="AR645" s="36">
        <f t="shared" si="242"/>
        <v>100</v>
      </c>
      <c r="AS645" s="36">
        <f t="shared" si="243"/>
        <v>1081</v>
      </c>
      <c r="AT645" s="36">
        <f t="shared" si="244"/>
        <v>400</v>
      </c>
      <c r="AU645" s="36">
        <f t="shared" si="245"/>
        <v>1481</v>
      </c>
      <c r="AV645" s="55">
        <v>211</v>
      </c>
      <c r="AW645" s="55">
        <v>138</v>
      </c>
      <c r="AX645" s="55">
        <f t="shared" si="246"/>
        <v>349</v>
      </c>
      <c r="AY645" s="55">
        <v>35</v>
      </c>
      <c r="AZ645" s="55">
        <v>12</v>
      </c>
      <c r="BA645" s="55">
        <f t="shared" si="247"/>
        <v>47</v>
      </c>
      <c r="BB645" s="55">
        <v>56</v>
      </c>
      <c r="BC645" s="55">
        <v>9</v>
      </c>
      <c r="BD645" s="55">
        <f t="shared" si="248"/>
        <v>65</v>
      </c>
      <c r="BE645" s="55">
        <f t="shared" si="249"/>
        <v>302</v>
      </c>
      <c r="BF645" s="55">
        <f t="shared" si="250"/>
        <v>159</v>
      </c>
      <c r="BG645" s="55">
        <f t="shared" si="251"/>
        <v>461</v>
      </c>
      <c r="BH645" s="54">
        <v>9264</v>
      </c>
      <c r="BI645" s="54">
        <v>43</v>
      </c>
      <c r="BJ645" s="36">
        <f t="shared" si="252"/>
        <v>9307</v>
      </c>
      <c r="BK645" s="54">
        <v>474</v>
      </c>
      <c r="BL645" s="54">
        <v>6</v>
      </c>
      <c r="BM645" s="36">
        <f t="shared" si="253"/>
        <v>480</v>
      </c>
      <c r="BN645" s="54">
        <v>228</v>
      </c>
      <c r="BO645" s="54">
        <v>6</v>
      </c>
      <c r="BP645" s="36">
        <f t="shared" si="254"/>
        <v>234</v>
      </c>
      <c r="BQ645" s="36">
        <f t="shared" si="255"/>
        <v>9966</v>
      </c>
      <c r="BR645" s="36">
        <f t="shared" si="256"/>
        <v>55</v>
      </c>
      <c r="BS645" s="36">
        <f t="shared" si="257"/>
        <v>10021</v>
      </c>
      <c r="BT645" s="90">
        <f t="shared" si="258"/>
        <v>172</v>
      </c>
      <c r="BU645" s="90">
        <f t="shared" si="259"/>
        <v>8</v>
      </c>
      <c r="BV645" s="91">
        <f t="shared" si="260"/>
        <v>180</v>
      </c>
      <c r="BW645" s="36"/>
      <c r="BX645" s="84">
        <f t="shared" si="263"/>
        <v>1.5385930421403479E-2</v>
      </c>
      <c r="BY645" s="83">
        <f t="shared" si="261"/>
        <v>-0.85589519650655022</v>
      </c>
      <c r="BZ645" s="83">
        <f t="shared" si="264"/>
        <v>-1.3168743941463239E-2</v>
      </c>
      <c r="CA645" s="71">
        <f t="shared" si="265"/>
        <v>-0.8461462407982081</v>
      </c>
      <c r="CB645" s="70">
        <v>11699.000000000045</v>
      </c>
      <c r="CC645" s="70">
        <v>229</v>
      </c>
      <c r="CD645" s="79">
        <v>1</v>
      </c>
    </row>
    <row r="646" spans="1:82" x14ac:dyDescent="0.25">
      <c r="A646">
        <v>41</v>
      </c>
      <c r="B646" t="s">
        <v>2128</v>
      </c>
      <c r="C646" t="s">
        <v>489</v>
      </c>
      <c r="D646" t="s">
        <v>1579</v>
      </c>
      <c r="E646" s="36">
        <v>30798</v>
      </c>
      <c r="F646" s="36">
        <v>1393</v>
      </c>
      <c r="G646" s="36">
        <v>1137</v>
      </c>
      <c r="H646" s="36">
        <v>33328</v>
      </c>
      <c r="I646" s="36">
        <v>386</v>
      </c>
      <c r="J646" s="36">
        <f t="shared" si="267"/>
        <v>33714</v>
      </c>
      <c r="K646" s="36">
        <v>35</v>
      </c>
      <c r="L646" s="36">
        <v>2</v>
      </c>
      <c r="M646" s="36">
        <v>5</v>
      </c>
      <c r="N646" s="36">
        <v>42</v>
      </c>
      <c r="O646" s="54">
        <v>14</v>
      </c>
      <c r="P646" s="54">
        <v>0</v>
      </c>
      <c r="Q646" s="54">
        <v>0</v>
      </c>
      <c r="R646" s="54">
        <v>14</v>
      </c>
      <c r="S646" s="55"/>
      <c r="T646" s="55"/>
      <c r="U646" s="55"/>
      <c r="V646" s="55"/>
      <c r="W646" s="54">
        <v>64</v>
      </c>
      <c r="X646" s="54">
        <v>3</v>
      </c>
      <c r="Y646" s="54">
        <v>5</v>
      </c>
      <c r="Z646" s="54">
        <v>72</v>
      </c>
      <c r="AA646" s="36"/>
      <c r="AB646" s="36"/>
      <c r="AC646" s="36"/>
      <c r="AD646" s="36"/>
      <c r="AE646" s="36"/>
      <c r="AF646" s="36"/>
      <c r="AG646" s="55"/>
      <c r="AH646" s="55"/>
      <c r="AI646" s="55"/>
      <c r="AJ646" s="54">
        <v>3243</v>
      </c>
      <c r="AK646" s="54">
        <v>783</v>
      </c>
      <c r="AL646" s="36">
        <f t="shared" si="240"/>
        <v>4026</v>
      </c>
      <c r="AM646" s="54">
        <v>275</v>
      </c>
      <c r="AN646" s="54">
        <v>57</v>
      </c>
      <c r="AO646" s="36">
        <f t="shared" si="241"/>
        <v>332</v>
      </c>
      <c r="AP646" s="54">
        <v>343</v>
      </c>
      <c r="AQ646" s="54">
        <v>70</v>
      </c>
      <c r="AR646" s="36">
        <f t="shared" si="242"/>
        <v>413</v>
      </c>
      <c r="AS646" s="36">
        <f t="shared" si="243"/>
        <v>3861</v>
      </c>
      <c r="AT646" s="36">
        <f t="shared" si="244"/>
        <v>910</v>
      </c>
      <c r="AU646" s="36">
        <f t="shared" si="245"/>
        <v>4771</v>
      </c>
      <c r="AV646" s="55">
        <v>749</v>
      </c>
      <c r="AW646" s="55">
        <v>465</v>
      </c>
      <c r="AX646" s="55">
        <f t="shared" si="246"/>
        <v>1214</v>
      </c>
      <c r="AY646" s="55">
        <v>80</v>
      </c>
      <c r="AZ646" s="55">
        <v>34</v>
      </c>
      <c r="BA646" s="55">
        <f t="shared" si="247"/>
        <v>114</v>
      </c>
      <c r="BB646" s="55">
        <v>183</v>
      </c>
      <c r="BC646" s="55">
        <v>40</v>
      </c>
      <c r="BD646" s="55">
        <f t="shared" si="248"/>
        <v>223</v>
      </c>
      <c r="BE646" s="55">
        <f t="shared" si="249"/>
        <v>1012</v>
      </c>
      <c r="BF646" s="55">
        <f t="shared" si="250"/>
        <v>539</v>
      </c>
      <c r="BG646" s="55">
        <f t="shared" si="251"/>
        <v>1551</v>
      </c>
      <c r="BH646" s="54">
        <v>25104</v>
      </c>
      <c r="BI646" s="54">
        <v>155</v>
      </c>
      <c r="BJ646" s="36">
        <f t="shared" si="252"/>
        <v>25259</v>
      </c>
      <c r="BK646" s="54">
        <v>925</v>
      </c>
      <c r="BL646" s="54">
        <v>9</v>
      </c>
      <c r="BM646" s="36">
        <f t="shared" si="253"/>
        <v>934</v>
      </c>
      <c r="BN646" s="54">
        <v>471</v>
      </c>
      <c r="BO646" s="54">
        <v>10</v>
      </c>
      <c r="BP646" s="36">
        <f t="shared" si="254"/>
        <v>481</v>
      </c>
      <c r="BQ646" s="36">
        <f t="shared" si="255"/>
        <v>26500</v>
      </c>
      <c r="BR646" s="36">
        <f t="shared" si="256"/>
        <v>174</v>
      </c>
      <c r="BS646" s="36">
        <f t="shared" si="257"/>
        <v>26674</v>
      </c>
      <c r="BT646" s="90">
        <f t="shared" si="258"/>
        <v>186</v>
      </c>
      <c r="BU646" s="90">
        <f t="shared" si="259"/>
        <v>8</v>
      </c>
      <c r="BV646" s="91">
        <f t="shared" si="260"/>
        <v>194</v>
      </c>
      <c r="BW646" s="36"/>
      <c r="BX646" s="84">
        <f t="shared" si="263"/>
        <v>5.7881075275233373E-3</v>
      </c>
      <c r="BY646" s="83">
        <f t="shared" si="261"/>
        <v>-2.0512820512820513E-2</v>
      </c>
      <c r="BZ646" s="83">
        <f t="shared" si="264"/>
        <v>-1.1873041082099153E-4</v>
      </c>
      <c r="CA646" s="71">
        <f t="shared" si="265"/>
        <v>0.25298610120009002</v>
      </c>
      <c r="CB646" s="70">
        <v>33517.000000000051</v>
      </c>
      <c r="CC646" s="70">
        <v>195</v>
      </c>
      <c r="CD646" s="80">
        <v>4</v>
      </c>
    </row>
    <row r="647" spans="1:82" x14ac:dyDescent="0.25">
      <c r="A647">
        <v>41</v>
      </c>
      <c r="B647" t="s">
        <v>2128</v>
      </c>
      <c r="C647" t="s">
        <v>490</v>
      </c>
      <c r="D647" t="s">
        <v>1239</v>
      </c>
      <c r="E647" s="36">
        <v>8923</v>
      </c>
      <c r="F647" s="36">
        <v>717</v>
      </c>
      <c r="G647" s="36">
        <v>684</v>
      </c>
      <c r="H647" s="36">
        <v>10324</v>
      </c>
      <c r="I647" s="36">
        <v>519</v>
      </c>
      <c r="J647" s="36">
        <f t="shared" si="267"/>
        <v>10843</v>
      </c>
      <c r="K647" s="36">
        <v>12</v>
      </c>
      <c r="L647" s="36">
        <v>0</v>
      </c>
      <c r="M647" s="36">
        <v>1</v>
      </c>
      <c r="N647" s="36">
        <v>13</v>
      </c>
      <c r="O647" s="54">
        <v>7</v>
      </c>
      <c r="P647" s="54">
        <v>1</v>
      </c>
      <c r="Q647" s="54">
        <v>1</v>
      </c>
      <c r="R647" s="54">
        <v>9</v>
      </c>
      <c r="S647" s="55"/>
      <c r="T647" s="55"/>
      <c r="U647" s="55"/>
      <c r="V647" s="55"/>
      <c r="W647" s="54">
        <v>8</v>
      </c>
      <c r="X647" s="54">
        <v>0</v>
      </c>
      <c r="Y647" s="54">
        <v>1</v>
      </c>
      <c r="Z647" s="54">
        <v>9</v>
      </c>
      <c r="AA647" s="36"/>
      <c r="AB647" s="36"/>
      <c r="AC647" s="36"/>
      <c r="AD647" s="36"/>
      <c r="AE647" s="36"/>
      <c r="AF647" s="36"/>
      <c r="AG647" s="55"/>
      <c r="AH647" s="55"/>
      <c r="AI647" s="55"/>
      <c r="AJ647" s="54">
        <v>962</v>
      </c>
      <c r="AK647" s="54">
        <v>256</v>
      </c>
      <c r="AL647" s="36">
        <f t="shared" si="240"/>
        <v>1218</v>
      </c>
      <c r="AM647" s="54">
        <v>127</v>
      </c>
      <c r="AN647" s="54">
        <v>27</v>
      </c>
      <c r="AO647" s="36">
        <f t="shared" si="241"/>
        <v>154</v>
      </c>
      <c r="AP647" s="54">
        <v>164</v>
      </c>
      <c r="AQ647" s="54">
        <v>29</v>
      </c>
      <c r="AR647" s="36">
        <f t="shared" si="242"/>
        <v>193</v>
      </c>
      <c r="AS647" s="36">
        <f t="shared" si="243"/>
        <v>1253</v>
      </c>
      <c r="AT647" s="36">
        <f t="shared" si="244"/>
        <v>312</v>
      </c>
      <c r="AU647" s="36">
        <f t="shared" si="245"/>
        <v>1565</v>
      </c>
      <c r="AV647" s="55">
        <v>144</v>
      </c>
      <c r="AW647" s="55">
        <v>122</v>
      </c>
      <c r="AX647" s="55">
        <f t="shared" si="246"/>
        <v>266</v>
      </c>
      <c r="AY647" s="55">
        <v>38</v>
      </c>
      <c r="AZ647" s="55">
        <v>15</v>
      </c>
      <c r="BA647" s="55">
        <f t="shared" si="247"/>
        <v>53</v>
      </c>
      <c r="BB647" s="55">
        <v>60</v>
      </c>
      <c r="BC647" s="55">
        <v>14</v>
      </c>
      <c r="BD647" s="55">
        <f t="shared" si="248"/>
        <v>74</v>
      </c>
      <c r="BE647" s="55">
        <f t="shared" si="249"/>
        <v>242</v>
      </c>
      <c r="BF647" s="55">
        <f t="shared" si="250"/>
        <v>151</v>
      </c>
      <c r="BG647" s="55">
        <f t="shared" si="251"/>
        <v>393</v>
      </c>
      <c r="BH647" s="54">
        <v>7320</v>
      </c>
      <c r="BI647" s="54">
        <v>38</v>
      </c>
      <c r="BJ647" s="36">
        <f t="shared" si="252"/>
        <v>7358</v>
      </c>
      <c r="BK647" s="54">
        <v>502</v>
      </c>
      <c r="BL647" s="54">
        <v>3</v>
      </c>
      <c r="BM647" s="36">
        <f t="shared" si="253"/>
        <v>505</v>
      </c>
      <c r="BN647" s="54">
        <v>406</v>
      </c>
      <c r="BO647" s="54">
        <v>3</v>
      </c>
      <c r="BP647" s="36">
        <f t="shared" si="254"/>
        <v>409</v>
      </c>
      <c r="BQ647" s="36">
        <f t="shared" si="255"/>
        <v>8228</v>
      </c>
      <c r="BR647" s="36">
        <f t="shared" si="256"/>
        <v>44</v>
      </c>
      <c r="BS647" s="36">
        <f t="shared" si="257"/>
        <v>8272</v>
      </c>
      <c r="BT647" s="90">
        <f t="shared" si="258"/>
        <v>54</v>
      </c>
      <c r="BU647" s="90">
        <f t="shared" si="259"/>
        <v>4</v>
      </c>
      <c r="BV647" s="91">
        <f t="shared" si="260"/>
        <v>58</v>
      </c>
      <c r="BW647" s="36"/>
      <c r="BX647" s="84">
        <f t="shared" si="263"/>
        <v>5.0190377293180995E-3</v>
      </c>
      <c r="BY647" s="83">
        <f t="shared" si="261"/>
        <v>-0.13333333333333333</v>
      </c>
      <c r="BZ647" s="83">
        <f t="shared" si="264"/>
        <v>-6.6920503057574655E-4</v>
      </c>
      <c r="CA647" s="71">
        <f t="shared" si="265"/>
        <v>0.20662258926954799</v>
      </c>
      <c r="CB647" s="70">
        <v>11556.000000000009</v>
      </c>
      <c r="CC647" s="70">
        <v>60</v>
      </c>
      <c r="CD647" s="74">
        <v>3</v>
      </c>
    </row>
    <row r="648" spans="1:82" x14ac:dyDescent="0.25">
      <c r="A648">
        <v>41</v>
      </c>
      <c r="B648" t="s">
        <v>2128</v>
      </c>
      <c r="C648" t="s">
        <v>491</v>
      </c>
      <c r="D648" t="s">
        <v>1580</v>
      </c>
      <c r="E648" s="36">
        <v>15643</v>
      </c>
      <c r="F648" s="36">
        <v>918</v>
      </c>
      <c r="G648" s="36">
        <v>852</v>
      </c>
      <c r="H648" s="36">
        <v>17413</v>
      </c>
      <c r="I648" s="36">
        <v>28</v>
      </c>
      <c r="J648" s="36">
        <f t="shared" si="267"/>
        <v>17441</v>
      </c>
      <c r="K648" s="36">
        <v>18</v>
      </c>
      <c r="L648" s="36">
        <v>0</v>
      </c>
      <c r="M648" s="36">
        <v>2</v>
      </c>
      <c r="N648" s="36">
        <v>20</v>
      </c>
      <c r="O648" s="54">
        <v>14</v>
      </c>
      <c r="P648" s="54">
        <v>2</v>
      </c>
      <c r="Q648" s="54">
        <v>1</v>
      </c>
      <c r="R648" s="54">
        <v>17</v>
      </c>
      <c r="S648" s="55"/>
      <c r="T648" s="55"/>
      <c r="U648" s="55"/>
      <c r="V648" s="55"/>
      <c r="W648" s="54">
        <v>27</v>
      </c>
      <c r="X648" s="54">
        <v>3</v>
      </c>
      <c r="Y648" s="54">
        <v>3</v>
      </c>
      <c r="Z648" s="54">
        <v>33</v>
      </c>
      <c r="AA648" s="36"/>
      <c r="AB648" s="36"/>
      <c r="AC648" s="36"/>
      <c r="AD648" s="36"/>
      <c r="AE648" s="36"/>
      <c r="AF648" s="36"/>
      <c r="AG648" s="55"/>
      <c r="AH648" s="55"/>
      <c r="AI648" s="55"/>
      <c r="AJ648" s="54">
        <v>1186</v>
      </c>
      <c r="AK648" s="54">
        <v>386</v>
      </c>
      <c r="AL648" s="36">
        <f t="shared" ref="AL648:AL711" si="268">AJ648+AK648</f>
        <v>1572</v>
      </c>
      <c r="AM648" s="54">
        <v>165</v>
      </c>
      <c r="AN648" s="54">
        <v>51</v>
      </c>
      <c r="AO648" s="36">
        <f t="shared" ref="AO648:AO711" si="269">AM648+AN648</f>
        <v>216</v>
      </c>
      <c r="AP648" s="54">
        <v>245</v>
      </c>
      <c r="AQ648" s="54">
        <v>53</v>
      </c>
      <c r="AR648" s="36">
        <f t="shared" ref="AR648:AR711" si="270">AP648+AQ648</f>
        <v>298</v>
      </c>
      <c r="AS648" s="36">
        <f t="shared" ref="AS648:AS711" si="271">AJ648+AM648+AP648</f>
        <v>1596</v>
      </c>
      <c r="AT648" s="36">
        <f t="shared" ref="AT648:AT711" si="272">AK648+AN648+AQ648</f>
        <v>490</v>
      </c>
      <c r="AU648" s="36">
        <f t="shared" ref="AU648:AU711" si="273">AS648+AT648</f>
        <v>2086</v>
      </c>
      <c r="AV648" s="55">
        <v>283</v>
      </c>
      <c r="AW648" s="55">
        <v>182</v>
      </c>
      <c r="AX648" s="55">
        <f t="shared" ref="AX648:AX711" si="274">AV648+AW648</f>
        <v>465</v>
      </c>
      <c r="AY648" s="55">
        <v>60</v>
      </c>
      <c r="AZ648" s="55">
        <v>15</v>
      </c>
      <c r="BA648" s="55">
        <f t="shared" ref="BA648:BA711" si="275">AY648+AZ648</f>
        <v>75</v>
      </c>
      <c r="BB648" s="55">
        <v>116</v>
      </c>
      <c r="BC648" s="55">
        <v>19</v>
      </c>
      <c r="BD648" s="55">
        <f t="shared" ref="BD648:BD711" si="276">BB648+BC648</f>
        <v>135</v>
      </c>
      <c r="BE648" s="55">
        <f t="shared" ref="BE648:BE711" si="277">AV648+AY648+BB648</f>
        <v>459</v>
      </c>
      <c r="BF648" s="55">
        <f t="shared" ref="BF648:BF711" si="278">AW648+AZ648+BC648</f>
        <v>216</v>
      </c>
      <c r="BG648" s="55">
        <f t="shared" ref="BG648:BG711" si="279">BE648+BF648</f>
        <v>675</v>
      </c>
      <c r="BH648" s="54">
        <v>13298</v>
      </c>
      <c r="BI648" s="54">
        <v>80</v>
      </c>
      <c r="BJ648" s="36">
        <f t="shared" ref="BJ648:BJ711" si="280">BH648+BI648</f>
        <v>13378</v>
      </c>
      <c r="BK648" s="54">
        <v>607</v>
      </c>
      <c r="BL648" s="54">
        <v>5</v>
      </c>
      <c r="BM648" s="36">
        <f t="shared" ref="BM648:BM711" si="281">BK648+BL648</f>
        <v>612</v>
      </c>
      <c r="BN648" s="54">
        <v>392</v>
      </c>
      <c r="BO648" s="54">
        <v>7</v>
      </c>
      <c r="BP648" s="36">
        <f t="shared" ref="BP648:BP711" si="282">BN648+BO648</f>
        <v>399</v>
      </c>
      <c r="BQ648" s="36">
        <f t="shared" ref="BQ648:BQ711" si="283">BH648+BK648+BN648</f>
        <v>14297</v>
      </c>
      <c r="BR648" s="36">
        <f t="shared" ref="BR648:BR711" si="284">BI648+BL648+BO648</f>
        <v>92</v>
      </c>
      <c r="BS648" s="36">
        <f t="shared" ref="BS648:BS711" si="285">BQ648+BR648</f>
        <v>14389</v>
      </c>
      <c r="BT648" s="90">
        <f t="shared" ref="BT648:BT711" si="286">E648-K648-O648-S648-W648-AA648-AB648-AG648-AL648-AX648-BJ648</f>
        <v>169</v>
      </c>
      <c r="BU648" s="90">
        <f t="shared" ref="BU648:BU711" si="287">F648-L648-P648-T648-X648-AC648-AD648-AH648-AO648-BA648-BM648</f>
        <v>10</v>
      </c>
      <c r="BV648" s="91">
        <f t="shared" ref="BV648:BV711" si="288">BT648+BU648</f>
        <v>179</v>
      </c>
      <c r="BW648" s="36"/>
      <c r="BX648" s="84">
        <f t="shared" si="263"/>
        <v>8.9415055697087444E-3</v>
      </c>
      <c r="BY648" s="83">
        <f t="shared" ref="BY648:BY711" si="289">(BV648-CC648)/(CC648/4)</f>
        <v>-0.55769230769230771</v>
      </c>
      <c r="BZ648" s="83">
        <f t="shared" si="264"/>
        <v>-4.9866088754144918E-3</v>
      </c>
      <c r="CA648" s="71">
        <f t="shared" si="265"/>
        <v>-0.15700907963160488</v>
      </c>
      <c r="CB648" s="70">
        <v>20019.000000000073</v>
      </c>
      <c r="CC648" s="70">
        <v>208</v>
      </c>
      <c r="CD648" s="72">
        <v>2</v>
      </c>
    </row>
    <row r="649" spans="1:82" x14ac:dyDescent="0.25">
      <c r="A649">
        <v>41</v>
      </c>
      <c r="B649" t="s">
        <v>2128</v>
      </c>
      <c r="C649" t="s">
        <v>493</v>
      </c>
      <c r="D649" t="s">
        <v>1582</v>
      </c>
      <c r="E649" s="36">
        <v>15645</v>
      </c>
      <c r="F649" s="36">
        <v>924</v>
      </c>
      <c r="G649" s="36">
        <v>1000</v>
      </c>
      <c r="H649" s="36">
        <v>17569</v>
      </c>
      <c r="I649" s="36">
        <v>67</v>
      </c>
      <c r="J649" s="36">
        <f t="shared" si="267"/>
        <v>17636</v>
      </c>
      <c r="K649" s="36">
        <v>17</v>
      </c>
      <c r="L649" s="36">
        <v>4</v>
      </c>
      <c r="M649" s="36">
        <v>0</v>
      </c>
      <c r="N649" s="36">
        <v>21</v>
      </c>
      <c r="O649" s="54">
        <v>14</v>
      </c>
      <c r="P649" s="54">
        <v>1</v>
      </c>
      <c r="Q649" s="54">
        <v>1</v>
      </c>
      <c r="R649" s="54">
        <v>16</v>
      </c>
      <c r="S649" s="55"/>
      <c r="T649" s="55"/>
      <c r="U649" s="55"/>
      <c r="V649" s="55"/>
      <c r="W649" s="54">
        <v>41</v>
      </c>
      <c r="X649" s="54">
        <v>0</v>
      </c>
      <c r="Y649" s="54">
        <v>2</v>
      </c>
      <c r="Z649" s="54">
        <v>43</v>
      </c>
      <c r="AA649" s="36"/>
      <c r="AB649" s="36"/>
      <c r="AC649" s="36"/>
      <c r="AD649" s="36"/>
      <c r="AE649" s="36"/>
      <c r="AF649" s="36"/>
      <c r="AG649" s="55"/>
      <c r="AH649" s="55"/>
      <c r="AI649" s="55"/>
      <c r="AJ649" s="54">
        <v>1583</v>
      </c>
      <c r="AK649" s="54">
        <v>431</v>
      </c>
      <c r="AL649" s="36">
        <f t="shared" si="268"/>
        <v>2014</v>
      </c>
      <c r="AM649" s="54">
        <v>170</v>
      </c>
      <c r="AN649" s="54">
        <v>34</v>
      </c>
      <c r="AO649" s="36">
        <f t="shared" si="269"/>
        <v>204</v>
      </c>
      <c r="AP649" s="54">
        <v>361</v>
      </c>
      <c r="AQ649" s="54">
        <v>52</v>
      </c>
      <c r="AR649" s="36">
        <f t="shared" si="270"/>
        <v>413</v>
      </c>
      <c r="AS649" s="36">
        <f t="shared" si="271"/>
        <v>2114</v>
      </c>
      <c r="AT649" s="36">
        <f t="shared" si="272"/>
        <v>517</v>
      </c>
      <c r="AU649" s="36">
        <f t="shared" si="273"/>
        <v>2631</v>
      </c>
      <c r="AV649" s="55">
        <v>445</v>
      </c>
      <c r="AW649" s="55">
        <v>214</v>
      </c>
      <c r="AX649" s="55">
        <f t="shared" si="274"/>
        <v>659</v>
      </c>
      <c r="AY649" s="55">
        <v>59</v>
      </c>
      <c r="AZ649" s="55">
        <v>29</v>
      </c>
      <c r="BA649" s="55">
        <f t="shared" si="275"/>
        <v>88</v>
      </c>
      <c r="BB649" s="55">
        <v>133</v>
      </c>
      <c r="BC649" s="55">
        <v>32</v>
      </c>
      <c r="BD649" s="55">
        <f t="shared" si="276"/>
        <v>165</v>
      </c>
      <c r="BE649" s="55">
        <f t="shared" si="277"/>
        <v>637</v>
      </c>
      <c r="BF649" s="55">
        <f t="shared" si="278"/>
        <v>275</v>
      </c>
      <c r="BG649" s="55">
        <f t="shared" si="279"/>
        <v>912</v>
      </c>
      <c r="BH649" s="54">
        <v>12656</v>
      </c>
      <c r="BI649" s="54">
        <v>113</v>
      </c>
      <c r="BJ649" s="36">
        <f t="shared" si="280"/>
        <v>12769</v>
      </c>
      <c r="BK649" s="54">
        <v>613</v>
      </c>
      <c r="BL649" s="54">
        <v>6</v>
      </c>
      <c r="BM649" s="36">
        <f t="shared" si="281"/>
        <v>619</v>
      </c>
      <c r="BN649" s="54">
        <v>411</v>
      </c>
      <c r="BO649" s="54">
        <v>2</v>
      </c>
      <c r="BP649" s="36">
        <f t="shared" si="282"/>
        <v>413</v>
      </c>
      <c r="BQ649" s="36">
        <f t="shared" si="283"/>
        <v>13680</v>
      </c>
      <c r="BR649" s="36">
        <f t="shared" si="284"/>
        <v>121</v>
      </c>
      <c r="BS649" s="36">
        <f t="shared" si="285"/>
        <v>13801</v>
      </c>
      <c r="BT649" s="90">
        <f t="shared" si="286"/>
        <v>131</v>
      </c>
      <c r="BU649" s="90">
        <f t="shared" si="287"/>
        <v>8</v>
      </c>
      <c r="BV649" s="91">
        <f t="shared" si="288"/>
        <v>139</v>
      </c>
      <c r="BW649" s="36"/>
      <c r="BX649" s="84">
        <f t="shared" si="263"/>
        <v>7.7519379844961205E-3</v>
      </c>
      <c r="BY649" s="83">
        <f t="shared" si="289"/>
        <v>-1.0582010582010581</v>
      </c>
      <c r="BZ649" s="83">
        <f t="shared" si="264"/>
        <v>-8.2031089783027727E-3</v>
      </c>
      <c r="CA649" s="71">
        <f t="shared" si="265"/>
        <v>-0.42791755668598636</v>
      </c>
      <c r="CB649" s="70">
        <v>17931.000000000007</v>
      </c>
      <c r="CC649" s="70">
        <v>189</v>
      </c>
      <c r="CD649" s="79">
        <v>1</v>
      </c>
    </row>
    <row r="650" spans="1:82" x14ac:dyDescent="0.25">
      <c r="A650">
        <v>41</v>
      </c>
      <c r="B650" t="s">
        <v>2128</v>
      </c>
      <c r="C650" t="s">
        <v>494</v>
      </c>
      <c r="D650" t="s">
        <v>1583</v>
      </c>
      <c r="E650" s="36">
        <v>8076</v>
      </c>
      <c r="F650" s="36">
        <v>692</v>
      </c>
      <c r="G650" s="36">
        <v>1289</v>
      </c>
      <c r="H650" s="36">
        <v>10057</v>
      </c>
      <c r="I650" s="36">
        <v>12</v>
      </c>
      <c r="J650" s="36">
        <f t="shared" si="267"/>
        <v>10069</v>
      </c>
      <c r="K650" s="36">
        <v>14</v>
      </c>
      <c r="L650" s="36">
        <v>1</v>
      </c>
      <c r="M650" s="36">
        <v>7</v>
      </c>
      <c r="N650" s="36">
        <v>22</v>
      </c>
      <c r="O650" s="54">
        <v>2</v>
      </c>
      <c r="P650" s="54">
        <v>0</v>
      </c>
      <c r="Q650" s="54">
        <v>0</v>
      </c>
      <c r="R650" s="54">
        <v>2</v>
      </c>
      <c r="S650" s="55">
        <v>1</v>
      </c>
      <c r="T650" s="55">
        <v>0</v>
      </c>
      <c r="U650" s="55">
        <v>0</v>
      </c>
      <c r="V650" s="55">
        <v>1</v>
      </c>
      <c r="W650" s="54">
        <v>18</v>
      </c>
      <c r="X650" s="54">
        <v>0</v>
      </c>
      <c r="Y650" s="54">
        <v>1</v>
      </c>
      <c r="Z650" s="54">
        <v>19</v>
      </c>
      <c r="AA650" s="36"/>
      <c r="AB650" s="36"/>
      <c r="AC650" s="36"/>
      <c r="AD650" s="36"/>
      <c r="AE650" s="36"/>
      <c r="AF650" s="36"/>
      <c r="AG650" s="55"/>
      <c r="AH650" s="55"/>
      <c r="AI650" s="55"/>
      <c r="AJ650" s="54">
        <v>1676</v>
      </c>
      <c r="AK650" s="54">
        <v>391</v>
      </c>
      <c r="AL650" s="36">
        <f t="shared" si="268"/>
        <v>2067</v>
      </c>
      <c r="AM650" s="54">
        <v>208</v>
      </c>
      <c r="AN650" s="54">
        <v>35</v>
      </c>
      <c r="AO650" s="36">
        <f t="shared" si="269"/>
        <v>243</v>
      </c>
      <c r="AP650" s="54">
        <v>559</v>
      </c>
      <c r="AQ650" s="54">
        <v>115</v>
      </c>
      <c r="AR650" s="36">
        <f t="shared" si="270"/>
        <v>674</v>
      </c>
      <c r="AS650" s="36">
        <f t="shared" si="271"/>
        <v>2443</v>
      </c>
      <c r="AT650" s="36">
        <f t="shared" si="272"/>
        <v>541</v>
      </c>
      <c r="AU650" s="36">
        <f t="shared" si="273"/>
        <v>2984</v>
      </c>
      <c r="AV650" s="55">
        <v>199</v>
      </c>
      <c r="AW650" s="55">
        <v>90</v>
      </c>
      <c r="AX650" s="55">
        <f t="shared" si="274"/>
        <v>289</v>
      </c>
      <c r="AY650" s="55">
        <v>27</v>
      </c>
      <c r="AZ650" s="55">
        <v>15</v>
      </c>
      <c r="BA650" s="55">
        <f t="shared" si="275"/>
        <v>42</v>
      </c>
      <c r="BB650" s="55">
        <v>142</v>
      </c>
      <c r="BC650" s="55">
        <v>40</v>
      </c>
      <c r="BD650" s="55">
        <f t="shared" si="276"/>
        <v>182</v>
      </c>
      <c r="BE650" s="55">
        <f t="shared" si="277"/>
        <v>368</v>
      </c>
      <c r="BF650" s="55">
        <f t="shared" si="278"/>
        <v>145</v>
      </c>
      <c r="BG650" s="55">
        <f t="shared" si="279"/>
        <v>513</v>
      </c>
      <c r="BH650" s="54">
        <v>5600</v>
      </c>
      <c r="BI650" s="54">
        <v>28</v>
      </c>
      <c r="BJ650" s="36">
        <f t="shared" si="280"/>
        <v>5628</v>
      </c>
      <c r="BK650" s="54">
        <v>396</v>
      </c>
      <c r="BL650" s="54">
        <v>4</v>
      </c>
      <c r="BM650" s="36">
        <f t="shared" si="281"/>
        <v>400</v>
      </c>
      <c r="BN650" s="54">
        <v>418</v>
      </c>
      <c r="BO650" s="54">
        <v>3</v>
      </c>
      <c r="BP650" s="36">
        <f t="shared" si="282"/>
        <v>421</v>
      </c>
      <c r="BQ650" s="36">
        <f t="shared" si="283"/>
        <v>6414</v>
      </c>
      <c r="BR650" s="36">
        <f t="shared" si="284"/>
        <v>35</v>
      </c>
      <c r="BS650" s="36">
        <f t="shared" si="285"/>
        <v>6449</v>
      </c>
      <c r="BT650" s="90">
        <f t="shared" si="286"/>
        <v>57</v>
      </c>
      <c r="BU650" s="90">
        <f t="shared" si="287"/>
        <v>6</v>
      </c>
      <c r="BV650" s="91">
        <f t="shared" si="288"/>
        <v>63</v>
      </c>
      <c r="BW650" s="36"/>
      <c r="BX650" s="84">
        <f t="shared" si="263"/>
        <v>6.7705534658785678E-3</v>
      </c>
      <c r="BY650" s="83">
        <f t="shared" si="289"/>
        <v>-1.069767441860465</v>
      </c>
      <c r="BZ650" s="83">
        <f t="shared" si="264"/>
        <v>-7.2429176611724204E-3</v>
      </c>
      <c r="CA650" s="71">
        <f t="shared" si="265"/>
        <v>-0.34704581439347276</v>
      </c>
      <c r="CB650" s="70">
        <v>9304.9999999999891</v>
      </c>
      <c r="CC650" s="70">
        <v>86</v>
      </c>
      <c r="CD650" s="72">
        <v>2</v>
      </c>
    </row>
    <row r="651" spans="1:82" x14ac:dyDescent="0.25">
      <c r="A651">
        <v>41</v>
      </c>
      <c r="B651" t="s">
        <v>2128</v>
      </c>
      <c r="C651" t="s">
        <v>495</v>
      </c>
      <c r="D651" t="s">
        <v>1584</v>
      </c>
      <c r="E651" s="36">
        <v>12426</v>
      </c>
      <c r="F651" s="36">
        <v>500</v>
      </c>
      <c r="G651" s="36">
        <v>572</v>
      </c>
      <c r="H651" s="36">
        <v>13498</v>
      </c>
      <c r="I651" s="36">
        <v>40</v>
      </c>
      <c r="J651" s="36">
        <f t="shared" si="267"/>
        <v>13538</v>
      </c>
      <c r="K651" s="36">
        <v>22</v>
      </c>
      <c r="L651" s="36">
        <v>0</v>
      </c>
      <c r="M651" s="36">
        <v>1</v>
      </c>
      <c r="N651" s="36">
        <v>23</v>
      </c>
      <c r="O651" s="54">
        <v>10</v>
      </c>
      <c r="P651" s="54">
        <v>1</v>
      </c>
      <c r="Q651" s="54">
        <v>0</v>
      </c>
      <c r="R651" s="54">
        <v>11</v>
      </c>
      <c r="S651" s="55">
        <v>1</v>
      </c>
      <c r="T651" s="55">
        <v>1</v>
      </c>
      <c r="U651" s="55">
        <v>0</v>
      </c>
      <c r="V651" s="55">
        <v>2</v>
      </c>
      <c r="W651" s="54">
        <v>20</v>
      </c>
      <c r="X651" s="54">
        <v>2</v>
      </c>
      <c r="Y651" s="54">
        <v>1</v>
      </c>
      <c r="Z651" s="54">
        <v>23</v>
      </c>
      <c r="AA651" s="36"/>
      <c r="AB651" s="36"/>
      <c r="AC651" s="36"/>
      <c r="AD651" s="36"/>
      <c r="AE651" s="36"/>
      <c r="AF651" s="36"/>
      <c r="AG651" s="55"/>
      <c r="AH651" s="55"/>
      <c r="AI651" s="55"/>
      <c r="AJ651" s="54">
        <v>2242</v>
      </c>
      <c r="AK651" s="54">
        <v>466</v>
      </c>
      <c r="AL651" s="36">
        <f t="shared" si="268"/>
        <v>2708</v>
      </c>
      <c r="AM651" s="54">
        <v>131</v>
      </c>
      <c r="AN651" s="54">
        <v>20</v>
      </c>
      <c r="AO651" s="36">
        <f t="shared" si="269"/>
        <v>151</v>
      </c>
      <c r="AP651" s="54">
        <v>269</v>
      </c>
      <c r="AQ651" s="54">
        <v>41</v>
      </c>
      <c r="AR651" s="36">
        <f t="shared" si="270"/>
        <v>310</v>
      </c>
      <c r="AS651" s="36">
        <f t="shared" si="271"/>
        <v>2642</v>
      </c>
      <c r="AT651" s="36">
        <f t="shared" si="272"/>
        <v>527</v>
      </c>
      <c r="AU651" s="36">
        <f t="shared" si="273"/>
        <v>3169</v>
      </c>
      <c r="AV651" s="55">
        <v>372</v>
      </c>
      <c r="AW651" s="55">
        <v>200</v>
      </c>
      <c r="AX651" s="55">
        <f t="shared" si="274"/>
        <v>572</v>
      </c>
      <c r="AY651" s="55">
        <v>24</v>
      </c>
      <c r="AZ651" s="55">
        <v>16</v>
      </c>
      <c r="BA651" s="55">
        <f t="shared" si="275"/>
        <v>40</v>
      </c>
      <c r="BB651" s="55">
        <v>68</v>
      </c>
      <c r="BC651" s="55">
        <v>13</v>
      </c>
      <c r="BD651" s="55">
        <f t="shared" si="276"/>
        <v>81</v>
      </c>
      <c r="BE651" s="55">
        <f t="shared" si="277"/>
        <v>464</v>
      </c>
      <c r="BF651" s="55">
        <f t="shared" si="278"/>
        <v>229</v>
      </c>
      <c r="BG651" s="55">
        <f t="shared" si="279"/>
        <v>693</v>
      </c>
      <c r="BH651" s="54">
        <v>8913</v>
      </c>
      <c r="BI651" s="54">
        <v>59</v>
      </c>
      <c r="BJ651" s="36">
        <f t="shared" si="280"/>
        <v>8972</v>
      </c>
      <c r="BK651" s="54">
        <v>296</v>
      </c>
      <c r="BL651" s="54">
        <v>3</v>
      </c>
      <c r="BM651" s="36">
        <f t="shared" si="281"/>
        <v>299</v>
      </c>
      <c r="BN651" s="54">
        <v>172</v>
      </c>
      <c r="BO651" s="54">
        <v>0</v>
      </c>
      <c r="BP651" s="36">
        <f t="shared" si="282"/>
        <v>172</v>
      </c>
      <c r="BQ651" s="36">
        <f t="shared" si="283"/>
        <v>9381</v>
      </c>
      <c r="BR651" s="36">
        <f t="shared" si="284"/>
        <v>62</v>
      </c>
      <c r="BS651" s="36">
        <f t="shared" si="285"/>
        <v>9443</v>
      </c>
      <c r="BT651" s="90">
        <f t="shared" si="286"/>
        <v>121</v>
      </c>
      <c r="BU651" s="90">
        <f t="shared" si="287"/>
        <v>6</v>
      </c>
      <c r="BV651" s="91">
        <f t="shared" si="288"/>
        <v>127</v>
      </c>
      <c r="BW651" s="36"/>
      <c r="BX651" s="84">
        <f t="shared" si="263"/>
        <v>8.8452430700654873E-3</v>
      </c>
      <c r="BY651" s="83">
        <f t="shared" si="289"/>
        <v>-0.56756756756756754</v>
      </c>
      <c r="BZ651" s="83">
        <f t="shared" si="264"/>
        <v>-5.0202730938209523E-3</v>
      </c>
      <c r="CA651" s="71">
        <f t="shared" si="265"/>
        <v>-0.15984443540589227</v>
      </c>
      <c r="CB651" s="70">
        <v>14357.999999999969</v>
      </c>
      <c r="CC651" s="70">
        <v>148</v>
      </c>
      <c r="CD651" s="72">
        <v>2</v>
      </c>
    </row>
    <row r="652" spans="1:82" x14ac:dyDescent="0.25">
      <c r="A652">
        <v>41</v>
      </c>
      <c r="B652" t="s">
        <v>2128</v>
      </c>
      <c r="C652" t="s">
        <v>496</v>
      </c>
      <c r="D652" t="s">
        <v>1585</v>
      </c>
      <c r="E652" s="36">
        <v>7013</v>
      </c>
      <c r="F652" s="36">
        <v>482</v>
      </c>
      <c r="G652" s="36">
        <v>728</v>
      </c>
      <c r="H652" s="36">
        <v>8223</v>
      </c>
      <c r="I652" s="36">
        <v>8</v>
      </c>
      <c r="J652" s="36">
        <f t="shared" si="267"/>
        <v>8231</v>
      </c>
      <c r="K652" s="36">
        <v>8</v>
      </c>
      <c r="L652" s="36">
        <v>1</v>
      </c>
      <c r="M652" s="36">
        <v>4</v>
      </c>
      <c r="N652" s="36">
        <v>13</v>
      </c>
      <c r="O652" s="54">
        <v>5</v>
      </c>
      <c r="P652" s="54">
        <v>2</v>
      </c>
      <c r="Q652" s="54">
        <v>1</v>
      </c>
      <c r="R652" s="54">
        <v>8</v>
      </c>
      <c r="S652" s="55"/>
      <c r="T652" s="55"/>
      <c r="U652" s="55"/>
      <c r="V652" s="55"/>
      <c r="W652" s="54">
        <v>7</v>
      </c>
      <c r="X652" s="54">
        <v>0</v>
      </c>
      <c r="Y652" s="54">
        <v>1</v>
      </c>
      <c r="Z652" s="54">
        <v>8</v>
      </c>
      <c r="AA652" s="36"/>
      <c r="AB652" s="36"/>
      <c r="AC652" s="36"/>
      <c r="AD652" s="36"/>
      <c r="AE652" s="36"/>
      <c r="AF652" s="36"/>
      <c r="AG652" s="55"/>
      <c r="AH652" s="55"/>
      <c r="AI652" s="55"/>
      <c r="AJ652" s="54">
        <v>943</v>
      </c>
      <c r="AK652" s="54">
        <v>226</v>
      </c>
      <c r="AL652" s="36">
        <f t="shared" si="268"/>
        <v>1169</v>
      </c>
      <c r="AM652" s="54">
        <v>112</v>
      </c>
      <c r="AN652" s="54">
        <v>19</v>
      </c>
      <c r="AO652" s="36">
        <f t="shared" si="269"/>
        <v>131</v>
      </c>
      <c r="AP652" s="54">
        <v>316</v>
      </c>
      <c r="AQ652" s="54">
        <v>40</v>
      </c>
      <c r="AR652" s="36">
        <f t="shared" si="270"/>
        <v>356</v>
      </c>
      <c r="AS652" s="36">
        <f t="shared" si="271"/>
        <v>1371</v>
      </c>
      <c r="AT652" s="36">
        <f t="shared" si="272"/>
        <v>285</v>
      </c>
      <c r="AU652" s="36">
        <f t="shared" si="273"/>
        <v>1656</v>
      </c>
      <c r="AV652" s="55">
        <v>140</v>
      </c>
      <c r="AW652" s="55">
        <v>94</v>
      </c>
      <c r="AX652" s="55">
        <f t="shared" si="274"/>
        <v>234</v>
      </c>
      <c r="AY652" s="55">
        <v>22</v>
      </c>
      <c r="AZ652" s="55">
        <v>16</v>
      </c>
      <c r="BA652" s="55">
        <f t="shared" si="275"/>
        <v>38</v>
      </c>
      <c r="BB652" s="55">
        <v>83</v>
      </c>
      <c r="BC652" s="55">
        <v>23</v>
      </c>
      <c r="BD652" s="55">
        <f t="shared" si="276"/>
        <v>106</v>
      </c>
      <c r="BE652" s="55">
        <f t="shared" si="277"/>
        <v>245</v>
      </c>
      <c r="BF652" s="55">
        <f t="shared" si="278"/>
        <v>133</v>
      </c>
      <c r="BG652" s="55">
        <f t="shared" si="279"/>
        <v>378</v>
      </c>
      <c r="BH652" s="54">
        <v>5500</v>
      </c>
      <c r="BI652" s="54">
        <v>31</v>
      </c>
      <c r="BJ652" s="36">
        <f t="shared" si="280"/>
        <v>5531</v>
      </c>
      <c r="BK652" s="54">
        <v>305</v>
      </c>
      <c r="BL652" s="54">
        <v>1</v>
      </c>
      <c r="BM652" s="36">
        <f t="shared" si="281"/>
        <v>306</v>
      </c>
      <c r="BN652" s="54">
        <v>253</v>
      </c>
      <c r="BO652" s="54">
        <v>3</v>
      </c>
      <c r="BP652" s="36">
        <f t="shared" si="282"/>
        <v>256</v>
      </c>
      <c r="BQ652" s="36">
        <f t="shared" si="283"/>
        <v>6058</v>
      </c>
      <c r="BR652" s="36">
        <f t="shared" si="284"/>
        <v>35</v>
      </c>
      <c r="BS652" s="36">
        <f t="shared" si="285"/>
        <v>6093</v>
      </c>
      <c r="BT652" s="90">
        <f t="shared" si="286"/>
        <v>59</v>
      </c>
      <c r="BU652" s="90">
        <f t="shared" si="287"/>
        <v>4</v>
      </c>
      <c r="BV652" s="91">
        <f t="shared" si="288"/>
        <v>63</v>
      </c>
      <c r="BW652" s="36"/>
      <c r="BX652" s="84">
        <f t="shared" si="263"/>
        <v>7.1283095723013931E-3</v>
      </c>
      <c r="BY652" s="83">
        <f t="shared" si="289"/>
        <v>-0.12307692307692308</v>
      </c>
      <c r="BZ652" s="83">
        <f t="shared" si="264"/>
        <v>-8.77330408898633E-4</v>
      </c>
      <c r="CA652" s="71">
        <f t="shared" si="265"/>
        <v>0.18909330978120273</v>
      </c>
      <c r="CB652" s="70">
        <v>8838.00000000004</v>
      </c>
      <c r="CC652" s="70">
        <v>65</v>
      </c>
      <c r="CD652" s="74">
        <v>3</v>
      </c>
    </row>
    <row r="653" spans="1:82" x14ac:dyDescent="0.25">
      <c r="A653">
        <v>41</v>
      </c>
      <c r="B653" t="s">
        <v>2128</v>
      </c>
      <c r="C653" t="s">
        <v>497</v>
      </c>
      <c r="D653" t="s">
        <v>1586</v>
      </c>
      <c r="E653" s="36">
        <v>20049</v>
      </c>
      <c r="F653" s="36">
        <v>832</v>
      </c>
      <c r="G653" s="36">
        <v>993</v>
      </c>
      <c r="H653" s="36">
        <v>21874</v>
      </c>
      <c r="I653" s="36">
        <v>59</v>
      </c>
      <c r="J653" s="36">
        <f t="shared" si="267"/>
        <v>21933</v>
      </c>
      <c r="K653" s="36">
        <v>36</v>
      </c>
      <c r="L653" s="36">
        <v>2</v>
      </c>
      <c r="M653" s="36">
        <v>3</v>
      </c>
      <c r="N653" s="36">
        <v>41</v>
      </c>
      <c r="O653" s="54">
        <v>5</v>
      </c>
      <c r="P653" s="54">
        <v>0</v>
      </c>
      <c r="Q653" s="54">
        <v>2</v>
      </c>
      <c r="R653" s="54">
        <v>7</v>
      </c>
      <c r="S653" s="55"/>
      <c r="T653" s="55"/>
      <c r="U653" s="55"/>
      <c r="V653" s="55"/>
      <c r="W653" s="54">
        <v>22</v>
      </c>
      <c r="X653" s="54">
        <v>3</v>
      </c>
      <c r="Y653" s="54">
        <v>5</v>
      </c>
      <c r="Z653" s="54">
        <v>30</v>
      </c>
      <c r="AA653" s="36"/>
      <c r="AB653" s="36"/>
      <c r="AC653" s="36"/>
      <c r="AD653" s="36"/>
      <c r="AE653" s="36"/>
      <c r="AF653" s="36"/>
      <c r="AG653" s="55"/>
      <c r="AH653" s="55"/>
      <c r="AI653" s="55"/>
      <c r="AJ653" s="54">
        <v>2922</v>
      </c>
      <c r="AK653" s="54">
        <v>637</v>
      </c>
      <c r="AL653" s="36">
        <f t="shared" si="268"/>
        <v>3559</v>
      </c>
      <c r="AM653" s="54">
        <v>248</v>
      </c>
      <c r="AN653" s="54">
        <v>48</v>
      </c>
      <c r="AO653" s="36">
        <f t="shared" si="269"/>
        <v>296</v>
      </c>
      <c r="AP653" s="54">
        <v>447</v>
      </c>
      <c r="AQ653" s="54">
        <v>64</v>
      </c>
      <c r="AR653" s="36">
        <f t="shared" si="270"/>
        <v>511</v>
      </c>
      <c r="AS653" s="36">
        <f t="shared" si="271"/>
        <v>3617</v>
      </c>
      <c r="AT653" s="36">
        <f t="shared" si="272"/>
        <v>749</v>
      </c>
      <c r="AU653" s="36">
        <f t="shared" si="273"/>
        <v>4366</v>
      </c>
      <c r="AV653" s="55">
        <v>471</v>
      </c>
      <c r="AW653" s="55">
        <v>261</v>
      </c>
      <c r="AX653" s="55">
        <f t="shared" si="274"/>
        <v>732</v>
      </c>
      <c r="AY653" s="55">
        <v>35</v>
      </c>
      <c r="AZ653" s="55">
        <v>12</v>
      </c>
      <c r="BA653" s="55">
        <f t="shared" si="275"/>
        <v>47</v>
      </c>
      <c r="BB653" s="55">
        <v>128</v>
      </c>
      <c r="BC653" s="55">
        <v>26</v>
      </c>
      <c r="BD653" s="55">
        <f t="shared" si="276"/>
        <v>154</v>
      </c>
      <c r="BE653" s="55">
        <f t="shared" si="277"/>
        <v>634</v>
      </c>
      <c r="BF653" s="55">
        <f t="shared" si="278"/>
        <v>299</v>
      </c>
      <c r="BG653" s="55">
        <f t="shared" si="279"/>
        <v>933</v>
      </c>
      <c r="BH653" s="54">
        <v>15464</v>
      </c>
      <c r="BI653" s="54">
        <v>102</v>
      </c>
      <c r="BJ653" s="36">
        <f t="shared" si="280"/>
        <v>15566</v>
      </c>
      <c r="BK653" s="54">
        <v>470</v>
      </c>
      <c r="BL653" s="54">
        <v>7</v>
      </c>
      <c r="BM653" s="36">
        <f t="shared" si="281"/>
        <v>477</v>
      </c>
      <c r="BN653" s="54">
        <v>313</v>
      </c>
      <c r="BO653" s="54">
        <v>1</v>
      </c>
      <c r="BP653" s="36">
        <f t="shared" si="282"/>
        <v>314</v>
      </c>
      <c r="BQ653" s="36">
        <f t="shared" si="283"/>
        <v>16247</v>
      </c>
      <c r="BR653" s="36">
        <f t="shared" si="284"/>
        <v>110</v>
      </c>
      <c r="BS653" s="36">
        <f t="shared" si="285"/>
        <v>16357</v>
      </c>
      <c r="BT653" s="90">
        <f t="shared" si="286"/>
        <v>129</v>
      </c>
      <c r="BU653" s="90">
        <f t="shared" si="287"/>
        <v>7</v>
      </c>
      <c r="BV653" s="91">
        <f t="shared" si="288"/>
        <v>136</v>
      </c>
      <c r="BW653" s="36"/>
      <c r="BX653" s="84">
        <f t="shared" si="263"/>
        <v>6.6712449720396317E-3</v>
      </c>
      <c r="BY653" s="83">
        <f t="shared" si="289"/>
        <v>-0.27397260273972601</v>
      </c>
      <c r="BZ653" s="83">
        <f t="shared" si="264"/>
        <v>-1.8277383485040086E-3</v>
      </c>
      <c r="CA653" s="71">
        <f t="shared" si="265"/>
        <v>0.10904556867661375</v>
      </c>
      <c r="CB653" s="70">
        <v>20386.000000000011</v>
      </c>
      <c r="CC653" s="70">
        <v>146</v>
      </c>
      <c r="CD653" s="74">
        <v>3</v>
      </c>
    </row>
    <row r="654" spans="1:82" x14ac:dyDescent="0.25">
      <c r="A654">
        <v>41</v>
      </c>
      <c r="B654" t="s">
        <v>2128</v>
      </c>
      <c r="C654" t="s">
        <v>498</v>
      </c>
      <c r="D654" t="s">
        <v>1587</v>
      </c>
      <c r="E654" s="36">
        <v>5925</v>
      </c>
      <c r="F654" s="36">
        <v>516</v>
      </c>
      <c r="G654" s="36">
        <v>610</v>
      </c>
      <c r="H654" s="36">
        <v>7051</v>
      </c>
      <c r="I654" s="36">
        <v>128</v>
      </c>
      <c r="J654" s="36">
        <f t="shared" si="267"/>
        <v>7179</v>
      </c>
      <c r="K654" s="36">
        <v>10</v>
      </c>
      <c r="L654" s="36">
        <v>2</v>
      </c>
      <c r="M654" s="36">
        <v>0</v>
      </c>
      <c r="N654" s="36">
        <v>12</v>
      </c>
      <c r="O654" s="54">
        <v>1</v>
      </c>
      <c r="P654" s="54">
        <v>0</v>
      </c>
      <c r="Q654" s="54">
        <v>0</v>
      </c>
      <c r="R654" s="54">
        <v>1</v>
      </c>
      <c r="S654" s="55"/>
      <c r="T654" s="55"/>
      <c r="U654" s="55"/>
      <c r="V654" s="55"/>
      <c r="W654" s="54">
        <v>8</v>
      </c>
      <c r="X654" s="54">
        <v>0</v>
      </c>
      <c r="Y654" s="54">
        <v>0</v>
      </c>
      <c r="Z654" s="54">
        <v>8</v>
      </c>
      <c r="AA654" s="36"/>
      <c r="AB654" s="36"/>
      <c r="AC654" s="36"/>
      <c r="AD654" s="36"/>
      <c r="AE654" s="36"/>
      <c r="AF654" s="36"/>
      <c r="AG654" s="55"/>
      <c r="AH654" s="55"/>
      <c r="AI654" s="55"/>
      <c r="AJ654" s="54">
        <v>1218</v>
      </c>
      <c r="AK654" s="54">
        <v>226</v>
      </c>
      <c r="AL654" s="36">
        <f t="shared" si="268"/>
        <v>1444</v>
      </c>
      <c r="AM654" s="54">
        <v>141</v>
      </c>
      <c r="AN654" s="54">
        <v>18</v>
      </c>
      <c r="AO654" s="36">
        <f t="shared" si="269"/>
        <v>159</v>
      </c>
      <c r="AP654" s="54">
        <v>187</v>
      </c>
      <c r="AQ654" s="54">
        <v>27</v>
      </c>
      <c r="AR654" s="36">
        <f t="shared" si="270"/>
        <v>214</v>
      </c>
      <c r="AS654" s="36">
        <f t="shared" si="271"/>
        <v>1546</v>
      </c>
      <c r="AT654" s="36">
        <f t="shared" si="272"/>
        <v>271</v>
      </c>
      <c r="AU654" s="36">
        <f t="shared" si="273"/>
        <v>1817</v>
      </c>
      <c r="AV654" s="55">
        <v>129</v>
      </c>
      <c r="AW654" s="55">
        <v>74</v>
      </c>
      <c r="AX654" s="55">
        <f t="shared" si="274"/>
        <v>203</v>
      </c>
      <c r="AY654" s="55">
        <v>27</v>
      </c>
      <c r="AZ654" s="55">
        <v>11</v>
      </c>
      <c r="BA654" s="55">
        <f t="shared" si="275"/>
        <v>38</v>
      </c>
      <c r="BB654" s="55">
        <v>59</v>
      </c>
      <c r="BC654" s="55">
        <v>18</v>
      </c>
      <c r="BD654" s="55">
        <f t="shared" si="276"/>
        <v>77</v>
      </c>
      <c r="BE654" s="55">
        <f t="shared" si="277"/>
        <v>215</v>
      </c>
      <c r="BF654" s="55">
        <f t="shared" si="278"/>
        <v>103</v>
      </c>
      <c r="BG654" s="55">
        <f t="shared" si="279"/>
        <v>318</v>
      </c>
      <c r="BH654" s="54">
        <v>4210</v>
      </c>
      <c r="BI654" s="54">
        <v>15</v>
      </c>
      <c r="BJ654" s="36">
        <f t="shared" si="280"/>
        <v>4225</v>
      </c>
      <c r="BK654" s="54">
        <v>311</v>
      </c>
      <c r="BL654" s="54">
        <v>3</v>
      </c>
      <c r="BM654" s="36">
        <f t="shared" si="281"/>
        <v>314</v>
      </c>
      <c r="BN654" s="54">
        <v>312</v>
      </c>
      <c r="BO654" s="54">
        <v>2</v>
      </c>
      <c r="BP654" s="36">
        <f t="shared" si="282"/>
        <v>314</v>
      </c>
      <c r="BQ654" s="36">
        <f t="shared" si="283"/>
        <v>4833</v>
      </c>
      <c r="BR654" s="36">
        <f t="shared" si="284"/>
        <v>20</v>
      </c>
      <c r="BS654" s="36">
        <f t="shared" si="285"/>
        <v>4853</v>
      </c>
      <c r="BT654" s="90">
        <f t="shared" si="286"/>
        <v>34</v>
      </c>
      <c r="BU654" s="90">
        <f t="shared" si="287"/>
        <v>3</v>
      </c>
      <c r="BV654" s="91">
        <f t="shared" si="288"/>
        <v>37</v>
      </c>
      <c r="BW654" s="36"/>
      <c r="BX654" s="84">
        <f t="shared" si="263"/>
        <v>5.0629447181171228E-3</v>
      </c>
      <c r="BY654" s="83">
        <f t="shared" si="289"/>
        <v>-0.78260869565217395</v>
      </c>
      <c r="BZ654" s="83">
        <f t="shared" si="264"/>
        <v>-3.9623045620047048E-3</v>
      </c>
      <c r="CA654" s="71">
        <f t="shared" si="265"/>
        <v>-7.0737445025747844E-2</v>
      </c>
      <c r="CB654" s="70">
        <v>7308.0000000000136</v>
      </c>
      <c r="CC654" s="70">
        <v>46</v>
      </c>
      <c r="CD654" s="72">
        <v>2</v>
      </c>
    </row>
    <row r="655" spans="1:82" x14ac:dyDescent="0.25">
      <c r="A655">
        <v>41</v>
      </c>
      <c r="B655" t="s">
        <v>2128</v>
      </c>
      <c r="C655" t="s">
        <v>499</v>
      </c>
      <c r="D655" t="s">
        <v>1588</v>
      </c>
      <c r="E655" s="36">
        <v>3841</v>
      </c>
      <c r="F655" s="36">
        <v>939</v>
      </c>
      <c r="G655" s="36">
        <v>2912</v>
      </c>
      <c r="H655" s="36">
        <v>7692</v>
      </c>
      <c r="I655" s="36">
        <v>13</v>
      </c>
      <c r="J655" s="36">
        <f t="shared" si="267"/>
        <v>7705</v>
      </c>
      <c r="K655" s="36">
        <v>7</v>
      </c>
      <c r="L655" s="36">
        <v>2</v>
      </c>
      <c r="M655" s="36">
        <v>2</v>
      </c>
      <c r="N655" s="36">
        <v>11</v>
      </c>
      <c r="O655" s="54">
        <v>2</v>
      </c>
      <c r="P655" s="54">
        <v>0</v>
      </c>
      <c r="Q655" s="54">
        <v>1</v>
      </c>
      <c r="R655" s="54">
        <v>3</v>
      </c>
      <c r="S655" s="55"/>
      <c r="T655" s="55"/>
      <c r="U655" s="55"/>
      <c r="V655" s="55"/>
      <c r="W655" s="54">
        <v>1</v>
      </c>
      <c r="X655" s="54">
        <v>0</v>
      </c>
      <c r="Y655" s="54">
        <v>3</v>
      </c>
      <c r="Z655" s="54">
        <v>4</v>
      </c>
      <c r="AA655" s="36"/>
      <c r="AB655" s="36"/>
      <c r="AC655" s="36"/>
      <c r="AD655" s="36"/>
      <c r="AE655" s="36"/>
      <c r="AF655" s="36"/>
      <c r="AG655" s="55"/>
      <c r="AH655" s="55"/>
      <c r="AI655" s="55"/>
      <c r="AJ655" s="54">
        <v>907</v>
      </c>
      <c r="AK655" s="54">
        <v>152</v>
      </c>
      <c r="AL655" s="36">
        <f t="shared" si="268"/>
        <v>1059</v>
      </c>
      <c r="AM655" s="54">
        <v>352</v>
      </c>
      <c r="AN655" s="54">
        <v>36</v>
      </c>
      <c r="AO655" s="36">
        <f t="shared" si="269"/>
        <v>388</v>
      </c>
      <c r="AP655" s="54">
        <v>1366</v>
      </c>
      <c r="AQ655" s="54">
        <v>192</v>
      </c>
      <c r="AR655" s="36">
        <f t="shared" si="270"/>
        <v>1558</v>
      </c>
      <c r="AS655" s="36">
        <f t="shared" si="271"/>
        <v>2625</v>
      </c>
      <c r="AT655" s="36">
        <f t="shared" si="272"/>
        <v>380</v>
      </c>
      <c r="AU655" s="36">
        <f t="shared" si="273"/>
        <v>3005</v>
      </c>
      <c r="AV655" s="55">
        <v>71</v>
      </c>
      <c r="AW655" s="55">
        <v>39</v>
      </c>
      <c r="AX655" s="55">
        <f t="shared" si="274"/>
        <v>110</v>
      </c>
      <c r="AY655" s="55">
        <v>39</v>
      </c>
      <c r="AZ655" s="55">
        <v>11</v>
      </c>
      <c r="BA655" s="55">
        <f t="shared" si="275"/>
        <v>50</v>
      </c>
      <c r="BB655" s="55">
        <v>163</v>
      </c>
      <c r="BC655" s="55">
        <v>67</v>
      </c>
      <c r="BD655" s="55">
        <f t="shared" si="276"/>
        <v>230</v>
      </c>
      <c r="BE655" s="55">
        <f t="shared" si="277"/>
        <v>273</v>
      </c>
      <c r="BF655" s="55">
        <f t="shared" si="278"/>
        <v>117</v>
      </c>
      <c r="BG655" s="55">
        <f t="shared" si="279"/>
        <v>390</v>
      </c>
      <c r="BH655" s="54">
        <v>2635</v>
      </c>
      <c r="BI655" s="54">
        <v>13</v>
      </c>
      <c r="BJ655" s="36">
        <f t="shared" si="280"/>
        <v>2648</v>
      </c>
      <c r="BK655" s="54">
        <v>492</v>
      </c>
      <c r="BL655" s="54">
        <v>5</v>
      </c>
      <c r="BM655" s="36">
        <f t="shared" si="281"/>
        <v>497</v>
      </c>
      <c r="BN655" s="54">
        <v>1097</v>
      </c>
      <c r="BO655" s="54">
        <v>6</v>
      </c>
      <c r="BP655" s="36">
        <f t="shared" si="282"/>
        <v>1103</v>
      </c>
      <c r="BQ655" s="36">
        <f t="shared" si="283"/>
        <v>4224</v>
      </c>
      <c r="BR655" s="36">
        <f t="shared" si="284"/>
        <v>24</v>
      </c>
      <c r="BS655" s="36">
        <f t="shared" si="285"/>
        <v>4248</v>
      </c>
      <c r="BT655" s="90">
        <f t="shared" si="286"/>
        <v>14</v>
      </c>
      <c r="BU655" s="90">
        <f t="shared" si="287"/>
        <v>2</v>
      </c>
      <c r="BV655" s="91">
        <f t="shared" si="288"/>
        <v>16</v>
      </c>
      <c r="BW655" s="36"/>
      <c r="BX655" s="84">
        <f t="shared" ref="BX655:BX718" si="290">BV655/CB655</f>
        <v>1.7436791630339942E-3</v>
      </c>
      <c r="BY655" s="83">
        <f t="shared" si="289"/>
        <v>-0.44444444444444442</v>
      </c>
      <c r="BZ655" s="83">
        <f t="shared" ref="BZ655:BZ718" si="291">BY655*BX655</f>
        <v>-7.7496851690399737E-4</v>
      </c>
      <c r="CA655" s="71">
        <f t="shared" ref="CA655:CA718" si="292">(BZ655-$CA$7)/$CA$8</f>
        <v>0.197714700541853</v>
      </c>
      <c r="CB655" s="70">
        <v>9176.00000000004</v>
      </c>
      <c r="CC655" s="70">
        <v>18</v>
      </c>
      <c r="CD655" s="74">
        <v>3</v>
      </c>
    </row>
    <row r="656" spans="1:82" x14ac:dyDescent="0.25">
      <c r="A656">
        <v>44</v>
      </c>
      <c r="B656" t="s">
        <v>2129</v>
      </c>
      <c r="C656" t="s">
        <v>500</v>
      </c>
      <c r="D656" t="s">
        <v>1589</v>
      </c>
      <c r="E656" s="36">
        <v>123242</v>
      </c>
      <c r="F656" s="36">
        <v>9152</v>
      </c>
      <c r="G656" s="36">
        <v>15762</v>
      </c>
      <c r="H656" s="36">
        <v>148156</v>
      </c>
      <c r="I656" s="36">
        <v>61027</v>
      </c>
      <c r="J656" s="36">
        <f t="shared" si="267"/>
        <v>209183</v>
      </c>
      <c r="K656" s="36">
        <v>233</v>
      </c>
      <c r="L656" s="36">
        <v>21</v>
      </c>
      <c r="M656" s="36">
        <v>17</v>
      </c>
      <c r="N656" s="36">
        <v>271</v>
      </c>
      <c r="O656" s="54">
        <v>150</v>
      </c>
      <c r="P656" s="54">
        <v>16</v>
      </c>
      <c r="Q656" s="54">
        <v>13</v>
      </c>
      <c r="R656" s="54">
        <v>179</v>
      </c>
      <c r="S656" s="55">
        <v>7</v>
      </c>
      <c r="T656" s="55">
        <v>0</v>
      </c>
      <c r="U656" s="55">
        <v>0</v>
      </c>
      <c r="V656" s="55">
        <v>7</v>
      </c>
      <c r="W656" s="54">
        <v>473</v>
      </c>
      <c r="X656" s="54">
        <v>33</v>
      </c>
      <c r="Y656" s="54">
        <v>67</v>
      </c>
      <c r="Z656" s="54">
        <v>573</v>
      </c>
      <c r="AA656" s="36"/>
      <c r="AB656" s="36"/>
      <c r="AC656" s="36"/>
      <c r="AD656" s="36"/>
      <c r="AE656" s="36"/>
      <c r="AF656" s="36"/>
      <c r="AG656" s="55"/>
      <c r="AH656" s="55"/>
      <c r="AI656" s="55"/>
      <c r="AJ656" s="54">
        <v>24073</v>
      </c>
      <c r="AK656" s="54">
        <v>4836</v>
      </c>
      <c r="AL656" s="36">
        <f t="shared" si="268"/>
        <v>28909</v>
      </c>
      <c r="AM656" s="54">
        <v>2894</v>
      </c>
      <c r="AN656" s="54">
        <v>504</v>
      </c>
      <c r="AO656" s="36">
        <f t="shared" si="269"/>
        <v>3398</v>
      </c>
      <c r="AP656" s="54">
        <v>7369</v>
      </c>
      <c r="AQ656" s="54">
        <v>1151</v>
      </c>
      <c r="AR656" s="36">
        <f t="shared" si="270"/>
        <v>8520</v>
      </c>
      <c r="AS656" s="36">
        <f t="shared" si="271"/>
        <v>34336</v>
      </c>
      <c r="AT656" s="36">
        <f t="shared" si="272"/>
        <v>6491</v>
      </c>
      <c r="AU656" s="36">
        <f t="shared" si="273"/>
        <v>40827</v>
      </c>
      <c r="AV656" s="55">
        <v>2784</v>
      </c>
      <c r="AW656" s="55">
        <v>2038</v>
      </c>
      <c r="AX656" s="55">
        <f t="shared" si="274"/>
        <v>4822</v>
      </c>
      <c r="AY656" s="55">
        <v>449</v>
      </c>
      <c r="AZ656" s="55">
        <v>194</v>
      </c>
      <c r="BA656" s="55">
        <f t="shared" si="275"/>
        <v>643</v>
      </c>
      <c r="BB656" s="55">
        <v>1286</v>
      </c>
      <c r="BC656" s="55">
        <v>450</v>
      </c>
      <c r="BD656" s="55">
        <f t="shared" si="276"/>
        <v>1736</v>
      </c>
      <c r="BE656" s="55">
        <f t="shared" si="277"/>
        <v>4519</v>
      </c>
      <c r="BF656" s="55">
        <f t="shared" si="278"/>
        <v>2682</v>
      </c>
      <c r="BG656" s="55">
        <f t="shared" si="279"/>
        <v>7201</v>
      </c>
      <c r="BH656" s="54">
        <v>84031</v>
      </c>
      <c r="BI656" s="54">
        <v>1725</v>
      </c>
      <c r="BJ656" s="36">
        <f t="shared" si="280"/>
        <v>85756</v>
      </c>
      <c r="BK656" s="54">
        <v>4742</v>
      </c>
      <c r="BL656" s="54">
        <v>106</v>
      </c>
      <c r="BM656" s="36">
        <f t="shared" si="281"/>
        <v>4848</v>
      </c>
      <c r="BN656" s="54">
        <v>4964</v>
      </c>
      <c r="BO656" s="54">
        <v>176</v>
      </c>
      <c r="BP656" s="36">
        <f t="shared" si="282"/>
        <v>5140</v>
      </c>
      <c r="BQ656" s="36">
        <f t="shared" si="283"/>
        <v>93737</v>
      </c>
      <c r="BR656" s="36">
        <f t="shared" si="284"/>
        <v>2007</v>
      </c>
      <c r="BS656" s="36">
        <f t="shared" si="285"/>
        <v>95744</v>
      </c>
      <c r="BT656" s="90">
        <f t="shared" si="286"/>
        <v>2892</v>
      </c>
      <c r="BU656" s="90">
        <f t="shared" si="287"/>
        <v>193</v>
      </c>
      <c r="BV656" s="91">
        <f t="shared" si="288"/>
        <v>3085</v>
      </c>
      <c r="BW656" s="36"/>
      <c r="BX656" s="84">
        <f t="shared" si="290"/>
        <v>1.1102393942447521E-2</v>
      </c>
      <c r="BY656" s="83">
        <f t="shared" si="289"/>
        <v>4.3250327653997382E-2</v>
      </c>
      <c r="BZ656" s="83">
        <f t="shared" si="291"/>
        <v>4.8018217575461106E-4</v>
      </c>
      <c r="CA656" s="71">
        <f t="shared" si="292"/>
        <v>0.30342928215077702</v>
      </c>
      <c r="CB656" s="70">
        <v>277867.9999999993</v>
      </c>
      <c r="CC656" s="70">
        <v>3052</v>
      </c>
      <c r="CD656" s="80">
        <v>4</v>
      </c>
    </row>
    <row r="657" spans="1:82" x14ac:dyDescent="0.25">
      <c r="A657">
        <v>44</v>
      </c>
      <c r="B657" t="s">
        <v>2129</v>
      </c>
      <c r="C657" t="s">
        <v>503</v>
      </c>
      <c r="D657" t="s">
        <v>1310</v>
      </c>
      <c r="E657" s="36">
        <v>15247</v>
      </c>
      <c r="F657" s="36">
        <v>1221</v>
      </c>
      <c r="G657" s="36">
        <v>1927</v>
      </c>
      <c r="H657" s="36">
        <v>18395</v>
      </c>
      <c r="I657" s="36">
        <v>7990</v>
      </c>
      <c r="J657" s="36">
        <f t="shared" si="267"/>
        <v>26385</v>
      </c>
      <c r="K657" s="36">
        <v>84</v>
      </c>
      <c r="L657" s="36">
        <v>3</v>
      </c>
      <c r="M657" s="36">
        <v>3</v>
      </c>
      <c r="N657" s="36">
        <v>90</v>
      </c>
      <c r="O657" s="54">
        <v>29</v>
      </c>
      <c r="P657" s="54">
        <v>4</v>
      </c>
      <c r="Q657" s="54">
        <v>0</v>
      </c>
      <c r="R657" s="54">
        <v>33</v>
      </c>
      <c r="S657" s="55"/>
      <c r="T657" s="55"/>
      <c r="U657" s="55"/>
      <c r="V657" s="55"/>
      <c r="W657" s="54">
        <v>99</v>
      </c>
      <c r="X657" s="54">
        <v>10</v>
      </c>
      <c r="Y657" s="54">
        <v>6</v>
      </c>
      <c r="Z657" s="54">
        <v>115</v>
      </c>
      <c r="AA657" s="36"/>
      <c r="AB657" s="36"/>
      <c r="AC657" s="36"/>
      <c r="AD657" s="36"/>
      <c r="AE657" s="36"/>
      <c r="AF657" s="36"/>
      <c r="AG657" s="55"/>
      <c r="AH657" s="55"/>
      <c r="AI657" s="55"/>
      <c r="AJ657" s="54">
        <v>4013</v>
      </c>
      <c r="AK657" s="54">
        <v>750</v>
      </c>
      <c r="AL657" s="36">
        <f t="shared" si="268"/>
        <v>4763</v>
      </c>
      <c r="AM657" s="54">
        <v>526</v>
      </c>
      <c r="AN657" s="54">
        <v>77</v>
      </c>
      <c r="AO657" s="36">
        <f t="shared" si="269"/>
        <v>603</v>
      </c>
      <c r="AP657" s="54">
        <v>1165</v>
      </c>
      <c r="AQ657" s="54">
        <v>170</v>
      </c>
      <c r="AR657" s="36">
        <f t="shared" si="270"/>
        <v>1335</v>
      </c>
      <c r="AS657" s="36">
        <f t="shared" si="271"/>
        <v>5704</v>
      </c>
      <c r="AT657" s="36">
        <f t="shared" si="272"/>
        <v>997</v>
      </c>
      <c r="AU657" s="36">
        <f t="shared" si="273"/>
        <v>6701</v>
      </c>
      <c r="AV657" s="55">
        <v>196</v>
      </c>
      <c r="AW657" s="55">
        <v>138</v>
      </c>
      <c r="AX657" s="55">
        <f t="shared" si="274"/>
        <v>334</v>
      </c>
      <c r="AY657" s="55">
        <v>15</v>
      </c>
      <c r="AZ657" s="55">
        <v>13</v>
      </c>
      <c r="BA657" s="55">
        <f t="shared" si="275"/>
        <v>28</v>
      </c>
      <c r="BB657" s="55">
        <v>65</v>
      </c>
      <c r="BC657" s="55">
        <v>38</v>
      </c>
      <c r="BD657" s="55">
        <f t="shared" si="276"/>
        <v>103</v>
      </c>
      <c r="BE657" s="55">
        <f t="shared" si="277"/>
        <v>276</v>
      </c>
      <c r="BF657" s="55">
        <f t="shared" si="278"/>
        <v>189</v>
      </c>
      <c r="BG657" s="55">
        <f t="shared" si="279"/>
        <v>465</v>
      </c>
      <c r="BH657" s="54">
        <v>8988</v>
      </c>
      <c r="BI657" s="54">
        <v>237</v>
      </c>
      <c r="BJ657" s="36">
        <f t="shared" si="280"/>
        <v>9225</v>
      </c>
      <c r="BK657" s="54">
        <v>525</v>
      </c>
      <c r="BL657" s="54">
        <v>19</v>
      </c>
      <c r="BM657" s="36">
        <f t="shared" si="281"/>
        <v>544</v>
      </c>
      <c r="BN657" s="54">
        <v>433</v>
      </c>
      <c r="BO657" s="54">
        <v>16</v>
      </c>
      <c r="BP657" s="36">
        <f t="shared" si="282"/>
        <v>449</v>
      </c>
      <c r="BQ657" s="36">
        <f t="shared" si="283"/>
        <v>9946</v>
      </c>
      <c r="BR657" s="36">
        <f t="shared" si="284"/>
        <v>272</v>
      </c>
      <c r="BS657" s="36">
        <f t="shared" si="285"/>
        <v>10218</v>
      </c>
      <c r="BT657" s="90">
        <f t="shared" si="286"/>
        <v>713</v>
      </c>
      <c r="BU657" s="90">
        <f t="shared" si="287"/>
        <v>29</v>
      </c>
      <c r="BV657" s="91">
        <f t="shared" si="288"/>
        <v>742</v>
      </c>
      <c r="BW657" s="36"/>
      <c r="BX657" s="84">
        <f t="shared" si="290"/>
        <v>2.6894776903838506E-2</v>
      </c>
      <c r="BY657" s="83">
        <f t="shared" si="289"/>
        <v>-0.20945083014048532</v>
      </c>
      <c r="BZ657" s="83">
        <f t="shared" si="291"/>
        <v>-5.633133348952127E-3</v>
      </c>
      <c r="CA657" s="71">
        <f t="shared" si="292"/>
        <v>-0.21146235334584793</v>
      </c>
      <c r="CB657" s="70">
        <v>27588.999999999978</v>
      </c>
      <c r="CC657" s="70">
        <v>783</v>
      </c>
      <c r="CD657" s="72">
        <v>2</v>
      </c>
    </row>
    <row r="658" spans="1:82" x14ac:dyDescent="0.25">
      <c r="A658">
        <v>44</v>
      </c>
      <c r="B658" t="s">
        <v>2129</v>
      </c>
      <c r="C658" t="s">
        <v>509</v>
      </c>
      <c r="D658" t="s">
        <v>1596</v>
      </c>
      <c r="E658" s="36">
        <v>14102</v>
      </c>
      <c r="F658" s="36">
        <v>3037</v>
      </c>
      <c r="G658" s="36">
        <v>4187</v>
      </c>
      <c r="H658" s="36">
        <v>21326</v>
      </c>
      <c r="I658" s="36">
        <v>6397</v>
      </c>
      <c r="J658" s="36">
        <f t="shared" si="267"/>
        <v>27723</v>
      </c>
      <c r="K658" s="36">
        <v>31</v>
      </c>
      <c r="L658" s="36">
        <v>2</v>
      </c>
      <c r="M658" s="36">
        <v>9</v>
      </c>
      <c r="N658" s="36">
        <v>42</v>
      </c>
      <c r="O658" s="54">
        <v>27</v>
      </c>
      <c r="P658" s="54">
        <v>6</v>
      </c>
      <c r="Q658" s="54">
        <v>1</v>
      </c>
      <c r="R658" s="54">
        <v>34</v>
      </c>
      <c r="S658" s="55"/>
      <c r="T658" s="55"/>
      <c r="U658" s="55"/>
      <c r="V658" s="55"/>
      <c r="W658" s="54">
        <v>54</v>
      </c>
      <c r="X658" s="54">
        <v>6</v>
      </c>
      <c r="Y658" s="54">
        <v>18</v>
      </c>
      <c r="Z658" s="54">
        <v>78</v>
      </c>
      <c r="AA658" s="36"/>
      <c r="AB658" s="36"/>
      <c r="AC658" s="36"/>
      <c r="AD658" s="36"/>
      <c r="AE658" s="36"/>
      <c r="AF658" s="36">
        <v>1</v>
      </c>
      <c r="AG658" s="55"/>
      <c r="AH658" s="55"/>
      <c r="AI658" s="55"/>
      <c r="AJ658" s="54">
        <v>2560</v>
      </c>
      <c r="AK658" s="54">
        <v>593</v>
      </c>
      <c r="AL658" s="36">
        <f t="shared" si="268"/>
        <v>3153</v>
      </c>
      <c r="AM658" s="54">
        <v>1065</v>
      </c>
      <c r="AN658" s="54">
        <v>182</v>
      </c>
      <c r="AO658" s="36">
        <f t="shared" si="269"/>
        <v>1247</v>
      </c>
      <c r="AP658" s="54">
        <v>2218</v>
      </c>
      <c r="AQ658" s="54">
        <v>411</v>
      </c>
      <c r="AR658" s="36">
        <f t="shared" si="270"/>
        <v>2629</v>
      </c>
      <c r="AS658" s="36">
        <f t="shared" si="271"/>
        <v>5843</v>
      </c>
      <c r="AT658" s="36">
        <f t="shared" si="272"/>
        <v>1186</v>
      </c>
      <c r="AU658" s="36">
        <f t="shared" si="273"/>
        <v>7029</v>
      </c>
      <c r="AV658" s="55">
        <v>145</v>
      </c>
      <c r="AW658" s="55">
        <v>142</v>
      </c>
      <c r="AX658" s="55">
        <f t="shared" si="274"/>
        <v>287</v>
      </c>
      <c r="AY658" s="55">
        <v>80</v>
      </c>
      <c r="AZ658" s="55">
        <v>51</v>
      </c>
      <c r="BA658" s="55">
        <f t="shared" si="275"/>
        <v>131</v>
      </c>
      <c r="BB658" s="55">
        <v>236</v>
      </c>
      <c r="BC658" s="55">
        <v>84</v>
      </c>
      <c r="BD658" s="55">
        <f t="shared" si="276"/>
        <v>320</v>
      </c>
      <c r="BE658" s="55">
        <f t="shared" si="277"/>
        <v>461</v>
      </c>
      <c r="BF658" s="55">
        <f t="shared" si="278"/>
        <v>277</v>
      </c>
      <c r="BG658" s="55">
        <f t="shared" si="279"/>
        <v>738</v>
      </c>
      <c r="BH658" s="54">
        <v>9945</v>
      </c>
      <c r="BI658" s="54">
        <v>186</v>
      </c>
      <c r="BJ658" s="36">
        <f t="shared" si="280"/>
        <v>10131</v>
      </c>
      <c r="BK658" s="54">
        <v>1539</v>
      </c>
      <c r="BL658" s="54">
        <v>28</v>
      </c>
      <c r="BM658" s="36">
        <f t="shared" si="281"/>
        <v>1567</v>
      </c>
      <c r="BN658" s="54">
        <v>1103</v>
      </c>
      <c r="BO658" s="54">
        <v>24</v>
      </c>
      <c r="BP658" s="36">
        <f t="shared" si="282"/>
        <v>1127</v>
      </c>
      <c r="BQ658" s="36">
        <f t="shared" si="283"/>
        <v>12587</v>
      </c>
      <c r="BR658" s="36">
        <f t="shared" si="284"/>
        <v>238</v>
      </c>
      <c r="BS658" s="36">
        <f t="shared" si="285"/>
        <v>12825</v>
      </c>
      <c r="BT658" s="90">
        <f t="shared" si="286"/>
        <v>419</v>
      </c>
      <c r="BU658" s="90">
        <f t="shared" si="287"/>
        <v>78</v>
      </c>
      <c r="BV658" s="91">
        <f t="shared" si="288"/>
        <v>497</v>
      </c>
      <c r="BW658" s="36"/>
      <c r="BX658" s="84">
        <f t="shared" si="290"/>
        <v>1.3754358775668329E-2</v>
      </c>
      <c r="BY658" s="83">
        <f t="shared" si="289"/>
        <v>0.22978723404255319</v>
      </c>
      <c r="BZ658" s="83">
        <f t="shared" si="291"/>
        <v>3.160576059089744E-3</v>
      </c>
      <c r="CA658" s="71">
        <f t="shared" si="292"/>
        <v>0.52918442022403744</v>
      </c>
      <c r="CB658" s="70">
        <v>36134.000000000044</v>
      </c>
      <c r="CC658" s="70">
        <v>470</v>
      </c>
      <c r="CD658" s="80">
        <v>4</v>
      </c>
    </row>
    <row r="659" spans="1:82" x14ac:dyDescent="0.25">
      <c r="A659">
        <v>44</v>
      </c>
      <c r="B659" t="s">
        <v>2129</v>
      </c>
      <c r="C659" t="s">
        <v>513</v>
      </c>
      <c r="D659" t="s">
        <v>1599</v>
      </c>
      <c r="E659" s="36">
        <v>22007</v>
      </c>
      <c r="F659" s="36">
        <v>942</v>
      </c>
      <c r="G659" s="36">
        <v>526</v>
      </c>
      <c r="H659" s="36">
        <v>23475</v>
      </c>
      <c r="I659" s="36">
        <v>12968</v>
      </c>
      <c r="J659" s="36">
        <f t="shared" si="267"/>
        <v>36443</v>
      </c>
      <c r="K659" s="36">
        <v>38</v>
      </c>
      <c r="L659" s="36">
        <v>2</v>
      </c>
      <c r="M659" s="36">
        <v>0</v>
      </c>
      <c r="N659" s="36">
        <v>40</v>
      </c>
      <c r="O659" s="54">
        <v>56</v>
      </c>
      <c r="P659" s="54">
        <v>2</v>
      </c>
      <c r="Q659" s="54">
        <v>3</v>
      </c>
      <c r="R659" s="54">
        <v>61</v>
      </c>
      <c r="S659" s="55"/>
      <c r="T659" s="55"/>
      <c r="U659" s="55"/>
      <c r="V659" s="55"/>
      <c r="W659" s="54">
        <v>164</v>
      </c>
      <c r="X659" s="54">
        <v>11</v>
      </c>
      <c r="Y659" s="54">
        <v>5</v>
      </c>
      <c r="Z659" s="54">
        <v>180</v>
      </c>
      <c r="AA659" s="36"/>
      <c r="AB659" s="36"/>
      <c r="AC659" s="36"/>
      <c r="AD659" s="36"/>
      <c r="AE659" s="36"/>
      <c r="AF659" s="36"/>
      <c r="AG659" s="55"/>
      <c r="AH659" s="55"/>
      <c r="AI659" s="55"/>
      <c r="AJ659" s="54">
        <v>3725</v>
      </c>
      <c r="AK659" s="54">
        <v>931</v>
      </c>
      <c r="AL659" s="36">
        <f t="shared" si="268"/>
        <v>4656</v>
      </c>
      <c r="AM659" s="54">
        <v>283</v>
      </c>
      <c r="AN659" s="54">
        <v>49</v>
      </c>
      <c r="AO659" s="36">
        <f t="shared" si="269"/>
        <v>332</v>
      </c>
      <c r="AP659" s="54">
        <v>174</v>
      </c>
      <c r="AQ659" s="54">
        <v>44</v>
      </c>
      <c r="AR659" s="36">
        <f t="shared" si="270"/>
        <v>218</v>
      </c>
      <c r="AS659" s="36">
        <f t="shared" si="271"/>
        <v>4182</v>
      </c>
      <c r="AT659" s="36">
        <f t="shared" si="272"/>
        <v>1024</v>
      </c>
      <c r="AU659" s="36">
        <f t="shared" si="273"/>
        <v>5206</v>
      </c>
      <c r="AV659" s="55">
        <v>353</v>
      </c>
      <c r="AW659" s="55">
        <v>293</v>
      </c>
      <c r="AX659" s="55">
        <f t="shared" si="274"/>
        <v>646</v>
      </c>
      <c r="AY659" s="55">
        <v>57</v>
      </c>
      <c r="AZ659" s="55">
        <v>24</v>
      </c>
      <c r="BA659" s="55">
        <f t="shared" si="275"/>
        <v>81</v>
      </c>
      <c r="BB659" s="55">
        <v>53</v>
      </c>
      <c r="BC659" s="55">
        <v>15</v>
      </c>
      <c r="BD659" s="55">
        <f t="shared" si="276"/>
        <v>68</v>
      </c>
      <c r="BE659" s="55">
        <f t="shared" si="277"/>
        <v>463</v>
      </c>
      <c r="BF659" s="55">
        <f t="shared" si="278"/>
        <v>332</v>
      </c>
      <c r="BG659" s="55">
        <f t="shared" si="279"/>
        <v>795</v>
      </c>
      <c r="BH659" s="54">
        <v>15263</v>
      </c>
      <c r="BI659" s="54">
        <v>222</v>
      </c>
      <c r="BJ659" s="36">
        <f t="shared" si="280"/>
        <v>15485</v>
      </c>
      <c r="BK659" s="54">
        <v>473</v>
      </c>
      <c r="BL659" s="54">
        <v>8</v>
      </c>
      <c r="BM659" s="36">
        <f t="shared" si="281"/>
        <v>481</v>
      </c>
      <c r="BN659" s="54">
        <v>211</v>
      </c>
      <c r="BO659" s="54">
        <v>4</v>
      </c>
      <c r="BP659" s="36">
        <f t="shared" si="282"/>
        <v>215</v>
      </c>
      <c r="BQ659" s="36">
        <f t="shared" si="283"/>
        <v>15947</v>
      </c>
      <c r="BR659" s="36">
        <f t="shared" si="284"/>
        <v>234</v>
      </c>
      <c r="BS659" s="36">
        <f t="shared" si="285"/>
        <v>16181</v>
      </c>
      <c r="BT659" s="90">
        <f t="shared" si="286"/>
        <v>962</v>
      </c>
      <c r="BU659" s="90">
        <f t="shared" si="287"/>
        <v>33</v>
      </c>
      <c r="BV659" s="91">
        <f t="shared" si="288"/>
        <v>995</v>
      </c>
      <c r="BW659" s="36"/>
      <c r="BX659" s="84">
        <f t="shared" si="290"/>
        <v>2.8104169020449696E-2</v>
      </c>
      <c r="BY659" s="83">
        <f t="shared" si="289"/>
        <v>0.50226244343891402</v>
      </c>
      <c r="BZ659" s="83">
        <f t="shared" si="291"/>
        <v>1.4115668603031295E-2</v>
      </c>
      <c r="CA659" s="71">
        <f t="shared" si="292"/>
        <v>1.4518728524128104</v>
      </c>
      <c r="CB659" s="70">
        <v>35403.999999999964</v>
      </c>
      <c r="CC659" s="70">
        <v>884</v>
      </c>
      <c r="CD659" s="80">
        <v>4</v>
      </c>
    </row>
    <row r="660" spans="1:82" x14ac:dyDescent="0.25">
      <c r="A660">
        <v>44</v>
      </c>
      <c r="B660" t="s">
        <v>2129</v>
      </c>
      <c r="C660" t="s">
        <v>514</v>
      </c>
      <c r="D660" t="s">
        <v>1600</v>
      </c>
      <c r="E660" s="36">
        <v>6227</v>
      </c>
      <c r="F660" s="36">
        <v>721</v>
      </c>
      <c r="G660" s="36">
        <v>1206</v>
      </c>
      <c r="H660" s="36">
        <v>8154</v>
      </c>
      <c r="I660" s="36">
        <v>2281</v>
      </c>
      <c r="J660" s="36">
        <f t="shared" si="267"/>
        <v>10435</v>
      </c>
      <c r="K660" s="36">
        <v>10</v>
      </c>
      <c r="L660" s="36">
        <v>0</v>
      </c>
      <c r="M660" s="36">
        <v>6</v>
      </c>
      <c r="N660" s="36">
        <v>16</v>
      </c>
      <c r="O660" s="54">
        <v>8</v>
      </c>
      <c r="P660" s="54">
        <v>0</v>
      </c>
      <c r="Q660" s="54">
        <v>1</v>
      </c>
      <c r="R660" s="54">
        <v>9</v>
      </c>
      <c r="S660" s="55"/>
      <c r="T660" s="55"/>
      <c r="U660" s="55"/>
      <c r="V660" s="55"/>
      <c r="W660" s="54">
        <v>40</v>
      </c>
      <c r="X660" s="54">
        <v>5</v>
      </c>
      <c r="Y660" s="54">
        <v>11</v>
      </c>
      <c r="Z660" s="54">
        <v>56</v>
      </c>
      <c r="AA660" s="36"/>
      <c r="AB660" s="36"/>
      <c r="AC660" s="36"/>
      <c r="AD660" s="36"/>
      <c r="AE660" s="36"/>
      <c r="AF660" s="36"/>
      <c r="AG660" s="55"/>
      <c r="AH660" s="55"/>
      <c r="AI660" s="55"/>
      <c r="AJ660" s="54">
        <v>907</v>
      </c>
      <c r="AK660" s="54">
        <v>293</v>
      </c>
      <c r="AL660" s="36">
        <f t="shared" si="268"/>
        <v>1200</v>
      </c>
      <c r="AM660" s="54">
        <v>190</v>
      </c>
      <c r="AN660" s="54">
        <v>46</v>
      </c>
      <c r="AO660" s="36">
        <f t="shared" si="269"/>
        <v>236</v>
      </c>
      <c r="AP660" s="54">
        <v>468</v>
      </c>
      <c r="AQ660" s="54">
        <v>86</v>
      </c>
      <c r="AR660" s="36">
        <f t="shared" si="270"/>
        <v>554</v>
      </c>
      <c r="AS660" s="36">
        <f t="shared" si="271"/>
        <v>1565</v>
      </c>
      <c r="AT660" s="36">
        <f t="shared" si="272"/>
        <v>425</v>
      </c>
      <c r="AU660" s="36">
        <f t="shared" si="273"/>
        <v>1990</v>
      </c>
      <c r="AV660" s="55">
        <v>226</v>
      </c>
      <c r="AW660" s="55">
        <v>93</v>
      </c>
      <c r="AX660" s="55">
        <f t="shared" si="274"/>
        <v>319</v>
      </c>
      <c r="AY660" s="55">
        <v>59</v>
      </c>
      <c r="AZ660" s="55">
        <v>29</v>
      </c>
      <c r="BA660" s="55">
        <f t="shared" si="275"/>
        <v>88</v>
      </c>
      <c r="BB660" s="55">
        <v>151</v>
      </c>
      <c r="BC660" s="55">
        <v>40</v>
      </c>
      <c r="BD660" s="55">
        <f t="shared" si="276"/>
        <v>191</v>
      </c>
      <c r="BE660" s="55">
        <f t="shared" si="277"/>
        <v>436</v>
      </c>
      <c r="BF660" s="55">
        <f t="shared" si="278"/>
        <v>162</v>
      </c>
      <c r="BG660" s="55">
        <f t="shared" si="279"/>
        <v>598</v>
      </c>
      <c r="BH660" s="54">
        <v>4344</v>
      </c>
      <c r="BI660" s="54">
        <v>82</v>
      </c>
      <c r="BJ660" s="36">
        <f t="shared" si="280"/>
        <v>4426</v>
      </c>
      <c r="BK660" s="54">
        <v>356</v>
      </c>
      <c r="BL660" s="54">
        <v>11</v>
      </c>
      <c r="BM660" s="36">
        <f t="shared" si="281"/>
        <v>367</v>
      </c>
      <c r="BN660" s="54">
        <v>410</v>
      </c>
      <c r="BO660" s="54">
        <v>9</v>
      </c>
      <c r="BP660" s="36">
        <f t="shared" si="282"/>
        <v>419</v>
      </c>
      <c r="BQ660" s="36">
        <f t="shared" si="283"/>
        <v>5110</v>
      </c>
      <c r="BR660" s="36">
        <f t="shared" si="284"/>
        <v>102</v>
      </c>
      <c r="BS660" s="36">
        <f t="shared" si="285"/>
        <v>5212</v>
      </c>
      <c r="BT660" s="90">
        <f t="shared" si="286"/>
        <v>224</v>
      </c>
      <c r="BU660" s="90">
        <f t="shared" si="287"/>
        <v>25</v>
      </c>
      <c r="BV660" s="91">
        <f t="shared" si="288"/>
        <v>249</v>
      </c>
      <c r="BW660" s="36"/>
      <c r="BX660" s="84">
        <f t="shared" si="290"/>
        <v>1.5105556903664219E-2</v>
      </c>
      <c r="BY660" s="83">
        <f t="shared" si="289"/>
        <v>-0.2696629213483146</v>
      </c>
      <c r="BZ660" s="83">
        <f t="shared" si="291"/>
        <v>-4.0734086032352948E-3</v>
      </c>
      <c r="CA660" s="71">
        <f t="shared" si="292"/>
        <v>-8.0095139924416969E-2</v>
      </c>
      <c r="CB660" s="70">
        <v>16483.999999999935</v>
      </c>
      <c r="CC660" s="70">
        <v>267</v>
      </c>
      <c r="CD660" s="72">
        <v>2</v>
      </c>
    </row>
    <row r="661" spans="1:82" x14ac:dyDescent="0.25">
      <c r="A661">
        <v>44</v>
      </c>
      <c r="B661" t="s">
        <v>2129</v>
      </c>
      <c r="C661" t="s">
        <v>501</v>
      </c>
      <c r="D661" t="s">
        <v>1590</v>
      </c>
      <c r="E661" s="36">
        <v>5048</v>
      </c>
      <c r="F661" s="36">
        <v>926</v>
      </c>
      <c r="G661" s="36">
        <v>1158</v>
      </c>
      <c r="H661" s="36">
        <v>7132</v>
      </c>
      <c r="I661" s="36">
        <v>10</v>
      </c>
      <c r="J661" s="36">
        <f t="shared" si="267"/>
        <v>7142</v>
      </c>
      <c r="K661" s="36">
        <v>2</v>
      </c>
      <c r="L661" s="36">
        <v>0</v>
      </c>
      <c r="M661" s="36">
        <v>0</v>
      </c>
      <c r="N661" s="36">
        <v>2</v>
      </c>
      <c r="O661" s="54">
        <v>4</v>
      </c>
      <c r="P661" s="54">
        <v>0</v>
      </c>
      <c r="Q661" s="54">
        <v>0</v>
      </c>
      <c r="R661" s="54">
        <v>4</v>
      </c>
      <c r="S661" s="55"/>
      <c r="T661" s="55"/>
      <c r="U661" s="55"/>
      <c r="V661" s="55"/>
      <c r="W661" s="54">
        <v>22</v>
      </c>
      <c r="X661" s="54">
        <v>2</v>
      </c>
      <c r="Y661" s="54">
        <v>3</v>
      </c>
      <c r="Z661" s="54">
        <v>27</v>
      </c>
      <c r="AA661" s="36"/>
      <c r="AB661" s="36"/>
      <c r="AC661" s="36"/>
      <c r="AD661" s="36"/>
      <c r="AE661" s="36"/>
      <c r="AF661" s="36"/>
      <c r="AG661" s="55"/>
      <c r="AH661" s="55"/>
      <c r="AI661" s="55"/>
      <c r="AJ661" s="54">
        <v>507</v>
      </c>
      <c r="AK661" s="54">
        <v>130</v>
      </c>
      <c r="AL661" s="36">
        <f t="shared" si="268"/>
        <v>637</v>
      </c>
      <c r="AM661" s="54">
        <v>168</v>
      </c>
      <c r="AN661" s="54">
        <v>32</v>
      </c>
      <c r="AO661" s="36">
        <f t="shared" si="269"/>
        <v>200</v>
      </c>
      <c r="AP661" s="54">
        <v>413</v>
      </c>
      <c r="AQ661" s="54">
        <v>67</v>
      </c>
      <c r="AR661" s="36">
        <f t="shared" si="270"/>
        <v>480</v>
      </c>
      <c r="AS661" s="36">
        <f t="shared" si="271"/>
        <v>1088</v>
      </c>
      <c r="AT661" s="36">
        <f t="shared" si="272"/>
        <v>229</v>
      </c>
      <c r="AU661" s="36">
        <f t="shared" si="273"/>
        <v>1317</v>
      </c>
      <c r="AV661" s="55">
        <v>115</v>
      </c>
      <c r="AW661" s="55">
        <v>77</v>
      </c>
      <c r="AX661" s="55">
        <f t="shared" si="274"/>
        <v>192</v>
      </c>
      <c r="AY661" s="55">
        <v>30</v>
      </c>
      <c r="AZ661" s="55">
        <v>17</v>
      </c>
      <c r="BA661" s="55">
        <f t="shared" si="275"/>
        <v>47</v>
      </c>
      <c r="BB661" s="55">
        <v>97</v>
      </c>
      <c r="BC661" s="55">
        <v>37</v>
      </c>
      <c r="BD661" s="55">
        <f t="shared" si="276"/>
        <v>134</v>
      </c>
      <c r="BE661" s="55">
        <f t="shared" si="277"/>
        <v>242</v>
      </c>
      <c r="BF661" s="55">
        <f t="shared" si="278"/>
        <v>131</v>
      </c>
      <c r="BG661" s="55">
        <f t="shared" si="279"/>
        <v>373</v>
      </c>
      <c r="BH661" s="54">
        <v>3999</v>
      </c>
      <c r="BI661" s="54">
        <v>65</v>
      </c>
      <c r="BJ661" s="36">
        <f t="shared" si="280"/>
        <v>4064</v>
      </c>
      <c r="BK661" s="54">
        <v>645</v>
      </c>
      <c r="BL661" s="54">
        <v>10</v>
      </c>
      <c r="BM661" s="36">
        <f t="shared" si="281"/>
        <v>655</v>
      </c>
      <c r="BN661" s="54">
        <v>520</v>
      </c>
      <c r="BO661" s="54">
        <v>3</v>
      </c>
      <c r="BP661" s="36">
        <f t="shared" si="282"/>
        <v>523</v>
      </c>
      <c r="BQ661" s="36">
        <f t="shared" si="283"/>
        <v>5164</v>
      </c>
      <c r="BR661" s="36">
        <f t="shared" si="284"/>
        <v>78</v>
      </c>
      <c r="BS661" s="36">
        <f t="shared" si="285"/>
        <v>5242</v>
      </c>
      <c r="BT661" s="90">
        <f t="shared" si="286"/>
        <v>127</v>
      </c>
      <c r="BU661" s="90">
        <f t="shared" si="287"/>
        <v>22</v>
      </c>
      <c r="BV661" s="91">
        <f t="shared" si="288"/>
        <v>149</v>
      </c>
      <c r="BW661" s="36"/>
      <c r="BX661" s="84">
        <f t="shared" si="290"/>
        <v>1.6666666666666684E-2</v>
      </c>
      <c r="BY661" s="83">
        <f t="shared" si="289"/>
        <v>-0.91191709844559588</v>
      </c>
      <c r="BZ661" s="83">
        <f t="shared" si="291"/>
        <v>-1.5198618307426614E-2</v>
      </c>
      <c r="CA661" s="71">
        <f t="shared" si="292"/>
        <v>-1.0171116241355411</v>
      </c>
      <c r="CB661" s="70">
        <v>8939.9999999999909</v>
      </c>
      <c r="CC661" s="70">
        <v>193</v>
      </c>
      <c r="CD661" s="79">
        <v>1</v>
      </c>
    </row>
    <row r="662" spans="1:82" x14ac:dyDescent="0.25">
      <c r="A662">
        <v>44</v>
      </c>
      <c r="B662" t="s">
        <v>2129</v>
      </c>
      <c r="C662" t="s">
        <v>502</v>
      </c>
      <c r="D662" t="s">
        <v>1591</v>
      </c>
      <c r="E662" s="36">
        <v>29977</v>
      </c>
      <c r="F662" s="36">
        <v>1042</v>
      </c>
      <c r="G662" s="36">
        <v>1446</v>
      </c>
      <c r="H662" s="36">
        <v>32465</v>
      </c>
      <c r="I662" s="36">
        <v>2356</v>
      </c>
      <c r="J662" s="36">
        <f t="shared" si="267"/>
        <v>34821</v>
      </c>
      <c r="K662" s="36">
        <v>45</v>
      </c>
      <c r="L662" s="36">
        <v>1</v>
      </c>
      <c r="M662" s="36">
        <v>2</v>
      </c>
      <c r="N662" s="36">
        <v>48</v>
      </c>
      <c r="O662" s="54">
        <v>32</v>
      </c>
      <c r="P662" s="54">
        <v>0</v>
      </c>
      <c r="Q662" s="54">
        <v>3</v>
      </c>
      <c r="R662" s="54">
        <v>35</v>
      </c>
      <c r="S662" s="55">
        <v>4</v>
      </c>
      <c r="T662" s="55">
        <v>0</v>
      </c>
      <c r="U662" s="55">
        <v>0</v>
      </c>
      <c r="V662" s="55">
        <v>4</v>
      </c>
      <c r="W662" s="54">
        <v>87</v>
      </c>
      <c r="X662" s="54">
        <v>5</v>
      </c>
      <c r="Y662" s="54">
        <v>5</v>
      </c>
      <c r="Z662" s="54">
        <v>97</v>
      </c>
      <c r="AA662" s="36"/>
      <c r="AB662" s="36"/>
      <c r="AC662" s="36"/>
      <c r="AD662" s="36"/>
      <c r="AE662" s="36"/>
      <c r="AF662" s="36"/>
      <c r="AG662" s="55"/>
      <c r="AH662" s="55"/>
      <c r="AI662" s="55"/>
      <c r="AJ662" s="54">
        <v>6377</v>
      </c>
      <c r="AK662" s="54">
        <v>1283</v>
      </c>
      <c r="AL662" s="36">
        <f t="shared" si="268"/>
        <v>7660</v>
      </c>
      <c r="AM662" s="54">
        <v>440</v>
      </c>
      <c r="AN662" s="54">
        <v>45</v>
      </c>
      <c r="AO662" s="36">
        <f t="shared" si="269"/>
        <v>485</v>
      </c>
      <c r="AP662" s="54">
        <v>816</v>
      </c>
      <c r="AQ662" s="54">
        <v>103</v>
      </c>
      <c r="AR662" s="36">
        <f t="shared" si="270"/>
        <v>919</v>
      </c>
      <c r="AS662" s="36">
        <f t="shared" si="271"/>
        <v>7633</v>
      </c>
      <c r="AT662" s="36">
        <f t="shared" si="272"/>
        <v>1431</v>
      </c>
      <c r="AU662" s="36">
        <f t="shared" si="273"/>
        <v>9064</v>
      </c>
      <c r="AV662" s="55">
        <v>550</v>
      </c>
      <c r="AW662" s="55">
        <v>396</v>
      </c>
      <c r="AX662" s="55">
        <f t="shared" si="274"/>
        <v>946</v>
      </c>
      <c r="AY662" s="55">
        <v>37</v>
      </c>
      <c r="AZ662" s="55">
        <v>23</v>
      </c>
      <c r="BA662" s="55">
        <f t="shared" si="275"/>
        <v>60</v>
      </c>
      <c r="BB662" s="55">
        <v>107</v>
      </c>
      <c r="BC662" s="55">
        <v>35</v>
      </c>
      <c r="BD662" s="55">
        <f t="shared" si="276"/>
        <v>142</v>
      </c>
      <c r="BE662" s="55">
        <f t="shared" si="277"/>
        <v>694</v>
      </c>
      <c r="BF662" s="55">
        <f t="shared" si="278"/>
        <v>454</v>
      </c>
      <c r="BG662" s="55">
        <f t="shared" si="279"/>
        <v>1148</v>
      </c>
      <c r="BH662" s="54">
        <v>19784</v>
      </c>
      <c r="BI662" s="54">
        <v>249</v>
      </c>
      <c r="BJ662" s="36">
        <f t="shared" si="280"/>
        <v>20033</v>
      </c>
      <c r="BK662" s="54">
        <v>447</v>
      </c>
      <c r="BL662" s="54">
        <v>13</v>
      </c>
      <c r="BM662" s="36">
        <f t="shared" si="281"/>
        <v>460</v>
      </c>
      <c r="BN662" s="54">
        <v>327</v>
      </c>
      <c r="BO662" s="54">
        <v>3</v>
      </c>
      <c r="BP662" s="36">
        <f t="shared" si="282"/>
        <v>330</v>
      </c>
      <c r="BQ662" s="36">
        <f t="shared" si="283"/>
        <v>20558</v>
      </c>
      <c r="BR662" s="36">
        <f t="shared" si="284"/>
        <v>265</v>
      </c>
      <c r="BS662" s="36">
        <f t="shared" si="285"/>
        <v>20823</v>
      </c>
      <c r="BT662" s="90">
        <f t="shared" si="286"/>
        <v>1170</v>
      </c>
      <c r="BU662" s="90">
        <f t="shared" si="287"/>
        <v>31</v>
      </c>
      <c r="BV662" s="91">
        <f t="shared" si="288"/>
        <v>1201</v>
      </c>
      <c r="BW662" s="36"/>
      <c r="BX662" s="84">
        <f t="shared" si="290"/>
        <v>3.5028874759377167E-2</v>
      </c>
      <c r="BY662" s="83">
        <f t="shared" si="289"/>
        <v>0.12714776632302405</v>
      </c>
      <c r="BZ662" s="83">
        <f t="shared" si="291"/>
        <v>4.4538431824637636E-3</v>
      </c>
      <c r="CA662" s="71">
        <f t="shared" si="292"/>
        <v>0.63810934346689718</v>
      </c>
      <c r="CB662" s="70">
        <v>34285.99999999984</v>
      </c>
      <c r="CC662" s="70">
        <v>1164</v>
      </c>
      <c r="CD662" s="80">
        <v>4</v>
      </c>
    </row>
    <row r="663" spans="1:82" x14ac:dyDescent="0.25">
      <c r="A663">
        <v>44</v>
      </c>
      <c r="B663" t="s">
        <v>2129</v>
      </c>
      <c r="C663" t="s">
        <v>504</v>
      </c>
      <c r="D663" t="s">
        <v>1592</v>
      </c>
      <c r="E663" s="36">
        <v>10017</v>
      </c>
      <c r="F663" s="36">
        <v>1257</v>
      </c>
      <c r="G663" s="36">
        <v>1728</v>
      </c>
      <c r="H663" s="36">
        <v>13002</v>
      </c>
      <c r="I663" s="36">
        <v>3863</v>
      </c>
      <c r="J663" s="36">
        <f t="shared" si="267"/>
        <v>16865</v>
      </c>
      <c r="K663" s="36">
        <v>10</v>
      </c>
      <c r="L663" s="36">
        <v>4</v>
      </c>
      <c r="M663" s="36">
        <v>1</v>
      </c>
      <c r="N663" s="36">
        <v>15</v>
      </c>
      <c r="O663" s="54">
        <v>12</v>
      </c>
      <c r="P663" s="54">
        <v>3</v>
      </c>
      <c r="Q663" s="54">
        <v>4</v>
      </c>
      <c r="R663" s="54">
        <v>19</v>
      </c>
      <c r="S663" s="55">
        <v>1</v>
      </c>
      <c r="T663" s="55">
        <v>1</v>
      </c>
      <c r="U663" s="55">
        <v>1</v>
      </c>
      <c r="V663" s="55">
        <v>3</v>
      </c>
      <c r="W663" s="54">
        <v>40</v>
      </c>
      <c r="X663" s="54">
        <v>5</v>
      </c>
      <c r="Y663" s="54">
        <v>8</v>
      </c>
      <c r="Z663" s="54">
        <v>53</v>
      </c>
      <c r="AA663" s="36"/>
      <c r="AB663" s="36"/>
      <c r="AC663" s="36"/>
      <c r="AD663" s="36"/>
      <c r="AE663" s="36"/>
      <c r="AF663" s="36"/>
      <c r="AG663" s="55"/>
      <c r="AH663" s="55"/>
      <c r="AI663" s="55"/>
      <c r="AJ663" s="54">
        <v>2418</v>
      </c>
      <c r="AK663" s="54">
        <v>540</v>
      </c>
      <c r="AL663" s="36">
        <f t="shared" si="268"/>
        <v>2958</v>
      </c>
      <c r="AM663" s="54">
        <v>525</v>
      </c>
      <c r="AN663" s="54">
        <v>101</v>
      </c>
      <c r="AO663" s="36">
        <f t="shared" si="269"/>
        <v>626</v>
      </c>
      <c r="AP663" s="54">
        <v>963</v>
      </c>
      <c r="AQ663" s="54">
        <v>169</v>
      </c>
      <c r="AR663" s="36">
        <f t="shared" si="270"/>
        <v>1132</v>
      </c>
      <c r="AS663" s="36">
        <f t="shared" si="271"/>
        <v>3906</v>
      </c>
      <c r="AT663" s="36">
        <f t="shared" si="272"/>
        <v>810</v>
      </c>
      <c r="AU663" s="36">
        <f t="shared" si="273"/>
        <v>4716</v>
      </c>
      <c r="AV663" s="55">
        <v>102</v>
      </c>
      <c r="AW663" s="55">
        <v>113</v>
      </c>
      <c r="AX663" s="55">
        <f t="shared" si="274"/>
        <v>215</v>
      </c>
      <c r="AY663" s="55">
        <v>27</v>
      </c>
      <c r="AZ663" s="55">
        <v>18</v>
      </c>
      <c r="BA663" s="55">
        <f t="shared" si="275"/>
        <v>45</v>
      </c>
      <c r="BB663" s="55">
        <v>62</v>
      </c>
      <c r="BC663" s="55">
        <v>29</v>
      </c>
      <c r="BD663" s="55">
        <f t="shared" si="276"/>
        <v>91</v>
      </c>
      <c r="BE663" s="55">
        <f t="shared" si="277"/>
        <v>191</v>
      </c>
      <c r="BF663" s="55">
        <f t="shared" si="278"/>
        <v>160</v>
      </c>
      <c r="BG663" s="55">
        <f t="shared" si="279"/>
        <v>351</v>
      </c>
      <c r="BH663" s="54">
        <v>6172</v>
      </c>
      <c r="BI663" s="54">
        <v>171</v>
      </c>
      <c r="BJ663" s="36">
        <f t="shared" si="280"/>
        <v>6343</v>
      </c>
      <c r="BK663" s="54">
        <v>512</v>
      </c>
      <c r="BL663" s="54">
        <v>16</v>
      </c>
      <c r="BM663" s="36">
        <f t="shared" si="281"/>
        <v>528</v>
      </c>
      <c r="BN663" s="54">
        <v>430</v>
      </c>
      <c r="BO663" s="54">
        <v>11</v>
      </c>
      <c r="BP663" s="36">
        <f t="shared" si="282"/>
        <v>441</v>
      </c>
      <c r="BQ663" s="36">
        <f t="shared" si="283"/>
        <v>7114</v>
      </c>
      <c r="BR663" s="36">
        <f t="shared" si="284"/>
        <v>198</v>
      </c>
      <c r="BS663" s="36">
        <f t="shared" si="285"/>
        <v>7312</v>
      </c>
      <c r="BT663" s="90">
        <f t="shared" si="286"/>
        <v>438</v>
      </c>
      <c r="BU663" s="90">
        <f t="shared" si="287"/>
        <v>45</v>
      </c>
      <c r="BV663" s="91">
        <f t="shared" si="288"/>
        <v>483</v>
      </c>
      <c r="BW663" s="36"/>
      <c r="BX663" s="84">
        <f t="shared" si="290"/>
        <v>1.8034500784108752E-2</v>
      </c>
      <c r="BY663" s="83">
        <f t="shared" si="289"/>
        <v>0.63309352517985606</v>
      </c>
      <c r="BZ663" s="83">
        <f t="shared" si="291"/>
        <v>1.1417525676270288E-2</v>
      </c>
      <c r="CA663" s="71">
        <f t="shared" si="292"/>
        <v>1.2246228080221655</v>
      </c>
      <c r="CB663" s="70">
        <v>26781.999999999967</v>
      </c>
      <c r="CC663" s="70">
        <v>417</v>
      </c>
      <c r="CD663" s="80">
        <v>4</v>
      </c>
    </row>
    <row r="664" spans="1:82" x14ac:dyDescent="0.25">
      <c r="A664">
        <v>44</v>
      </c>
      <c r="B664" t="s">
        <v>2129</v>
      </c>
      <c r="C664" t="s">
        <v>505</v>
      </c>
      <c r="D664" t="s">
        <v>1593</v>
      </c>
      <c r="E664" s="36">
        <v>2432</v>
      </c>
      <c r="F664" s="36">
        <v>63</v>
      </c>
      <c r="G664" s="36">
        <v>83</v>
      </c>
      <c r="H664" s="36">
        <v>2578</v>
      </c>
      <c r="I664" s="36">
        <v>5</v>
      </c>
      <c r="J664" s="36">
        <f t="shared" si="267"/>
        <v>2583</v>
      </c>
      <c r="K664" s="36">
        <v>2</v>
      </c>
      <c r="L664" s="36">
        <v>0</v>
      </c>
      <c r="M664" s="36">
        <v>0</v>
      </c>
      <c r="N664" s="36">
        <v>2</v>
      </c>
      <c r="O664" s="54">
        <v>3</v>
      </c>
      <c r="P664" s="54">
        <v>0</v>
      </c>
      <c r="Q664" s="54">
        <v>0</v>
      </c>
      <c r="R664" s="54">
        <v>3</v>
      </c>
      <c r="S664" s="55"/>
      <c r="T664" s="55"/>
      <c r="U664" s="55"/>
      <c r="V664" s="55"/>
      <c r="W664" s="54">
        <v>9</v>
      </c>
      <c r="X664" s="54">
        <v>0</v>
      </c>
      <c r="Y664" s="54">
        <v>0</v>
      </c>
      <c r="Z664" s="54">
        <v>9</v>
      </c>
      <c r="AA664" s="36"/>
      <c r="AB664" s="36"/>
      <c r="AC664" s="36"/>
      <c r="AD664" s="36"/>
      <c r="AE664" s="36"/>
      <c r="AF664" s="36"/>
      <c r="AG664" s="55"/>
      <c r="AH664" s="55"/>
      <c r="AI664" s="55"/>
      <c r="AJ664" s="54">
        <v>439</v>
      </c>
      <c r="AK664" s="54">
        <v>104</v>
      </c>
      <c r="AL664" s="36">
        <f t="shared" si="268"/>
        <v>543</v>
      </c>
      <c r="AM664" s="54">
        <v>32</v>
      </c>
      <c r="AN664" s="54">
        <v>1</v>
      </c>
      <c r="AO664" s="36">
        <f t="shared" si="269"/>
        <v>33</v>
      </c>
      <c r="AP664" s="54">
        <v>33</v>
      </c>
      <c r="AQ664" s="54">
        <v>12</v>
      </c>
      <c r="AR664" s="36">
        <f t="shared" si="270"/>
        <v>45</v>
      </c>
      <c r="AS664" s="36">
        <f t="shared" si="271"/>
        <v>504</v>
      </c>
      <c r="AT664" s="36">
        <f t="shared" si="272"/>
        <v>117</v>
      </c>
      <c r="AU664" s="36">
        <f t="shared" si="273"/>
        <v>621</v>
      </c>
      <c r="AV664" s="55">
        <v>36</v>
      </c>
      <c r="AW664" s="55">
        <v>33</v>
      </c>
      <c r="AX664" s="55">
        <f t="shared" si="274"/>
        <v>69</v>
      </c>
      <c r="AY664" s="55">
        <v>4</v>
      </c>
      <c r="AZ664" s="55">
        <v>0</v>
      </c>
      <c r="BA664" s="55">
        <f t="shared" si="275"/>
        <v>4</v>
      </c>
      <c r="BB664" s="55">
        <v>10</v>
      </c>
      <c r="BC664" s="55">
        <v>3</v>
      </c>
      <c r="BD664" s="55">
        <f t="shared" si="276"/>
        <v>13</v>
      </c>
      <c r="BE664" s="55">
        <f t="shared" si="277"/>
        <v>50</v>
      </c>
      <c r="BF664" s="55">
        <f t="shared" si="278"/>
        <v>36</v>
      </c>
      <c r="BG664" s="55">
        <f t="shared" si="279"/>
        <v>86</v>
      </c>
      <c r="BH664" s="54">
        <v>1729</v>
      </c>
      <c r="BI664" s="54">
        <v>14</v>
      </c>
      <c r="BJ664" s="36">
        <f t="shared" si="280"/>
        <v>1743</v>
      </c>
      <c r="BK664" s="54">
        <v>25</v>
      </c>
      <c r="BL664" s="54">
        <v>0</v>
      </c>
      <c r="BM664" s="36">
        <f t="shared" si="281"/>
        <v>25</v>
      </c>
      <c r="BN664" s="54">
        <v>24</v>
      </c>
      <c r="BO664" s="54">
        <v>0</v>
      </c>
      <c r="BP664" s="36">
        <f t="shared" si="282"/>
        <v>24</v>
      </c>
      <c r="BQ664" s="36">
        <f t="shared" si="283"/>
        <v>1778</v>
      </c>
      <c r="BR664" s="36">
        <f t="shared" si="284"/>
        <v>14</v>
      </c>
      <c r="BS664" s="36">
        <f t="shared" si="285"/>
        <v>1792</v>
      </c>
      <c r="BT664" s="90">
        <f t="shared" si="286"/>
        <v>63</v>
      </c>
      <c r="BU664" s="90">
        <f t="shared" si="287"/>
        <v>1</v>
      </c>
      <c r="BV664" s="91">
        <f t="shared" si="288"/>
        <v>64</v>
      </c>
      <c r="BW664" s="36"/>
      <c r="BX664" s="84">
        <f t="shared" si="290"/>
        <v>1.9458802067497699E-2</v>
      </c>
      <c r="BY664" s="83">
        <f t="shared" si="289"/>
        <v>0.12903225806451613</v>
      </c>
      <c r="BZ664" s="83">
        <f t="shared" si="291"/>
        <v>2.5108131699997029E-3</v>
      </c>
      <c r="CA664" s="71">
        <f t="shared" si="292"/>
        <v>0.47445839221248104</v>
      </c>
      <c r="CB664" s="70">
        <v>3289.0000000000036</v>
      </c>
      <c r="CC664" s="70">
        <v>62</v>
      </c>
      <c r="CD664" s="80">
        <v>4</v>
      </c>
    </row>
    <row r="665" spans="1:82" x14ac:dyDescent="0.25">
      <c r="A665">
        <v>44</v>
      </c>
      <c r="B665" t="s">
        <v>2129</v>
      </c>
      <c r="C665" t="s">
        <v>506</v>
      </c>
      <c r="D665" t="s">
        <v>1594</v>
      </c>
      <c r="E665" s="36">
        <v>100125</v>
      </c>
      <c r="F665" s="36">
        <v>5347</v>
      </c>
      <c r="G665" s="36">
        <v>4308</v>
      </c>
      <c r="H665" s="36">
        <v>109780</v>
      </c>
      <c r="I665" s="36">
        <v>75199</v>
      </c>
      <c r="J665" s="36">
        <f t="shared" si="267"/>
        <v>184979</v>
      </c>
      <c r="K665" s="36">
        <v>223</v>
      </c>
      <c r="L665" s="36">
        <v>9</v>
      </c>
      <c r="M665" s="36">
        <v>9</v>
      </c>
      <c r="N665" s="36">
        <v>241</v>
      </c>
      <c r="O665" s="54">
        <v>172</v>
      </c>
      <c r="P665" s="54">
        <v>12</v>
      </c>
      <c r="Q665" s="54">
        <v>11</v>
      </c>
      <c r="R665" s="54">
        <v>195</v>
      </c>
      <c r="S665" s="55">
        <v>4</v>
      </c>
      <c r="T665" s="55">
        <v>1</v>
      </c>
      <c r="U665" s="55">
        <v>0</v>
      </c>
      <c r="V665" s="55">
        <v>5</v>
      </c>
      <c r="W665" s="54">
        <v>698</v>
      </c>
      <c r="X665" s="54">
        <v>68</v>
      </c>
      <c r="Y665" s="54">
        <v>49</v>
      </c>
      <c r="Z665" s="54">
        <v>815</v>
      </c>
      <c r="AA665" s="36"/>
      <c r="AB665" s="36"/>
      <c r="AC665" s="36"/>
      <c r="AD665" s="36"/>
      <c r="AE665" s="36"/>
      <c r="AF665" s="36"/>
      <c r="AG665" s="55"/>
      <c r="AH665" s="55"/>
      <c r="AI665" s="55"/>
      <c r="AJ665" s="54">
        <v>13764</v>
      </c>
      <c r="AK665" s="54">
        <v>2952</v>
      </c>
      <c r="AL665" s="36">
        <f t="shared" si="268"/>
        <v>16716</v>
      </c>
      <c r="AM665" s="54">
        <v>1371</v>
      </c>
      <c r="AN665" s="54">
        <v>270</v>
      </c>
      <c r="AO665" s="36">
        <f t="shared" si="269"/>
        <v>1641</v>
      </c>
      <c r="AP665" s="54">
        <v>1734</v>
      </c>
      <c r="AQ665" s="54">
        <v>307</v>
      </c>
      <c r="AR665" s="36">
        <f t="shared" si="270"/>
        <v>2041</v>
      </c>
      <c r="AS665" s="36">
        <f t="shared" si="271"/>
        <v>16869</v>
      </c>
      <c r="AT665" s="36">
        <f t="shared" si="272"/>
        <v>3529</v>
      </c>
      <c r="AU665" s="36">
        <f t="shared" si="273"/>
        <v>20398</v>
      </c>
      <c r="AV665" s="55">
        <v>2161</v>
      </c>
      <c r="AW665" s="55">
        <v>1464</v>
      </c>
      <c r="AX665" s="55">
        <f t="shared" si="274"/>
        <v>3625</v>
      </c>
      <c r="AY665" s="55">
        <v>298</v>
      </c>
      <c r="AZ665" s="55">
        <v>138</v>
      </c>
      <c r="BA665" s="55">
        <f t="shared" si="275"/>
        <v>436</v>
      </c>
      <c r="BB665" s="55">
        <v>449</v>
      </c>
      <c r="BC665" s="55">
        <v>150</v>
      </c>
      <c r="BD665" s="55">
        <f t="shared" si="276"/>
        <v>599</v>
      </c>
      <c r="BE665" s="55">
        <f t="shared" si="277"/>
        <v>2908</v>
      </c>
      <c r="BF665" s="55">
        <f t="shared" si="278"/>
        <v>1752</v>
      </c>
      <c r="BG665" s="55">
        <f t="shared" si="279"/>
        <v>4660</v>
      </c>
      <c r="BH665" s="54">
        <v>73470</v>
      </c>
      <c r="BI665" s="54">
        <v>2034</v>
      </c>
      <c r="BJ665" s="36">
        <f t="shared" si="280"/>
        <v>75504</v>
      </c>
      <c r="BK665" s="54">
        <v>2865</v>
      </c>
      <c r="BL665" s="54">
        <v>131</v>
      </c>
      <c r="BM665" s="36">
        <f t="shared" si="281"/>
        <v>2996</v>
      </c>
      <c r="BN665" s="54">
        <v>1448</v>
      </c>
      <c r="BO665" s="54">
        <v>56</v>
      </c>
      <c r="BP665" s="36">
        <f t="shared" si="282"/>
        <v>1504</v>
      </c>
      <c r="BQ665" s="36">
        <f t="shared" si="283"/>
        <v>77783</v>
      </c>
      <c r="BR665" s="36">
        <f t="shared" si="284"/>
        <v>2221</v>
      </c>
      <c r="BS665" s="36">
        <f t="shared" si="285"/>
        <v>80004</v>
      </c>
      <c r="BT665" s="90">
        <f t="shared" si="286"/>
        <v>3183</v>
      </c>
      <c r="BU665" s="90">
        <f t="shared" si="287"/>
        <v>184</v>
      </c>
      <c r="BV665" s="91">
        <f t="shared" si="288"/>
        <v>3367</v>
      </c>
      <c r="BW665" s="36"/>
      <c r="BX665" s="84">
        <f t="shared" si="290"/>
        <v>2.0768822709384609E-2</v>
      </c>
      <c r="BY665" s="83">
        <f t="shared" si="289"/>
        <v>4.4444444444444446E-2</v>
      </c>
      <c r="BZ665" s="83">
        <f t="shared" si="291"/>
        <v>9.230587870837604E-4</v>
      </c>
      <c r="CA665" s="71">
        <f t="shared" si="292"/>
        <v>0.34073039343954986</v>
      </c>
      <c r="CB665" s="70">
        <v>162117.99999999933</v>
      </c>
      <c r="CC665" s="70">
        <v>3330</v>
      </c>
      <c r="CD665" s="80">
        <v>4</v>
      </c>
    </row>
    <row r="666" spans="1:82" x14ac:dyDescent="0.25">
      <c r="A666">
        <v>44</v>
      </c>
      <c r="B666" t="s">
        <v>2129</v>
      </c>
      <c r="C666" t="s">
        <v>507</v>
      </c>
      <c r="D666" t="s">
        <v>1370</v>
      </c>
      <c r="E666" s="36">
        <v>19376</v>
      </c>
      <c r="F666" s="36">
        <v>549</v>
      </c>
      <c r="G666" s="36">
        <v>166</v>
      </c>
      <c r="H666" s="36">
        <v>20091</v>
      </c>
      <c r="I666" s="36">
        <v>43747</v>
      </c>
      <c r="J666" s="36">
        <f t="shared" si="267"/>
        <v>63838</v>
      </c>
      <c r="K666" s="36">
        <v>83</v>
      </c>
      <c r="L666" s="36">
        <v>4</v>
      </c>
      <c r="M666" s="36">
        <v>1</v>
      </c>
      <c r="N666" s="36">
        <v>88</v>
      </c>
      <c r="O666" s="54">
        <v>44</v>
      </c>
      <c r="P666" s="54">
        <v>0</v>
      </c>
      <c r="Q666" s="54">
        <v>0</v>
      </c>
      <c r="R666" s="54">
        <v>44</v>
      </c>
      <c r="S666" s="55">
        <v>2</v>
      </c>
      <c r="T666" s="55">
        <v>0</v>
      </c>
      <c r="U666" s="55">
        <v>0</v>
      </c>
      <c r="V666" s="55">
        <v>2</v>
      </c>
      <c r="W666" s="54">
        <v>91</v>
      </c>
      <c r="X666" s="54">
        <v>0</v>
      </c>
      <c r="Y666" s="54">
        <v>0</v>
      </c>
      <c r="Z666" s="54">
        <v>91</v>
      </c>
      <c r="AA666" s="36"/>
      <c r="AB666" s="36"/>
      <c r="AC666" s="36"/>
      <c r="AD666" s="36"/>
      <c r="AE666" s="36"/>
      <c r="AF666" s="36"/>
      <c r="AG666" s="55"/>
      <c r="AH666" s="55"/>
      <c r="AI666" s="55"/>
      <c r="AJ666" s="54">
        <v>2570</v>
      </c>
      <c r="AK666" s="54">
        <v>709</v>
      </c>
      <c r="AL666" s="36">
        <f t="shared" si="268"/>
        <v>3279</v>
      </c>
      <c r="AM666" s="54">
        <v>174</v>
      </c>
      <c r="AN666" s="54">
        <v>35</v>
      </c>
      <c r="AO666" s="36">
        <f t="shared" si="269"/>
        <v>209</v>
      </c>
      <c r="AP666" s="54">
        <v>73</v>
      </c>
      <c r="AQ666" s="54">
        <v>12</v>
      </c>
      <c r="AR666" s="36">
        <f t="shared" si="270"/>
        <v>85</v>
      </c>
      <c r="AS666" s="36">
        <f t="shared" si="271"/>
        <v>2817</v>
      </c>
      <c r="AT666" s="36">
        <f t="shared" si="272"/>
        <v>756</v>
      </c>
      <c r="AU666" s="36">
        <f t="shared" si="273"/>
        <v>3573</v>
      </c>
      <c r="AV666" s="55">
        <v>313</v>
      </c>
      <c r="AW666" s="55">
        <v>139</v>
      </c>
      <c r="AX666" s="55">
        <f t="shared" si="274"/>
        <v>452</v>
      </c>
      <c r="AY666" s="55">
        <v>34</v>
      </c>
      <c r="AZ666" s="55">
        <v>19</v>
      </c>
      <c r="BA666" s="55">
        <f t="shared" si="275"/>
        <v>53</v>
      </c>
      <c r="BB666" s="55">
        <v>13</v>
      </c>
      <c r="BC666" s="55">
        <v>6</v>
      </c>
      <c r="BD666" s="55">
        <f t="shared" si="276"/>
        <v>19</v>
      </c>
      <c r="BE666" s="55">
        <f t="shared" si="277"/>
        <v>360</v>
      </c>
      <c r="BF666" s="55">
        <f t="shared" si="278"/>
        <v>164</v>
      </c>
      <c r="BG666" s="55">
        <f t="shared" si="279"/>
        <v>524</v>
      </c>
      <c r="BH666" s="54">
        <v>13830</v>
      </c>
      <c r="BI666" s="54">
        <v>717</v>
      </c>
      <c r="BJ666" s="36">
        <f t="shared" si="280"/>
        <v>14547</v>
      </c>
      <c r="BK666" s="54">
        <v>264</v>
      </c>
      <c r="BL666" s="54">
        <v>8</v>
      </c>
      <c r="BM666" s="36">
        <f t="shared" si="281"/>
        <v>272</v>
      </c>
      <c r="BN666" s="54">
        <v>55</v>
      </c>
      <c r="BO666" s="54">
        <v>1</v>
      </c>
      <c r="BP666" s="36">
        <f t="shared" si="282"/>
        <v>56</v>
      </c>
      <c r="BQ666" s="36">
        <f t="shared" si="283"/>
        <v>14149</v>
      </c>
      <c r="BR666" s="36">
        <f t="shared" si="284"/>
        <v>726</v>
      </c>
      <c r="BS666" s="36">
        <f t="shared" si="285"/>
        <v>14875</v>
      </c>
      <c r="BT666" s="90">
        <f t="shared" si="286"/>
        <v>878</v>
      </c>
      <c r="BU666" s="90">
        <f t="shared" si="287"/>
        <v>11</v>
      </c>
      <c r="BV666" s="91">
        <f t="shared" si="288"/>
        <v>889</v>
      </c>
      <c r="BW666" s="36"/>
      <c r="BX666" s="84">
        <f t="shared" si="290"/>
        <v>7.9302070417383973E-3</v>
      </c>
      <c r="BY666" s="83">
        <f t="shared" si="289"/>
        <v>-0.13057671381936889</v>
      </c>
      <c r="BZ666" s="83">
        <f t="shared" si="291"/>
        <v>-1.0355003754174187E-3</v>
      </c>
      <c r="CA666" s="71">
        <f t="shared" si="292"/>
        <v>0.17577150552978371</v>
      </c>
      <c r="CB666" s="70">
        <v>112103.00000000006</v>
      </c>
      <c r="CC666" s="70">
        <v>919</v>
      </c>
      <c r="CD666" s="74">
        <v>3</v>
      </c>
    </row>
    <row r="667" spans="1:82" x14ac:dyDescent="0.25">
      <c r="A667">
        <v>44</v>
      </c>
      <c r="B667" t="s">
        <v>2129</v>
      </c>
      <c r="C667" t="s">
        <v>508</v>
      </c>
      <c r="D667" t="s">
        <v>1595</v>
      </c>
      <c r="E667" s="36">
        <v>28890</v>
      </c>
      <c r="F667" s="36">
        <v>3297</v>
      </c>
      <c r="G667" s="36">
        <v>5836</v>
      </c>
      <c r="H667" s="36">
        <v>38023</v>
      </c>
      <c r="I667" s="36">
        <v>6518</v>
      </c>
      <c r="J667" s="36">
        <f t="shared" si="267"/>
        <v>44541</v>
      </c>
      <c r="K667" s="36">
        <v>41</v>
      </c>
      <c r="L667" s="36">
        <v>7</v>
      </c>
      <c r="M667" s="36">
        <v>4</v>
      </c>
      <c r="N667" s="36">
        <v>52</v>
      </c>
      <c r="O667" s="54">
        <v>39</v>
      </c>
      <c r="P667" s="54">
        <v>7</v>
      </c>
      <c r="Q667" s="54">
        <v>10</v>
      </c>
      <c r="R667" s="54">
        <v>56</v>
      </c>
      <c r="S667" s="55">
        <v>3</v>
      </c>
      <c r="T667" s="55">
        <v>1</v>
      </c>
      <c r="U667" s="55">
        <v>0</v>
      </c>
      <c r="V667" s="55">
        <v>4</v>
      </c>
      <c r="W667" s="54">
        <v>119</v>
      </c>
      <c r="X667" s="54">
        <v>16</v>
      </c>
      <c r="Y667" s="54">
        <v>36</v>
      </c>
      <c r="Z667" s="54">
        <v>171</v>
      </c>
      <c r="AA667" s="36"/>
      <c r="AB667" s="36"/>
      <c r="AC667" s="36"/>
      <c r="AD667" s="36"/>
      <c r="AE667" s="36"/>
      <c r="AF667" s="36"/>
      <c r="AG667" s="55"/>
      <c r="AH667" s="55"/>
      <c r="AI667" s="55"/>
      <c r="AJ667" s="54">
        <v>4690</v>
      </c>
      <c r="AK667" s="54">
        <v>1258</v>
      </c>
      <c r="AL667" s="36">
        <f t="shared" si="268"/>
        <v>5948</v>
      </c>
      <c r="AM667" s="54">
        <v>1182</v>
      </c>
      <c r="AN667" s="54">
        <v>160</v>
      </c>
      <c r="AO667" s="36">
        <f t="shared" si="269"/>
        <v>1342</v>
      </c>
      <c r="AP667" s="54">
        <v>3115</v>
      </c>
      <c r="AQ667" s="54">
        <v>423</v>
      </c>
      <c r="AR667" s="36">
        <f t="shared" si="270"/>
        <v>3538</v>
      </c>
      <c r="AS667" s="36">
        <f t="shared" si="271"/>
        <v>8987</v>
      </c>
      <c r="AT667" s="36">
        <f t="shared" si="272"/>
        <v>1841</v>
      </c>
      <c r="AU667" s="36">
        <f t="shared" si="273"/>
        <v>10828</v>
      </c>
      <c r="AV667" s="55">
        <v>450</v>
      </c>
      <c r="AW667" s="55">
        <v>339</v>
      </c>
      <c r="AX667" s="55">
        <f t="shared" si="274"/>
        <v>789</v>
      </c>
      <c r="AY667" s="55">
        <v>146</v>
      </c>
      <c r="AZ667" s="55">
        <v>55</v>
      </c>
      <c r="BA667" s="55">
        <f t="shared" si="275"/>
        <v>201</v>
      </c>
      <c r="BB667" s="55">
        <v>557</v>
      </c>
      <c r="BC667" s="55">
        <v>215</v>
      </c>
      <c r="BD667" s="55">
        <f t="shared" si="276"/>
        <v>772</v>
      </c>
      <c r="BE667" s="55">
        <f t="shared" si="277"/>
        <v>1153</v>
      </c>
      <c r="BF667" s="55">
        <f t="shared" si="278"/>
        <v>609</v>
      </c>
      <c r="BG667" s="55">
        <f t="shared" si="279"/>
        <v>1762</v>
      </c>
      <c r="BH667" s="54">
        <v>20417</v>
      </c>
      <c r="BI667" s="54">
        <v>516</v>
      </c>
      <c r="BJ667" s="36">
        <f t="shared" si="280"/>
        <v>20933</v>
      </c>
      <c r="BK667" s="54">
        <v>1612</v>
      </c>
      <c r="BL667" s="54">
        <v>41</v>
      </c>
      <c r="BM667" s="36">
        <f t="shared" si="281"/>
        <v>1653</v>
      </c>
      <c r="BN667" s="54">
        <v>1325</v>
      </c>
      <c r="BO667" s="54">
        <v>36</v>
      </c>
      <c r="BP667" s="36">
        <f t="shared" si="282"/>
        <v>1361</v>
      </c>
      <c r="BQ667" s="36">
        <f t="shared" si="283"/>
        <v>23354</v>
      </c>
      <c r="BR667" s="36">
        <f t="shared" si="284"/>
        <v>593</v>
      </c>
      <c r="BS667" s="36">
        <f t="shared" si="285"/>
        <v>23947</v>
      </c>
      <c r="BT667" s="90">
        <f t="shared" si="286"/>
        <v>1018</v>
      </c>
      <c r="BU667" s="90">
        <f t="shared" si="287"/>
        <v>70</v>
      </c>
      <c r="BV667" s="91">
        <f t="shared" si="288"/>
        <v>1088</v>
      </c>
      <c r="BW667" s="36"/>
      <c r="BX667" s="84">
        <f t="shared" si="290"/>
        <v>2.8369534040833335E-2</v>
      </c>
      <c r="BY667" s="83">
        <f t="shared" si="289"/>
        <v>0.81415929203539827</v>
      </c>
      <c r="BZ667" s="83">
        <f t="shared" si="291"/>
        <v>2.3097319750058999E-2</v>
      </c>
      <c r="CA667" s="71">
        <f t="shared" si="292"/>
        <v>2.2083489462547159</v>
      </c>
      <c r="CB667" s="70">
        <v>38351.000000000029</v>
      </c>
      <c r="CC667" s="70">
        <v>904</v>
      </c>
      <c r="CD667" s="80">
        <v>4</v>
      </c>
    </row>
    <row r="668" spans="1:82" x14ac:dyDescent="0.25">
      <c r="A668">
        <v>44</v>
      </c>
      <c r="B668" t="s">
        <v>2129</v>
      </c>
      <c r="C668" t="s">
        <v>510</v>
      </c>
      <c r="D668" t="s">
        <v>1597</v>
      </c>
      <c r="E668" s="36">
        <v>40630</v>
      </c>
      <c r="F668" s="36">
        <v>1572</v>
      </c>
      <c r="G668" s="36">
        <v>1636</v>
      </c>
      <c r="H668" s="36">
        <v>43838</v>
      </c>
      <c r="I668" s="36">
        <v>115837</v>
      </c>
      <c r="J668" s="36">
        <f t="shared" si="267"/>
        <v>159675</v>
      </c>
      <c r="K668" s="36">
        <v>311</v>
      </c>
      <c r="L668" s="36">
        <v>9</v>
      </c>
      <c r="M668" s="36">
        <v>2</v>
      </c>
      <c r="N668" s="36">
        <v>322</v>
      </c>
      <c r="O668" s="54">
        <v>164</v>
      </c>
      <c r="P668" s="54">
        <v>6</v>
      </c>
      <c r="Q668" s="54">
        <v>2</v>
      </c>
      <c r="R668" s="54">
        <v>172</v>
      </c>
      <c r="S668" s="55">
        <v>4</v>
      </c>
      <c r="T668" s="55">
        <v>1</v>
      </c>
      <c r="U668" s="55">
        <v>0</v>
      </c>
      <c r="V668" s="55">
        <v>5</v>
      </c>
      <c r="W668" s="54">
        <v>322</v>
      </c>
      <c r="X668" s="54">
        <v>8</v>
      </c>
      <c r="Y668" s="54">
        <v>8</v>
      </c>
      <c r="Z668" s="54">
        <v>338</v>
      </c>
      <c r="AA668" s="36"/>
      <c r="AB668" s="36"/>
      <c r="AC668" s="36"/>
      <c r="AD668" s="36"/>
      <c r="AE668" s="36"/>
      <c r="AF668" s="36"/>
      <c r="AG668" s="55"/>
      <c r="AH668" s="55"/>
      <c r="AI668" s="55"/>
      <c r="AJ668" s="54">
        <v>2872</v>
      </c>
      <c r="AK668" s="54">
        <v>940</v>
      </c>
      <c r="AL668" s="36">
        <f t="shared" si="268"/>
        <v>3812</v>
      </c>
      <c r="AM668" s="54">
        <v>372</v>
      </c>
      <c r="AN668" s="54">
        <v>134</v>
      </c>
      <c r="AO668" s="36">
        <f t="shared" si="269"/>
        <v>506</v>
      </c>
      <c r="AP668" s="54">
        <v>589</v>
      </c>
      <c r="AQ668" s="54">
        <v>120</v>
      </c>
      <c r="AR668" s="36">
        <f t="shared" si="270"/>
        <v>709</v>
      </c>
      <c r="AS668" s="36">
        <f t="shared" si="271"/>
        <v>3833</v>
      </c>
      <c r="AT668" s="36">
        <f t="shared" si="272"/>
        <v>1194</v>
      </c>
      <c r="AU668" s="36">
        <f t="shared" si="273"/>
        <v>5027</v>
      </c>
      <c r="AV668" s="55">
        <v>845</v>
      </c>
      <c r="AW668" s="55">
        <v>291</v>
      </c>
      <c r="AX668" s="55">
        <f t="shared" si="274"/>
        <v>1136</v>
      </c>
      <c r="AY668" s="55">
        <v>86</v>
      </c>
      <c r="AZ668" s="55">
        <v>48</v>
      </c>
      <c r="BA668" s="55">
        <f t="shared" si="275"/>
        <v>134</v>
      </c>
      <c r="BB668" s="55">
        <v>194</v>
      </c>
      <c r="BC668" s="55">
        <v>59</v>
      </c>
      <c r="BD668" s="55">
        <f t="shared" si="276"/>
        <v>253</v>
      </c>
      <c r="BE668" s="55">
        <f t="shared" si="277"/>
        <v>1125</v>
      </c>
      <c r="BF668" s="55">
        <f t="shared" si="278"/>
        <v>398</v>
      </c>
      <c r="BG668" s="55">
        <f t="shared" si="279"/>
        <v>1523</v>
      </c>
      <c r="BH668" s="54">
        <v>31032</v>
      </c>
      <c r="BI668" s="54">
        <v>1077</v>
      </c>
      <c r="BJ668" s="36">
        <f t="shared" si="280"/>
        <v>32109</v>
      </c>
      <c r="BK668" s="54">
        <v>820</v>
      </c>
      <c r="BL668" s="54">
        <v>17</v>
      </c>
      <c r="BM668" s="36">
        <f t="shared" si="281"/>
        <v>837</v>
      </c>
      <c r="BN668" s="54">
        <v>611</v>
      </c>
      <c r="BO668" s="54">
        <v>13</v>
      </c>
      <c r="BP668" s="36">
        <f t="shared" si="282"/>
        <v>624</v>
      </c>
      <c r="BQ668" s="36">
        <f t="shared" si="283"/>
        <v>32463</v>
      </c>
      <c r="BR668" s="36">
        <f t="shared" si="284"/>
        <v>1107</v>
      </c>
      <c r="BS668" s="36">
        <f t="shared" si="285"/>
        <v>33570</v>
      </c>
      <c r="BT668" s="90">
        <f t="shared" si="286"/>
        <v>2772</v>
      </c>
      <c r="BU668" s="90">
        <f t="shared" si="287"/>
        <v>71</v>
      </c>
      <c r="BV668" s="91">
        <f t="shared" si="288"/>
        <v>2843</v>
      </c>
      <c r="BW668" s="36"/>
      <c r="BX668" s="84">
        <f t="shared" si="290"/>
        <v>1.524135269015495E-2</v>
      </c>
      <c r="BY668" s="83">
        <f t="shared" si="289"/>
        <v>-5.6199508254302774E-3</v>
      </c>
      <c r="BZ668" s="83">
        <f t="shared" si="291"/>
        <v>-8.565565263171029E-5</v>
      </c>
      <c r="CA668" s="71">
        <f t="shared" si="292"/>
        <v>0.25577180991558307</v>
      </c>
      <c r="CB668" s="70">
        <v>186532.00000000111</v>
      </c>
      <c r="CC668" s="70">
        <v>2847</v>
      </c>
      <c r="CD668" s="80">
        <v>4</v>
      </c>
    </row>
    <row r="669" spans="1:82" x14ac:dyDescent="0.25">
      <c r="A669">
        <v>44</v>
      </c>
      <c r="B669" t="s">
        <v>2129</v>
      </c>
      <c r="C669" t="s">
        <v>511</v>
      </c>
      <c r="D669" t="s">
        <v>1598</v>
      </c>
      <c r="E669" s="36">
        <v>8880</v>
      </c>
      <c r="F669" s="36">
        <v>565</v>
      </c>
      <c r="G669" s="36">
        <v>789</v>
      </c>
      <c r="H669" s="36">
        <v>10234</v>
      </c>
      <c r="I669" s="36">
        <v>21</v>
      </c>
      <c r="J669" s="36">
        <f t="shared" si="267"/>
        <v>10255</v>
      </c>
      <c r="K669" s="36">
        <v>22</v>
      </c>
      <c r="L669" s="36">
        <v>2</v>
      </c>
      <c r="M669" s="36">
        <v>2</v>
      </c>
      <c r="N669" s="36">
        <v>26</v>
      </c>
      <c r="O669" s="54">
        <v>9</v>
      </c>
      <c r="P669" s="54">
        <v>0</v>
      </c>
      <c r="Q669" s="54">
        <v>1</v>
      </c>
      <c r="R669" s="54">
        <v>10</v>
      </c>
      <c r="S669" s="55">
        <v>1</v>
      </c>
      <c r="T669" s="55">
        <v>0</v>
      </c>
      <c r="U669" s="55">
        <v>0</v>
      </c>
      <c r="V669" s="55">
        <v>1</v>
      </c>
      <c r="W669" s="54">
        <v>55</v>
      </c>
      <c r="X669" s="54">
        <v>3</v>
      </c>
      <c r="Y669" s="54">
        <v>9</v>
      </c>
      <c r="Z669" s="54">
        <v>67</v>
      </c>
      <c r="AA669" s="36"/>
      <c r="AB669" s="36"/>
      <c r="AC669" s="36"/>
      <c r="AD669" s="36"/>
      <c r="AE669" s="36"/>
      <c r="AF669" s="36"/>
      <c r="AG669" s="55"/>
      <c r="AH669" s="55"/>
      <c r="AI669" s="55"/>
      <c r="AJ669" s="54">
        <v>1927</v>
      </c>
      <c r="AK669" s="54">
        <v>339</v>
      </c>
      <c r="AL669" s="36">
        <f t="shared" si="268"/>
        <v>2266</v>
      </c>
      <c r="AM669" s="54">
        <v>256</v>
      </c>
      <c r="AN669" s="54">
        <v>37</v>
      </c>
      <c r="AO669" s="36">
        <f t="shared" si="269"/>
        <v>293</v>
      </c>
      <c r="AP669" s="54">
        <v>402</v>
      </c>
      <c r="AQ669" s="54">
        <v>49</v>
      </c>
      <c r="AR669" s="36">
        <f t="shared" si="270"/>
        <v>451</v>
      </c>
      <c r="AS669" s="36">
        <f t="shared" si="271"/>
        <v>2585</v>
      </c>
      <c r="AT669" s="36">
        <f t="shared" si="272"/>
        <v>425</v>
      </c>
      <c r="AU669" s="36">
        <f t="shared" si="273"/>
        <v>3010</v>
      </c>
      <c r="AV669" s="55">
        <v>191</v>
      </c>
      <c r="AW669" s="55">
        <v>121</v>
      </c>
      <c r="AX669" s="55">
        <f t="shared" si="274"/>
        <v>312</v>
      </c>
      <c r="AY669" s="55">
        <v>20</v>
      </c>
      <c r="AZ669" s="55">
        <v>10</v>
      </c>
      <c r="BA669" s="55">
        <f t="shared" si="275"/>
        <v>30</v>
      </c>
      <c r="BB669" s="55">
        <v>91</v>
      </c>
      <c r="BC669" s="55">
        <v>29</v>
      </c>
      <c r="BD669" s="55">
        <f t="shared" si="276"/>
        <v>120</v>
      </c>
      <c r="BE669" s="55">
        <f t="shared" si="277"/>
        <v>302</v>
      </c>
      <c r="BF669" s="55">
        <f t="shared" si="278"/>
        <v>160</v>
      </c>
      <c r="BG669" s="55">
        <f t="shared" si="279"/>
        <v>462</v>
      </c>
      <c r="BH669" s="54">
        <v>5788</v>
      </c>
      <c r="BI669" s="54">
        <v>115</v>
      </c>
      <c r="BJ669" s="36">
        <f t="shared" si="280"/>
        <v>5903</v>
      </c>
      <c r="BK669" s="54">
        <v>216</v>
      </c>
      <c r="BL669" s="54">
        <v>6</v>
      </c>
      <c r="BM669" s="36">
        <f t="shared" si="281"/>
        <v>222</v>
      </c>
      <c r="BN669" s="54">
        <v>187</v>
      </c>
      <c r="BO669" s="54">
        <v>5</v>
      </c>
      <c r="BP669" s="36">
        <f t="shared" si="282"/>
        <v>192</v>
      </c>
      <c r="BQ669" s="36">
        <f t="shared" si="283"/>
        <v>6191</v>
      </c>
      <c r="BR669" s="36">
        <f t="shared" si="284"/>
        <v>126</v>
      </c>
      <c r="BS669" s="36">
        <f t="shared" si="285"/>
        <v>6317</v>
      </c>
      <c r="BT669" s="90">
        <f t="shared" si="286"/>
        <v>312</v>
      </c>
      <c r="BU669" s="90">
        <f t="shared" si="287"/>
        <v>15</v>
      </c>
      <c r="BV669" s="91">
        <f t="shared" si="288"/>
        <v>327</v>
      </c>
      <c r="BW669" s="36"/>
      <c r="BX669" s="84">
        <f t="shared" si="290"/>
        <v>1.7401021711366576E-2</v>
      </c>
      <c r="BY669" s="83">
        <f t="shared" si="289"/>
        <v>0.82656826568265684</v>
      </c>
      <c r="BZ669" s="83">
        <f t="shared" si="291"/>
        <v>1.4383132337070528E-2</v>
      </c>
      <c r="CA669" s="71">
        <f t="shared" si="292"/>
        <v>1.4743998819598583</v>
      </c>
      <c r="CB669" s="70">
        <v>18791.99999999996</v>
      </c>
      <c r="CC669" s="70">
        <v>271</v>
      </c>
      <c r="CD669" s="80">
        <v>4</v>
      </c>
    </row>
    <row r="670" spans="1:82" x14ac:dyDescent="0.25">
      <c r="A670">
        <v>44</v>
      </c>
      <c r="B670" t="s">
        <v>2129</v>
      </c>
      <c r="C670" t="s">
        <v>512</v>
      </c>
      <c r="D670" t="s">
        <v>1153</v>
      </c>
      <c r="E670" s="36">
        <v>21841</v>
      </c>
      <c r="F670" s="36">
        <v>1182</v>
      </c>
      <c r="G670" s="36">
        <v>1534</v>
      </c>
      <c r="H670" s="36">
        <v>24557</v>
      </c>
      <c r="I670" s="36">
        <v>101</v>
      </c>
      <c r="J670" s="36">
        <f t="shared" si="267"/>
        <v>24658</v>
      </c>
      <c r="K670" s="36">
        <v>31</v>
      </c>
      <c r="L670" s="36">
        <v>1</v>
      </c>
      <c r="M670" s="36">
        <v>1</v>
      </c>
      <c r="N670" s="36">
        <v>33</v>
      </c>
      <c r="O670" s="54">
        <v>19</v>
      </c>
      <c r="P670" s="54">
        <v>0</v>
      </c>
      <c r="Q670" s="54">
        <v>1</v>
      </c>
      <c r="R670" s="54">
        <v>20</v>
      </c>
      <c r="S670" s="55">
        <v>0</v>
      </c>
      <c r="T670" s="55">
        <v>1</v>
      </c>
      <c r="U670" s="55">
        <v>0</v>
      </c>
      <c r="V670" s="55">
        <v>1</v>
      </c>
      <c r="W670" s="54">
        <v>99</v>
      </c>
      <c r="X670" s="54">
        <v>9</v>
      </c>
      <c r="Y670" s="54">
        <v>9</v>
      </c>
      <c r="Z670" s="54">
        <v>117</v>
      </c>
      <c r="AA670" s="36"/>
      <c r="AB670" s="36"/>
      <c r="AC670" s="36"/>
      <c r="AD670" s="36"/>
      <c r="AE670" s="36"/>
      <c r="AF670" s="36"/>
      <c r="AG670" s="55"/>
      <c r="AH670" s="55"/>
      <c r="AI670" s="55"/>
      <c r="AJ670" s="54">
        <v>4401</v>
      </c>
      <c r="AK670" s="54">
        <v>790</v>
      </c>
      <c r="AL670" s="36">
        <f t="shared" si="268"/>
        <v>5191</v>
      </c>
      <c r="AM670" s="54">
        <v>385</v>
      </c>
      <c r="AN670" s="54">
        <v>52</v>
      </c>
      <c r="AO670" s="36">
        <f t="shared" si="269"/>
        <v>437</v>
      </c>
      <c r="AP670" s="54">
        <v>762</v>
      </c>
      <c r="AQ670" s="54">
        <v>118</v>
      </c>
      <c r="AR670" s="36">
        <f t="shared" si="270"/>
        <v>880</v>
      </c>
      <c r="AS670" s="36">
        <f t="shared" si="271"/>
        <v>5548</v>
      </c>
      <c r="AT670" s="36">
        <f t="shared" si="272"/>
        <v>960</v>
      </c>
      <c r="AU670" s="36">
        <f t="shared" si="273"/>
        <v>6508</v>
      </c>
      <c r="AV670" s="55">
        <v>302</v>
      </c>
      <c r="AW670" s="55">
        <v>295</v>
      </c>
      <c r="AX670" s="55">
        <f t="shared" si="274"/>
        <v>597</v>
      </c>
      <c r="AY670" s="55">
        <v>42</v>
      </c>
      <c r="AZ670" s="55">
        <v>26</v>
      </c>
      <c r="BA670" s="55">
        <f t="shared" si="275"/>
        <v>68</v>
      </c>
      <c r="BB670" s="55">
        <v>105</v>
      </c>
      <c r="BC670" s="55">
        <v>38</v>
      </c>
      <c r="BD670" s="55">
        <f t="shared" si="276"/>
        <v>143</v>
      </c>
      <c r="BE670" s="55">
        <f t="shared" si="277"/>
        <v>449</v>
      </c>
      <c r="BF670" s="55">
        <f t="shared" si="278"/>
        <v>359</v>
      </c>
      <c r="BG670" s="55">
        <f t="shared" si="279"/>
        <v>808</v>
      </c>
      <c r="BH670" s="54">
        <v>14892</v>
      </c>
      <c r="BI670" s="54">
        <v>229</v>
      </c>
      <c r="BJ670" s="36">
        <f t="shared" si="280"/>
        <v>15121</v>
      </c>
      <c r="BK670" s="54">
        <v>629</v>
      </c>
      <c r="BL670" s="54">
        <v>7</v>
      </c>
      <c r="BM670" s="36">
        <f t="shared" si="281"/>
        <v>636</v>
      </c>
      <c r="BN670" s="54">
        <v>442</v>
      </c>
      <c r="BO670" s="54">
        <v>6</v>
      </c>
      <c r="BP670" s="36">
        <f t="shared" si="282"/>
        <v>448</v>
      </c>
      <c r="BQ670" s="36">
        <f t="shared" si="283"/>
        <v>15963</v>
      </c>
      <c r="BR670" s="36">
        <f t="shared" si="284"/>
        <v>242</v>
      </c>
      <c r="BS670" s="36">
        <f t="shared" si="285"/>
        <v>16205</v>
      </c>
      <c r="BT670" s="90">
        <f t="shared" si="286"/>
        <v>783</v>
      </c>
      <c r="BU670" s="90">
        <f t="shared" si="287"/>
        <v>30</v>
      </c>
      <c r="BV670" s="91">
        <f t="shared" si="288"/>
        <v>813</v>
      </c>
      <c r="BW670" s="36"/>
      <c r="BX670" s="84">
        <f t="shared" si="290"/>
        <v>2.8774686770014889E-2</v>
      </c>
      <c r="BY670" s="83">
        <f t="shared" si="289"/>
        <v>0.81777777777777783</v>
      </c>
      <c r="BZ670" s="83">
        <f t="shared" si="291"/>
        <v>2.35312994030344E-2</v>
      </c>
      <c r="CA670" s="71">
        <f t="shared" si="292"/>
        <v>2.2449007146674025</v>
      </c>
      <c r="CB670" s="70">
        <v>28253.999999999975</v>
      </c>
      <c r="CC670" s="70">
        <v>675</v>
      </c>
      <c r="CD670" s="80">
        <v>4</v>
      </c>
    </row>
    <row r="671" spans="1:82" x14ac:dyDescent="0.25">
      <c r="A671">
        <v>47</v>
      </c>
      <c r="B671" t="s">
        <v>2130</v>
      </c>
      <c r="C671" t="s">
        <v>515</v>
      </c>
      <c r="D671" t="s">
        <v>1601</v>
      </c>
      <c r="E671" s="36">
        <v>357088</v>
      </c>
      <c r="F671" s="36">
        <v>8511</v>
      </c>
      <c r="G671" s="36">
        <v>8503</v>
      </c>
      <c r="H671" s="36">
        <v>374102</v>
      </c>
      <c r="I671" s="36">
        <v>4932</v>
      </c>
      <c r="J671" s="36">
        <f t="shared" si="267"/>
        <v>379034</v>
      </c>
      <c r="K671" s="36">
        <v>389</v>
      </c>
      <c r="L671" s="36">
        <v>13</v>
      </c>
      <c r="M671" s="36">
        <v>9</v>
      </c>
      <c r="N671" s="36">
        <v>411</v>
      </c>
      <c r="O671" s="54">
        <v>260</v>
      </c>
      <c r="P671" s="54">
        <v>9</v>
      </c>
      <c r="Q671" s="54">
        <v>17</v>
      </c>
      <c r="R671" s="54">
        <v>286</v>
      </c>
      <c r="S671" s="55">
        <v>18</v>
      </c>
      <c r="T671" s="55">
        <v>3</v>
      </c>
      <c r="U671" s="55">
        <v>0</v>
      </c>
      <c r="V671" s="55">
        <v>21</v>
      </c>
      <c r="W671" s="54">
        <v>2451</v>
      </c>
      <c r="X671" s="54">
        <v>73</v>
      </c>
      <c r="Y671" s="54">
        <v>102</v>
      </c>
      <c r="Z671" s="54">
        <v>2626</v>
      </c>
      <c r="AA671" s="36"/>
      <c r="AB671" s="36"/>
      <c r="AC671" s="36"/>
      <c r="AD671" s="36"/>
      <c r="AE671" s="36"/>
      <c r="AF671" s="36"/>
      <c r="AG671" s="55">
        <v>1</v>
      </c>
      <c r="AH671" s="55">
        <v>0</v>
      </c>
      <c r="AI671" s="55">
        <v>0</v>
      </c>
      <c r="AJ671" s="54">
        <v>103106</v>
      </c>
      <c r="AK671" s="54">
        <v>7542</v>
      </c>
      <c r="AL671" s="36">
        <f t="shared" si="268"/>
        <v>110648</v>
      </c>
      <c r="AM671" s="54">
        <v>3990</v>
      </c>
      <c r="AN671" s="54">
        <v>178</v>
      </c>
      <c r="AO671" s="36">
        <f t="shared" si="269"/>
        <v>4168</v>
      </c>
      <c r="AP671" s="54">
        <v>4920</v>
      </c>
      <c r="AQ671" s="54">
        <v>548</v>
      </c>
      <c r="AR671" s="36">
        <f t="shared" si="270"/>
        <v>5468</v>
      </c>
      <c r="AS671" s="36">
        <f t="shared" si="271"/>
        <v>112016</v>
      </c>
      <c r="AT671" s="36">
        <f t="shared" si="272"/>
        <v>8268</v>
      </c>
      <c r="AU671" s="36">
        <f t="shared" si="273"/>
        <v>120284</v>
      </c>
      <c r="AV671" s="55">
        <v>6499</v>
      </c>
      <c r="AW671" s="55">
        <v>5989</v>
      </c>
      <c r="AX671" s="55">
        <f t="shared" si="274"/>
        <v>12488</v>
      </c>
      <c r="AY671" s="55">
        <v>393</v>
      </c>
      <c r="AZ671" s="55">
        <v>182</v>
      </c>
      <c r="BA671" s="55">
        <f t="shared" si="275"/>
        <v>575</v>
      </c>
      <c r="BB671" s="55">
        <v>633</v>
      </c>
      <c r="BC671" s="55">
        <v>192</v>
      </c>
      <c r="BD671" s="55">
        <f t="shared" si="276"/>
        <v>825</v>
      </c>
      <c r="BE671" s="55">
        <f t="shared" si="277"/>
        <v>7525</v>
      </c>
      <c r="BF671" s="55">
        <f t="shared" si="278"/>
        <v>6363</v>
      </c>
      <c r="BG671" s="55">
        <f t="shared" si="279"/>
        <v>13888</v>
      </c>
      <c r="BH671" s="54">
        <v>219616</v>
      </c>
      <c r="BI671" s="54">
        <v>3974</v>
      </c>
      <c r="BJ671" s="36">
        <f t="shared" si="280"/>
        <v>223590</v>
      </c>
      <c r="BK671" s="54">
        <v>3337</v>
      </c>
      <c r="BL671" s="54">
        <v>93</v>
      </c>
      <c r="BM671" s="36">
        <f t="shared" si="281"/>
        <v>3430</v>
      </c>
      <c r="BN671" s="54">
        <v>1858</v>
      </c>
      <c r="BO671" s="54">
        <v>74</v>
      </c>
      <c r="BP671" s="36">
        <f t="shared" si="282"/>
        <v>1932</v>
      </c>
      <c r="BQ671" s="36">
        <f t="shared" si="283"/>
        <v>224811</v>
      </c>
      <c r="BR671" s="36">
        <f t="shared" si="284"/>
        <v>4141</v>
      </c>
      <c r="BS671" s="36">
        <f t="shared" si="285"/>
        <v>228952</v>
      </c>
      <c r="BT671" s="90">
        <f t="shared" si="286"/>
        <v>7243</v>
      </c>
      <c r="BU671" s="90">
        <f t="shared" si="287"/>
        <v>240</v>
      </c>
      <c r="BV671" s="91">
        <f t="shared" si="288"/>
        <v>7483</v>
      </c>
      <c r="BW671" s="36"/>
      <c r="BX671" s="84">
        <f t="shared" si="290"/>
        <v>1.4984250817495737E-2</v>
      </c>
      <c r="BY671" s="83">
        <f t="shared" si="289"/>
        <v>0.14915442195730524</v>
      </c>
      <c r="BZ671" s="83">
        <f t="shared" si="291"/>
        <v>2.234967269146855E-3</v>
      </c>
      <c r="CA671" s="71">
        <f t="shared" si="292"/>
        <v>0.45122537790769823</v>
      </c>
      <c r="CB671" s="70">
        <v>499390.99999999907</v>
      </c>
      <c r="CC671" s="70">
        <v>7214</v>
      </c>
      <c r="CD671" s="80">
        <v>4</v>
      </c>
    </row>
    <row r="672" spans="1:82" x14ac:dyDescent="0.25">
      <c r="A672">
        <v>47</v>
      </c>
      <c r="B672" t="s">
        <v>2130</v>
      </c>
      <c r="C672" t="s">
        <v>524</v>
      </c>
      <c r="D672" t="s">
        <v>1610</v>
      </c>
      <c r="E672" s="36">
        <v>14509</v>
      </c>
      <c r="F672" s="36">
        <v>634</v>
      </c>
      <c r="G672" s="36">
        <v>199</v>
      </c>
      <c r="H672" s="36">
        <v>15342</v>
      </c>
      <c r="I672" s="36">
        <v>7</v>
      </c>
      <c r="J672" s="36">
        <f t="shared" si="267"/>
        <v>15349</v>
      </c>
      <c r="K672" s="36">
        <v>20</v>
      </c>
      <c r="L672" s="36">
        <v>3</v>
      </c>
      <c r="M672" s="36">
        <v>1</v>
      </c>
      <c r="N672" s="36">
        <v>24</v>
      </c>
      <c r="O672" s="54">
        <v>26</v>
      </c>
      <c r="P672" s="54">
        <v>3</v>
      </c>
      <c r="Q672" s="54">
        <v>0</v>
      </c>
      <c r="R672" s="54">
        <v>29</v>
      </c>
      <c r="S672" s="55"/>
      <c r="T672" s="55"/>
      <c r="U672" s="55"/>
      <c r="V672" s="55"/>
      <c r="W672" s="54">
        <v>139</v>
      </c>
      <c r="X672" s="54">
        <v>6</v>
      </c>
      <c r="Y672" s="54">
        <v>0</v>
      </c>
      <c r="Z672" s="54">
        <v>145</v>
      </c>
      <c r="AA672" s="36"/>
      <c r="AB672" s="36"/>
      <c r="AC672" s="36"/>
      <c r="AD672" s="36"/>
      <c r="AE672" s="36"/>
      <c r="AF672" s="36"/>
      <c r="AG672" s="55"/>
      <c r="AH672" s="55"/>
      <c r="AI672" s="55"/>
      <c r="AJ672" s="54">
        <v>4796</v>
      </c>
      <c r="AK672" s="54">
        <v>675</v>
      </c>
      <c r="AL672" s="36">
        <f t="shared" si="268"/>
        <v>5471</v>
      </c>
      <c r="AM672" s="54">
        <v>294</v>
      </c>
      <c r="AN672" s="54">
        <v>36</v>
      </c>
      <c r="AO672" s="36">
        <f t="shared" si="269"/>
        <v>330</v>
      </c>
      <c r="AP672" s="54">
        <v>82</v>
      </c>
      <c r="AQ672" s="54">
        <v>26</v>
      </c>
      <c r="AR672" s="36">
        <f t="shared" si="270"/>
        <v>108</v>
      </c>
      <c r="AS672" s="36">
        <f t="shared" si="271"/>
        <v>5172</v>
      </c>
      <c r="AT672" s="36">
        <f t="shared" si="272"/>
        <v>737</v>
      </c>
      <c r="AU672" s="36">
        <f t="shared" si="273"/>
        <v>5909</v>
      </c>
      <c r="AV672" s="55">
        <v>230</v>
      </c>
      <c r="AW672" s="55">
        <v>138</v>
      </c>
      <c r="AX672" s="55">
        <f t="shared" si="274"/>
        <v>368</v>
      </c>
      <c r="AY672" s="55">
        <v>45</v>
      </c>
      <c r="AZ672" s="55">
        <v>10</v>
      </c>
      <c r="BA672" s="55">
        <f t="shared" si="275"/>
        <v>55</v>
      </c>
      <c r="BB672" s="55">
        <v>24</v>
      </c>
      <c r="BC672" s="55">
        <v>11</v>
      </c>
      <c r="BD672" s="55">
        <f t="shared" si="276"/>
        <v>35</v>
      </c>
      <c r="BE672" s="55">
        <f t="shared" si="277"/>
        <v>299</v>
      </c>
      <c r="BF672" s="55">
        <f t="shared" si="278"/>
        <v>159</v>
      </c>
      <c r="BG672" s="55">
        <f t="shared" si="279"/>
        <v>458</v>
      </c>
      <c r="BH672" s="54">
        <v>7928</v>
      </c>
      <c r="BI672" s="54">
        <v>223</v>
      </c>
      <c r="BJ672" s="36">
        <f t="shared" si="280"/>
        <v>8151</v>
      </c>
      <c r="BK672" s="54">
        <v>217</v>
      </c>
      <c r="BL672" s="54">
        <v>11</v>
      </c>
      <c r="BM672" s="36">
        <f t="shared" si="281"/>
        <v>228</v>
      </c>
      <c r="BN672" s="54">
        <v>54</v>
      </c>
      <c r="BO672" s="54">
        <v>0</v>
      </c>
      <c r="BP672" s="36">
        <f t="shared" si="282"/>
        <v>54</v>
      </c>
      <c r="BQ672" s="36">
        <f t="shared" si="283"/>
        <v>8199</v>
      </c>
      <c r="BR672" s="36">
        <f t="shared" si="284"/>
        <v>234</v>
      </c>
      <c r="BS672" s="36">
        <f t="shared" si="285"/>
        <v>8433</v>
      </c>
      <c r="BT672" s="90">
        <f t="shared" si="286"/>
        <v>334</v>
      </c>
      <c r="BU672" s="90">
        <f t="shared" si="287"/>
        <v>9</v>
      </c>
      <c r="BV672" s="91">
        <f t="shared" si="288"/>
        <v>343</v>
      </c>
      <c r="BW672" s="36"/>
      <c r="BX672" s="84">
        <f t="shared" si="290"/>
        <v>2.692096381759666E-2</v>
      </c>
      <c r="BY672" s="83">
        <f t="shared" si="289"/>
        <v>-0.35106382978723405</v>
      </c>
      <c r="BZ672" s="83">
        <f t="shared" si="291"/>
        <v>-9.4509766593690401E-3</v>
      </c>
      <c r="CA672" s="71">
        <f t="shared" si="292"/>
        <v>-0.5330187294605444</v>
      </c>
      <c r="CB672" s="70">
        <v>12741.000000000036</v>
      </c>
      <c r="CC672" s="70">
        <v>376</v>
      </c>
      <c r="CD672" s="79">
        <v>1</v>
      </c>
    </row>
    <row r="673" spans="1:82" x14ac:dyDescent="0.25">
      <c r="A673">
        <v>47</v>
      </c>
      <c r="B673" t="s">
        <v>2130</v>
      </c>
      <c r="C673" t="s">
        <v>527</v>
      </c>
      <c r="D673" t="s">
        <v>1613</v>
      </c>
      <c r="E673" s="36">
        <v>34911</v>
      </c>
      <c r="F673" s="36">
        <v>1883</v>
      </c>
      <c r="G673" s="36">
        <v>1993</v>
      </c>
      <c r="H673" s="36">
        <v>38787</v>
      </c>
      <c r="I673" s="36">
        <v>1739</v>
      </c>
      <c r="J673" s="36">
        <f t="shared" si="267"/>
        <v>40526</v>
      </c>
      <c r="K673" s="36">
        <v>87</v>
      </c>
      <c r="L673" s="36">
        <v>2</v>
      </c>
      <c r="M673" s="36">
        <v>9</v>
      </c>
      <c r="N673" s="36">
        <v>98</v>
      </c>
      <c r="O673" s="54">
        <v>47</v>
      </c>
      <c r="P673" s="54">
        <v>6</v>
      </c>
      <c r="Q673" s="54">
        <v>1</v>
      </c>
      <c r="R673" s="54">
        <v>54</v>
      </c>
      <c r="S673" s="55">
        <v>2</v>
      </c>
      <c r="T673" s="55">
        <v>1</v>
      </c>
      <c r="U673" s="55">
        <v>0</v>
      </c>
      <c r="V673" s="55">
        <v>3</v>
      </c>
      <c r="W673" s="54">
        <v>86</v>
      </c>
      <c r="X673" s="54">
        <v>1</v>
      </c>
      <c r="Y673" s="54">
        <v>7</v>
      </c>
      <c r="Z673" s="54">
        <v>94</v>
      </c>
      <c r="AA673" s="36"/>
      <c r="AB673" s="36"/>
      <c r="AC673" s="36"/>
      <c r="AD673" s="36"/>
      <c r="AE673" s="36"/>
      <c r="AF673" s="36"/>
      <c r="AG673" s="55"/>
      <c r="AH673" s="55"/>
      <c r="AI673" s="55"/>
      <c r="AJ673" s="54">
        <v>10056</v>
      </c>
      <c r="AK673" s="54">
        <v>1476</v>
      </c>
      <c r="AL673" s="36">
        <f t="shared" si="268"/>
        <v>11532</v>
      </c>
      <c r="AM673" s="54">
        <v>794</v>
      </c>
      <c r="AN673" s="54">
        <v>101</v>
      </c>
      <c r="AO673" s="36">
        <f t="shared" si="269"/>
        <v>895</v>
      </c>
      <c r="AP673" s="54">
        <v>974</v>
      </c>
      <c r="AQ673" s="54">
        <v>152</v>
      </c>
      <c r="AR673" s="36">
        <f t="shared" si="270"/>
        <v>1126</v>
      </c>
      <c r="AS673" s="36">
        <f t="shared" si="271"/>
        <v>11824</v>
      </c>
      <c r="AT673" s="36">
        <f t="shared" si="272"/>
        <v>1729</v>
      </c>
      <c r="AU673" s="36">
        <f t="shared" si="273"/>
        <v>13553</v>
      </c>
      <c r="AV673" s="55">
        <v>772</v>
      </c>
      <c r="AW673" s="55">
        <v>498</v>
      </c>
      <c r="AX673" s="55">
        <f t="shared" si="274"/>
        <v>1270</v>
      </c>
      <c r="AY673" s="55">
        <v>147</v>
      </c>
      <c r="AZ673" s="55">
        <v>51</v>
      </c>
      <c r="BA673" s="55">
        <f t="shared" si="275"/>
        <v>198</v>
      </c>
      <c r="BB673" s="55">
        <v>277</v>
      </c>
      <c r="BC673" s="55">
        <v>96</v>
      </c>
      <c r="BD673" s="55">
        <f t="shared" si="276"/>
        <v>373</v>
      </c>
      <c r="BE673" s="55">
        <f t="shared" si="277"/>
        <v>1196</v>
      </c>
      <c r="BF673" s="55">
        <f t="shared" si="278"/>
        <v>645</v>
      </c>
      <c r="BG673" s="55">
        <f t="shared" si="279"/>
        <v>1841</v>
      </c>
      <c r="BH673" s="54">
        <v>20890</v>
      </c>
      <c r="BI673" s="54">
        <v>291</v>
      </c>
      <c r="BJ673" s="36">
        <f t="shared" si="280"/>
        <v>21181</v>
      </c>
      <c r="BK673" s="54">
        <v>750</v>
      </c>
      <c r="BL673" s="54">
        <v>11</v>
      </c>
      <c r="BM673" s="36">
        <f t="shared" si="281"/>
        <v>761</v>
      </c>
      <c r="BN673" s="54">
        <v>450</v>
      </c>
      <c r="BO673" s="54">
        <v>10</v>
      </c>
      <c r="BP673" s="36">
        <f t="shared" si="282"/>
        <v>460</v>
      </c>
      <c r="BQ673" s="36">
        <f t="shared" si="283"/>
        <v>22090</v>
      </c>
      <c r="BR673" s="36">
        <f t="shared" si="284"/>
        <v>312</v>
      </c>
      <c r="BS673" s="36">
        <f t="shared" si="285"/>
        <v>22402</v>
      </c>
      <c r="BT673" s="90">
        <f t="shared" si="286"/>
        <v>706</v>
      </c>
      <c r="BU673" s="90">
        <f t="shared" si="287"/>
        <v>19</v>
      </c>
      <c r="BV673" s="91">
        <f t="shared" si="288"/>
        <v>725</v>
      </c>
      <c r="BW673" s="36"/>
      <c r="BX673" s="84">
        <f t="shared" si="290"/>
        <v>1.7951765463279354E-2</v>
      </c>
      <c r="BY673" s="83">
        <f t="shared" si="289"/>
        <v>0.23357664233576642</v>
      </c>
      <c r="BZ673" s="83">
        <f t="shared" si="291"/>
        <v>4.1931131009119655E-3</v>
      </c>
      <c r="CA673" s="71">
        <f t="shared" si="292"/>
        <v>0.61614945319609138</v>
      </c>
      <c r="CB673" s="70">
        <v>40386</v>
      </c>
      <c r="CC673" s="70">
        <v>685</v>
      </c>
      <c r="CD673" s="80">
        <v>4</v>
      </c>
    </row>
    <row r="674" spans="1:82" x14ac:dyDescent="0.25">
      <c r="A674">
        <v>47</v>
      </c>
      <c r="B674" t="s">
        <v>2130</v>
      </c>
      <c r="C674" t="s">
        <v>533</v>
      </c>
      <c r="D674" t="s">
        <v>1619</v>
      </c>
      <c r="E674" s="36">
        <v>31165</v>
      </c>
      <c r="F674" s="36">
        <v>702</v>
      </c>
      <c r="G674" s="36">
        <v>496</v>
      </c>
      <c r="H674" s="36">
        <v>32363</v>
      </c>
      <c r="I674" s="36">
        <v>8</v>
      </c>
      <c r="J674" s="36">
        <f t="shared" si="267"/>
        <v>32371</v>
      </c>
      <c r="K674" s="36">
        <v>46</v>
      </c>
      <c r="L674" s="36">
        <v>1</v>
      </c>
      <c r="M674" s="36">
        <v>1</v>
      </c>
      <c r="N674" s="36">
        <v>48</v>
      </c>
      <c r="O674" s="54">
        <v>33</v>
      </c>
      <c r="P674" s="54">
        <v>0</v>
      </c>
      <c r="Q674" s="54">
        <v>0</v>
      </c>
      <c r="R674" s="54">
        <v>33</v>
      </c>
      <c r="S674" s="55">
        <v>3</v>
      </c>
      <c r="T674" s="55">
        <v>0</v>
      </c>
      <c r="U674" s="55">
        <v>0</v>
      </c>
      <c r="V674" s="55">
        <v>3</v>
      </c>
      <c r="W674" s="54">
        <v>288</v>
      </c>
      <c r="X674" s="54">
        <v>11</v>
      </c>
      <c r="Y674" s="54">
        <v>13</v>
      </c>
      <c r="Z674" s="54">
        <v>312</v>
      </c>
      <c r="AA674" s="36"/>
      <c r="AB674" s="36"/>
      <c r="AC674" s="36"/>
      <c r="AD674" s="36"/>
      <c r="AE674" s="36"/>
      <c r="AF674" s="36"/>
      <c r="AG674" s="55"/>
      <c r="AH674" s="55"/>
      <c r="AI674" s="55"/>
      <c r="AJ674" s="54">
        <v>3814</v>
      </c>
      <c r="AK674" s="54">
        <v>574</v>
      </c>
      <c r="AL674" s="36">
        <f t="shared" si="268"/>
        <v>4388</v>
      </c>
      <c r="AM674" s="54">
        <v>173</v>
      </c>
      <c r="AN674" s="54">
        <v>27</v>
      </c>
      <c r="AO674" s="36">
        <f t="shared" si="269"/>
        <v>200</v>
      </c>
      <c r="AP674" s="54">
        <v>173</v>
      </c>
      <c r="AQ674" s="54">
        <v>21</v>
      </c>
      <c r="AR674" s="36">
        <f t="shared" si="270"/>
        <v>194</v>
      </c>
      <c r="AS674" s="36">
        <f t="shared" si="271"/>
        <v>4160</v>
      </c>
      <c r="AT674" s="36">
        <f t="shared" si="272"/>
        <v>622</v>
      </c>
      <c r="AU674" s="36">
        <f t="shared" si="273"/>
        <v>4782</v>
      </c>
      <c r="AV674" s="55">
        <v>727</v>
      </c>
      <c r="AW674" s="55">
        <v>486</v>
      </c>
      <c r="AX674" s="55">
        <f t="shared" si="274"/>
        <v>1213</v>
      </c>
      <c r="AY674" s="55">
        <v>74</v>
      </c>
      <c r="AZ674" s="55">
        <v>26</v>
      </c>
      <c r="BA674" s="55">
        <f t="shared" si="275"/>
        <v>100</v>
      </c>
      <c r="BB674" s="55">
        <v>52</v>
      </c>
      <c r="BC674" s="55">
        <v>22</v>
      </c>
      <c r="BD674" s="55">
        <f t="shared" si="276"/>
        <v>74</v>
      </c>
      <c r="BE674" s="55">
        <f t="shared" si="277"/>
        <v>853</v>
      </c>
      <c r="BF674" s="55">
        <f t="shared" si="278"/>
        <v>534</v>
      </c>
      <c r="BG674" s="55">
        <f t="shared" si="279"/>
        <v>1387</v>
      </c>
      <c r="BH674" s="54">
        <v>23606</v>
      </c>
      <c r="BI674" s="54">
        <v>251</v>
      </c>
      <c r="BJ674" s="36">
        <f t="shared" si="280"/>
        <v>23857</v>
      </c>
      <c r="BK674" s="54">
        <v>352</v>
      </c>
      <c r="BL674" s="54">
        <v>2</v>
      </c>
      <c r="BM674" s="36">
        <f t="shared" si="281"/>
        <v>354</v>
      </c>
      <c r="BN674" s="54">
        <v>200</v>
      </c>
      <c r="BO674" s="54">
        <v>2</v>
      </c>
      <c r="BP674" s="36">
        <f t="shared" si="282"/>
        <v>202</v>
      </c>
      <c r="BQ674" s="36">
        <f t="shared" si="283"/>
        <v>24158</v>
      </c>
      <c r="BR674" s="36">
        <f t="shared" si="284"/>
        <v>255</v>
      </c>
      <c r="BS674" s="36">
        <f t="shared" si="285"/>
        <v>24413</v>
      </c>
      <c r="BT674" s="90">
        <f t="shared" si="286"/>
        <v>1337</v>
      </c>
      <c r="BU674" s="90">
        <f t="shared" si="287"/>
        <v>36</v>
      </c>
      <c r="BV674" s="91">
        <f t="shared" si="288"/>
        <v>1373</v>
      </c>
      <c r="BW674" s="36"/>
      <c r="BX674" s="84">
        <f t="shared" si="290"/>
        <v>4.2364775216760873E-2</v>
      </c>
      <c r="BY674" s="83">
        <f t="shared" si="289"/>
        <v>-0.20718232044198895</v>
      </c>
      <c r="BZ674" s="83">
        <f t="shared" si="291"/>
        <v>-8.7772324344117837E-3</v>
      </c>
      <c r="CA674" s="71">
        <f t="shared" si="292"/>
        <v>-0.47627288271132251</v>
      </c>
      <c r="CB674" s="70">
        <v>32408.999999999927</v>
      </c>
      <c r="CC674" s="70">
        <v>1448</v>
      </c>
      <c r="CD674" s="79">
        <v>1</v>
      </c>
    </row>
    <row r="675" spans="1:82" x14ac:dyDescent="0.25">
      <c r="A675">
        <v>47</v>
      </c>
      <c r="B675" t="s">
        <v>2130</v>
      </c>
      <c r="C675" t="s">
        <v>516</v>
      </c>
      <c r="D675" t="s">
        <v>1602</v>
      </c>
      <c r="E675" s="36">
        <v>10221</v>
      </c>
      <c r="F675" s="36">
        <v>103</v>
      </c>
      <c r="G675" s="36">
        <v>105</v>
      </c>
      <c r="H675" s="36">
        <v>10429</v>
      </c>
      <c r="I675" s="36"/>
      <c r="J675" s="36"/>
      <c r="K675" s="36">
        <v>29</v>
      </c>
      <c r="L675" s="36">
        <v>0</v>
      </c>
      <c r="M675" s="36">
        <v>2</v>
      </c>
      <c r="N675" s="36">
        <v>31</v>
      </c>
      <c r="O675" s="54">
        <v>25</v>
      </c>
      <c r="P675" s="54">
        <v>1</v>
      </c>
      <c r="Q675" s="54">
        <v>1</v>
      </c>
      <c r="R675" s="54">
        <v>27</v>
      </c>
      <c r="S675" s="55">
        <v>1</v>
      </c>
      <c r="T675" s="55">
        <v>0</v>
      </c>
      <c r="U675" s="55">
        <v>0</v>
      </c>
      <c r="V675" s="55">
        <v>1</v>
      </c>
      <c r="W675" s="54">
        <v>82</v>
      </c>
      <c r="X675" s="54">
        <v>0</v>
      </c>
      <c r="Y675" s="54">
        <v>2</v>
      </c>
      <c r="Z675" s="54">
        <v>84</v>
      </c>
      <c r="AA675" s="36"/>
      <c r="AB675" s="36"/>
      <c r="AC675" s="36"/>
      <c r="AD675" s="36"/>
      <c r="AE675" s="36"/>
      <c r="AF675" s="36"/>
      <c r="AG675" s="55"/>
      <c r="AH675" s="55"/>
      <c r="AI675" s="55"/>
      <c r="AJ675" s="54">
        <v>1165</v>
      </c>
      <c r="AK675" s="54">
        <v>299</v>
      </c>
      <c r="AL675" s="36">
        <f t="shared" si="268"/>
        <v>1464</v>
      </c>
      <c r="AM675" s="54">
        <v>27</v>
      </c>
      <c r="AN675" s="54">
        <v>14</v>
      </c>
      <c r="AO675" s="36">
        <f t="shared" si="269"/>
        <v>41</v>
      </c>
      <c r="AP675" s="54">
        <v>31</v>
      </c>
      <c r="AQ675" s="54">
        <v>6</v>
      </c>
      <c r="AR675" s="36">
        <f t="shared" si="270"/>
        <v>37</v>
      </c>
      <c r="AS675" s="36">
        <f t="shared" si="271"/>
        <v>1223</v>
      </c>
      <c r="AT675" s="36">
        <f t="shared" si="272"/>
        <v>319</v>
      </c>
      <c r="AU675" s="36">
        <f t="shared" si="273"/>
        <v>1542</v>
      </c>
      <c r="AV675" s="55">
        <v>167</v>
      </c>
      <c r="AW675" s="55">
        <v>111</v>
      </c>
      <c r="AX675" s="55">
        <f t="shared" si="274"/>
        <v>278</v>
      </c>
      <c r="AY675" s="55">
        <v>8</v>
      </c>
      <c r="AZ675" s="55">
        <v>3</v>
      </c>
      <c r="BA675" s="55">
        <f t="shared" si="275"/>
        <v>11</v>
      </c>
      <c r="BB675" s="55">
        <v>15</v>
      </c>
      <c r="BC675" s="55">
        <v>6</v>
      </c>
      <c r="BD675" s="55">
        <f t="shared" si="276"/>
        <v>21</v>
      </c>
      <c r="BE675" s="55">
        <f t="shared" si="277"/>
        <v>190</v>
      </c>
      <c r="BF675" s="55">
        <f t="shared" si="278"/>
        <v>120</v>
      </c>
      <c r="BG675" s="55">
        <f t="shared" si="279"/>
        <v>310</v>
      </c>
      <c r="BH675" s="54">
        <v>7938</v>
      </c>
      <c r="BI675" s="54">
        <v>101</v>
      </c>
      <c r="BJ675" s="36">
        <f t="shared" si="280"/>
        <v>8039</v>
      </c>
      <c r="BK675" s="54">
        <v>47</v>
      </c>
      <c r="BL675" s="54">
        <v>2</v>
      </c>
      <c r="BM675" s="36">
        <f t="shared" si="281"/>
        <v>49</v>
      </c>
      <c r="BN675" s="54">
        <v>41</v>
      </c>
      <c r="BO675" s="54">
        <v>1</v>
      </c>
      <c r="BP675" s="36">
        <f t="shared" si="282"/>
        <v>42</v>
      </c>
      <c r="BQ675" s="36">
        <f t="shared" si="283"/>
        <v>8026</v>
      </c>
      <c r="BR675" s="36">
        <f t="shared" si="284"/>
        <v>104</v>
      </c>
      <c r="BS675" s="36">
        <f t="shared" si="285"/>
        <v>8130</v>
      </c>
      <c r="BT675" s="90">
        <f t="shared" si="286"/>
        <v>303</v>
      </c>
      <c r="BU675" s="90">
        <f t="shared" si="287"/>
        <v>1</v>
      </c>
      <c r="BV675" s="91">
        <f t="shared" si="288"/>
        <v>304</v>
      </c>
      <c r="BW675" s="36"/>
      <c r="BX675" s="84">
        <f t="shared" si="290"/>
        <v>3.9134912461380046E-2</v>
      </c>
      <c r="BY675" s="83">
        <f t="shared" si="289"/>
        <v>-0.6033519553072626</v>
      </c>
      <c r="BZ675" s="83">
        <f t="shared" si="291"/>
        <v>-2.3612125954352206E-2</v>
      </c>
      <c r="CA675" s="71">
        <f t="shared" si="292"/>
        <v>-1.7257360514338018</v>
      </c>
      <c r="CB675" s="70">
        <v>7767.9999999999955</v>
      </c>
      <c r="CC675" s="70">
        <v>358</v>
      </c>
      <c r="CD675" s="79">
        <v>1</v>
      </c>
    </row>
    <row r="676" spans="1:82" x14ac:dyDescent="0.25">
      <c r="A676">
        <v>47</v>
      </c>
      <c r="B676" t="s">
        <v>2130</v>
      </c>
      <c r="C676" t="s">
        <v>517</v>
      </c>
      <c r="D676" t="s">
        <v>1603</v>
      </c>
      <c r="E676" s="36">
        <v>20536</v>
      </c>
      <c r="F676" s="36">
        <v>272</v>
      </c>
      <c r="G676" s="36">
        <v>133</v>
      </c>
      <c r="H676" s="36">
        <v>20941</v>
      </c>
      <c r="I676" s="36">
        <v>2</v>
      </c>
      <c r="J676" s="36">
        <f>H676+I676</f>
        <v>20943</v>
      </c>
      <c r="K676" s="36">
        <v>17</v>
      </c>
      <c r="L676" s="36">
        <v>0</v>
      </c>
      <c r="M676" s="36">
        <v>0</v>
      </c>
      <c r="N676" s="36">
        <v>17</v>
      </c>
      <c r="O676" s="54">
        <v>23</v>
      </c>
      <c r="P676" s="54">
        <v>0</v>
      </c>
      <c r="Q676" s="54">
        <v>1</v>
      </c>
      <c r="R676" s="54">
        <v>24</v>
      </c>
      <c r="S676" s="55">
        <v>2</v>
      </c>
      <c r="T676" s="55">
        <v>0</v>
      </c>
      <c r="U676" s="55">
        <v>0</v>
      </c>
      <c r="V676" s="55">
        <v>2</v>
      </c>
      <c r="W676" s="54">
        <v>142</v>
      </c>
      <c r="X676" s="54">
        <v>0</v>
      </c>
      <c r="Y676" s="54">
        <v>2</v>
      </c>
      <c r="Z676" s="54">
        <v>144</v>
      </c>
      <c r="AA676" s="36"/>
      <c r="AB676" s="36"/>
      <c r="AC676" s="36"/>
      <c r="AD676" s="36"/>
      <c r="AE676" s="36"/>
      <c r="AF676" s="36"/>
      <c r="AG676" s="55"/>
      <c r="AH676" s="55"/>
      <c r="AI676" s="55"/>
      <c r="AJ676" s="54">
        <v>1746</v>
      </c>
      <c r="AK676" s="54">
        <v>444</v>
      </c>
      <c r="AL676" s="36">
        <f t="shared" si="268"/>
        <v>2190</v>
      </c>
      <c r="AM676" s="54">
        <v>79</v>
      </c>
      <c r="AN676" s="54">
        <v>8</v>
      </c>
      <c r="AO676" s="36">
        <f t="shared" si="269"/>
        <v>87</v>
      </c>
      <c r="AP676" s="54">
        <v>31</v>
      </c>
      <c r="AQ676" s="54">
        <v>4</v>
      </c>
      <c r="AR676" s="36">
        <f t="shared" si="270"/>
        <v>35</v>
      </c>
      <c r="AS676" s="36">
        <f t="shared" si="271"/>
        <v>1856</v>
      </c>
      <c r="AT676" s="36">
        <f t="shared" si="272"/>
        <v>456</v>
      </c>
      <c r="AU676" s="36">
        <f t="shared" si="273"/>
        <v>2312</v>
      </c>
      <c r="AV676" s="55">
        <v>452</v>
      </c>
      <c r="AW676" s="55">
        <v>226</v>
      </c>
      <c r="AX676" s="55">
        <f t="shared" si="274"/>
        <v>678</v>
      </c>
      <c r="AY676" s="55">
        <v>15</v>
      </c>
      <c r="AZ676" s="55">
        <v>7</v>
      </c>
      <c r="BA676" s="55">
        <f t="shared" si="275"/>
        <v>22</v>
      </c>
      <c r="BB676" s="55">
        <v>14</v>
      </c>
      <c r="BC676" s="55">
        <v>9</v>
      </c>
      <c r="BD676" s="55">
        <f t="shared" si="276"/>
        <v>23</v>
      </c>
      <c r="BE676" s="55">
        <f t="shared" si="277"/>
        <v>481</v>
      </c>
      <c r="BF676" s="55">
        <f t="shared" si="278"/>
        <v>242</v>
      </c>
      <c r="BG676" s="55">
        <f t="shared" si="279"/>
        <v>723</v>
      </c>
      <c r="BH676" s="54">
        <v>16834</v>
      </c>
      <c r="BI676" s="54">
        <v>159</v>
      </c>
      <c r="BJ676" s="36">
        <f t="shared" si="280"/>
        <v>16993</v>
      </c>
      <c r="BK676" s="54">
        <v>157</v>
      </c>
      <c r="BL676" s="54">
        <v>1</v>
      </c>
      <c r="BM676" s="36">
        <f t="shared" si="281"/>
        <v>158</v>
      </c>
      <c r="BN676" s="54">
        <v>68</v>
      </c>
      <c r="BO676" s="54">
        <v>0</v>
      </c>
      <c r="BP676" s="36">
        <f t="shared" si="282"/>
        <v>68</v>
      </c>
      <c r="BQ676" s="36">
        <f t="shared" si="283"/>
        <v>17059</v>
      </c>
      <c r="BR676" s="36">
        <f t="shared" si="284"/>
        <v>160</v>
      </c>
      <c r="BS676" s="36">
        <f t="shared" si="285"/>
        <v>17219</v>
      </c>
      <c r="BT676" s="90">
        <f t="shared" si="286"/>
        <v>491</v>
      </c>
      <c r="BU676" s="90">
        <f t="shared" si="287"/>
        <v>5</v>
      </c>
      <c r="BV676" s="91">
        <f t="shared" si="288"/>
        <v>496</v>
      </c>
      <c r="BW676" s="36"/>
      <c r="BX676" s="84">
        <f t="shared" si="290"/>
        <v>3.1297324583543618E-2</v>
      </c>
      <c r="BY676" s="83">
        <f t="shared" si="289"/>
        <v>-0.73684210526315785</v>
      </c>
      <c r="BZ676" s="83">
        <f t="shared" si="291"/>
        <v>-2.3061186535242664E-2</v>
      </c>
      <c r="CA676" s="71">
        <f t="shared" si="292"/>
        <v>-1.6793333919573827</v>
      </c>
      <c r="CB676" s="70">
        <v>15848.000000000025</v>
      </c>
      <c r="CC676" s="70">
        <v>608</v>
      </c>
      <c r="CD676" s="79">
        <v>1</v>
      </c>
    </row>
    <row r="677" spans="1:82" x14ac:dyDescent="0.25">
      <c r="A677">
        <v>47</v>
      </c>
      <c r="B677" t="s">
        <v>2130</v>
      </c>
      <c r="C677" t="s">
        <v>518</v>
      </c>
      <c r="D677" t="s">
        <v>1604</v>
      </c>
      <c r="E677" s="36">
        <v>87107</v>
      </c>
      <c r="F677" s="36">
        <v>8653</v>
      </c>
      <c r="G677" s="36">
        <v>7963</v>
      </c>
      <c r="H677" s="36">
        <v>103723</v>
      </c>
      <c r="I677" s="36">
        <v>1739</v>
      </c>
      <c r="J677" s="36">
        <f>H677+I677</f>
        <v>105462</v>
      </c>
      <c r="K677" s="36">
        <v>136</v>
      </c>
      <c r="L677" s="36">
        <v>13</v>
      </c>
      <c r="M677" s="36">
        <v>19</v>
      </c>
      <c r="N677" s="36">
        <v>168</v>
      </c>
      <c r="O677" s="54">
        <v>64</v>
      </c>
      <c r="P677" s="54">
        <v>7</v>
      </c>
      <c r="Q677" s="54">
        <v>17</v>
      </c>
      <c r="R677" s="54">
        <v>88</v>
      </c>
      <c r="S677" s="55">
        <v>7</v>
      </c>
      <c r="T677" s="55">
        <v>0</v>
      </c>
      <c r="U677" s="55">
        <v>0</v>
      </c>
      <c r="V677" s="55">
        <v>7</v>
      </c>
      <c r="W677" s="54">
        <v>346</v>
      </c>
      <c r="X677" s="54">
        <v>24</v>
      </c>
      <c r="Y677" s="54">
        <v>44</v>
      </c>
      <c r="Z677" s="54">
        <v>414</v>
      </c>
      <c r="AA677" s="36"/>
      <c r="AB677" s="36"/>
      <c r="AC677" s="36"/>
      <c r="AD677" s="36"/>
      <c r="AE677" s="36"/>
      <c r="AF677" s="36"/>
      <c r="AG677" s="55"/>
      <c r="AH677" s="55"/>
      <c r="AI677" s="55"/>
      <c r="AJ677" s="54">
        <v>20842</v>
      </c>
      <c r="AK677" s="54">
        <v>2318</v>
      </c>
      <c r="AL677" s="36">
        <f t="shared" si="268"/>
        <v>23160</v>
      </c>
      <c r="AM677" s="54">
        <v>3082</v>
      </c>
      <c r="AN677" s="54">
        <v>288</v>
      </c>
      <c r="AO677" s="36">
        <f t="shared" si="269"/>
        <v>3370</v>
      </c>
      <c r="AP677" s="54">
        <v>3698</v>
      </c>
      <c r="AQ677" s="54">
        <v>548</v>
      </c>
      <c r="AR677" s="36">
        <f t="shared" si="270"/>
        <v>4246</v>
      </c>
      <c r="AS677" s="36">
        <f t="shared" si="271"/>
        <v>27622</v>
      </c>
      <c r="AT677" s="36">
        <f t="shared" si="272"/>
        <v>3154</v>
      </c>
      <c r="AU677" s="36">
        <f t="shared" si="273"/>
        <v>30776</v>
      </c>
      <c r="AV677" s="55">
        <v>2264</v>
      </c>
      <c r="AW677" s="55">
        <v>1368</v>
      </c>
      <c r="AX677" s="55">
        <f t="shared" si="274"/>
        <v>3632</v>
      </c>
      <c r="AY677" s="55">
        <v>530</v>
      </c>
      <c r="AZ677" s="55">
        <v>213</v>
      </c>
      <c r="BA677" s="55">
        <f t="shared" si="275"/>
        <v>743</v>
      </c>
      <c r="BB677" s="55">
        <v>972</v>
      </c>
      <c r="BC677" s="55">
        <v>292</v>
      </c>
      <c r="BD677" s="55">
        <f t="shared" si="276"/>
        <v>1264</v>
      </c>
      <c r="BE677" s="55">
        <f t="shared" si="277"/>
        <v>3766</v>
      </c>
      <c r="BF677" s="55">
        <f t="shared" si="278"/>
        <v>1873</v>
      </c>
      <c r="BG677" s="55">
        <f t="shared" si="279"/>
        <v>5639</v>
      </c>
      <c r="BH677" s="54">
        <v>56144</v>
      </c>
      <c r="BI677" s="54">
        <v>1688</v>
      </c>
      <c r="BJ677" s="36">
        <f t="shared" si="280"/>
        <v>57832</v>
      </c>
      <c r="BK677" s="54">
        <v>4195</v>
      </c>
      <c r="BL677" s="54">
        <v>148</v>
      </c>
      <c r="BM677" s="36">
        <f t="shared" si="281"/>
        <v>4343</v>
      </c>
      <c r="BN677" s="54">
        <v>2063</v>
      </c>
      <c r="BO677" s="54">
        <v>162</v>
      </c>
      <c r="BP677" s="36">
        <f t="shared" si="282"/>
        <v>2225</v>
      </c>
      <c r="BQ677" s="36">
        <f t="shared" si="283"/>
        <v>62402</v>
      </c>
      <c r="BR677" s="36">
        <f t="shared" si="284"/>
        <v>1998</v>
      </c>
      <c r="BS677" s="36">
        <f t="shared" si="285"/>
        <v>64400</v>
      </c>
      <c r="BT677" s="90">
        <f t="shared" si="286"/>
        <v>1930</v>
      </c>
      <c r="BU677" s="90">
        <f t="shared" si="287"/>
        <v>153</v>
      </c>
      <c r="BV677" s="91">
        <f t="shared" si="288"/>
        <v>2083</v>
      </c>
      <c r="BW677" s="36"/>
      <c r="BX677" s="84">
        <f t="shared" si="290"/>
        <v>1.9855492431463742E-2</v>
      </c>
      <c r="BY677" s="83">
        <f t="shared" si="289"/>
        <v>-0.46199575371549895</v>
      </c>
      <c r="BZ677" s="83">
        <f t="shared" si="291"/>
        <v>-9.1731531912664765E-3</v>
      </c>
      <c r="CA677" s="71">
        <f t="shared" si="292"/>
        <v>-0.50961915531905833</v>
      </c>
      <c r="CB677" s="70">
        <v>104908.00000000009</v>
      </c>
      <c r="CC677" s="70">
        <v>2355</v>
      </c>
      <c r="CD677" s="79">
        <v>1</v>
      </c>
    </row>
    <row r="678" spans="1:82" x14ac:dyDescent="0.25">
      <c r="A678">
        <v>47</v>
      </c>
      <c r="B678" t="s">
        <v>2130</v>
      </c>
      <c r="C678" t="s">
        <v>519</v>
      </c>
      <c r="D678" t="s">
        <v>1605</v>
      </c>
      <c r="E678" s="36">
        <v>12191</v>
      </c>
      <c r="F678" s="36">
        <v>57</v>
      </c>
      <c r="G678" s="36">
        <v>32</v>
      </c>
      <c r="H678" s="36">
        <v>12280</v>
      </c>
      <c r="I678" s="36"/>
      <c r="J678" s="36"/>
      <c r="K678" s="36">
        <v>28</v>
      </c>
      <c r="L678" s="36">
        <v>0</v>
      </c>
      <c r="M678" s="36">
        <v>0</v>
      </c>
      <c r="N678" s="36">
        <v>28</v>
      </c>
      <c r="O678" s="54">
        <v>25</v>
      </c>
      <c r="P678" s="54">
        <v>0</v>
      </c>
      <c r="Q678" s="54">
        <v>0</v>
      </c>
      <c r="R678" s="54">
        <v>25</v>
      </c>
      <c r="S678" s="55">
        <v>3</v>
      </c>
      <c r="T678" s="55">
        <v>0</v>
      </c>
      <c r="U678" s="55">
        <v>0</v>
      </c>
      <c r="V678" s="55">
        <v>3</v>
      </c>
      <c r="W678" s="54">
        <v>87</v>
      </c>
      <c r="X678" s="54">
        <v>0</v>
      </c>
      <c r="Y678" s="54">
        <v>0</v>
      </c>
      <c r="Z678" s="54">
        <v>87</v>
      </c>
      <c r="AA678" s="36"/>
      <c r="AB678" s="36"/>
      <c r="AC678" s="36"/>
      <c r="AD678" s="36"/>
      <c r="AE678" s="36"/>
      <c r="AF678" s="36"/>
      <c r="AG678" s="55"/>
      <c r="AH678" s="55"/>
      <c r="AI678" s="55"/>
      <c r="AJ678" s="54">
        <v>1609</v>
      </c>
      <c r="AK678" s="54">
        <v>283</v>
      </c>
      <c r="AL678" s="36">
        <f t="shared" si="268"/>
        <v>1892</v>
      </c>
      <c r="AM678" s="54">
        <v>20</v>
      </c>
      <c r="AN678" s="54">
        <v>2</v>
      </c>
      <c r="AO678" s="36">
        <f t="shared" si="269"/>
        <v>22</v>
      </c>
      <c r="AP678" s="54">
        <v>9</v>
      </c>
      <c r="AQ678" s="54">
        <v>3</v>
      </c>
      <c r="AR678" s="36">
        <f t="shared" si="270"/>
        <v>12</v>
      </c>
      <c r="AS678" s="36">
        <f t="shared" si="271"/>
        <v>1638</v>
      </c>
      <c r="AT678" s="36">
        <f t="shared" si="272"/>
        <v>288</v>
      </c>
      <c r="AU678" s="36">
        <f t="shared" si="273"/>
        <v>1926</v>
      </c>
      <c r="AV678" s="55">
        <v>278</v>
      </c>
      <c r="AW678" s="55">
        <v>129</v>
      </c>
      <c r="AX678" s="55">
        <f t="shared" si="274"/>
        <v>407</v>
      </c>
      <c r="AY678" s="55">
        <v>15</v>
      </c>
      <c r="AZ678" s="55">
        <v>3</v>
      </c>
      <c r="BA678" s="55">
        <f t="shared" si="275"/>
        <v>18</v>
      </c>
      <c r="BB678" s="55">
        <v>8</v>
      </c>
      <c r="BC678" s="55">
        <v>0</v>
      </c>
      <c r="BD678" s="55">
        <f t="shared" si="276"/>
        <v>8</v>
      </c>
      <c r="BE678" s="55">
        <f t="shared" si="277"/>
        <v>301</v>
      </c>
      <c r="BF678" s="55">
        <f t="shared" si="278"/>
        <v>132</v>
      </c>
      <c r="BG678" s="55">
        <f t="shared" si="279"/>
        <v>433</v>
      </c>
      <c r="BH678" s="54">
        <v>9372</v>
      </c>
      <c r="BI678" s="54">
        <v>85</v>
      </c>
      <c r="BJ678" s="36">
        <f t="shared" si="280"/>
        <v>9457</v>
      </c>
      <c r="BK678" s="54">
        <v>14</v>
      </c>
      <c r="BL678" s="54">
        <v>2</v>
      </c>
      <c r="BM678" s="36">
        <f t="shared" si="281"/>
        <v>16</v>
      </c>
      <c r="BN678" s="54">
        <v>9</v>
      </c>
      <c r="BO678" s="54">
        <v>2</v>
      </c>
      <c r="BP678" s="36">
        <f t="shared" si="282"/>
        <v>11</v>
      </c>
      <c r="BQ678" s="36">
        <f t="shared" si="283"/>
        <v>9395</v>
      </c>
      <c r="BR678" s="36">
        <f t="shared" si="284"/>
        <v>89</v>
      </c>
      <c r="BS678" s="36">
        <f t="shared" si="285"/>
        <v>9484</v>
      </c>
      <c r="BT678" s="90">
        <f t="shared" si="286"/>
        <v>292</v>
      </c>
      <c r="BU678" s="90">
        <f t="shared" si="287"/>
        <v>1</v>
      </c>
      <c r="BV678" s="91">
        <f t="shared" si="288"/>
        <v>293</v>
      </c>
      <c r="BW678" s="36"/>
      <c r="BX678" s="84">
        <f t="shared" si="290"/>
        <v>3.1518932874354505E-2</v>
      </c>
      <c r="BY678" s="83">
        <f t="shared" si="289"/>
        <v>-0.24358974358974358</v>
      </c>
      <c r="BZ678" s="83">
        <f t="shared" si="291"/>
        <v>-7.6776887770863538E-3</v>
      </c>
      <c r="CA678" s="71">
        <f t="shared" si="292"/>
        <v>-0.38366424346602696</v>
      </c>
      <c r="CB678" s="70">
        <v>9296.0000000000164</v>
      </c>
      <c r="CC678" s="70">
        <v>312</v>
      </c>
      <c r="CD678" s="79">
        <v>1</v>
      </c>
    </row>
    <row r="679" spans="1:82" x14ac:dyDescent="0.25">
      <c r="A679">
        <v>47</v>
      </c>
      <c r="B679" t="s">
        <v>2130</v>
      </c>
      <c r="C679" t="s">
        <v>520</v>
      </c>
      <c r="D679" t="s">
        <v>1606</v>
      </c>
      <c r="E679" s="36">
        <v>64355</v>
      </c>
      <c r="F679" s="36">
        <v>1002</v>
      </c>
      <c r="G679" s="36">
        <v>1845</v>
      </c>
      <c r="H679" s="36">
        <v>67202</v>
      </c>
      <c r="I679" s="36">
        <v>19</v>
      </c>
      <c r="J679" s="36">
        <f t="shared" ref="J679:J689" si="293">H679+I679</f>
        <v>67221</v>
      </c>
      <c r="K679" s="36">
        <v>83</v>
      </c>
      <c r="L679" s="36">
        <v>2</v>
      </c>
      <c r="M679" s="36">
        <v>3</v>
      </c>
      <c r="N679" s="36">
        <v>88</v>
      </c>
      <c r="O679" s="54">
        <v>75</v>
      </c>
      <c r="P679" s="54">
        <v>0</v>
      </c>
      <c r="Q679" s="54">
        <v>4</v>
      </c>
      <c r="R679" s="54">
        <v>79</v>
      </c>
      <c r="S679" s="55">
        <v>1</v>
      </c>
      <c r="T679" s="55">
        <v>0</v>
      </c>
      <c r="U679" s="55">
        <v>0</v>
      </c>
      <c r="V679" s="55">
        <v>1</v>
      </c>
      <c r="W679" s="54">
        <v>289</v>
      </c>
      <c r="X679" s="54">
        <v>15</v>
      </c>
      <c r="Y679" s="54">
        <v>20</v>
      </c>
      <c r="Z679" s="54">
        <v>324</v>
      </c>
      <c r="AA679" s="36"/>
      <c r="AB679" s="36"/>
      <c r="AC679" s="36"/>
      <c r="AD679" s="36"/>
      <c r="AE679" s="36"/>
      <c r="AF679" s="36"/>
      <c r="AG679" s="55">
        <v>1</v>
      </c>
      <c r="AH679" s="55">
        <v>0</v>
      </c>
      <c r="AI679" s="55">
        <v>0</v>
      </c>
      <c r="AJ679" s="54">
        <v>8273</v>
      </c>
      <c r="AK679" s="54">
        <v>1297</v>
      </c>
      <c r="AL679" s="36">
        <f t="shared" si="268"/>
        <v>9570</v>
      </c>
      <c r="AM679" s="54">
        <v>306</v>
      </c>
      <c r="AN679" s="54">
        <v>28</v>
      </c>
      <c r="AO679" s="36">
        <f t="shared" si="269"/>
        <v>334</v>
      </c>
      <c r="AP679" s="54">
        <v>768</v>
      </c>
      <c r="AQ679" s="54">
        <v>93</v>
      </c>
      <c r="AR679" s="36">
        <f t="shared" si="270"/>
        <v>861</v>
      </c>
      <c r="AS679" s="36">
        <f t="shared" si="271"/>
        <v>9347</v>
      </c>
      <c r="AT679" s="36">
        <f t="shared" si="272"/>
        <v>1418</v>
      </c>
      <c r="AU679" s="36">
        <f t="shared" si="273"/>
        <v>10765</v>
      </c>
      <c r="AV679" s="55">
        <v>1595</v>
      </c>
      <c r="AW679" s="55">
        <v>933</v>
      </c>
      <c r="AX679" s="55">
        <f t="shared" si="274"/>
        <v>2528</v>
      </c>
      <c r="AY679" s="55">
        <v>98</v>
      </c>
      <c r="AZ679" s="55">
        <v>46</v>
      </c>
      <c r="BA679" s="55">
        <f t="shared" si="275"/>
        <v>144</v>
      </c>
      <c r="BB679" s="55">
        <v>318</v>
      </c>
      <c r="BC679" s="55">
        <v>80</v>
      </c>
      <c r="BD679" s="55">
        <f t="shared" si="276"/>
        <v>398</v>
      </c>
      <c r="BE679" s="55">
        <f t="shared" si="277"/>
        <v>2011</v>
      </c>
      <c r="BF679" s="55">
        <f t="shared" si="278"/>
        <v>1059</v>
      </c>
      <c r="BG679" s="55">
        <f t="shared" si="279"/>
        <v>3070</v>
      </c>
      <c r="BH679" s="54">
        <v>50631</v>
      </c>
      <c r="BI679" s="54">
        <v>492</v>
      </c>
      <c r="BJ679" s="36">
        <f t="shared" si="280"/>
        <v>51123</v>
      </c>
      <c r="BK679" s="54">
        <v>489</v>
      </c>
      <c r="BL679" s="54">
        <v>8</v>
      </c>
      <c r="BM679" s="36">
        <f t="shared" si="281"/>
        <v>497</v>
      </c>
      <c r="BN679" s="54">
        <v>519</v>
      </c>
      <c r="BO679" s="54">
        <v>22</v>
      </c>
      <c r="BP679" s="36">
        <f t="shared" si="282"/>
        <v>541</v>
      </c>
      <c r="BQ679" s="36">
        <f t="shared" si="283"/>
        <v>51639</v>
      </c>
      <c r="BR679" s="36">
        <f t="shared" si="284"/>
        <v>522</v>
      </c>
      <c r="BS679" s="36">
        <f t="shared" si="285"/>
        <v>52161</v>
      </c>
      <c r="BT679" s="90">
        <f t="shared" si="286"/>
        <v>685</v>
      </c>
      <c r="BU679" s="90">
        <f t="shared" si="287"/>
        <v>10</v>
      </c>
      <c r="BV679" s="91">
        <f t="shared" si="288"/>
        <v>695</v>
      </c>
      <c r="BW679" s="36"/>
      <c r="BX679" s="84">
        <f t="shared" si="290"/>
        <v>1.2454973925198516E-2</v>
      </c>
      <c r="BY679" s="83">
        <f t="shared" si="289"/>
        <v>1.2157598499061915</v>
      </c>
      <c r="BZ679" s="83">
        <f t="shared" si="291"/>
        <v>1.5142257229884876E-2</v>
      </c>
      <c r="CA679" s="71">
        <f t="shared" si="292"/>
        <v>1.5383368824349206</v>
      </c>
      <c r="CB679" s="70">
        <v>55800.999999999811</v>
      </c>
      <c r="CC679" s="70">
        <v>533</v>
      </c>
      <c r="CD679" s="80">
        <v>4</v>
      </c>
    </row>
    <row r="680" spans="1:82" x14ac:dyDescent="0.25">
      <c r="A680">
        <v>47</v>
      </c>
      <c r="B680" t="s">
        <v>2130</v>
      </c>
      <c r="C680" t="s">
        <v>521</v>
      </c>
      <c r="D680" t="s">
        <v>1607</v>
      </c>
      <c r="E680" s="36">
        <v>19476</v>
      </c>
      <c r="F680" s="36">
        <v>100</v>
      </c>
      <c r="G680" s="36">
        <v>93</v>
      </c>
      <c r="H680" s="36">
        <v>19669</v>
      </c>
      <c r="I680" s="36">
        <v>2</v>
      </c>
      <c r="J680" s="36">
        <f t="shared" si="293"/>
        <v>19671</v>
      </c>
      <c r="K680" s="36">
        <v>21</v>
      </c>
      <c r="L680" s="36">
        <v>0</v>
      </c>
      <c r="M680" s="36">
        <v>0</v>
      </c>
      <c r="N680" s="36">
        <v>21</v>
      </c>
      <c r="O680" s="54">
        <v>20</v>
      </c>
      <c r="P680" s="54">
        <v>0</v>
      </c>
      <c r="Q680" s="54">
        <v>0</v>
      </c>
      <c r="R680" s="54">
        <v>20</v>
      </c>
      <c r="S680" s="55">
        <v>1</v>
      </c>
      <c r="T680" s="55">
        <v>0</v>
      </c>
      <c r="U680" s="55">
        <v>0</v>
      </c>
      <c r="V680" s="55">
        <v>1</v>
      </c>
      <c r="W680" s="54">
        <v>122</v>
      </c>
      <c r="X680" s="54">
        <v>1</v>
      </c>
      <c r="Y680" s="54">
        <v>0</v>
      </c>
      <c r="Z680" s="54">
        <v>123</v>
      </c>
      <c r="AA680" s="36"/>
      <c r="AB680" s="36"/>
      <c r="AC680" s="36"/>
      <c r="AD680" s="36"/>
      <c r="AE680" s="36"/>
      <c r="AF680" s="36"/>
      <c r="AG680" s="55"/>
      <c r="AH680" s="55"/>
      <c r="AI680" s="55"/>
      <c r="AJ680" s="54">
        <v>2613</v>
      </c>
      <c r="AK680" s="54">
        <v>477</v>
      </c>
      <c r="AL680" s="36">
        <f t="shared" si="268"/>
        <v>3090</v>
      </c>
      <c r="AM680" s="54">
        <v>33</v>
      </c>
      <c r="AN680" s="54">
        <v>2</v>
      </c>
      <c r="AO680" s="36">
        <f t="shared" si="269"/>
        <v>35</v>
      </c>
      <c r="AP680" s="54">
        <v>21</v>
      </c>
      <c r="AQ680" s="54">
        <v>2</v>
      </c>
      <c r="AR680" s="36">
        <f t="shared" si="270"/>
        <v>23</v>
      </c>
      <c r="AS680" s="36">
        <f t="shared" si="271"/>
        <v>2667</v>
      </c>
      <c r="AT680" s="36">
        <f t="shared" si="272"/>
        <v>481</v>
      </c>
      <c r="AU680" s="36">
        <f t="shared" si="273"/>
        <v>3148</v>
      </c>
      <c r="AV680" s="55">
        <v>400</v>
      </c>
      <c r="AW680" s="55">
        <v>192</v>
      </c>
      <c r="AX680" s="55">
        <f t="shared" si="274"/>
        <v>592</v>
      </c>
      <c r="AY680" s="55">
        <v>6</v>
      </c>
      <c r="AZ680" s="55">
        <v>1</v>
      </c>
      <c r="BA680" s="55">
        <f t="shared" si="275"/>
        <v>7</v>
      </c>
      <c r="BB680" s="55">
        <v>23</v>
      </c>
      <c r="BC680" s="55">
        <v>0</v>
      </c>
      <c r="BD680" s="55">
        <f t="shared" si="276"/>
        <v>23</v>
      </c>
      <c r="BE680" s="55">
        <f t="shared" si="277"/>
        <v>429</v>
      </c>
      <c r="BF680" s="55">
        <f t="shared" si="278"/>
        <v>193</v>
      </c>
      <c r="BG680" s="55">
        <f t="shared" si="279"/>
        <v>622</v>
      </c>
      <c r="BH680" s="54">
        <v>14903</v>
      </c>
      <c r="BI680" s="54">
        <v>298</v>
      </c>
      <c r="BJ680" s="36">
        <f t="shared" si="280"/>
        <v>15201</v>
      </c>
      <c r="BK680" s="54">
        <v>54</v>
      </c>
      <c r="BL680" s="54">
        <v>1</v>
      </c>
      <c r="BM680" s="36">
        <f t="shared" si="281"/>
        <v>55</v>
      </c>
      <c r="BN680" s="54">
        <v>46</v>
      </c>
      <c r="BO680" s="54">
        <v>0</v>
      </c>
      <c r="BP680" s="36">
        <f t="shared" si="282"/>
        <v>46</v>
      </c>
      <c r="BQ680" s="36">
        <f t="shared" si="283"/>
        <v>15003</v>
      </c>
      <c r="BR680" s="36">
        <f t="shared" si="284"/>
        <v>299</v>
      </c>
      <c r="BS680" s="36">
        <f t="shared" si="285"/>
        <v>15302</v>
      </c>
      <c r="BT680" s="90">
        <f t="shared" si="286"/>
        <v>429</v>
      </c>
      <c r="BU680" s="90">
        <f t="shared" si="287"/>
        <v>2</v>
      </c>
      <c r="BV680" s="91">
        <f t="shared" si="288"/>
        <v>431</v>
      </c>
      <c r="BW680" s="36"/>
      <c r="BX680" s="84">
        <f t="shared" si="290"/>
        <v>2.5763643971546426E-2</v>
      </c>
      <c r="BY680" s="83">
        <f t="shared" si="289"/>
        <v>-0.41580041580041582</v>
      </c>
      <c r="BZ680" s="83">
        <f t="shared" si="291"/>
        <v>-1.0712533875902881E-2</v>
      </c>
      <c r="CA680" s="71">
        <f t="shared" si="292"/>
        <v>-0.63927289806487797</v>
      </c>
      <c r="CB680" s="70">
        <v>16728.999999999993</v>
      </c>
      <c r="CC680" s="70">
        <v>481</v>
      </c>
      <c r="CD680" s="79">
        <v>1</v>
      </c>
    </row>
    <row r="681" spans="1:82" x14ac:dyDescent="0.25">
      <c r="A681">
        <v>47</v>
      </c>
      <c r="B681" t="s">
        <v>2130</v>
      </c>
      <c r="C681" t="s">
        <v>522</v>
      </c>
      <c r="D681" t="s">
        <v>1608</v>
      </c>
      <c r="E681" s="36">
        <v>19082</v>
      </c>
      <c r="F681" s="36">
        <v>1219</v>
      </c>
      <c r="G681" s="36">
        <v>836</v>
      </c>
      <c r="H681" s="36">
        <v>21137</v>
      </c>
      <c r="I681" s="36">
        <v>2</v>
      </c>
      <c r="J681" s="36">
        <f t="shared" si="293"/>
        <v>21139</v>
      </c>
      <c r="K681" s="36">
        <v>22</v>
      </c>
      <c r="L681" s="36">
        <v>1</v>
      </c>
      <c r="M681" s="36">
        <v>2</v>
      </c>
      <c r="N681" s="36">
        <v>25</v>
      </c>
      <c r="O681" s="54">
        <v>15</v>
      </c>
      <c r="P681" s="54">
        <v>1</v>
      </c>
      <c r="Q681" s="54">
        <v>0</v>
      </c>
      <c r="R681" s="54">
        <v>16</v>
      </c>
      <c r="S681" s="55">
        <v>1</v>
      </c>
      <c r="T681" s="55">
        <v>0</v>
      </c>
      <c r="U681" s="55">
        <v>0</v>
      </c>
      <c r="V681" s="55">
        <v>1</v>
      </c>
      <c r="W681" s="54">
        <v>65</v>
      </c>
      <c r="X681" s="54">
        <v>5</v>
      </c>
      <c r="Y681" s="54">
        <v>3</v>
      </c>
      <c r="Z681" s="54">
        <v>73</v>
      </c>
      <c r="AA681" s="36"/>
      <c r="AB681" s="36"/>
      <c r="AC681" s="36"/>
      <c r="AD681" s="36"/>
      <c r="AE681" s="36"/>
      <c r="AF681" s="36"/>
      <c r="AG681" s="55"/>
      <c r="AH681" s="55"/>
      <c r="AI681" s="55"/>
      <c r="AJ681" s="54">
        <v>4526</v>
      </c>
      <c r="AK681" s="54">
        <v>711</v>
      </c>
      <c r="AL681" s="36">
        <f t="shared" si="268"/>
        <v>5237</v>
      </c>
      <c r="AM681" s="54">
        <v>386</v>
      </c>
      <c r="AN681" s="54">
        <v>38</v>
      </c>
      <c r="AO681" s="36">
        <f t="shared" si="269"/>
        <v>424</v>
      </c>
      <c r="AP681" s="54">
        <v>264</v>
      </c>
      <c r="AQ681" s="54">
        <v>32</v>
      </c>
      <c r="AR681" s="36">
        <f t="shared" si="270"/>
        <v>296</v>
      </c>
      <c r="AS681" s="36">
        <f t="shared" si="271"/>
        <v>5176</v>
      </c>
      <c r="AT681" s="36">
        <f t="shared" si="272"/>
        <v>781</v>
      </c>
      <c r="AU681" s="36">
        <f t="shared" si="273"/>
        <v>5957</v>
      </c>
      <c r="AV681" s="55">
        <v>383</v>
      </c>
      <c r="AW681" s="55">
        <v>224</v>
      </c>
      <c r="AX681" s="55">
        <f t="shared" si="274"/>
        <v>607</v>
      </c>
      <c r="AY681" s="55">
        <v>102</v>
      </c>
      <c r="AZ681" s="55">
        <v>38</v>
      </c>
      <c r="BA681" s="55">
        <f t="shared" si="275"/>
        <v>140</v>
      </c>
      <c r="BB681" s="55">
        <v>133</v>
      </c>
      <c r="BC681" s="55">
        <v>40</v>
      </c>
      <c r="BD681" s="55">
        <f t="shared" si="276"/>
        <v>173</v>
      </c>
      <c r="BE681" s="55">
        <f t="shared" si="277"/>
        <v>618</v>
      </c>
      <c r="BF681" s="55">
        <f t="shared" si="278"/>
        <v>302</v>
      </c>
      <c r="BG681" s="55">
        <f t="shared" si="279"/>
        <v>920</v>
      </c>
      <c r="BH681" s="54">
        <v>12527</v>
      </c>
      <c r="BI681" s="54">
        <v>139</v>
      </c>
      <c r="BJ681" s="36">
        <f t="shared" si="280"/>
        <v>12666</v>
      </c>
      <c r="BK681" s="54">
        <v>608</v>
      </c>
      <c r="BL681" s="54">
        <v>7</v>
      </c>
      <c r="BM681" s="36">
        <f t="shared" si="281"/>
        <v>615</v>
      </c>
      <c r="BN681" s="54">
        <v>340</v>
      </c>
      <c r="BO681" s="54">
        <v>6</v>
      </c>
      <c r="BP681" s="36">
        <f t="shared" si="282"/>
        <v>346</v>
      </c>
      <c r="BQ681" s="36">
        <f t="shared" si="283"/>
        <v>13475</v>
      </c>
      <c r="BR681" s="36">
        <f t="shared" si="284"/>
        <v>152</v>
      </c>
      <c r="BS681" s="36">
        <f t="shared" si="285"/>
        <v>13627</v>
      </c>
      <c r="BT681" s="90">
        <f t="shared" si="286"/>
        <v>469</v>
      </c>
      <c r="BU681" s="90">
        <f t="shared" si="287"/>
        <v>33</v>
      </c>
      <c r="BV681" s="91">
        <f t="shared" si="288"/>
        <v>502</v>
      </c>
      <c r="BW681" s="36"/>
      <c r="BX681" s="84">
        <f t="shared" si="290"/>
        <v>2.3355354982785924E-2</v>
      </c>
      <c r="BY681" s="83">
        <f t="shared" si="289"/>
        <v>4.8387096774193547E-2</v>
      </c>
      <c r="BZ681" s="83">
        <f t="shared" si="291"/>
        <v>1.130097821747706E-3</v>
      </c>
      <c r="CA681" s="71">
        <f t="shared" si="292"/>
        <v>0.35816817605340823</v>
      </c>
      <c r="CB681" s="70">
        <v>21493.999999999971</v>
      </c>
      <c r="CC681" s="70">
        <v>496</v>
      </c>
      <c r="CD681" s="80">
        <v>4</v>
      </c>
    </row>
    <row r="682" spans="1:82" x14ac:dyDescent="0.25">
      <c r="A682">
        <v>47</v>
      </c>
      <c r="B682" t="s">
        <v>2130</v>
      </c>
      <c r="C682" t="s">
        <v>523</v>
      </c>
      <c r="D682" t="s">
        <v>1609</v>
      </c>
      <c r="E682" s="36">
        <v>65421</v>
      </c>
      <c r="F682" s="36">
        <v>2321</v>
      </c>
      <c r="G682" s="36">
        <v>1357</v>
      </c>
      <c r="H682" s="36">
        <v>69099</v>
      </c>
      <c r="I682" s="36">
        <v>3617</v>
      </c>
      <c r="J682" s="36">
        <f t="shared" si="293"/>
        <v>72716</v>
      </c>
      <c r="K682" s="36">
        <v>118</v>
      </c>
      <c r="L682" s="36">
        <v>6</v>
      </c>
      <c r="M682" s="36">
        <v>1</v>
      </c>
      <c r="N682" s="36">
        <v>125</v>
      </c>
      <c r="O682" s="54">
        <v>51</v>
      </c>
      <c r="P682" s="54">
        <v>1</v>
      </c>
      <c r="Q682" s="54">
        <v>1</v>
      </c>
      <c r="R682" s="54">
        <v>53</v>
      </c>
      <c r="S682" s="55">
        <v>4</v>
      </c>
      <c r="T682" s="55">
        <v>1</v>
      </c>
      <c r="U682" s="55">
        <v>0</v>
      </c>
      <c r="V682" s="55">
        <v>5</v>
      </c>
      <c r="W682" s="54">
        <v>273</v>
      </c>
      <c r="X682" s="54">
        <v>8</v>
      </c>
      <c r="Y682" s="54">
        <v>13</v>
      </c>
      <c r="Z682" s="54">
        <v>294</v>
      </c>
      <c r="AA682" s="36"/>
      <c r="AB682" s="36"/>
      <c r="AC682" s="36"/>
      <c r="AD682" s="36"/>
      <c r="AE682" s="36"/>
      <c r="AF682" s="36"/>
      <c r="AG682" s="55"/>
      <c r="AH682" s="55"/>
      <c r="AI682" s="55"/>
      <c r="AJ682" s="54">
        <v>12739</v>
      </c>
      <c r="AK682" s="54">
        <v>2090</v>
      </c>
      <c r="AL682" s="36">
        <f t="shared" si="268"/>
        <v>14829</v>
      </c>
      <c r="AM682" s="54">
        <v>832</v>
      </c>
      <c r="AN682" s="54">
        <v>96</v>
      </c>
      <c r="AO682" s="36">
        <f t="shared" si="269"/>
        <v>928</v>
      </c>
      <c r="AP682" s="54">
        <v>625</v>
      </c>
      <c r="AQ682" s="54">
        <v>87</v>
      </c>
      <c r="AR682" s="36">
        <f t="shared" si="270"/>
        <v>712</v>
      </c>
      <c r="AS682" s="36">
        <f t="shared" si="271"/>
        <v>14196</v>
      </c>
      <c r="AT682" s="36">
        <f t="shared" si="272"/>
        <v>2273</v>
      </c>
      <c r="AU682" s="36">
        <f t="shared" si="273"/>
        <v>16469</v>
      </c>
      <c r="AV682" s="55">
        <v>1612</v>
      </c>
      <c r="AW682" s="55">
        <v>865</v>
      </c>
      <c r="AX682" s="55">
        <f t="shared" si="274"/>
        <v>2477</v>
      </c>
      <c r="AY682" s="55">
        <v>154</v>
      </c>
      <c r="AZ682" s="55">
        <v>68</v>
      </c>
      <c r="BA682" s="55">
        <f t="shared" si="275"/>
        <v>222</v>
      </c>
      <c r="BB682" s="55">
        <v>112</v>
      </c>
      <c r="BC682" s="55">
        <v>40</v>
      </c>
      <c r="BD682" s="55">
        <f t="shared" si="276"/>
        <v>152</v>
      </c>
      <c r="BE682" s="55">
        <f t="shared" si="277"/>
        <v>1878</v>
      </c>
      <c r="BF682" s="55">
        <f t="shared" si="278"/>
        <v>973</v>
      </c>
      <c r="BG682" s="55">
        <f t="shared" si="279"/>
        <v>2851</v>
      </c>
      <c r="BH682" s="54">
        <v>45431</v>
      </c>
      <c r="BI682" s="54">
        <v>776</v>
      </c>
      <c r="BJ682" s="36">
        <f t="shared" si="280"/>
        <v>46207</v>
      </c>
      <c r="BK682" s="54">
        <v>1098</v>
      </c>
      <c r="BL682" s="54">
        <v>22</v>
      </c>
      <c r="BM682" s="36">
        <f t="shared" si="281"/>
        <v>1120</v>
      </c>
      <c r="BN682" s="54">
        <v>447</v>
      </c>
      <c r="BO682" s="54">
        <v>6</v>
      </c>
      <c r="BP682" s="36">
        <f t="shared" si="282"/>
        <v>453</v>
      </c>
      <c r="BQ682" s="36">
        <f t="shared" si="283"/>
        <v>46976</v>
      </c>
      <c r="BR682" s="36">
        <f t="shared" si="284"/>
        <v>804</v>
      </c>
      <c r="BS682" s="36">
        <f t="shared" si="285"/>
        <v>47780</v>
      </c>
      <c r="BT682" s="90">
        <f t="shared" si="286"/>
        <v>1462</v>
      </c>
      <c r="BU682" s="90">
        <f t="shared" si="287"/>
        <v>35</v>
      </c>
      <c r="BV682" s="91">
        <f t="shared" si="288"/>
        <v>1497</v>
      </c>
      <c r="BW682" s="36"/>
      <c r="BX682" s="84">
        <f t="shared" si="290"/>
        <v>2.6054720133667497E-2</v>
      </c>
      <c r="BY682" s="83">
        <f t="shared" si="289"/>
        <v>0.15256588072122051</v>
      </c>
      <c r="BZ682" s="83">
        <f t="shared" si="291"/>
        <v>3.9750613241378982E-3</v>
      </c>
      <c r="CA682" s="71">
        <f t="shared" si="292"/>
        <v>0.59778412663763103</v>
      </c>
      <c r="CB682" s="70">
        <v>57456.000000000007</v>
      </c>
      <c r="CC682" s="70">
        <v>1442</v>
      </c>
      <c r="CD682" s="80">
        <v>4</v>
      </c>
    </row>
    <row r="683" spans="1:82" x14ac:dyDescent="0.25">
      <c r="A683">
        <v>47</v>
      </c>
      <c r="B683" t="s">
        <v>2130</v>
      </c>
      <c r="C683" t="s">
        <v>525</v>
      </c>
      <c r="D683" t="s">
        <v>1611</v>
      </c>
      <c r="E683" s="36">
        <v>28041</v>
      </c>
      <c r="F683" s="36">
        <v>374</v>
      </c>
      <c r="G683" s="36">
        <v>736</v>
      </c>
      <c r="H683" s="36">
        <v>29151</v>
      </c>
      <c r="I683" s="36">
        <v>4</v>
      </c>
      <c r="J683" s="36">
        <f t="shared" si="293"/>
        <v>29155</v>
      </c>
      <c r="K683" s="36">
        <v>48</v>
      </c>
      <c r="L683" s="36">
        <v>0</v>
      </c>
      <c r="M683" s="36">
        <v>1</v>
      </c>
      <c r="N683" s="36">
        <v>49</v>
      </c>
      <c r="O683" s="54">
        <v>36</v>
      </c>
      <c r="P683" s="54">
        <v>2</v>
      </c>
      <c r="Q683" s="54">
        <v>2</v>
      </c>
      <c r="R683" s="54">
        <v>40</v>
      </c>
      <c r="S683" s="55">
        <v>4</v>
      </c>
      <c r="T683" s="55">
        <v>0</v>
      </c>
      <c r="U683" s="55">
        <v>0</v>
      </c>
      <c r="V683" s="55">
        <v>4</v>
      </c>
      <c r="W683" s="54">
        <v>165</v>
      </c>
      <c r="X683" s="54">
        <v>6</v>
      </c>
      <c r="Y683" s="54">
        <v>8</v>
      </c>
      <c r="Z683" s="54">
        <v>179</v>
      </c>
      <c r="AA683" s="36"/>
      <c r="AB683" s="36"/>
      <c r="AC683" s="36"/>
      <c r="AD683" s="36"/>
      <c r="AE683" s="36"/>
      <c r="AF683" s="36"/>
      <c r="AG683" s="55"/>
      <c r="AH683" s="55"/>
      <c r="AI683" s="55"/>
      <c r="AJ683" s="54">
        <v>3740</v>
      </c>
      <c r="AK683" s="54">
        <v>930</v>
      </c>
      <c r="AL683" s="36">
        <f t="shared" si="268"/>
        <v>4670</v>
      </c>
      <c r="AM683" s="54">
        <v>104</v>
      </c>
      <c r="AN683" s="54">
        <v>14</v>
      </c>
      <c r="AO683" s="36">
        <f t="shared" si="269"/>
        <v>118</v>
      </c>
      <c r="AP683" s="54">
        <v>220</v>
      </c>
      <c r="AQ683" s="54">
        <v>31</v>
      </c>
      <c r="AR683" s="36">
        <f t="shared" si="270"/>
        <v>251</v>
      </c>
      <c r="AS683" s="36">
        <f t="shared" si="271"/>
        <v>4064</v>
      </c>
      <c r="AT683" s="36">
        <f t="shared" si="272"/>
        <v>975</v>
      </c>
      <c r="AU683" s="36">
        <f t="shared" si="273"/>
        <v>5039</v>
      </c>
      <c r="AV683" s="55">
        <v>705</v>
      </c>
      <c r="AW683" s="55">
        <v>386</v>
      </c>
      <c r="AX683" s="55">
        <f t="shared" si="274"/>
        <v>1091</v>
      </c>
      <c r="AY683" s="55">
        <v>74</v>
      </c>
      <c r="AZ683" s="55">
        <v>32</v>
      </c>
      <c r="BA683" s="55">
        <f t="shared" si="275"/>
        <v>106</v>
      </c>
      <c r="BB683" s="55">
        <v>241</v>
      </c>
      <c r="BC683" s="55">
        <v>52</v>
      </c>
      <c r="BD683" s="55">
        <f t="shared" si="276"/>
        <v>293</v>
      </c>
      <c r="BE683" s="55">
        <f t="shared" si="277"/>
        <v>1020</v>
      </c>
      <c r="BF683" s="55">
        <f t="shared" si="278"/>
        <v>470</v>
      </c>
      <c r="BG683" s="55">
        <f t="shared" si="279"/>
        <v>1490</v>
      </c>
      <c r="BH683" s="54">
        <v>20912</v>
      </c>
      <c r="BI683" s="54">
        <v>284</v>
      </c>
      <c r="BJ683" s="36">
        <f t="shared" si="280"/>
        <v>21196</v>
      </c>
      <c r="BK683" s="54">
        <v>134</v>
      </c>
      <c r="BL683" s="54">
        <v>2</v>
      </c>
      <c r="BM683" s="36">
        <f t="shared" si="281"/>
        <v>136</v>
      </c>
      <c r="BN683" s="54">
        <v>162</v>
      </c>
      <c r="BO683" s="54">
        <v>3</v>
      </c>
      <c r="BP683" s="36">
        <f t="shared" si="282"/>
        <v>165</v>
      </c>
      <c r="BQ683" s="36">
        <f t="shared" si="283"/>
        <v>21208</v>
      </c>
      <c r="BR683" s="36">
        <f t="shared" si="284"/>
        <v>289</v>
      </c>
      <c r="BS683" s="36">
        <f t="shared" si="285"/>
        <v>21497</v>
      </c>
      <c r="BT683" s="90">
        <f t="shared" si="286"/>
        <v>831</v>
      </c>
      <c r="BU683" s="90">
        <f t="shared" si="287"/>
        <v>6</v>
      </c>
      <c r="BV683" s="91">
        <f t="shared" si="288"/>
        <v>837</v>
      </c>
      <c r="BW683" s="36"/>
      <c r="BX683" s="84">
        <f t="shared" si="290"/>
        <v>3.0150210727279293E-2</v>
      </c>
      <c r="BY683" s="83">
        <f t="shared" si="289"/>
        <v>0.56130790190735691</v>
      </c>
      <c r="BZ683" s="83">
        <f t="shared" si="291"/>
        <v>1.6923551525393824E-2</v>
      </c>
      <c r="CA683" s="71">
        <f t="shared" si="292"/>
        <v>1.6883657054866161</v>
      </c>
      <c r="CB683" s="70">
        <v>27760.999999999985</v>
      </c>
      <c r="CC683" s="70">
        <v>734</v>
      </c>
      <c r="CD683" s="80">
        <v>4</v>
      </c>
    </row>
    <row r="684" spans="1:82" x14ac:dyDescent="0.25">
      <c r="A684">
        <v>47</v>
      </c>
      <c r="B684" t="s">
        <v>2130</v>
      </c>
      <c r="C684" t="s">
        <v>526</v>
      </c>
      <c r="D684" t="s">
        <v>1612</v>
      </c>
      <c r="E684" s="36">
        <v>20308</v>
      </c>
      <c r="F684" s="36">
        <v>102</v>
      </c>
      <c r="G684" s="36">
        <v>85</v>
      </c>
      <c r="H684" s="36">
        <v>20495</v>
      </c>
      <c r="I684" s="36">
        <v>79</v>
      </c>
      <c r="J684" s="36">
        <f t="shared" si="293"/>
        <v>20574</v>
      </c>
      <c r="K684" s="36">
        <v>40</v>
      </c>
      <c r="L684" s="36">
        <v>0</v>
      </c>
      <c r="M684" s="36">
        <v>0</v>
      </c>
      <c r="N684" s="36">
        <v>40</v>
      </c>
      <c r="O684" s="54">
        <v>37</v>
      </c>
      <c r="P684" s="54">
        <v>0</v>
      </c>
      <c r="Q684" s="54">
        <v>0</v>
      </c>
      <c r="R684" s="54">
        <v>37</v>
      </c>
      <c r="S684" s="55">
        <v>1</v>
      </c>
      <c r="T684" s="55">
        <v>0</v>
      </c>
      <c r="U684" s="55">
        <v>0</v>
      </c>
      <c r="V684" s="55">
        <v>1</v>
      </c>
      <c r="W684" s="54">
        <v>235</v>
      </c>
      <c r="X684" s="54">
        <v>1</v>
      </c>
      <c r="Y684" s="54">
        <v>1</v>
      </c>
      <c r="Z684" s="54">
        <v>237</v>
      </c>
      <c r="AA684" s="36"/>
      <c r="AB684" s="36"/>
      <c r="AC684" s="36"/>
      <c r="AD684" s="36"/>
      <c r="AE684" s="36"/>
      <c r="AF684" s="36"/>
      <c r="AG684" s="55"/>
      <c r="AH684" s="55"/>
      <c r="AI684" s="55"/>
      <c r="AJ684" s="54">
        <v>1693</v>
      </c>
      <c r="AK684" s="54">
        <v>440</v>
      </c>
      <c r="AL684" s="36">
        <f t="shared" si="268"/>
        <v>2133</v>
      </c>
      <c r="AM684" s="54">
        <v>19</v>
      </c>
      <c r="AN684" s="54">
        <v>4</v>
      </c>
      <c r="AO684" s="36">
        <f t="shared" si="269"/>
        <v>23</v>
      </c>
      <c r="AP684" s="54">
        <v>14</v>
      </c>
      <c r="AQ684" s="54">
        <v>5</v>
      </c>
      <c r="AR684" s="36">
        <f t="shared" si="270"/>
        <v>19</v>
      </c>
      <c r="AS684" s="36">
        <f t="shared" si="271"/>
        <v>1726</v>
      </c>
      <c r="AT684" s="36">
        <f t="shared" si="272"/>
        <v>449</v>
      </c>
      <c r="AU684" s="36">
        <f t="shared" si="273"/>
        <v>2175</v>
      </c>
      <c r="AV684" s="55">
        <v>307</v>
      </c>
      <c r="AW684" s="55">
        <v>160</v>
      </c>
      <c r="AX684" s="55">
        <f t="shared" si="274"/>
        <v>467</v>
      </c>
      <c r="AY684" s="55">
        <v>5</v>
      </c>
      <c r="AZ684" s="55">
        <v>1</v>
      </c>
      <c r="BA684" s="55">
        <f t="shared" si="275"/>
        <v>6</v>
      </c>
      <c r="BB684" s="55">
        <v>9</v>
      </c>
      <c r="BC684" s="55">
        <v>0</v>
      </c>
      <c r="BD684" s="55">
        <f t="shared" si="276"/>
        <v>9</v>
      </c>
      <c r="BE684" s="55">
        <f t="shared" si="277"/>
        <v>321</v>
      </c>
      <c r="BF684" s="55">
        <f t="shared" si="278"/>
        <v>161</v>
      </c>
      <c r="BG684" s="55">
        <f t="shared" si="279"/>
        <v>482</v>
      </c>
      <c r="BH684" s="54">
        <v>16424</v>
      </c>
      <c r="BI684" s="54">
        <v>203</v>
      </c>
      <c r="BJ684" s="36">
        <f t="shared" si="280"/>
        <v>16627</v>
      </c>
      <c r="BK684" s="54">
        <v>69</v>
      </c>
      <c r="BL684" s="54">
        <v>1</v>
      </c>
      <c r="BM684" s="36">
        <f t="shared" si="281"/>
        <v>70</v>
      </c>
      <c r="BN684" s="54">
        <v>52</v>
      </c>
      <c r="BO684" s="54">
        <v>1</v>
      </c>
      <c r="BP684" s="36">
        <f t="shared" si="282"/>
        <v>53</v>
      </c>
      <c r="BQ684" s="36">
        <f t="shared" si="283"/>
        <v>16545</v>
      </c>
      <c r="BR684" s="36">
        <f t="shared" si="284"/>
        <v>205</v>
      </c>
      <c r="BS684" s="36">
        <f t="shared" si="285"/>
        <v>16750</v>
      </c>
      <c r="BT684" s="90">
        <f t="shared" si="286"/>
        <v>768</v>
      </c>
      <c r="BU684" s="90">
        <f t="shared" si="287"/>
        <v>2</v>
      </c>
      <c r="BV684" s="91">
        <f t="shared" si="288"/>
        <v>770</v>
      </c>
      <c r="BW684" s="36"/>
      <c r="BX684" s="84">
        <f t="shared" si="290"/>
        <v>3.7268283238952558E-2</v>
      </c>
      <c r="BY684" s="83">
        <f t="shared" si="289"/>
        <v>-0.39766081871345027</v>
      </c>
      <c r="BZ684" s="83">
        <f t="shared" si="291"/>
        <v>-1.4820136024846631E-2</v>
      </c>
      <c r="CA684" s="71">
        <f t="shared" si="292"/>
        <v>-0.98523410027855818</v>
      </c>
      <c r="CB684" s="70">
        <v>20661.000000000033</v>
      </c>
      <c r="CC684" s="70">
        <v>855</v>
      </c>
      <c r="CD684" s="79">
        <v>1</v>
      </c>
    </row>
    <row r="685" spans="1:82" x14ac:dyDescent="0.25">
      <c r="A685">
        <v>47</v>
      </c>
      <c r="B685" t="s">
        <v>2130</v>
      </c>
      <c r="C685" t="s">
        <v>528</v>
      </c>
      <c r="D685" t="s">
        <v>1614</v>
      </c>
      <c r="E685" s="36">
        <v>9998</v>
      </c>
      <c r="F685" s="36">
        <v>118</v>
      </c>
      <c r="G685" s="36">
        <v>49</v>
      </c>
      <c r="H685" s="36">
        <v>10165</v>
      </c>
      <c r="I685" s="36">
        <v>3</v>
      </c>
      <c r="J685" s="36">
        <f t="shared" si="293"/>
        <v>10168</v>
      </c>
      <c r="K685" s="36">
        <v>20</v>
      </c>
      <c r="L685" s="36">
        <v>1</v>
      </c>
      <c r="M685" s="36">
        <v>0</v>
      </c>
      <c r="N685" s="36">
        <v>21</v>
      </c>
      <c r="O685" s="54">
        <v>28</v>
      </c>
      <c r="P685" s="54">
        <v>0</v>
      </c>
      <c r="Q685" s="54">
        <v>0</v>
      </c>
      <c r="R685" s="54">
        <v>28</v>
      </c>
      <c r="S685" s="55"/>
      <c r="T685" s="55"/>
      <c r="U685" s="55"/>
      <c r="V685" s="55"/>
      <c r="W685" s="54">
        <v>97</v>
      </c>
      <c r="X685" s="54">
        <v>1</v>
      </c>
      <c r="Y685" s="54">
        <v>2</v>
      </c>
      <c r="Z685" s="54">
        <v>100</v>
      </c>
      <c r="AA685" s="36"/>
      <c r="AB685" s="36"/>
      <c r="AC685" s="36"/>
      <c r="AD685" s="36"/>
      <c r="AE685" s="36"/>
      <c r="AF685" s="36"/>
      <c r="AG685" s="55"/>
      <c r="AH685" s="55"/>
      <c r="AI685" s="55"/>
      <c r="AJ685" s="54">
        <v>1150</v>
      </c>
      <c r="AK685" s="54">
        <v>257</v>
      </c>
      <c r="AL685" s="36">
        <f t="shared" si="268"/>
        <v>1407</v>
      </c>
      <c r="AM685" s="54">
        <v>32</v>
      </c>
      <c r="AN685" s="54">
        <v>11</v>
      </c>
      <c r="AO685" s="36">
        <f t="shared" si="269"/>
        <v>43</v>
      </c>
      <c r="AP685" s="54">
        <v>14</v>
      </c>
      <c r="AQ685" s="54">
        <v>2</v>
      </c>
      <c r="AR685" s="36">
        <f t="shared" si="270"/>
        <v>16</v>
      </c>
      <c r="AS685" s="36">
        <f t="shared" si="271"/>
        <v>1196</v>
      </c>
      <c r="AT685" s="36">
        <f t="shared" si="272"/>
        <v>270</v>
      </c>
      <c r="AU685" s="36">
        <f t="shared" si="273"/>
        <v>1466</v>
      </c>
      <c r="AV685" s="55">
        <v>206</v>
      </c>
      <c r="AW685" s="55">
        <v>118</v>
      </c>
      <c r="AX685" s="55">
        <f t="shared" si="274"/>
        <v>324</v>
      </c>
      <c r="AY685" s="55">
        <v>19</v>
      </c>
      <c r="AZ685" s="55">
        <v>4</v>
      </c>
      <c r="BA685" s="55">
        <f t="shared" si="275"/>
        <v>23</v>
      </c>
      <c r="BB685" s="55">
        <v>9</v>
      </c>
      <c r="BC685" s="55">
        <v>2</v>
      </c>
      <c r="BD685" s="55">
        <f t="shared" si="276"/>
        <v>11</v>
      </c>
      <c r="BE685" s="55">
        <f t="shared" si="277"/>
        <v>234</v>
      </c>
      <c r="BF685" s="55">
        <f t="shared" si="278"/>
        <v>124</v>
      </c>
      <c r="BG685" s="55">
        <f t="shared" si="279"/>
        <v>358</v>
      </c>
      <c r="BH685" s="54">
        <v>7626</v>
      </c>
      <c r="BI685" s="54">
        <v>129</v>
      </c>
      <c r="BJ685" s="36">
        <f t="shared" si="280"/>
        <v>7755</v>
      </c>
      <c r="BK685" s="54">
        <v>46</v>
      </c>
      <c r="BL685" s="54">
        <v>1</v>
      </c>
      <c r="BM685" s="36">
        <f t="shared" si="281"/>
        <v>47</v>
      </c>
      <c r="BN685" s="54">
        <v>16</v>
      </c>
      <c r="BO685" s="54">
        <v>0</v>
      </c>
      <c r="BP685" s="36">
        <f t="shared" si="282"/>
        <v>16</v>
      </c>
      <c r="BQ685" s="36">
        <f t="shared" si="283"/>
        <v>7688</v>
      </c>
      <c r="BR685" s="36">
        <f t="shared" si="284"/>
        <v>130</v>
      </c>
      <c r="BS685" s="36">
        <f t="shared" si="285"/>
        <v>7818</v>
      </c>
      <c r="BT685" s="90">
        <f t="shared" si="286"/>
        <v>367</v>
      </c>
      <c r="BU685" s="90">
        <f t="shared" si="287"/>
        <v>3</v>
      </c>
      <c r="BV685" s="91">
        <f t="shared" si="288"/>
        <v>370</v>
      </c>
      <c r="BW685" s="36"/>
      <c r="BX685" s="84">
        <f t="shared" si="290"/>
        <v>4.5724172021749852E-2</v>
      </c>
      <c r="BY685" s="83">
        <f t="shared" si="289"/>
        <v>-0.35467980295566504</v>
      </c>
      <c r="BZ685" s="83">
        <f t="shared" si="291"/>
        <v>-1.6217440322985169E-2</v>
      </c>
      <c r="CA685" s="71">
        <f t="shared" si="292"/>
        <v>-1.1029215143253783</v>
      </c>
      <c r="CB685" s="70">
        <v>8092.0000000000045</v>
      </c>
      <c r="CC685" s="70">
        <v>406</v>
      </c>
      <c r="CD685" s="79">
        <v>1</v>
      </c>
    </row>
    <row r="686" spans="1:82" x14ac:dyDescent="0.25">
      <c r="A686">
        <v>47</v>
      </c>
      <c r="B686" t="s">
        <v>2130</v>
      </c>
      <c r="C686" t="s">
        <v>529</v>
      </c>
      <c r="D686" t="s">
        <v>1615</v>
      </c>
      <c r="E686" s="36">
        <v>11530</v>
      </c>
      <c r="F686" s="36">
        <v>352</v>
      </c>
      <c r="G686" s="36">
        <v>233</v>
      </c>
      <c r="H686" s="36">
        <v>12115</v>
      </c>
      <c r="I686" s="36">
        <v>2</v>
      </c>
      <c r="J686" s="36">
        <f t="shared" si="293"/>
        <v>12117</v>
      </c>
      <c r="K686" s="36">
        <v>15</v>
      </c>
      <c r="L686" s="36">
        <v>1</v>
      </c>
      <c r="M686" s="36">
        <v>0</v>
      </c>
      <c r="N686" s="36">
        <v>16</v>
      </c>
      <c r="O686" s="54">
        <v>20</v>
      </c>
      <c r="P686" s="54">
        <v>0</v>
      </c>
      <c r="Q686" s="54">
        <v>0</v>
      </c>
      <c r="R686" s="54">
        <v>20</v>
      </c>
      <c r="S686" s="55">
        <v>1</v>
      </c>
      <c r="T686" s="55">
        <v>0</v>
      </c>
      <c r="U686" s="55">
        <v>0</v>
      </c>
      <c r="V686" s="55">
        <v>1</v>
      </c>
      <c r="W686" s="54">
        <v>112</v>
      </c>
      <c r="X686" s="54">
        <v>1</v>
      </c>
      <c r="Y686" s="54">
        <v>1</v>
      </c>
      <c r="Z686" s="54">
        <v>114</v>
      </c>
      <c r="AA686" s="36"/>
      <c r="AB686" s="36"/>
      <c r="AC686" s="36"/>
      <c r="AD686" s="36"/>
      <c r="AE686" s="36"/>
      <c r="AF686" s="36"/>
      <c r="AG686" s="55"/>
      <c r="AH686" s="55"/>
      <c r="AI686" s="55"/>
      <c r="AJ686" s="54">
        <v>1014</v>
      </c>
      <c r="AK686" s="54">
        <v>282</v>
      </c>
      <c r="AL686" s="36">
        <f t="shared" si="268"/>
        <v>1296</v>
      </c>
      <c r="AM686" s="54">
        <v>63</v>
      </c>
      <c r="AN686" s="54">
        <v>16</v>
      </c>
      <c r="AO686" s="36">
        <f t="shared" si="269"/>
        <v>79</v>
      </c>
      <c r="AP686" s="54">
        <v>49</v>
      </c>
      <c r="AQ686" s="54">
        <v>16</v>
      </c>
      <c r="AR686" s="36">
        <f t="shared" si="270"/>
        <v>65</v>
      </c>
      <c r="AS686" s="36">
        <f t="shared" si="271"/>
        <v>1126</v>
      </c>
      <c r="AT686" s="36">
        <f t="shared" si="272"/>
        <v>314</v>
      </c>
      <c r="AU686" s="36">
        <f t="shared" si="273"/>
        <v>1440</v>
      </c>
      <c r="AV686" s="55">
        <v>376</v>
      </c>
      <c r="AW686" s="55">
        <v>186</v>
      </c>
      <c r="AX686" s="55">
        <f t="shared" si="274"/>
        <v>562</v>
      </c>
      <c r="AY686" s="55">
        <v>46</v>
      </c>
      <c r="AZ686" s="55">
        <v>7</v>
      </c>
      <c r="BA686" s="55">
        <f t="shared" si="275"/>
        <v>53</v>
      </c>
      <c r="BB686" s="55">
        <v>43</v>
      </c>
      <c r="BC686" s="55">
        <v>13</v>
      </c>
      <c r="BD686" s="55">
        <f t="shared" si="276"/>
        <v>56</v>
      </c>
      <c r="BE686" s="55">
        <f t="shared" si="277"/>
        <v>465</v>
      </c>
      <c r="BF686" s="55">
        <f t="shared" si="278"/>
        <v>206</v>
      </c>
      <c r="BG686" s="55">
        <f t="shared" si="279"/>
        <v>671</v>
      </c>
      <c r="BH686" s="54">
        <v>9131</v>
      </c>
      <c r="BI686" s="54">
        <v>115</v>
      </c>
      <c r="BJ686" s="36">
        <f t="shared" si="280"/>
        <v>9246</v>
      </c>
      <c r="BK686" s="54">
        <v>206</v>
      </c>
      <c r="BL686" s="54">
        <v>5</v>
      </c>
      <c r="BM686" s="36">
        <f t="shared" si="281"/>
        <v>211</v>
      </c>
      <c r="BN686" s="54">
        <v>105</v>
      </c>
      <c r="BO686" s="54">
        <v>2</v>
      </c>
      <c r="BP686" s="36">
        <f t="shared" si="282"/>
        <v>107</v>
      </c>
      <c r="BQ686" s="36">
        <f t="shared" si="283"/>
        <v>9442</v>
      </c>
      <c r="BR686" s="36">
        <f t="shared" si="284"/>
        <v>122</v>
      </c>
      <c r="BS686" s="36">
        <f t="shared" si="285"/>
        <v>9564</v>
      </c>
      <c r="BT686" s="90">
        <f t="shared" si="286"/>
        <v>278</v>
      </c>
      <c r="BU686" s="90">
        <f t="shared" si="287"/>
        <v>7</v>
      </c>
      <c r="BV686" s="91">
        <f t="shared" si="288"/>
        <v>285</v>
      </c>
      <c r="BW686" s="36"/>
      <c r="BX686" s="84">
        <f t="shared" si="290"/>
        <v>1.7607809217842579E-2</v>
      </c>
      <c r="BY686" s="83">
        <f t="shared" si="289"/>
        <v>-1.5796178343949046</v>
      </c>
      <c r="BZ686" s="83">
        <f t="shared" si="291"/>
        <v>-2.7813609465127134E-2</v>
      </c>
      <c r="CA686" s="71">
        <f t="shared" si="292"/>
        <v>-2.079604375035303</v>
      </c>
      <c r="CB686" s="70">
        <v>16186</v>
      </c>
      <c r="CC686" s="70">
        <v>471</v>
      </c>
      <c r="CD686" s="79">
        <v>1</v>
      </c>
    </row>
    <row r="687" spans="1:82" x14ac:dyDescent="0.25">
      <c r="A687">
        <v>47</v>
      </c>
      <c r="B687" t="s">
        <v>2130</v>
      </c>
      <c r="C687" t="s">
        <v>530</v>
      </c>
      <c r="D687" t="s">
        <v>1616</v>
      </c>
      <c r="E687" s="36">
        <v>38109</v>
      </c>
      <c r="F687" s="36">
        <v>1187</v>
      </c>
      <c r="G687" s="36">
        <v>1430</v>
      </c>
      <c r="H687" s="36">
        <v>40726</v>
      </c>
      <c r="I687" s="36">
        <v>5</v>
      </c>
      <c r="J687" s="36">
        <f t="shared" si="293"/>
        <v>40731</v>
      </c>
      <c r="K687" s="36">
        <v>53</v>
      </c>
      <c r="L687" s="36">
        <v>2</v>
      </c>
      <c r="M687" s="36">
        <v>6</v>
      </c>
      <c r="N687" s="36">
        <v>61</v>
      </c>
      <c r="O687" s="54">
        <v>72</v>
      </c>
      <c r="P687" s="54">
        <v>4</v>
      </c>
      <c r="Q687" s="54">
        <v>1</v>
      </c>
      <c r="R687" s="54">
        <v>77</v>
      </c>
      <c r="S687" s="55"/>
      <c r="T687" s="55"/>
      <c r="U687" s="55"/>
      <c r="V687" s="55"/>
      <c r="W687" s="54">
        <v>451</v>
      </c>
      <c r="X687" s="54">
        <v>13</v>
      </c>
      <c r="Y687" s="54">
        <v>28</v>
      </c>
      <c r="Z687" s="54">
        <v>492</v>
      </c>
      <c r="AA687" s="36"/>
      <c r="AB687" s="36"/>
      <c r="AC687" s="36"/>
      <c r="AD687" s="36"/>
      <c r="AE687" s="36"/>
      <c r="AF687" s="36"/>
      <c r="AG687" s="55"/>
      <c r="AH687" s="55"/>
      <c r="AI687" s="55"/>
      <c r="AJ687" s="54">
        <v>4317</v>
      </c>
      <c r="AK687" s="54">
        <v>589</v>
      </c>
      <c r="AL687" s="36">
        <f t="shared" si="268"/>
        <v>4906</v>
      </c>
      <c r="AM687" s="54">
        <v>362</v>
      </c>
      <c r="AN687" s="54">
        <v>28</v>
      </c>
      <c r="AO687" s="36">
        <f t="shared" si="269"/>
        <v>390</v>
      </c>
      <c r="AP687" s="54">
        <v>571</v>
      </c>
      <c r="AQ687" s="54">
        <v>80</v>
      </c>
      <c r="AR687" s="36">
        <f t="shared" si="270"/>
        <v>651</v>
      </c>
      <c r="AS687" s="36">
        <f t="shared" si="271"/>
        <v>5250</v>
      </c>
      <c r="AT687" s="36">
        <f t="shared" si="272"/>
        <v>697</v>
      </c>
      <c r="AU687" s="36">
        <f t="shared" si="273"/>
        <v>5947</v>
      </c>
      <c r="AV687" s="55">
        <v>700</v>
      </c>
      <c r="AW687" s="55">
        <v>325</v>
      </c>
      <c r="AX687" s="55">
        <f t="shared" si="274"/>
        <v>1025</v>
      </c>
      <c r="AY687" s="55">
        <v>159</v>
      </c>
      <c r="AZ687" s="55">
        <v>67</v>
      </c>
      <c r="BA687" s="55">
        <f t="shared" si="275"/>
        <v>226</v>
      </c>
      <c r="BB687" s="55">
        <v>312</v>
      </c>
      <c r="BC687" s="55">
        <v>66</v>
      </c>
      <c r="BD687" s="55">
        <f t="shared" si="276"/>
        <v>378</v>
      </c>
      <c r="BE687" s="55">
        <f t="shared" si="277"/>
        <v>1171</v>
      </c>
      <c r="BF687" s="55">
        <f t="shared" si="278"/>
        <v>458</v>
      </c>
      <c r="BG687" s="55">
        <f t="shared" si="279"/>
        <v>1629</v>
      </c>
      <c r="BH687" s="54">
        <v>29965</v>
      </c>
      <c r="BI687" s="54">
        <v>319</v>
      </c>
      <c r="BJ687" s="36">
        <f t="shared" si="280"/>
        <v>30284</v>
      </c>
      <c r="BK687" s="54">
        <v>511</v>
      </c>
      <c r="BL687" s="54">
        <v>15</v>
      </c>
      <c r="BM687" s="36">
        <f t="shared" si="281"/>
        <v>526</v>
      </c>
      <c r="BN687" s="54">
        <v>312</v>
      </c>
      <c r="BO687" s="54">
        <v>15</v>
      </c>
      <c r="BP687" s="36">
        <f t="shared" si="282"/>
        <v>327</v>
      </c>
      <c r="BQ687" s="36">
        <f t="shared" si="283"/>
        <v>30788</v>
      </c>
      <c r="BR687" s="36">
        <f t="shared" si="284"/>
        <v>349</v>
      </c>
      <c r="BS687" s="36">
        <f t="shared" si="285"/>
        <v>31137</v>
      </c>
      <c r="BT687" s="90">
        <f t="shared" si="286"/>
        <v>1318</v>
      </c>
      <c r="BU687" s="90">
        <f t="shared" si="287"/>
        <v>26</v>
      </c>
      <c r="BV687" s="91">
        <f t="shared" si="288"/>
        <v>1344</v>
      </c>
      <c r="BW687" s="36"/>
      <c r="BX687" s="84">
        <f t="shared" si="290"/>
        <v>4.0033361134278585E-2</v>
      </c>
      <c r="BY687" s="83">
        <f t="shared" si="289"/>
        <v>-0.5714285714285714</v>
      </c>
      <c r="BZ687" s="83">
        <f t="shared" si="291"/>
        <v>-2.2876206362444904E-2</v>
      </c>
      <c r="CA687" s="71">
        <f t="shared" si="292"/>
        <v>-1.6637535084520478</v>
      </c>
      <c r="CB687" s="70">
        <v>33571.999999999985</v>
      </c>
      <c r="CC687" s="70">
        <v>1568</v>
      </c>
      <c r="CD687" s="79">
        <v>1</v>
      </c>
    </row>
    <row r="688" spans="1:82" x14ac:dyDescent="0.25">
      <c r="A688">
        <v>47</v>
      </c>
      <c r="B688" t="s">
        <v>2130</v>
      </c>
      <c r="C688" t="s">
        <v>531</v>
      </c>
      <c r="D688" t="s">
        <v>1617</v>
      </c>
      <c r="E688" s="36">
        <v>56533</v>
      </c>
      <c r="F688" s="36">
        <v>1582</v>
      </c>
      <c r="G688" s="36">
        <v>1850</v>
      </c>
      <c r="H688" s="36">
        <v>59965</v>
      </c>
      <c r="I688" s="36">
        <v>11</v>
      </c>
      <c r="J688" s="36">
        <f t="shared" si="293"/>
        <v>59976</v>
      </c>
      <c r="K688" s="36">
        <v>97</v>
      </c>
      <c r="L688" s="36">
        <v>3</v>
      </c>
      <c r="M688" s="36">
        <v>8</v>
      </c>
      <c r="N688" s="36">
        <v>108</v>
      </c>
      <c r="O688" s="54">
        <v>81</v>
      </c>
      <c r="P688" s="54">
        <v>2</v>
      </c>
      <c r="Q688" s="54">
        <v>1</v>
      </c>
      <c r="R688" s="54">
        <v>84</v>
      </c>
      <c r="S688" s="55"/>
      <c r="T688" s="55"/>
      <c r="U688" s="55"/>
      <c r="V688" s="55"/>
      <c r="W688" s="54">
        <v>344</v>
      </c>
      <c r="X688" s="54">
        <v>14</v>
      </c>
      <c r="Y688" s="54">
        <v>23</v>
      </c>
      <c r="Z688" s="54">
        <v>381</v>
      </c>
      <c r="AA688" s="36"/>
      <c r="AB688" s="36"/>
      <c r="AC688" s="36"/>
      <c r="AD688" s="36"/>
      <c r="AE688" s="36"/>
      <c r="AF688" s="36"/>
      <c r="AG688" s="55"/>
      <c r="AH688" s="55"/>
      <c r="AI688" s="55"/>
      <c r="AJ688" s="54">
        <v>6095</v>
      </c>
      <c r="AK688" s="54">
        <v>999</v>
      </c>
      <c r="AL688" s="36">
        <f t="shared" si="268"/>
        <v>7094</v>
      </c>
      <c r="AM688" s="54">
        <v>398</v>
      </c>
      <c r="AN688" s="54">
        <v>42</v>
      </c>
      <c r="AO688" s="36">
        <f t="shared" si="269"/>
        <v>440</v>
      </c>
      <c r="AP688" s="54">
        <v>614</v>
      </c>
      <c r="AQ688" s="54">
        <v>97</v>
      </c>
      <c r="AR688" s="36">
        <f t="shared" si="270"/>
        <v>711</v>
      </c>
      <c r="AS688" s="36">
        <f t="shared" si="271"/>
        <v>7107</v>
      </c>
      <c r="AT688" s="36">
        <f t="shared" si="272"/>
        <v>1138</v>
      </c>
      <c r="AU688" s="36">
        <f t="shared" si="273"/>
        <v>8245</v>
      </c>
      <c r="AV688" s="55">
        <v>1244</v>
      </c>
      <c r="AW688" s="55">
        <v>752</v>
      </c>
      <c r="AX688" s="55">
        <f t="shared" si="274"/>
        <v>1996</v>
      </c>
      <c r="AY688" s="55">
        <v>140</v>
      </c>
      <c r="AZ688" s="55">
        <v>55</v>
      </c>
      <c r="BA688" s="55">
        <f t="shared" si="275"/>
        <v>195</v>
      </c>
      <c r="BB688" s="55">
        <v>351</v>
      </c>
      <c r="BC688" s="55">
        <v>92</v>
      </c>
      <c r="BD688" s="55">
        <f t="shared" si="276"/>
        <v>443</v>
      </c>
      <c r="BE688" s="55">
        <f t="shared" si="277"/>
        <v>1735</v>
      </c>
      <c r="BF688" s="55">
        <f t="shared" si="278"/>
        <v>899</v>
      </c>
      <c r="BG688" s="55">
        <f t="shared" si="279"/>
        <v>2634</v>
      </c>
      <c r="BH688" s="54">
        <v>44857</v>
      </c>
      <c r="BI688" s="54">
        <v>453</v>
      </c>
      <c r="BJ688" s="36">
        <f t="shared" si="280"/>
        <v>45310</v>
      </c>
      <c r="BK688" s="54">
        <v>892</v>
      </c>
      <c r="BL688" s="54">
        <v>9</v>
      </c>
      <c r="BM688" s="36">
        <f t="shared" si="281"/>
        <v>901</v>
      </c>
      <c r="BN688" s="54">
        <v>625</v>
      </c>
      <c r="BO688" s="54">
        <v>10</v>
      </c>
      <c r="BP688" s="36">
        <f t="shared" si="282"/>
        <v>635</v>
      </c>
      <c r="BQ688" s="36">
        <f t="shared" si="283"/>
        <v>46374</v>
      </c>
      <c r="BR688" s="36">
        <f t="shared" si="284"/>
        <v>472</v>
      </c>
      <c r="BS688" s="36">
        <f t="shared" si="285"/>
        <v>46846</v>
      </c>
      <c r="BT688" s="90">
        <f t="shared" si="286"/>
        <v>1611</v>
      </c>
      <c r="BU688" s="90">
        <f t="shared" si="287"/>
        <v>27</v>
      </c>
      <c r="BV688" s="91">
        <f t="shared" si="288"/>
        <v>1638</v>
      </c>
      <c r="BW688" s="36"/>
      <c r="BX688" s="84">
        <f t="shared" si="290"/>
        <v>2.7384893168823296E-2</v>
      </c>
      <c r="BY688" s="83">
        <f t="shared" si="289"/>
        <v>-0.4679245283018868</v>
      </c>
      <c r="BZ688" s="83">
        <f t="shared" si="291"/>
        <v>-1.2814063218619203E-2</v>
      </c>
      <c r="CA688" s="71">
        <f t="shared" si="292"/>
        <v>-0.81627339410377031</v>
      </c>
      <c r="CB688" s="70">
        <v>59814.000000000124</v>
      </c>
      <c r="CC688" s="70">
        <v>1855</v>
      </c>
      <c r="CD688" s="79">
        <v>1</v>
      </c>
    </row>
    <row r="689" spans="1:82" x14ac:dyDescent="0.25">
      <c r="A689">
        <v>47</v>
      </c>
      <c r="B689" t="s">
        <v>2130</v>
      </c>
      <c r="C689" t="s">
        <v>532</v>
      </c>
      <c r="D689" t="s">
        <v>1618</v>
      </c>
      <c r="E689" s="36">
        <v>28681</v>
      </c>
      <c r="F689" s="36">
        <v>247</v>
      </c>
      <c r="G689" s="36">
        <v>100</v>
      </c>
      <c r="H689" s="36">
        <v>29028</v>
      </c>
      <c r="I689" s="36">
        <v>3</v>
      </c>
      <c r="J689" s="36">
        <f t="shared" si="293"/>
        <v>29031</v>
      </c>
      <c r="K689" s="36">
        <v>57</v>
      </c>
      <c r="L689" s="36">
        <v>0</v>
      </c>
      <c r="M689" s="36">
        <v>0</v>
      </c>
      <c r="N689" s="36">
        <v>57</v>
      </c>
      <c r="O689" s="54">
        <v>23</v>
      </c>
      <c r="P689" s="54">
        <v>0</v>
      </c>
      <c r="Q689" s="54">
        <v>0</v>
      </c>
      <c r="R689" s="54">
        <v>23</v>
      </c>
      <c r="S689" s="55"/>
      <c r="T689" s="55"/>
      <c r="U689" s="55"/>
      <c r="V689" s="55"/>
      <c r="W689" s="54">
        <v>117</v>
      </c>
      <c r="X689" s="54">
        <v>3</v>
      </c>
      <c r="Y689" s="54">
        <v>1</v>
      </c>
      <c r="Z689" s="54">
        <v>121</v>
      </c>
      <c r="AA689" s="36"/>
      <c r="AB689" s="36"/>
      <c r="AC689" s="36"/>
      <c r="AD689" s="36"/>
      <c r="AE689" s="36"/>
      <c r="AF689" s="36"/>
      <c r="AG689" s="55"/>
      <c r="AH689" s="55"/>
      <c r="AI689" s="55"/>
      <c r="AJ689" s="54">
        <v>3789</v>
      </c>
      <c r="AK689" s="54">
        <v>625</v>
      </c>
      <c r="AL689" s="36">
        <f t="shared" si="268"/>
        <v>4414</v>
      </c>
      <c r="AM689" s="54">
        <v>88</v>
      </c>
      <c r="AN689" s="54">
        <v>2</v>
      </c>
      <c r="AO689" s="36">
        <f t="shared" si="269"/>
        <v>90</v>
      </c>
      <c r="AP689" s="54">
        <v>35</v>
      </c>
      <c r="AQ689" s="54">
        <v>7</v>
      </c>
      <c r="AR689" s="36">
        <f t="shared" si="270"/>
        <v>42</v>
      </c>
      <c r="AS689" s="36">
        <f t="shared" si="271"/>
        <v>3912</v>
      </c>
      <c r="AT689" s="36">
        <f t="shared" si="272"/>
        <v>634</v>
      </c>
      <c r="AU689" s="36">
        <f t="shared" si="273"/>
        <v>4546</v>
      </c>
      <c r="AV689" s="55">
        <v>724</v>
      </c>
      <c r="AW689" s="55">
        <v>379</v>
      </c>
      <c r="AX689" s="55">
        <f t="shared" si="274"/>
        <v>1103</v>
      </c>
      <c r="AY689" s="55">
        <v>25</v>
      </c>
      <c r="AZ689" s="55">
        <v>11</v>
      </c>
      <c r="BA689" s="55">
        <f t="shared" si="275"/>
        <v>36</v>
      </c>
      <c r="BB689" s="55">
        <v>23</v>
      </c>
      <c r="BC689" s="55">
        <v>7</v>
      </c>
      <c r="BD689" s="55">
        <f t="shared" si="276"/>
        <v>30</v>
      </c>
      <c r="BE689" s="55">
        <f t="shared" si="277"/>
        <v>772</v>
      </c>
      <c r="BF689" s="55">
        <f t="shared" si="278"/>
        <v>397</v>
      </c>
      <c r="BG689" s="55">
        <f t="shared" si="279"/>
        <v>1169</v>
      </c>
      <c r="BH689" s="54">
        <v>21801</v>
      </c>
      <c r="BI689" s="54">
        <v>526</v>
      </c>
      <c r="BJ689" s="36">
        <f t="shared" si="280"/>
        <v>22327</v>
      </c>
      <c r="BK689" s="54">
        <v>113</v>
      </c>
      <c r="BL689" s="54">
        <v>5</v>
      </c>
      <c r="BM689" s="36">
        <f t="shared" si="281"/>
        <v>118</v>
      </c>
      <c r="BN689" s="54">
        <v>27</v>
      </c>
      <c r="BO689" s="54">
        <v>0</v>
      </c>
      <c r="BP689" s="36">
        <f t="shared" si="282"/>
        <v>27</v>
      </c>
      <c r="BQ689" s="36">
        <f t="shared" si="283"/>
        <v>21941</v>
      </c>
      <c r="BR689" s="36">
        <f t="shared" si="284"/>
        <v>531</v>
      </c>
      <c r="BS689" s="36">
        <f t="shared" si="285"/>
        <v>22472</v>
      </c>
      <c r="BT689" s="90">
        <f t="shared" si="286"/>
        <v>640</v>
      </c>
      <c r="BU689" s="90">
        <f t="shared" si="287"/>
        <v>0</v>
      </c>
      <c r="BV689" s="91">
        <f t="shared" si="288"/>
        <v>640</v>
      </c>
      <c r="BW689" s="36"/>
      <c r="BX689" s="84">
        <f t="shared" si="290"/>
        <v>2.0191185285673787E-2</v>
      </c>
      <c r="BY689" s="83">
        <f t="shared" si="289"/>
        <v>-1.3193717277486912</v>
      </c>
      <c r="BZ689" s="83">
        <f t="shared" si="291"/>
        <v>-2.6639679015653374E-2</v>
      </c>
      <c r="CA689" s="71">
        <f t="shared" si="292"/>
        <v>-1.9807305369934118</v>
      </c>
      <c r="CB689" s="70">
        <v>31696.999999999902</v>
      </c>
      <c r="CC689" s="70">
        <v>955</v>
      </c>
      <c r="CD689" s="79">
        <v>1</v>
      </c>
    </row>
    <row r="690" spans="1:82" x14ac:dyDescent="0.25">
      <c r="A690">
        <v>47</v>
      </c>
      <c r="B690" t="s">
        <v>2130</v>
      </c>
      <c r="C690" t="s">
        <v>534</v>
      </c>
      <c r="D690" t="s">
        <v>1620</v>
      </c>
      <c r="E690" s="36">
        <v>7645</v>
      </c>
      <c r="F690" s="36">
        <v>269</v>
      </c>
      <c r="G690" s="36">
        <v>169</v>
      </c>
      <c r="H690" s="36">
        <v>8083</v>
      </c>
      <c r="I690" s="36"/>
      <c r="J690" s="36"/>
      <c r="K690" s="36">
        <v>9</v>
      </c>
      <c r="L690" s="36">
        <v>1</v>
      </c>
      <c r="M690" s="36">
        <v>0</v>
      </c>
      <c r="N690" s="36">
        <v>10</v>
      </c>
      <c r="O690" s="54">
        <v>23</v>
      </c>
      <c r="P690" s="54">
        <v>1</v>
      </c>
      <c r="Q690" s="54">
        <v>0</v>
      </c>
      <c r="R690" s="54">
        <v>24</v>
      </c>
      <c r="S690" s="55"/>
      <c r="T690" s="55"/>
      <c r="U690" s="55"/>
      <c r="V690" s="55"/>
      <c r="W690" s="54">
        <v>24</v>
      </c>
      <c r="X690" s="54">
        <v>1</v>
      </c>
      <c r="Y690" s="54">
        <v>2</v>
      </c>
      <c r="Z690" s="54">
        <v>27</v>
      </c>
      <c r="AA690" s="36"/>
      <c r="AB690" s="36"/>
      <c r="AC690" s="36"/>
      <c r="AD690" s="36"/>
      <c r="AE690" s="36"/>
      <c r="AF690" s="36"/>
      <c r="AG690" s="55"/>
      <c r="AH690" s="55"/>
      <c r="AI690" s="55"/>
      <c r="AJ690" s="54">
        <v>826</v>
      </c>
      <c r="AK690" s="54">
        <v>162</v>
      </c>
      <c r="AL690" s="36">
        <f t="shared" si="268"/>
        <v>988</v>
      </c>
      <c r="AM690" s="54">
        <v>45</v>
      </c>
      <c r="AN690" s="54">
        <v>10</v>
      </c>
      <c r="AO690" s="36">
        <f t="shared" si="269"/>
        <v>55</v>
      </c>
      <c r="AP690" s="54">
        <v>45</v>
      </c>
      <c r="AQ690" s="54">
        <v>4</v>
      </c>
      <c r="AR690" s="36">
        <f t="shared" si="270"/>
        <v>49</v>
      </c>
      <c r="AS690" s="36">
        <f t="shared" si="271"/>
        <v>916</v>
      </c>
      <c r="AT690" s="36">
        <f t="shared" si="272"/>
        <v>176</v>
      </c>
      <c r="AU690" s="36">
        <f t="shared" si="273"/>
        <v>1092</v>
      </c>
      <c r="AV690" s="55">
        <v>107</v>
      </c>
      <c r="AW690" s="55">
        <v>50</v>
      </c>
      <c r="AX690" s="55">
        <f t="shared" si="274"/>
        <v>157</v>
      </c>
      <c r="AY690" s="55">
        <v>11</v>
      </c>
      <c r="AZ690" s="55">
        <v>2</v>
      </c>
      <c r="BA690" s="55">
        <f t="shared" si="275"/>
        <v>13</v>
      </c>
      <c r="BB690" s="55">
        <v>23</v>
      </c>
      <c r="BC690" s="55">
        <v>6</v>
      </c>
      <c r="BD690" s="55">
        <f t="shared" si="276"/>
        <v>29</v>
      </c>
      <c r="BE690" s="55">
        <f t="shared" si="277"/>
        <v>141</v>
      </c>
      <c r="BF690" s="55">
        <f t="shared" si="278"/>
        <v>58</v>
      </c>
      <c r="BG690" s="55">
        <f t="shared" si="279"/>
        <v>199</v>
      </c>
      <c r="BH690" s="54">
        <v>6170</v>
      </c>
      <c r="BI690" s="54">
        <v>55</v>
      </c>
      <c r="BJ690" s="36">
        <f t="shared" si="280"/>
        <v>6225</v>
      </c>
      <c r="BK690" s="54">
        <v>189</v>
      </c>
      <c r="BL690" s="54">
        <v>3</v>
      </c>
      <c r="BM690" s="36">
        <f t="shared" si="281"/>
        <v>192</v>
      </c>
      <c r="BN690" s="54">
        <v>85</v>
      </c>
      <c r="BO690" s="54">
        <v>0</v>
      </c>
      <c r="BP690" s="36">
        <f t="shared" si="282"/>
        <v>85</v>
      </c>
      <c r="BQ690" s="36">
        <f t="shared" si="283"/>
        <v>6444</v>
      </c>
      <c r="BR690" s="36">
        <f t="shared" si="284"/>
        <v>58</v>
      </c>
      <c r="BS690" s="36">
        <f t="shared" si="285"/>
        <v>6502</v>
      </c>
      <c r="BT690" s="90">
        <f t="shared" si="286"/>
        <v>219</v>
      </c>
      <c r="BU690" s="90">
        <f t="shared" si="287"/>
        <v>6</v>
      </c>
      <c r="BV690" s="91">
        <f t="shared" si="288"/>
        <v>225</v>
      </c>
      <c r="BW690" s="36"/>
      <c r="BX690" s="84">
        <f t="shared" si="290"/>
        <v>2.7960730707095788E-2</v>
      </c>
      <c r="BY690" s="83">
        <f t="shared" si="289"/>
        <v>-0.80851063829787229</v>
      </c>
      <c r="BZ690" s="83">
        <f t="shared" si="291"/>
        <v>-2.2606548231268932E-2</v>
      </c>
      <c r="CA690" s="71">
        <f t="shared" si="292"/>
        <v>-1.64104165665493</v>
      </c>
      <c r="CB690" s="70">
        <v>8047.0000000000073</v>
      </c>
      <c r="CC690" s="70">
        <v>282</v>
      </c>
      <c r="CD690" s="79">
        <v>1</v>
      </c>
    </row>
    <row r="691" spans="1:82" x14ac:dyDescent="0.25">
      <c r="A691">
        <v>47</v>
      </c>
      <c r="B691" t="s">
        <v>2130</v>
      </c>
      <c r="C691" t="s">
        <v>535</v>
      </c>
      <c r="D691" t="s">
        <v>1621</v>
      </c>
      <c r="E691" s="36">
        <v>12367</v>
      </c>
      <c r="F691" s="36">
        <v>334</v>
      </c>
      <c r="G691" s="36">
        <v>180</v>
      </c>
      <c r="H691" s="36">
        <v>12881</v>
      </c>
      <c r="I691" s="36">
        <v>2187</v>
      </c>
      <c r="J691" s="36">
        <f>H691+I691</f>
        <v>15068</v>
      </c>
      <c r="K691" s="36">
        <v>27</v>
      </c>
      <c r="L691" s="36">
        <v>1</v>
      </c>
      <c r="M691" s="36">
        <v>0</v>
      </c>
      <c r="N691" s="36">
        <v>28</v>
      </c>
      <c r="O691" s="54">
        <v>22</v>
      </c>
      <c r="P691" s="54">
        <v>2</v>
      </c>
      <c r="Q691" s="54">
        <v>0</v>
      </c>
      <c r="R691" s="54">
        <v>24</v>
      </c>
      <c r="S691" s="55">
        <v>1</v>
      </c>
      <c r="T691" s="55">
        <v>0</v>
      </c>
      <c r="U691" s="55">
        <v>0</v>
      </c>
      <c r="V691" s="55">
        <v>1</v>
      </c>
      <c r="W691" s="54">
        <v>142</v>
      </c>
      <c r="X691" s="54">
        <v>2</v>
      </c>
      <c r="Y691" s="54">
        <v>3</v>
      </c>
      <c r="Z691" s="54">
        <v>147</v>
      </c>
      <c r="AA691" s="36"/>
      <c r="AB691" s="36"/>
      <c r="AC691" s="36"/>
      <c r="AD691" s="36"/>
      <c r="AE691" s="36"/>
      <c r="AF691" s="36"/>
      <c r="AG691" s="55"/>
      <c r="AH691" s="55"/>
      <c r="AI691" s="55"/>
      <c r="AJ691" s="54">
        <v>1434</v>
      </c>
      <c r="AK691" s="54">
        <v>394</v>
      </c>
      <c r="AL691" s="36">
        <f t="shared" si="268"/>
        <v>1828</v>
      </c>
      <c r="AM691" s="54">
        <v>74</v>
      </c>
      <c r="AN691" s="54">
        <v>6</v>
      </c>
      <c r="AO691" s="36">
        <f t="shared" si="269"/>
        <v>80</v>
      </c>
      <c r="AP691" s="54">
        <v>46</v>
      </c>
      <c r="AQ691" s="54">
        <v>15</v>
      </c>
      <c r="AR691" s="36">
        <f t="shared" si="270"/>
        <v>61</v>
      </c>
      <c r="AS691" s="36">
        <f t="shared" si="271"/>
        <v>1554</v>
      </c>
      <c r="AT691" s="36">
        <f t="shared" si="272"/>
        <v>415</v>
      </c>
      <c r="AU691" s="36">
        <f t="shared" si="273"/>
        <v>1969</v>
      </c>
      <c r="AV691" s="55">
        <v>233</v>
      </c>
      <c r="AW691" s="55">
        <v>83</v>
      </c>
      <c r="AX691" s="55">
        <f t="shared" si="274"/>
        <v>316</v>
      </c>
      <c r="AY691" s="55">
        <v>16</v>
      </c>
      <c r="AZ691" s="55">
        <v>7</v>
      </c>
      <c r="BA691" s="55">
        <f t="shared" si="275"/>
        <v>23</v>
      </c>
      <c r="BB691" s="55">
        <v>17</v>
      </c>
      <c r="BC691" s="55">
        <v>5</v>
      </c>
      <c r="BD691" s="55">
        <f t="shared" si="276"/>
        <v>22</v>
      </c>
      <c r="BE691" s="55">
        <f t="shared" si="277"/>
        <v>266</v>
      </c>
      <c r="BF691" s="55">
        <f t="shared" si="278"/>
        <v>95</v>
      </c>
      <c r="BG691" s="55">
        <f t="shared" si="279"/>
        <v>361</v>
      </c>
      <c r="BH691" s="54">
        <v>9251</v>
      </c>
      <c r="BI691" s="54">
        <v>180</v>
      </c>
      <c r="BJ691" s="36">
        <f t="shared" si="280"/>
        <v>9431</v>
      </c>
      <c r="BK691" s="54">
        <v>210</v>
      </c>
      <c r="BL691" s="54">
        <v>6</v>
      </c>
      <c r="BM691" s="36">
        <f t="shared" si="281"/>
        <v>216</v>
      </c>
      <c r="BN691" s="54">
        <v>87</v>
      </c>
      <c r="BO691" s="54">
        <v>4</v>
      </c>
      <c r="BP691" s="36">
        <f t="shared" si="282"/>
        <v>91</v>
      </c>
      <c r="BQ691" s="36">
        <f t="shared" si="283"/>
        <v>9548</v>
      </c>
      <c r="BR691" s="36">
        <f t="shared" si="284"/>
        <v>190</v>
      </c>
      <c r="BS691" s="36">
        <f t="shared" si="285"/>
        <v>9738</v>
      </c>
      <c r="BT691" s="90">
        <f t="shared" si="286"/>
        <v>600</v>
      </c>
      <c r="BU691" s="90">
        <f t="shared" si="287"/>
        <v>10</v>
      </c>
      <c r="BV691" s="91">
        <f t="shared" si="288"/>
        <v>610</v>
      </c>
      <c r="BW691" s="36"/>
      <c r="BX691" s="84">
        <f t="shared" si="290"/>
        <v>3.5217366202875286E-2</v>
      </c>
      <c r="BY691" s="83">
        <f t="shared" si="289"/>
        <v>-0.24615384615384617</v>
      </c>
      <c r="BZ691" s="83">
        <f t="shared" si="291"/>
        <v>-8.6688901422462255E-3</v>
      </c>
      <c r="CA691" s="71">
        <f t="shared" si="292"/>
        <v>-0.46714779505943765</v>
      </c>
      <c r="CB691" s="70">
        <v>17320.99999999992</v>
      </c>
      <c r="CC691" s="70">
        <v>650</v>
      </c>
      <c r="CD691" s="79">
        <v>1</v>
      </c>
    </row>
    <row r="692" spans="1:82" x14ac:dyDescent="0.25">
      <c r="A692">
        <v>47</v>
      </c>
      <c r="B692" t="s">
        <v>2130</v>
      </c>
      <c r="C692" t="s">
        <v>536</v>
      </c>
      <c r="D692" t="s">
        <v>1297</v>
      </c>
      <c r="E692" s="36">
        <v>8199</v>
      </c>
      <c r="F692" s="36">
        <v>462</v>
      </c>
      <c r="G692" s="36">
        <v>755</v>
      </c>
      <c r="H692" s="36">
        <v>9416</v>
      </c>
      <c r="I692" s="36"/>
      <c r="J692" s="36"/>
      <c r="K692" s="36">
        <v>12</v>
      </c>
      <c r="L692" s="36">
        <v>0</v>
      </c>
      <c r="M692" s="36">
        <v>2</v>
      </c>
      <c r="N692" s="36">
        <v>14</v>
      </c>
      <c r="O692" s="54">
        <v>2</v>
      </c>
      <c r="P692" s="54">
        <v>0</v>
      </c>
      <c r="Q692" s="54">
        <v>0</v>
      </c>
      <c r="R692" s="54">
        <v>2</v>
      </c>
      <c r="S692" s="55"/>
      <c r="T692" s="55"/>
      <c r="U692" s="55"/>
      <c r="V692" s="55"/>
      <c r="W692" s="54">
        <v>24</v>
      </c>
      <c r="X692" s="54">
        <v>3</v>
      </c>
      <c r="Y692" s="54">
        <v>0</v>
      </c>
      <c r="Z692" s="54">
        <v>27</v>
      </c>
      <c r="AA692" s="36"/>
      <c r="AB692" s="36"/>
      <c r="AC692" s="36"/>
      <c r="AD692" s="36"/>
      <c r="AE692" s="36"/>
      <c r="AF692" s="36"/>
      <c r="AG692" s="55"/>
      <c r="AH692" s="55"/>
      <c r="AI692" s="55"/>
      <c r="AJ692" s="54">
        <v>856</v>
      </c>
      <c r="AK692" s="54">
        <v>101</v>
      </c>
      <c r="AL692" s="36">
        <f t="shared" si="268"/>
        <v>957</v>
      </c>
      <c r="AM692" s="54">
        <v>70</v>
      </c>
      <c r="AN692" s="54">
        <v>8</v>
      </c>
      <c r="AO692" s="36">
        <f t="shared" si="269"/>
        <v>78</v>
      </c>
      <c r="AP692" s="54">
        <v>228</v>
      </c>
      <c r="AQ692" s="54">
        <v>18</v>
      </c>
      <c r="AR692" s="36">
        <f t="shared" si="270"/>
        <v>246</v>
      </c>
      <c r="AS692" s="36">
        <f t="shared" si="271"/>
        <v>1154</v>
      </c>
      <c r="AT692" s="36">
        <f t="shared" si="272"/>
        <v>127</v>
      </c>
      <c r="AU692" s="36">
        <f t="shared" si="273"/>
        <v>1281</v>
      </c>
      <c r="AV692" s="55">
        <v>75</v>
      </c>
      <c r="AW692" s="55">
        <v>56</v>
      </c>
      <c r="AX692" s="55">
        <f t="shared" si="274"/>
        <v>131</v>
      </c>
      <c r="AY692" s="55">
        <v>15</v>
      </c>
      <c r="AZ692" s="55">
        <v>7</v>
      </c>
      <c r="BA692" s="55">
        <f t="shared" si="275"/>
        <v>22</v>
      </c>
      <c r="BB692" s="55">
        <v>95</v>
      </c>
      <c r="BC692" s="55">
        <v>26</v>
      </c>
      <c r="BD692" s="55">
        <f t="shared" si="276"/>
        <v>121</v>
      </c>
      <c r="BE692" s="55">
        <f t="shared" si="277"/>
        <v>185</v>
      </c>
      <c r="BF692" s="55">
        <f t="shared" si="278"/>
        <v>89</v>
      </c>
      <c r="BG692" s="55">
        <f t="shared" si="279"/>
        <v>274</v>
      </c>
      <c r="BH692" s="54">
        <v>6956</v>
      </c>
      <c r="BI692" s="54">
        <v>31</v>
      </c>
      <c r="BJ692" s="36">
        <f t="shared" si="280"/>
        <v>6987</v>
      </c>
      <c r="BK692" s="54">
        <v>351</v>
      </c>
      <c r="BL692" s="54">
        <v>0</v>
      </c>
      <c r="BM692" s="36">
        <f t="shared" si="281"/>
        <v>351</v>
      </c>
      <c r="BN692" s="54">
        <v>371</v>
      </c>
      <c r="BO692" s="54">
        <v>10</v>
      </c>
      <c r="BP692" s="36">
        <f t="shared" si="282"/>
        <v>381</v>
      </c>
      <c r="BQ692" s="36">
        <f t="shared" si="283"/>
        <v>7678</v>
      </c>
      <c r="BR692" s="36">
        <f t="shared" si="284"/>
        <v>41</v>
      </c>
      <c r="BS692" s="36">
        <f t="shared" si="285"/>
        <v>7719</v>
      </c>
      <c r="BT692" s="90">
        <f t="shared" si="286"/>
        <v>86</v>
      </c>
      <c r="BU692" s="90">
        <f t="shared" si="287"/>
        <v>8</v>
      </c>
      <c r="BV692" s="91">
        <f t="shared" si="288"/>
        <v>94</v>
      </c>
      <c r="BW692" s="36"/>
      <c r="BX692" s="84">
        <f t="shared" si="290"/>
        <v>1.3672727272727288E-2</v>
      </c>
      <c r="BY692" s="83">
        <f t="shared" si="289"/>
        <v>0.58536585365853655</v>
      </c>
      <c r="BZ692" s="83">
        <f t="shared" si="291"/>
        <v>8.0035476718403626E-3</v>
      </c>
      <c r="CA692" s="71">
        <f t="shared" si="292"/>
        <v>0.93708183109299703</v>
      </c>
      <c r="CB692" s="70">
        <v>6874.9999999999927</v>
      </c>
      <c r="CC692" s="70">
        <v>82</v>
      </c>
      <c r="CD692" s="80">
        <v>4</v>
      </c>
    </row>
    <row r="693" spans="1:82" x14ac:dyDescent="0.25">
      <c r="A693">
        <v>47</v>
      </c>
      <c r="B693" t="s">
        <v>2130</v>
      </c>
      <c r="C693" t="s">
        <v>537</v>
      </c>
      <c r="D693" t="s">
        <v>1622</v>
      </c>
      <c r="E693" s="36">
        <v>20688</v>
      </c>
      <c r="F693" s="36">
        <v>673</v>
      </c>
      <c r="G693" s="36">
        <v>666</v>
      </c>
      <c r="H693" s="36">
        <v>22027</v>
      </c>
      <c r="I693" s="36">
        <v>3</v>
      </c>
      <c r="J693" s="36">
        <f>H693+I693</f>
        <v>22030</v>
      </c>
      <c r="K693" s="36">
        <v>31</v>
      </c>
      <c r="L693" s="36">
        <v>0</v>
      </c>
      <c r="M693" s="36">
        <v>0</v>
      </c>
      <c r="N693" s="36">
        <v>31</v>
      </c>
      <c r="O693" s="54">
        <v>24</v>
      </c>
      <c r="P693" s="54">
        <v>2</v>
      </c>
      <c r="Q693" s="54">
        <v>0</v>
      </c>
      <c r="R693" s="54">
        <v>26</v>
      </c>
      <c r="S693" s="55">
        <v>1</v>
      </c>
      <c r="T693" s="55">
        <v>0</v>
      </c>
      <c r="U693" s="55">
        <v>0</v>
      </c>
      <c r="V693" s="55">
        <v>1</v>
      </c>
      <c r="W693" s="54">
        <v>97</v>
      </c>
      <c r="X693" s="54">
        <v>0</v>
      </c>
      <c r="Y693" s="54">
        <v>8</v>
      </c>
      <c r="Z693" s="54">
        <v>105</v>
      </c>
      <c r="AA693" s="36"/>
      <c r="AB693" s="36"/>
      <c r="AC693" s="36"/>
      <c r="AD693" s="36"/>
      <c r="AE693" s="36"/>
      <c r="AF693" s="36"/>
      <c r="AG693" s="55">
        <v>1</v>
      </c>
      <c r="AH693" s="55">
        <v>0</v>
      </c>
      <c r="AI693" s="55">
        <v>0</v>
      </c>
      <c r="AJ693" s="54">
        <v>2482</v>
      </c>
      <c r="AK693" s="54">
        <v>501</v>
      </c>
      <c r="AL693" s="36">
        <f t="shared" si="268"/>
        <v>2983</v>
      </c>
      <c r="AM693" s="54">
        <v>124</v>
      </c>
      <c r="AN693" s="54">
        <v>18</v>
      </c>
      <c r="AO693" s="36">
        <f t="shared" si="269"/>
        <v>142</v>
      </c>
      <c r="AP693" s="54">
        <v>136</v>
      </c>
      <c r="AQ693" s="54">
        <v>25</v>
      </c>
      <c r="AR693" s="36">
        <f t="shared" si="270"/>
        <v>161</v>
      </c>
      <c r="AS693" s="36">
        <f t="shared" si="271"/>
        <v>2742</v>
      </c>
      <c r="AT693" s="36">
        <f t="shared" si="272"/>
        <v>544</v>
      </c>
      <c r="AU693" s="36">
        <f t="shared" si="273"/>
        <v>3286</v>
      </c>
      <c r="AV693" s="55">
        <v>481</v>
      </c>
      <c r="AW693" s="55">
        <v>245</v>
      </c>
      <c r="AX693" s="55">
        <f t="shared" si="274"/>
        <v>726</v>
      </c>
      <c r="AY693" s="55">
        <v>50</v>
      </c>
      <c r="AZ693" s="55">
        <v>30</v>
      </c>
      <c r="BA693" s="55">
        <f t="shared" si="275"/>
        <v>80</v>
      </c>
      <c r="BB693" s="55">
        <v>121</v>
      </c>
      <c r="BC693" s="55">
        <v>32</v>
      </c>
      <c r="BD693" s="55">
        <f t="shared" si="276"/>
        <v>153</v>
      </c>
      <c r="BE693" s="55">
        <f t="shared" si="277"/>
        <v>652</v>
      </c>
      <c r="BF693" s="55">
        <f t="shared" si="278"/>
        <v>307</v>
      </c>
      <c r="BG693" s="55">
        <f t="shared" si="279"/>
        <v>959</v>
      </c>
      <c r="BH693" s="54">
        <v>16122</v>
      </c>
      <c r="BI693" s="54">
        <v>172</v>
      </c>
      <c r="BJ693" s="36">
        <f t="shared" si="280"/>
        <v>16294</v>
      </c>
      <c r="BK693" s="54">
        <v>428</v>
      </c>
      <c r="BL693" s="54">
        <v>9</v>
      </c>
      <c r="BM693" s="36">
        <f t="shared" si="281"/>
        <v>437</v>
      </c>
      <c r="BN693" s="54">
        <v>330</v>
      </c>
      <c r="BO693" s="54">
        <v>10</v>
      </c>
      <c r="BP693" s="36">
        <f t="shared" si="282"/>
        <v>340</v>
      </c>
      <c r="BQ693" s="36">
        <f t="shared" si="283"/>
        <v>16880</v>
      </c>
      <c r="BR693" s="36">
        <f t="shared" si="284"/>
        <v>191</v>
      </c>
      <c r="BS693" s="36">
        <f t="shared" si="285"/>
        <v>17071</v>
      </c>
      <c r="BT693" s="90">
        <f t="shared" si="286"/>
        <v>531</v>
      </c>
      <c r="BU693" s="90">
        <f t="shared" si="287"/>
        <v>12</v>
      </c>
      <c r="BV693" s="91">
        <f t="shared" si="288"/>
        <v>543</v>
      </c>
      <c r="BW693" s="36"/>
      <c r="BX693" s="84">
        <f t="shared" si="290"/>
        <v>3.0959575802497311E-2</v>
      </c>
      <c r="BY693" s="83">
        <f t="shared" si="289"/>
        <v>0.47835051546391755</v>
      </c>
      <c r="BZ693" s="83">
        <f t="shared" si="291"/>
        <v>1.4809529043668817E-2</v>
      </c>
      <c r="CA693" s="71">
        <f t="shared" si="292"/>
        <v>1.5103129796469437</v>
      </c>
      <c r="CB693" s="70">
        <v>17538.999999999989</v>
      </c>
      <c r="CC693" s="70">
        <v>485</v>
      </c>
      <c r="CD693" s="80">
        <v>4</v>
      </c>
    </row>
    <row r="694" spans="1:82" x14ac:dyDescent="0.25">
      <c r="A694">
        <v>47</v>
      </c>
      <c r="B694" t="s">
        <v>2130</v>
      </c>
      <c r="C694" t="s">
        <v>538</v>
      </c>
      <c r="D694" t="s">
        <v>1623</v>
      </c>
      <c r="E694" s="36">
        <v>10507</v>
      </c>
      <c r="F694" s="36">
        <v>75</v>
      </c>
      <c r="G694" s="36">
        <v>71</v>
      </c>
      <c r="H694" s="36">
        <v>10653</v>
      </c>
      <c r="I694" s="36"/>
      <c r="J694" s="36"/>
      <c r="K694" s="36">
        <v>18</v>
      </c>
      <c r="L694" s="36">
        <v>1</v>
      </c>
      <c r="M694" s="36">
        <v>0</v>
      </c>
      <c r="N694" s="36">
        <v>19</v>
      </c>
      <c r="O694" s="54">
        <v>22</v>
      </c>
      <c r="P694" s="54">
        <v>0</v>
      </c>
      <c r="Q694" s="54">
        <v>0</v>
      </c>
      <c r="R694" s="54">
        <v>22</v>
      </c>
      <c r="S694" s="55"/>
      <c r="T694" s="55"/>
      <c r="U694" s="55"/>
      <c r="V694" s="55"/>
      <c r="W694" s="54">
        <v>72</v>
      </c>
      <c r="X694" s="54">
        <v>2</v>
      </c>
      <c r="Y694" s="54">
        <v>0</v>
      </c>
      <c r="Z694" s="54">
        <v>74</v>
      </c>
      <c r="AA694" s="36"/>
      <c r="AB694" s="36"/>
      <c r="AC694" s="36"/>
      <c r="AD694" s="36"/>
      <c r="AE694" s="36"/>
      <c r="AF694" s="36"/>
      <c r="AG694" s="55"/>
      <c r="AH694" s="55"/>
      <c r="AI694" s="55"/>
      <c r="AJ694" s="54">
        <v>1170</v>
      </c>
      <c r="AK694" s="54">
        <v>303</v>
      </c>
      <c r="AL694" s="36">
        <f t="shared" si="268"/>
        <v>1473</v>
      </c>
      <c r="AM694" s="54">
        <v>11</v>
      </c>
      <c r="AN694" s="54">
        <v>3</v>
      </c>
      <c r="AO694" s="36">
        <f t="shared" si="269"/>
        <v>14</v>
      </c>
      <c r="AP694" s="54">
        <v>15</v>
      </c>
      <c r="AQ694" s="54">
        <v>3</v>
      </c>
      <c r="AR694" s="36">
        <f t="shared" si="270"/>
        <v>18</v>
      </c>
      <c r="AS694" s="36">
        <f t="shared" si="271"/>
        <v>1196</v>
      </c>
      <c r="AT694" s="36">
        <f t="shared" si="272"/>
        <v>309</v>
      </c>
      <c r="AU694" s="36">
        <f t="shared" si="273"/>
        <v>1505</v>
      </c>
      <c r="AV694" s="55">
        <v>251</v>
      </c>
      <c r="AW694" s="55">
        <v>160</v>
      </c>
      <c r="AX694" s="55">
        <f t="shared" si="274"/>
        <v>411</v>
      </c>
      <c r="AY694" s="55">
        <v>14</v>
      </c>
      <c r="AZ694" s="55">
        <v>13</v>
      </c>
      <c r="BA694" s="55">
        <f t="shared" si="275"/>
        <v>27</v>
      </c>
      <c r="BB694" s="55">
        <v>23</v>
      </c>
      <c r="BC694" s="55">
        <v>2</v>
      </c>
      <c r="BD694" s="55">
        <f t="shared" si="276"/>
        <v>25</v>
      </c>
      <c r="BE694" s="55">
        <f t="shared" si="277"/>
        <v>288</v>
      </c>
      <c r="BF694" s="55">
        <f t="shared" si="278"/>
        <v>175</v>
      </c>
      <c r="BG694" s="55">
        <f t="shared" si="279"/>
        <v>463</v>
      </c>
      <c r="BH694" s="54">
        <v>7979</v>
      </c>
      <c r="BI694" s="54">
        <v>103</v>
      </c>
      <c r="BJ694" s="36">
        <f t="shared" si="280"/>
        <v>8082</v>
      </c>
      <c r="BK694" s="54">
        <v>30</v>
      </c>
      <c r="BL694" s="54">
        <v>1</v>
      </c>
      <c r="BM694" s="36">
        <f t="shared" si="281"/>
        <v>31</v>
      </c>
      <c r="BN694" s="54">
        <v>26</v>
      </c>
      <c r="BO694" s="54">
        <v>0</v>
      </c>
      <c r="BP694" s="36">
        <f t="shared" si="282"/>
        <v>26</v>
      </c>
      <c r="BQ694" s="36">
        <f t="shared" si="283"/>
        <v>8035</v>
      </c>
      <c r="BR694" s="36">
        <f t="shared" si="284"/>
        <v>104</v>
      </c>
      <c r="BS694" s="36">
        <f t="shared" si="285"/>
        <v>8139</v>
      </c>
      <c r="BT694" s="90">
        <f t="shared" si="286"/>
        <v>429</v>
      </c>
      <c r="BU694" s="90">
        <f t="shared" si="287"/>
        <v>0</v>
      </c>
      <c r="BV694" s="91">
        <f t="shared" si="288"/>
        <v>429</v>
      </c>
      <c r="BW694" s="36"/>
      <c r="BX694" s="84">
        <f t="shared" si="290"/>
        <v>4.6864758575486123E-2</v>
      </c>
      <c r="BY694" s="83">
        <f t="shared" si="289"/>
        <v>0.75346260387811637</v>
      </c>
      <c r="BZ694" s="83">
        <f t="shared" si="291"/>
        <v>3.531084302640506E-2</v>
      </c>
      <c r="CA694" s="71">
        <f t="shared" si="292"/>
        <v>3.2370282201313234</v>
      </c>
      <c r="CB694" s="70">
        <v>9154</v>
      </c>
      <c r="CC694" s="70">
        <v>361</v>
      </c>
      <c r="CD694" s="80">
        <v>4</v>
      </c>
    </row>
    <row r="695" spans="1:82" x14ac:dyDescent="0.25">
      <c r="A695">
        <v>47</v>
      </c>
      <c r="B695" t="s">
        <v>2130</v>
      </c>
      <c r="C695" t="s">
        <v>539</v>
      </c>
      <c r="D695" t="s">
        <v>1624</v>
      </c>
      <c r="E695" s="36">
        <v>21164</v>
      </c>
      <c r="F695" s="36">
        <v>540</v>
      </c>
      <c r="G695" s="36">
        <v>1359</v>
      </c>
      <c r="H695" s="36">
        <v>23063</v>
      </c>
      <c r="I695" s="36">
        <v>4</v>
      </c>
      <c r="J695" s="36">
        <f>H695+I695</f>
        <v>23067</v>
      </c>
      <c r="K695" s="36">
        <v>27</v>
      </c>
      <c r="L695" s="36">
        <v>1</v>
      </c>
      <c r="M695" s="36">
        <v>3</v>
      </c>
      <c r="N695" s="36">
        <v>31</v>
      </c>
      <c r="O695" s="54">
        <v>34</v>
      </c>
      <c r="P695" s="54">
        <v>0</v>
      </c>
      <c r="Q695" s="54">
        <v>7</v>
      </c>
      <c r="R695" s="54">
        <v>41</v>
      </c>
      <c r="S695" s="55">
        <v>1</v>
      </c>
      <c r="T695" s="55">
        <v>0</v>
      </c>
      <c r="U695" s="55">
        <v>0</v>
      </c>
      <c r="V695" s="55">
        <v>1</v>
      </c>
      <c r="W695" s="54">
        <v>121</v>
      </c>
      <c r="X695" s="54">
        <v>9</v>
      </c>
      <c r="Y695" s="54">
        <v>15</v>
      </c>
      <c r="Z695" s="54">
        <v>145</v>
      </c>
      <c r="AA695" s="36"/>
      <c r="AB695" s="36"/>
      <c r="AC695" s="36"/>
      <c r="AD695" s="36"/>
      <c r="AE695" s="36"/>
      <c r="AF695" s="36"/>
      <c r="AG695" s="55"/>
      <c r="AH695" s="55"/>
      <c r="AI695" s="55"/>
      <c r="AJ695" s="54">
        <v>1817</v>
      </c>
      <c r="AK695" s="54">
        <v>322</v>
      </c>
      <c r="AL695" s="36">
        <f t="shared" si="268"/>
        <v>2139</v>
      </c>
      <c r="AM695" s="54">
        <v>104</v>
      </c>
      <c r="AN695" s="54">
        <v>17</v>
      </c>
      <c r="AO695" s="36">
        <f t="shared" si="269"/>
        <v>121</v>
      </c>
      <c r="AP695" s="54">
        <v>354</v>
      </c>
      <c r="AQ695" s="54">
        <v>50</v>
      </c>
      <c r="AR695" s="36">
        <f t="shared" si="270"/>
        <v>404</v>
      </c>
      <c r="AS695" s="36">
        <f t="shared" si="271"/>
        <v>2275</v>
      </c>
      <c r="AT695" s="36">
        <f t="shared" si="272"/>
        <v>389</v>
      </c>
      <c r="AU695" s="36">
        <f t="shared" si="273"/>
        <v>2664</v>
      </c>
      <c r="AV695" s="55">
        <v>466</v>
      </c>
      <c r="AW695" s="55">
        <v>291</v>
      </c>
      <c r="AX695" s="55">
        <f t="shared" si="274"/>
        <v>757</v>
      </c>
      <c r="AY695" s="55">
        <v>48</v>
      </c>
      <c r="AZ695" s="55">
        <v>13</v>
      </c>
      <c r="BA695" s="55">
        <f t="shared" si="275"/>
        <v>61</v>
      </c>
      <c r="BB695" s="55">
        <v>248</v>
      </c>
      <c r="BC695" s="55">
        <v>61</v>
      </c>
      <c r="BD695" s="55">
        <f t="shared" si="276"/>
        <v>309</v>
      </c>
      <c r="BE695" s="55">
        <f t="shared" si="277"/>
        <v>762</v>
      </c>
      <c r="BF695" s="55">
        <f t="shared" si="278"/>
        <v>365</v>
      </c>
      <c r="BG695" s="55">
        <f t="shared" si="279"/>
        <v>1127</v>
      </c>
      <c r="BH695" s="54">
        <v>17475</v>
      </c>
      <c r="BI695" s="54">
        <v>157</v>
      </c>
      <c r="BJ695" s="36">
        <f t="shared" si="280"/>
        <v>17632</v>
      </c>
      <c r="BK695" s="54">
        <v>327</v>
      </c>
      <c r="BL695" s="54">
        <v>8</v>
      </c>
      <c r="BM695" s="36">
        <f t="shared" si="281"/>
        <v>335</v>
      </c>
      <c r="BN695" s="54">
        <v>587</v>
      </c>
      <c r="BO695" s="54">
        <v>17</v>
      </c>
      <c r="BP695" s="36">
        <f t="shared" si="282"/>
        <v>604</v>
      </c>
      <c r="BQ695" s="36">
        <f t="shared" si="283"/>
        <v>18389</v>
      </c>
      <c r="BR695" s="36">
        <f t="shared" si="284"/>
        <v>182</v>
      </c>
      <c r="BS695" s="36">
        <f t="shared" si="285"/>
        <v>18571</v>
      </c>
      <c r="BT695" s="90">
        <f t="shared" si="286"/>
        <v>453</v>
      </c>
      <c r="BU695" s="90">
        <f t="shared" si="287"/>
        <v>13</v>
      </c>
      <c r="BV695" s="91">
        <f t="shared" si="288"/>
        <v>466</v>
      </c>
      <c r="BW695" s="36"/>
      <c r="BX695" s="84">
        <f t="shared" si="290"/>
        <v>1.7529340956966524E-2</v>
      </c>
      <c r="BY695" s="83">
        <f t="shared" si="289"/>
        <v>-4.2462845010615709E-2</v>
      </c>
      <c r="BZ695" s="83">
        <f t="shared" si="291"/>
        <v>-7.4434568819390756E-4</v>
      </c>
      <c r="CA695" s="71">
        <f t="shared" si="292"/>
        <v>0.20029389644534396</v>
      </c>
      <c r="CB695" s="70">
        <v>26584.000000000109</v>
      </c>
      <c r="CC695" s="70">
        <v>471</v>
      </c>
      <c r="CD695" s="74">
        <v>3</v>
      </c>
    </row>
    <row r="696" spans="1:82" x14ac:dyDescent="0.25">
      <c r="A696">
        <v>47</v>
      </c>
      <c r="B696" t="s">
        <v>2130</v>
      </c>
      <c r="C696" t="s">
        <v>540</v>
      </c>
      <c r="D696" t="s">
        <v>1625</v>
      </c>
      <c r="E696" s="36">
        <v>11202</v>
      </c>
      <c r="F696" s="36">
        <v>79</v>
      </c>
      <c r="G696" s="36">
        <v>52</v>
      </c>
      <c r="H696" s="36">
        <v>11333</v>
      </c>
      <c r="I696" s="36">
        <v>6</v>
      </c>
      <c r="J696" s="36">
        <f>H696+I696</f>
        <v>11339</v>
      </c>
      <c r="K696" s="36">
        <v>17</v>
      </c>
      <c r="L696" s="36">
        <v>0</v>
      </c>
      <c r="M696" s="36">
        <v>0</v>
      </c>
      <c r="N696" s="36">
        <v>17</v>
      </c>
      <c r="O696" s="54">
        <v>18</v>
      </c>
      <c r="P696" s="54">
        <v>0</v>
      </c>
      <c r="Q696" s="54">
        <v>0</v>
      </c>
      <c r="R696" s="54">
        <v>18</v>
      </c>
      <c r="S696" s="55"/>
      <c r="T696" s="55"/>
      <c r="U696" s="55"/>
      <c r="V696" s="55"/>
      <c r="W696" s="54">
        <v>73</v>
      </c>
      <c r="X696" s="54">
        <v>1</v>
      </c>
      <c r="Y696" s="54">
        <v>0</v>
      </c>
      <c r="Z696" s="54">
        <v>74</v>
      </c>
      <c r="AA696" s="36"/>
      <c r="AB696" s="36"/>
      <c r="AC696" s="36"/>
      <c r="AD696" s="36"/>
      <c r="AE696" s="36"/>
      <c r="AF696" s="36"/>
      <c r="AG696" s="55"/>
      <c r="AH696" s="55"/>
      <c r="AI696" s="55"/>
      <c r="AJ696" s="54">
        <v>1259</v>
      </c>
      <c r="AK696" s="54">
        <v>271</v>
      </c>
      <c r="AL696" s="36">
        <f t="shared" si="268"/>
        <v>1530</v>
      </c>
      <c r="AM696" s="54">
        <v>17</v>
      </c>
      <c r="AN696" s="54">
        <v>1</v>
      </c>
      <c r="AO696" s="36">
        <f t="shared" si="269"/>
        <v>18</v>
      </c>
      <c r="AP696" s="54">
        <v>15</v>
      </c>
      <c r="AQ696" s="54">
        <v>5</v>
      </c>
      <c r="AR696" s="36">
        <f t="shared" si="270"/>
        <v>20</v>
      </c>
      <c r="AS696" s="36">
        <f t="shared" si="271"/>
        <v>1291</v>
      </c>
      <c r="AT696" s="36">
        <f t="shared" si="272"/>
        <v>277</v>
      </c>
      <c r="AU696" s="36">
        <f t="shared" si="273"/>
        <v>1568</v>
      </c>
      <c r="AV696" s="55">
        <v>191</v>
      </c>
      <c r="AW696" s="55">
        <v>153</v>
      </c>
      <c r="AX696" s="55">
        <f t="shared" si="274"/>
        <v>344</v>
      </c>
      <c r="AY696" s="55">
        <v>15</v>
      </c>
      <c r="AZ696" s="55">
        <v>3</v>
      </c>
      <c r="BA696" s="55">
        <f t="shared" si="275"/>
        <v>18</v>
      </c>
      <c r="BB696" s="55">
        <v>12</v>
      </c>
      <c r="BC696" s="55">
        <v>4</v>
      </c>
      <c r="BD696" s="55">
        <f t="shared" si="276"/>
        <v>16</v>
      </c>
      <c r="BE696" s="55">
        <f t="shared" si="277"/>
        <v>218</v>
      </c>
      <c r="BF696" s="55">
        <f t="shared" si="278"/>
        <v>160</v>
      </c>
      <c r="BG696" s="55">
        <f t="shared" si="279"/>
        <v>378</v>
      </c>
      <c r="BH696" s="54">
        <v>8961</v>
      </c>
      <c r="BI696" s="54">
        <v>72</v>
      </c>
      <c r="BJ696" s="36">
        <f t="shared" si="280"/>
        <v>9033</v>
      </c>
      <c r="BK696" s="54">
        <v>41</v>
      </c>
      <c r="BL696" s="54">
        <v>1</v>
      </c>
      <c r="BM696" s="36">
        <f t="shared" si="281"/>
        <v>42</v>
      </c>
      <c r="BN696" s="54">
        <v>16</v>
      </c>
      <c r="BO696" s="54">
        <v>0</v>
      </c>
      <c r="BP696" s="36">
        <f t="shared" si="282"/>
        <v>16</v>
      </c>
      <c r="BQ696" s="36">
        <f t="shared" si="283"/>
        <v>9018</v>
      </c>
      <c r="BR696" s="36">
        <f t="shared" si="284"/>
        <v>73</v>
      </c>
      <c r="BS696" s="36">
        <f t="shared" si="285"/>
        <v>9091</v>
      </c>
      <c r="BT696" s="90">
        <f t="shared" si="286"/>
        <v>187</v>
      </c>
      <c r="BU696" s="90">
        <f t="shared" si="287"/>
        <v>0</v>
      </c>
      <c r="BV696" s="91">
        <f t="shared" si="288"/>
        <v>187</v>
      </c>
      <c r="BW696" s="36"/>
      <c r="BX696" s="84">
        <f t="shared" si="290"/>
        <v>1.4456899884035552E-2</v>
      </c>
      <c r="BY696" s="83">
        <f t="shared" si="289"/>
        <v>-6.3157894736842107E-2</v>
      </c>
      <c r="BZ696" s="83">
        <f t="shared" si="291"/>
        <v>-9.1306736109698222E-4</v>
      </c>
      <c r="CA696" s="71">
        <f t="shared" si="292"/>
        <v>0.18608337880500703</v>
      </c>
      <c r="CB696" s="70">
        <v>12935.000000000009</v>
      </c>
      <c r="CC696" s="70">
        <v>190</v>
      </c>
      <c r="CD696" s="74">
        <v>3</v>
      </c>
    </row>
    <row r="697" spans="1:82" x14ac:dyDescent="0.25">
      <c r="A697">
        <v>47</v>
      </c>
      <c r="B697" t="s">
        <v>2130</v>
      </c>
      <c r="C697" t="s">
        <v>541</v>
      </c>
      <c r="D697" t="s">
        <v>1626</v>
      </c>
      <c r="E697" s="36">
        <v>19697</v>
      </c>
      <c r="F697" s="36">
        <v>162</v>
      </c>
      <c r="G697" s="36">
        <v>150</v>
      </c>
      <c r="H697" s="36">
        <v>20009</v>
      </c>
      <c r="I697" s="36">
        <v>1</v>
      </c>
      <c r="J697" s="36">
        <f>H697+I697</f>
        <v>20010</v>
      </c>
      <c r="K697" s="36">
        <v>22</v>
      </c>
      <c r="L697" s="36">
        <v>0</v>
      </c>
      <c r="M697" s="36">
        <v>2</v>
      </c>
      <c r="N697" s="36">
        <v>24</v>
      </c>
      <c r="O697" s="54">
        <v>25</v>
      </c>
      <c r="P697" s="54">
        <v>0</v>
      </c>
      <c r="Q697" s="54">
        <v>0</v>
      </c>
      <c r="R697" s="54">
        <v>25</v>
      </c>
      <c r="S697" s="55">
        <v>4</v>
      </c>
      <c r="T697" s="55">
        <v>0</v>
      </c>
      <c r="U697" s="55">
        <v>0</v>
      </c>
      <c r="V697" s="55">
        <v>4</v>
      </c>
      <c r="W697" s="54">
        <v>117</v>
      </c>
      <c r="X697" s="54">
        <v>0</v>
      </c>
      <c r="Y697" s="54">
        <v>3</v>
      </c>
      <c r="Z697" s="54">
        <v>120</v>
      </c>
      <c r="AA697" s="36"/>
      <c r="AB697" s="36"/>
      <c r="AC697" s="36"/>
      <c r="AD697" s="36"/>
      <c r="AE697" s="36"/>
      <c r="AF697" s="36"/>
      <c r="AG697" s="55">
        <v>1</v>
      </c>
      <c r="AH697" s="55">
        <v>0</v>
      </c>
      <c r="AI697" s="55">
        <v>0</v>
      </c>
      <c r="AJ697" s="54">
        <v>2446</v>
      </c>
      <c r="AK697" s="54">
        <v>592</v>
      </c>
      <c r="AL697" s="36">
        <f t="shared" si="268"/>
        <v>3038</v>
      </c>
      <c r="AM697" s="54">
        <v>48</v>
      </c>
      <c r="AN697" s="54">
        <v>8</v>
      </c>
      <c r="AO697" s="36">
        <f t="shared" si="269"/>
        <v>56</v>
      </c>
      <c r="AP697" s="54">
        <v>40</v>
      </c>
      <c r="AQ697" s="54">
        <v>11</v>
      </c>
      <c r="AR697" s="36">
        <f t="shared" si="270"/>
        <v>51</v>
      </c>
      <c r="AS697" s="36">
        <f t="shared" si="271"/>
        <v>2534</v>
      </c>
      <c r="AT697" s="36">
        <f t="shared" si="272"/>
        <v>611</v>
      </c>
      <c r="AU697" s="36">
        <f t="shared" si="273"/>
        <v>3145</v>
      </c>
      <c r="AV697" s="55">
        <v>199</v>
      </c>
      <c r="AW697" s="55">
        <v>121</v>
      </c>
      <c r="AX697" s="55">
        <f t="shared" si="274"/>
        <v>320</v>
      </c>
      <c r="AY697" s="55">
        <v>4</v>
      </c>
      <c r="AZ697" s="55">
        <v>2</v>
      </c>
      <c r="BA697" s="55">
        <f t="shared" si="275"/>
        <v>6</v>
      </c>
      <c r="BB697" s="55">
        <v>6</v>
      </c>
      <c r="BC697" s="55">
        <v>2</v>
      </c>
      <c r="BD697" s="55">
        <f t="shared" si="276"/>
        <v>8</v>
      </c>
      <c r="BE697" s="55">
        <f t="shared" si="277"/>
        <v>209</v>
      </c>
      <c r="BF697" s="55">
        <f t="shared" si="278"/>
        <v>125</v>
      </c>
      <c r="BG697" s="55">
        <f t="shared" si="279"/>
        <v>334</v>
      </c>
      <c r="BH697" s="54">
        <v>15290</v>
      </c>
      <c r="BI697" s="54">
        <v>249</v>
      </c>
      <c r="BJ697" s="36">
        <f t="shared" si="280"/>
        <v>15539</v>
      </c>
      <c r="BK697" s="54">
        <v>97</v>
      </c>
      <c r="BL697" s="54">
        <v>1</v>
      </c>
      <c r="BM697" s="36">
        <f t="shared" si="281"/>
        <v>98</v>
      </c>
      <c r="BN697" s="54">
        <v>83</v>
      </c>
      <c r="BO697" s="54">
        <v>1</v>
      </c>
      <c r="BP697" s="36">
        <f t="shared" si="282"/>
        <v>84</v>
      </c>
      <c r="BQ697" s="36">
        <f t="shared" si="283"/>
        <v>15470</v>
      </c>
      <c r="BR697" s="36">
        <f t="shared" si="284"/>
        <v>251</v>
      </c>
      <c r="BS697" s="36">
        <f t="shared" si="285"/>
        <v>15721</v>
      </c>
      <c r="BT697" s="90">
        <f t="shared" si="286"/>
        <v>631</v>
      </c>
      <c r="BU697" s="90">
        <f t="shared" si="287"/>
        <v>2</v>
      </c>
      <c r="BV697" s="91">
        <f t="shared" si="288"/>
        <v>633</v>
      </c>
      <c r="BW697" s="36"/>
      <c r="BX697" s="84">
        <f t="shared" si="290"/>
        <v>1.9504529487890596E-2</v>
      </c>
      <c r="BY697" s="83">
        <f t="shared" si="289"/>
        <v>0.68022181146025873</v>
      </c>
      <c r="BZ697" s="83">
        <f t="shared" si="291"/>
        <v>1.3267406379932973E-2</v>
      </c>
      <c r="CA697" s="71">
        <f t="shared" si="292"/>
        <v>1.380428294772045</v>
      </c>
      <c r="CB697" s="70">
        <v>32453.999999999931</v>
      </c>
      <c r="CC697" s="70">
        <v>541</v>
      </c>
      <c r="CD697" s="80">
        <v>4</v>
      </c>
    </row>
    <row r="698" spans="1:82" x14ac:dyDescent="0.25">
      <c r="A698">
        <v>47</v>
      </c>
      <c r="B698" t="s">
        <v>2130</v>
      </c>
      <c r="C698" t="s">
        <v>542</v>
      </c>
      <c r="D698" t="s">
        <v>1627</v>
      </c>
      <c r="E698" s="36">
        <v>11407</v>
      </c>
      <c r="F698" s="36">
        <v>432</v>
      </c>
      <c r="G698" s="36">
        <v>393</v>
      </c>
      <c r="H698" s="36">
        <v>12232</v>
      </c>
      <c r="I698" s="36"/>
      <c r="J698" s="36"/>
      <c r="K698" s="36">
        <v>27</v>
      </c>
      <c r="L698" s="36">
        <v>0</v>
      </c>
      <c r="M698" s="36">
        <v>0</v>
      </c>
      <c r="N698" s="36">
        <v>27</v>
      </c>
      <c r="O698" s="54">
        <v>16</v>
      </c>
      <c r="P698" s="54">
        <v>0</v>
      </c>
      <c r="Q698" s="54">
        <v>1</v>
      </c>
      <c r="R698" s="54">
        <v>17</v>
      </c>
      <c r="S698" s="55"/>
      <c r="T698" s="55"/>
      <c r="U698" s="55"/>
      <c r="V698" s="55"/>
      <c r="W698" s="54">
        <v>78</v>
      </c>
      <c r="X698" s="54">
        <v>0</v>
      </c>
      <c r="Y698" s="54">
        <v>2</v>
      </c>
      <c r="Z698" s="54">
        <v>80</v>
      </c>
      <c r="AA698" s="36"/>
      <c r="AB698" s="36"/>
      <c r="AC698" s="36"/>
      <c r="AD698" s="36"/>
      <c r="AE698" s="36"/>
      <c r="AF698" s="36"/>
      <c r="AG698" s="55"/>
      <c r="AH698" s="55"/>
      <c r="AI698" s="55"/>
      <c r="AJ698" s="54">
        <v>1113</v>
      </c>
      <c r="AK698" s="54">
        <v>315</v>
      </c>
      <c r="AL698" s="36">
        <f t="shared" si="268"/>
        <v>1428</v>
      </c>
      <c r="AM698" s="54">
        <v>97</v>
      </c>
      <c r="AN698" s="54">
        <v>20</v>
      </c>
      <c r="AO698" s="36">
        <f t="shared" si="269"/>
        <v>117</v>
      </c>
      <c r="AP698" s="54">
        <v>102</v>
      </c>
      <c r="AQ698" s="54">
        <v>18</v>
      </c>
      <c r="AR698" s="36">
        <f t="shared" si="270"/>
        <v>120</v>
      </c>
      <c r="AS698" s="36">
        <f t="shared" si="271"/>
        <v>1312</v>
      </c>
      <c r="AT698" s="36">
        <f t="shared" si="272"/>
        <v>353</v>
      </c>
      <c r="AU698" s="36">
        <f t="shared" si="273"/>
        <v>1665</v>
      </c>
      <c r="AV698" s="55">
        <v>206</v>
      </c>
      <c r="AW698" s="55">
        <v>116</v>
      </c>
      <c r="AX698" s="55">
        <f t="shared" si="274"/>
        <v>322</v>
      </c>
      <c r="AY698" s="55">
        <v>69</v>
      </c>
      <c r="AZ698" s="55">
        <v>21</v>
      </c>
      <c r="BA698" s="55">
        <f t="shared" si="275"/>
        <v>90</v>
      </c>
      <c r="BB698" s="55">
        <v>75</v>
      </c>
      <c r="BC698" s="55">
        <v>26</v>
      </c>
      <c r="BD698" s="55">
        <f t="shared" si="276"/>
        <v>101</v>
      </c>
      <c r="BE698" s="55">
        <f t="shared" si="277"/>
        <v>350</v>
      </c>
      <c r="BF698" s="55">
        <f t="shared" si="278"/>
        <v>163</v>
      </c>
      <c r="BG698" s="55">
        <f t="shared" si="279"/>
        <v>513</v>
      </c>
      <c r="BH698" s="54">
        <v>8946</v>
      </c>
      <c r="BI698" s="54">
        <v>124</v>
      </c>
      <c r="BJ698" s="36">
        <f t="shared" si="280"/>
        <v>9070</v>
      </c>
      <c r="BK698" s="54">
        <v>215</v>
      </c>
      <c r="BL698" s="54">
        <v>4</v>
      </c>
      <c r="BM698" s="36">
        <f t="shared" si="281"/>
        <v>219</v>
      </c>
      <c r="BN698" s="54">
        <v>159</v>
      </c>
      <c r="BO698" s="54">
        <v>1</v>
      </c>
      <c r="BP698" s="36">
        <f t="shared" si="282"/>
        <v>160</v>
      </c>
      <c r="BQ698" s="36">
        <f t="shared" si="283"/>
        <v>9320</v>
      </c>
      <c r="BR698" s="36">
        <f t="shared" si="284"/>
        <v>129</v>
      </c>
      <c r="BS698" s="36">
        <f t="shared" si="285"/>
        <v>9449</v>
      </c>
      <c r="BT698" s="90">
        <f t="shared" si="286"/>
        <v>466</v>
      </c>
      <c r="BU698" s="90">
        <f t="shared" si="287"/>
        <v>6</v>
      </c>
      <c r="BV698" s="91">
        <f t="shared" si="288"/>
        <v>472</v>
      </c>
      <c r="BW698" s="36"/>
      <c r="BX698" s="84">
        <f t="shared" si="290"/>
        <v>3.8612565445026163E-2</v>
      </c>
      <c r="BY698" s="83">
        <f t="shared" si="289"/>
        <v>-0.81081081081081086</v>
      </c>
      <c r="BZ698" s="83">
        <f t="shared" si="291"/>
        <v>-3.1307485495967159E-2</v>
      </c>
      <c r="CA698" s="71">
        <f t="shared" si="292"/>
        <v>-2.373874732335072</v>
      </c>
      <c r="CB698" s="70">
        <v>12224.000000000004</v>
      </c>
      <c r="CC698" s="70">
        <v>592</v>
      </c>
      <c r="CD698" s="79">
        <v>1</v>
      </c>
    </row>
    <row r="699" spans="1:82" x14ac:dyDescent="0.25">
      <c r="A699">
        <v>47</v>
      </c>
      <c r="B699" t="s">
        <v>2130</v>
      </c>
      <c r="C699" t="s">
        <v>543</v>
      </c>
      <c r="D699" t="s">
        <v>1628</v>
      </c>
      <c r="E699" s="36">
        <v>9221</v>
      </c>
      <c r="F699" s="36">
        <v>20</v>
      </c>
      <c r="G699" s="36">
        <v>22</v>
      </c>
      <c r="H699" s="36">
        <v>9263</v>
      </c>
      <c r="I699" s="36"/>
      <c r="J699" s="36"/>
      <c r="K699" s="36">
        <v>22</v>
      </c>
      <c r="L699" s="36">
        <v>0</v>
      </c>
      <c r="M699" s="36">
        <v>0</v>
      </c>
      <c r="N699" s="36">
        <v>22</v>
      </c>
      <c r="O699" s="54">
        <v>19</v>
      </c>
      <c r="P699" s="54">
        <v>0</v>
      </c>
      <c r="Q699" s="54">
        <v>0</v>
      </c>
      <c r="R699" s="54">
        <v>19</v>
      </c>
      <c r="S699" s="55"/>
      <c r="T699" s="55"/>
      <c r="U699" s="55"/>
      <c r="V699" s="55"/>
      <c r="W699" s="54">
        <v>149</v>
      </c>
      <c r="X699" s="54">
        <v>2</v>
      </c>
      <c r="Y699" s="54">
        <v>0</v>
      </c>
      <c r="Z699" s="54">
        <v>151</v>
      </c>
      <c r="AA699" s="36"/>
      <c r="AB699" s="36"/>
      <c r="AC699" s="36"/>
      <c r="AD699" s="36"/>
      <c r="AE699" s="36"/>
      <c r="AF699" s="36"/>
      <c r="AG699" s="55"/>
      <c r="AH699" s="55"/>
      <c r="AI699" s="55"/>
      <c r="AJ699" s="54">
        <v>910</v>
      </c>
      <c r="AK699" s="54">
        <v>177</v>
      </c>
      <c r="AL699" s="36">
        <f t="shared" si="268"/>
        <v>1087</v>
      </c>
      <c r="AM699" s="54">
        <v>3</v>
      </c>
      <c r="AN699" s="54">
        <v>0</v>
      </c>
      <c r="AO699" s="36">
        <f t="shared" si="269"/>
        <v>3</v>
      </c>
      <c r="AP699" s="54">
        <v>5</v>
      </c>
      <c r="AQ699" s="54">
        <v>1</v>
      </c>
      <c r="AR699" s="36">
        <f t="shared" si="270"/>
        <v>6</v>
      </c>
      <c r="AS699" s="36">
        <f t="shared" si="271"/>
        <v>918</v>
      </c>
      <c r="AT699" s="36">
        <f t="shared" si="272"/>
        <v>178</v>
      </c>
      <c r="AU699" s="36">
        <f t="shared" si="273"/>
        <v>1096</v>
      </c>
      <c r="AV699" s="55">
        <v>149</v>
      </c>
      <c r="AW699" s="55">
        <v>78</v>
      </c>
      <c r="AX699" s="55">
        <f t="shared" si="274"/>
        <v>227</v>
      </c>
      <c r="AY699" s="55">
        <v>0</v>
      </c>
      <c r="AZ699" s="55">
        <v>2</v>
      </c>
      <c r="BA699" s="55">
        <f t="shared" si="275"/>
        <v>2</v>
      </c>
      <c r="BB699" s="55">
        <v>2</v>
      </c>
      <c r="BC699" s="55">
        <v>0</v>
      </c>
      <c r="BD699" s="55">
        <f t="shared" si="276"/>
        <v>2</v>
      </c>
      <c r="BE699" s="55">
        <f t="shared" si="277"/>
        <v>151</v>
      </c>
      <c r="BF699" s="55">
        <f t="shared" si="278"/>
        <v>80</v>
      </c>
      <c r="BG699" s="55">
        <f t="shared" si="279"/>
        <v>231</v>
      </c>
      <c r="BH699" s="54">
        <v>7390</v>
      </c>
      <c r="BI699" s="54">
        <v>59</v>
      </c>
      <c r="BJ699" s="36">
        <f t="shared" si="280"/>
        <v>7449</v>
      </c>
      <c r="BK699" s="54">
        <v>11</v>
      </c>
      <c r="BL699" s="54">
        <v>1</v>
      </c>
      <c r="BM699" s="36">
        <f t="shared" si="281"/>
        <v>12</v>
      </c>
      <c r="BN699" s="54">
        <v>14</v>
      </c>
      <c r="BO699" s="54">
        <v>0</v>
      </c>
      <c r="BP699" s="36">
        <f t="shared" si="282"/>
        <v>14</v>
      </c>
      <c r="BQ699" s="36">
        <f t="shared" si="283"/>
        <v>7415</v>
      </c>
      <c r="BR699" s="36">
        <f t="shared" si="284"/>
        <v>60</v>
      </c>
      <c r="BS699" s="36">
        <f t="shared" si="285"/>
        <v>7475</v>
      </c>
      <c r="BT699" s="90">
        <f t="shared" si="286"/>
        <v>268</v>
      </c>
      <c r="BU699" s="90">
        <f t="shared" si="287"/>
        <v>1</v>
      </c>
      <c r="BV699" s="91">
        <f t="shared" si="288"/>
        <v>269</v>
      </c>
      <c r="BW699" s="36"/>
      <c r="BX699" s="84">
        <f t="shared" si="290"/>
        <v>3.0330364189874937E-2</v>
      </c>
      <c r="BY699" s="83">
        <f t="shared" si="289"/>
        <v>-0.88115942028985506</v>
      </c>
      <c r="BZ699" s="83">
        <f t="shared" si="291"/>
        <v>-2.672588612673038E-2</v>
      </c>
      <c r="CA699" s="71">
        <f t="shared" si="292"/>
        <v>-1.9879912975797891</v>
      </c>
      <c r="CB699" s="70">
        <v>8868.9999999999727</v>
      </c>
      <c r="CC699" s="70">
        <v>345</v>
      </c>
      <c r="CD699" s="79">
        <v>1</v>
      </c>
    </row>
    <row r="700" spans="1:82" x14ac:dyDescent="0.25">
      <c r="A700">
        <v>47</v>
      </c>
      <c r="B700" t="s">
        <v>2130</v>
      </c>
      <c r="C700" t="s">
        <v>544</v>
      </c>
      <c r="D700" t="s">
        <v>1629</v>
      </c>
      <c r="E700" s="36">
        <v>70308</v>
      </c>
      <c r="F700" s="36">
        <v>1127</v>
      </c>
      <c r="G700" s="36">
        <v>645</v>
      </c>
      <c r="H700" s="36">
        <v>72080</v>
      </c>
      <c r="I700" s="36">
        <v>16</v>
      </c>
      <c r="J700" s="36">
        <f>H700+I700</f>
        <v>72096</v>
      </c>
      <c r="K700" s="36">
        <v>101</v>
      </c>
      <c r="L700" s="36">
        <v>3</v>
      </c>
      <c r="M700" s="36">
        <v>3</v>
      </c>
      <c r="N700" s="36">
        <v>107</v>
      </c>
      <c r="O700" s="54">
        <v>62</v>
      </c>
      <c r="P700" s="54">
        <v>2</v>
      </c>
      <c r="Q700" s="54">
        <v>0</v>
      </c>
      <c r="R700" s="54">
        <v>64</v>
      </c>
      <c r="S700" s="55">
        <v>7</v>
      </c>
      <c r="T700" s="55">
        <v>0</v>
      </c>
      <c r="U700" s="55">
        <v>0</v>
      </c>
      <c r="V700" s="55">
        <v>7</v>
      </c>
      <c r="W700" s="54">
        <v>381</v>
      </c>
      <c r="X700" s="54">
        <v>14</v>
      </c>
      <c r="Y700" s="54">
        <v>5</v>
      </c>
      <c r="Z700" s="54">
        <v>400</v>
      </c>
      <c r="AA700" s="36"/>
      <c r="AB700" s="36"/>
      <c r="AC700" s="36"/>
      <c r="AD700" s="36"/>
      <c r="AE700" s="36"/>
      <c r="AF700" s="36"/>
      <c r="AG700" s="55"/>
      <c r="AH700" s="55"/>
      <c r="AI700" s="55"/>
      <c r="AJ700" s="54">
        <v>27667</v>
      </c>
      <c r="AK700" s="54">
        <v>2723</v>
      </c>
      <c r="AL700" s="36">
        <f t="shared" si="268"/>
        <v>30390</v>
      </c>
      <c r="AM700" s="54">
        <v>531</v>
      </c>
      <c r="AN700" s="54">
        <v>59</v>
      </c>
      <c r="AO700" s="36">
        <f t="shared" si="269"/>
        <v>590</v>
      </c>
      <c r="AP700" s="54">
        <v>307</v>
      </c>
      <c r="AQ700" s="54">
        <v>45</v>
      </c>
      <c r="AR700" s="36">
        <f t="shared" si="270"/>
        <v>352</v>
      </c>
      <c r="AS700" s="36">
        <f t="shared" si="271"/>
        <v>28505</v>
      </c>
      <c r="AT700" s="36">
        <f t="shared" si="272"/>
        <v>2827</v>
      </c>
      <c r="AU700" s="36">
        <f t="shared" si="273"/>
        <v>31332</v>
      </c>
      <c r="AV700" s="55">
        <v>1155</v>
      </c>
      <c r="AW700" s="55">
        <v>742</v>
      </c>
      <c r="AX700" s="55">
        <f t="shared" si="274"/>
        <v>1897</v>
      </c>
      <c r="AY700" s="55">
        <v>51</v>
      </c>
      <c r="AZ700" s="55">
        <v>27</v>
      </c>
      <c r="BA700" s="55">
        <f t="shared" si="275"/>
        <v>78</v>
      </c>
      <c r="BB700" s="55">
        <v>25</v>
      </c>
      <c r="BC700" s="55">
        <v>7</v>
      </c>
      <c r="BD700" s="55">
        <f t="shared" si="276"/>
        <v>32</v>
      </c>
      <c r="BE700" s="55">
        <f t="shared" si="277"/>
        <v>1231</v>
      </c>
      <c r="BF700" s="55">
        <f t="shared" si="278"/>
        <v>776</v>
      </c>
      <c r="BG700" s="55">
        <f t="shared" si="279"/>
        <v>2007</v>
      </c>
      <c r="BH700" s="54">
        <v>35638</v>
      </c>
      <c r="BI700" s="54">
        <v>471</v>
      </c>
      <c r="BJ700" s="36">
        <f t="shared" si="280"/>
        <v>36109</v>
      </c>
      <c r="BK700" s="54">
        <v>420</v>
      </c>
      <c r="BL700" s="54">
        <v>3</v>
      </c>
      <c r="BM700" s="36">
        <f t="shared" si="281"/>
        <v>423</v>
      </c>
      <c r="BN700" s="54">
        <v>236</v>
      </c>
      <c r="BO700" s="54">
        <v>4</v>
      </c>
      <c r="BP700" s="36">
        <f t="shared" si="282"/>
        <v>240</v>
      </c>
      <c r="BQ700" s="36">
        <f t="shared" si="283"/>
        <v>36294</v>
      </c>
      <c r="BR700" s="36">
        <f t="shared" si="284"/>
        <v>478</v>
      </c>
      <c r="BS700" s="36">
        <f t="shared" si="285"/>
        <v>36772</v>
      </c>
      <c r="BT700" s="90">
        <f t="shared" si="286"/>
        <v>1361</v>
      </c>
      <c r="BU700" s="90">
        <f t="shared" si="287"/>
        <v>17</v>
      </c>
      <c r="BV700" s="91">
        <f t="shared" si="288"/>
        <v>1378</v>
      </c>
      <c r="BW700" s="36"/>
      <c r="BX700" s="84">
        <f t="shared" si="290"/>
        <v>2.2453236003389145E-2</v>
      </c>
      <c r="BY700" s="83">
        <f t="shared" si="289"/>
        <v>-0.53115166771554434</v>
      </c>
      <c r="BZ700" s="83">
        <f t="shared" si="291"/>
        <v>-1.1926073748810847E-2</v>
      </c>
      <c r="CA700" s="71">
        <f t="shared" si="292"/>
        <v>-0.74148282447496994</v>
      </c>
      <c r="CB700" s="70">
        <v>61372.000000000065</v>
      </c>
      <c r="CC700" s="70">
        <v>1589</v>
      </c>
      <c r="CD700" s="79">
        <v>1</v>
      </c>
    </row>
    <row r="701" spans="1:82" x14ac:dyDescent="0.25">
      <c r="A701">
        <v>50</v>
      </c>
      <c r="B701" t="s">
        <v>2131</v>
      </c>
      <c r="C701" t="s">
        <v>670</v>
      </c>
      <c r="D701" t="s">
        <v>1742</v>
      </c>
      <c r="E701" s="36">
        <v>336916</v>
      </c>
      <c r="F701" s="36">
        <v>9306</v>
      </c>
      <c r="G701" s="36">
        <v>15948</v>
      </c>
      <c r="H701" s="36">
        <v>362170</v>
      </c>
      <c r="I701" s="36">
        <v>341</v>
      </c>
      <c r="J701" s="36">
        <f>H701+I701</f>
        <v>362511</v>
      </c>
      <c r="K701" s="36">
        <v>560</v>
      </c>
      <c r="L701" s="36">
        <v>16</v>
      </c>
      <c r="M701" s="36">
        <v>31</v>
      </c>
      <c r="N701" s="36">
        <v>607</v>
      </c>
      <c r="O701" s="54">
        <v>294</v>
      </c>
      <c r="P701" s="54">
        <v>38</v>
      </c>
      <c r="Q701" s="54">
        <v>33</v>
      </c>
      <c r="R701" s="54">
        <v>365</v>
      </c>
      <c r="S701" s="55">
        <v>4</v>
      </c>
      <c r="T701" s="55">
        <v>0</v>
      </c>
      <c r="U701" s="55">
        <v>0</v>
      </c>
      <c r="V701" s="55">
        <v>4</v>
      </c>
      <c r="W701" s="54">
        <v>1213</v>
      </c>
      <c r="X701" s="54">
        <v>176</v>
      </c>
      <c r="Y701" s="54">
        <v>545</v>
      </c>
      <c r="Z701" s="54">
        <v>1934</v>
      </c>
      <c r="AA701" s="36"/>
      <c r="AB701" s="36"/>
      <c r="AC701" s="36"/>
      <c r="AD701" s="36"/>
      <c r="AE701" s="36"/>
      <c r="AF701" s="36"/>
      <c r="AG701" s="55">
        <v>1</v>
      </c>
      <c r="AH701" s="55">
        <v>0</v>
      </c>
      <c r="AI701" s="55">
        <v>0</v>
      </c>
      <c r="AJ701" s="54">
        <v>122477</v>
      </c>
      <c r="AK701" s="54">
        <v>16296</v>
      </c>
      <c r="AL701" s="36">
        <f t="shared" si="268"/>
        <v>138773</v>
      </c>
      <c r="AM701" s="54">
        <v>4576</v>
      </c>
      <c r="AN701" s="54">
        <v>580</v>
      </c>
      <c r="AO701" s="36">
        <f t="shared" si="269"/>
        <v>5156</v>
      </c>
      <c r="AP701" s="54">
        <v>9498</v>
      </c>
      <c r="AQ701" s="54">
        <v>1704</v>
      </c>
      <c r="AR701" s="36">
        <f t="shared" si="270"/>
        <v>11202</v>
      </c>
      <c r="AS701" s="36">
        <f t="shared" si="271"/>
        <v>136551</v>
      </c>
      <c r="AT701" s="36">
        <f t="shared" si="272"/>
        <v>18580</v>
      </c>
      <c r="AU701" s="36">
        <f t="shared" si="273"/>
        <v>155131</v>
      </c>
      <c r="AV701" s="55">
        <v>10196</v>
      </c>
      <c r="AW701" s="55">
        <v>7825</v>
      </c>
      <c r="AX701" s="55">
        <f t="shared" si="274"/>
        <v>18021</v>
      </c>
      <c r="AY701" s="55">
        <v>574</v>
      </c>
      <c r="AZ701" s="55">
        <v>274</v>
      </c>
      <c r="BA701" s="55">
        <f t="shared" si="275"/>
        <v>848</v>
      </c>
      <c r="BB701" s="55">
        <v>1529</v>
      </c>
      <c r="BC701" s="55">
        <v>462</v>
      </c>
      <c r="BD701" s="55">
        <f t="shared" si="276"/>
        <v>1991</v>
      </c>
      <c r="BE701" s="55">
        <f t="shared" si="277"/>
        <v>12299</v>
      </c>
      <c r="BF701" s="55">
        <f t="shared" si="278"/>
        <v>8561</v>
      </c>
      <c r="BG701" s="55">
        <f t="shared" si="279"/>
        <v>20860</v>
      </c>
      <c r="BH701" s="54">
        <v>171405</v>
      </c>
      <c r="BI701" s="54">
        <v>2179</v>
      </c>
      <c r="BJ701" s="36">
        <f t="shared" si="280"/>
        <v>173584</v>
      </c>
      <c r="BK701" s="54">
        <v>2731</v>
      </c>
      <c r="BL701" s="54">
        <v>88</v>
      </c>
      <c r="BM701" s="36">
        <f t="shared" si="281"/>
        <v>2819</v>
      </c>
      <c r="BN701" s="54">
        <v>1591</v>
      </c>
      <c r="BO701" s="54">
        <v>135</v>
      </c>
      <c r="BP701" s="36">
        <f t="shared" si="282"/>
        <v>1726</v>
      </c>
      <c r="BQ701" s="36">
        <f t="shared" si="283"/>
        <v>175727</v>
      </c>
      <c r="BR701" s="36">
        <f t="shared" si="284"/>
        <v>2402</v>
      </c>
      <c r="BS701" s="36">
        <f t="shared" si="285"/>
        <v>178129</v>
      </c>
      <c r="BT701" s="90">
        <f t="shared" si="286"/>
        <v>4466</v>
      </c>
      <c r="BU701" s="90">
        <f t="shared" si="287"/>
        <v>253</v>
      </c>
      <c r="BV701" s="91">
        <f t="shared" si="288"/>
        <v>4719</v>
      </c>
      <c r="BW701" s="36"/>
      <c r="BX701" s="84">
        <f t="shared" si="290"/>
        <v>9.3258657897441165E-3</v>
      </c>
      <c r="BY701" s="83">
        <f t="shared" si="289"/>
        <v>-0.60991379310344829</v>
      </c>
      <c r="BZ701" s="83">
        <f t="shared" si="291"/>
        <v>-5.6879741777965198E-3</v>
      </c>
      <c r="CA701" s="71">
        <f t="shared" si="292"/>
        <v>-0.21608130094336039</v>
      </c>
      <c r="CB701" s="70">
        <v>506012</v>
      </c>
      <c r="CC701" s="70">
        <v>5568</v>
      </c>
      <c r="CD701" s="72">
        <v>2</v>
      </c>
    </row>
    <row r="702" spans="1:82" x14ac:dyDescent="0.25">
      <c r="A702">
        <v>50</v>
      </c>
      <c r="B702" t="s">
        <v>2131</v>
      </c>
      <c r="C702" t="s">
        <v>692</v>
      </c>
      <c r="D702" t="s">
        <v>1761</v>
      </c>
      <c r="E702" s="36">
        <v>43101</v>
      </c>
      <c r="F702" s="36">
        <v>11780</v>
      </c>
      <c r="G702" s="36">
        <v>10715</v>
      </c>
      <c r="H702" s="36">
        <v>65596</v>
      </c>
      <c r="I702" s="36">
        <v>18</v>
      </c>
      <c r="J702" s="36">
        <f>H702+I702</f>
        <v>65614</v>
      </c>
      <c r="K702" s="36">
        <v>85</v>
      </c>
      <c r="L702" s="36">
        <v>16</v>
      </c>
      <c r="M702" s="36">
        <v>32</v>
      </c>
      <c r="N702" s="36">
        <v>133</v>
      </c>
      <c r="O702" s="54">
        <v>15</v>
      </c>
      <c r="P702" s="54">
        <v>4</v>
      </c>
      <c r="Q702" s="54">
        <v>8</v>
      </c>
      <c r="R702" s="54">
        <v>27</v>
      </c>
      <c r="S702" s="55">
        <v>2</v>
      </c>
      <c r="T702" s="55">
        <v>0</v>
      </c>
      <c r="U702" s="55">
        <v>0</v>
      </c>
      <c r="V702" s="55">
        <v>2</v>
      </c>
      <c r="W702" s="54">
        <v>60</v>
      </c>
      <c r="X702" s="54">
        <v>15</v>
      </c>
      <c r="Y702" s="54">
        <v>34</v>
      </c>
      <c r="Z702" s="54">
        <v>109</v>
      </c>
      <c r="AA702" s="36"/>
      <c r="AB702" s="36"/>
      <c r="AC702" s="36"/>
      <c r="AD702" s="36"/>
      <c r="AE702" s="36"/>
      <c r="AF702" s="36"/>
      <c r="AG702" s="55"/>
      <c r="AH702" s="55"/>
      <c r="AI702" s="55"/>
      <c r="AJ702" s="54">
        <v>17034</v>
      </c>
      <c r="AK702" s="54">
        <v>2149</v>
      </c>
      <c r="AL702" s="36">
        <f t="shared" si="268"/>
        <v>19183</v>
      </c>
      <c r="AM702" s="54">
        <v>5551</v>
      </c>
      <c r="AN702" s="54">
        <v>704</v>
      </c>
      <c r="AO702" s="36">
        <f t="shared" si="269"/>
        <v>6255</v>
      </c>
      <c r="AP702" s="54">
        <v>6189</v>
      </c>
      <c r="AQ702" s="54">
        <v>1408</v>
      </c>
      <c r="AR702" s="36">
        <f t="shared" si="270"/>
        <v>7597</v>
      </c>
      <c r="AS702" s="36">
        <f t="shared" si="271"/>
        <v>28774</v>
      </c>
      <c r="AT702" s="36">
        <f t="shared" si="272"/>
        <v>4261</v>
      </c>
      <c r="AU702" s="36">
        <f t="shared" si="273"/>
        <v>33035</v>
      </c>
      <c r="AV702" s="55">
        <v>1094</v>
      </c>
      <c r="AW702" s="55">
        <v>761</v>
      </c>
      <c r="AX702" s="55">
        <f t="shared" si="274"/>
        <v>1855</v>
      </c>
      <c r="AY702" s="55">
        <v>445</v>
      </c>
      <c r="AZ702" s="55">
        <v>252</v>
      </c>
      <c r="BA702" s="55">
        <f t="shared" si="275"/>
        <v>697</v>
      </c>
      <c r="BB702" s="55">
        <v>726</v>
      </c>
      <c r="BC702" s="55">
        <v>333</v>
      </c>
      <c r="BD702" s="55">
        <f t="shared" si="276"/>
        <v>1059</v>
      </c>
      <c r="BE702" s="55">
        <f t="shared" si="277"/>
        <v>2265</v>
      </c>
      <c r="BF702" s="55">
        <f t="shared" si="278"/>
        <v>1346</v>
      </c>
      <c r="BG702" s="55">
        <f t="shared" si="279"/>
        <v>3611</v>
      </c>
      <c r="BH702" s="54">
        <v>21419</v>
      </c>
      <c r="BI702" s="54">
        <v>165</v>
      </c>
      <c r="BJ702" s="36">
        <f t="shared" si="280"/>
        <v>21584</v>
      </c>
      <c r="BK702" s="54">
        <v>4662</v>
      </c>
      <c r="BL702" s="54">
        <v>47</v>
      </c>
      <c r="BM702" s="36">
        <f t="shared" si="281"/>
        <v>4709</v>
      </c>
      <c r="BN702" s="54">
        <v>1809</v>
      </c>
      <c r="BO702" s="54">
        <v>54</v>
      </c>
      <c r="BP702" s="36">
        <f t="shared" si="282"/>
        <v>1863</v>
      </c>
      <c r="BQ702" s="36">
        <f t="shared" si="283"/>
        <v>27890</v>
      </c>
      <c r="BR702" s="36">
        <f t="shared" si="284"/>
        <v>266</v>
      </c>
      <c r="BS702" s="36">
        <f t="shared" si="285"/>
        <v>28156</v>
      </c>
      <c r="BT702" s="90">
        <f t="shared" si="286"/>
        <v>317</v>
      </c>
      <c r="BU702" s="90">
        <f t="shared" si="287"/>
        <v>84</v>
      </c>
      <c r="BV702" s="91">
        <f t="shared" si="288"/>
        <v>401</v>
      </c>
      <c r="BW702" s="36"/>
      <c r="BX702" s="84">
        <f t="shared" si="290"/>
        <v>5.5657339551410138E-3</v>
      </c>
      <c r="BY702" s="83">
        <f t="shared" si="289"/>
        <v>-0.91538461538461535</v>
      </c>
      <c r="BZ702" s="83">
        <f t="shared" si="291"/>
        <v>-5.0947872358598507E-3</v>
      </c>
      <c r="CA702" s="71">
        <f t="shared" si="292"/>
        <v>-0.16612036019776313</v>
      </c>
      <c r="CB702" s="70">
        <v>72048.000000000044</v>
      </c>
      <c r="CC702" s="70">
        <v>520</v>
      </c>
      <c r="CD702" s="72">
        <v>2</v>
      </c>
    </row>
    <row r="703" spans="1:82" x14ac:dyDescent="0.25">
      <c r="A703">
        <v>50</v>
      </c>
      <c r="B703" t="s">
        <v>2131</v>
      </c>
      <c r="C703" t="s">
        <v>671</v>
      </c>
      <c r="D703" t="s">
        <v>1743</v>
      </c>
      <c r="E703" s="36">
        <v>4413</v>
      </c>
      <c r="F703" s="36">
        <v>329</v>
      </c>
      <c r="G703" s="36">
        <v>498</v>
      </c>
      <c r="H703" s="36">
        <v>5240</v>
      </c>
      <c r="I703" s="36"/>
      <c r="J703" s="36"/>
      <c r="K703" s="36">
        <v>8</v>
      </c>
      <c r="L703" s="36">
        <v>0</v>
      </c>
      <c r="M703" s="36">
        <v>0</v>
      </c>
      <c r="N703" s="36">
        <v>8</v>
      </c>
      <c r="O703" s="54">
        <v>3</v>
      </c>
      <c r="P703" s="54">
        <v>1</v>
      </c>
      <c r="Q703" s="54">
        <v>1</v>
      </c>
      <c r="R703" s="54">
        <v>5</v>
      </c>
      <c r="S703" s="55">
        <v>1</v>
      </c>
      <c r="T703" s="55">
        <v>1</v>
      </c>
      <c r="U703" s="55">
        <v>0</v>
      </c>
      <c r="V703" s="55">
        <v>2</v>
      </c>
      <c r="W703" s="54">
        <v>16</v>
      </c>
      <c r="X703" s="54">
        <v>2</v>
      </c>
      <c r="Y703" s="54">
        <v>1</v>
      </c>
      <c r="Z703" s="54">
        <v>19</v>
      </c>
      <c r="AA703" s="36"/>
      <c r="AB703" s="36"/>
      <c r="AC703" s="36"/>
      <c r="AD703" s="36"/>
      <c r="AE703" s="36"/>
      <c r="AF703" s="36"/>
      <c r="AG703" s="55"/>
      <c r="AH703" s="55"/>
      <c r="AI703" s="55"/>
      <c r="AJ703" s="54">
        <v>1668</v>
      </c>
      <c r="AK703" s="54">
        <v>290</v>
      </c>
      <c r="AL703" s="36">
        <f t="shared" si="268"/>
        <v>1958</v>
      </c>
      <c r="AM703" s="54">
        <v>163</v>
      </c>
      <c r="AN703" s="54">
        <v>28</v>
      </c>
      <c r="AO703" s="36">
        <f t="shared" si="269"/>
        <v>191</v>
      </c>
      <c r="AP703" s="54">
        <v>278</v>
      </c>
      <c r="AQ703" s="54">
        <v>57</v>
      </c>
      <c r="AR703" s="36">
        <f t="shared" si="270"/>
        <v>335</v>
      </c>
      <c r="AS703" s="36">
        <f t="shared" si="271"/>
        <v>2109</v>
      </c>
      <c r="AT703" s="36">
        <f t="shared" si="272"/>
        <v>375</v>
      </c>
      <c r="AU703" s="36">
        <f t="shared" si="273"/>
        <v>2484</v>
      </c>
      <c r="AV703" s="55">
        <v>89</v>
      </c>
      <c r="AW703" s="55">
        <v>74</v>
      </c>
      <c r="AX703" s="55">
        <f t="shared" si="274"/>
        <v>163</v>
      </c>
      <c r="AY703" s="55">
        <v>7</v>
      </c>
      <c r="AZ703" s="55">
        <v>12</v>
      </c>
      <c r="BA703" s="55">
        <f t="shared" si="275"/>
        <v>19</v>
      </c>
      <c r="BB703" s="55">
        <v>39</v>
      </c>
      <c r="BC703" s="55">
        <v>8</v>
      </c>
      <c r="BD703" s="55">
        <f t="shared" si="276"/>
        <v>47</v>
      </c>
      <c r="BE703" s="55">
        <f t="shared" si="277"/>
        <v>135</v>
      </c>
      <c r="BF703" s="55">
        <f t="shared" si="278"/>
        <v>94</v>
      </c>
      <c r="BG703" s="55">
        <f t="shared" si="279"/>
        <v>229</v>
      </c>
      <c r="BH703" s="54">
        <v>2143</v>
      </c>
      <c r="BI703" s="54">
        <v>20</v>
      </c>
      <c r="BJ703" s="36">
        <f t="shared" si="280"/>
        <v>2163</v>
      </c>
      <c r="BK703" s="54">
        <v>101</v>
      </c>
      <c r="BL703" s="54">
        <v>2</v>
      </c>
      <c r="BM703" s="36">
        <f t="shared" si="281"/>
        <v>103</v>
      </c>
      <c r="BN703" s="54">
        <v>99</v>
      </c>
      <c r="BO703" s="54">
        <v>2</v>
      </c>
      <c r="BP703" s="36">
        <f t="shared" si="282"/>
        <v>101</v>
      </c>
      <c r="BQ703" s="36">
        <f t="shared" si="283"/>
        <v>2343</v>
      </c>
      <c r="BR703" s="36">
        <f t="shared" si="284"/>
        <v>24</v>
      </c>
      <c r="BS703" s="36">
        <f t="shared" si="285"/>
        <v>2367</v>
      </c>
      <c r="BT703" s="90">
        <f t="shared" si="286"/>
        <v>101</v>
      </c>
      <c r="BU703" s="90">
        <f t="shared" si="287"/>
        <v>12</v>
      </c>
      <c r="BV703" s="91">
        <f t="shared" si="288"/>
        <v>113</v>
      </c>
      <c r="BW703" s="36"/>
      <c r="BX703" s="84">
        <f t="shared" si="290"/>
        <v>2.7581156944105314E-2</v>
      </c>
      <c r="BY703" s="83">
        <f t="shared" si="289"/>
        <v>-0.26446280991735538</v>
      </c>
      <c r="BZ703" s="83">
        <f t="shared" si="291"/>
        <v>-7.2941902662096696E-3</v>
      </c>
      <c r="CA703" s="71">
        <f t="shared" si="292"/>
        <v>-0.3513642297209833</v>
      </c>
      <c r="CB703" s="70">
        <v>4097.0000000000191</v>
      </c>
      <c r="CC703" s="70">
        <v>121</v>
      </c>
      <c r="CD703" s="72">
        <v>2</v>
      </c>
    </row>
    <row r="704" spans="1:82" x14ac:dyDescent="0.25">
      <c r="A704">
        <v>50</v>
      </c>
      <c r="B704" t="s">
        <v>2131</v>
      </c>
      <c r="C704" t="s">
        <v>672</v>
      </c>
      <c r="D704" t="s">
        <v>1744</v>
      </c>
      <c r="E704" s="36">
        <v>5721</v>
      </c>
      <c r="F704" s="36">
        <v>148</v>
      </c>
      <c r="G704" s="36">
        <v>229</v>
      </c>
      <c r="H704" s="36">
        <v>6098</v>
      </c>
      <c r="I704" s="36"/>
      <c r="J704" s="36"/>
      <c r="K704" s="36">
        <v>8</v>
      </c>
      <c r="L704" s="36">
        <v>0</v>
      </c>
      <c r="M704" s="36">
        <v>2</v>
      </c>
      <c r="N704" s="36">
        <v>10</v>
      </c>
      <c r="O704" s="54">
        <v>3</v>
      </c>
      <c r="P704" s="54">
        <v>0</v>
      </c>
      <c r="Q704" s="54">
        <v>0</v>
      </c>
      <c r="R704" s="54">
        <v>3</v>
      </c>
      <c r="S704" s="55"/>
      <c r="T704" s="55"/>
      <c r="U704" s="55"/>
      <c r="V704" s="55"/>
      <c r="W704" s="54">
        <v>12</v>
      </c>
      <c r="X704" s="54">
        <v>0</v>
      </c>
      <c r="Y704" s="54">
        <v>4</v>
      </c>
      <c r="Z704" s="54">
        <v>16</v>
      </c>
      <c r="AA704" s="36"/>
      <c r="AB704" s="36"/>
      <c r="AC704" s="36"/>
      <c r="AD704" s="36"/>
      <c r="AE704" s="36"/>
      <c r="AF704" s="36"/>
      <c r="AG704" s="55"/>
      <c r="AH704" s="55"/>
      <c r="AI704" s="55"/>
      <c r="AJ704" s="54">
        <v>1983</v>
      </c>
      <c r="AK704" s="54">
        <v>342</v>
      </c>
      <c r="AL704" s="36">
        <f t="shared" si="268"/>
        <v>2325</v>
      </c>
      <c r="AM704" s="54">
        <v>66</v>
      </c>
      <c r="AN704" s="54">
        <v>6</v>
      </c>
      <c r="AO704" s="36">
        <f t="shared" si="269"/>
        <v>72</v>
      </c>
      <c r="AP704" s="54">
        <v>119</v>
      </c>
      <c r="AQ704" s="54">
        <v>14</v>
      </c>
      <c r="AR704" s="36">
        <f t="shared" si="270"/>
        <v>133</v>
      </c>
      <c r="AS704" s="36">
        <f t="shared" si="271"/>
        <v>2168</v>
      </c>
      <c r="AT704" s="36">
        <f t="shared" si="272"/>
        <v>362</v>
      </c>
      <c r="AU704" s="36">
        <f t="shared" si="273"/>
        <v>2530</v>
      </c>
      <c r="AV704" s="55">
        <v>104</v>
      </c>
      <c r="AW704" s="55">
        <v>72</v>
      </c>
      <c r="AX704" s="55">
        <f t="shared" si="274"/>
        <v>176</v>
      </c>
      <c r="AY704" s="55">
        <v>7</v>
      </c>
      <c r="AZ704" s="55">
        <v>8</v>
      </c>
      <c r="BA704" s="55">
        <f t="shared" si="275"/>
        <v>15</v>
      </c>
      <c r="BB704" s="55">
        <v>25</v>
      </c>
      <c r="BC704" s="55">
        <v>4</v>
      </c>
      <c r="BD704" s="55">
        <f t="shared" si="276"/>
        <v>29</v>
      </c>
      <c r="BE704" s="55">
        <f t="shared" si="277"/>
        <v>136</v>
      </c>
      <c r="BF704" s="55">
        <f t="shared" si="278"/>
        <v>84</v>
      </c>
      <c r="BG704" s="55">
        <f t="shared" si="279"/>
        <v>220</v>
      </c>
      <c r="BH704" s="54">
        <v>3069</v>
      </c>
      <c r="BI704" s="54">
        <v>29</v>
      </c>
      <c r="BJ704" s="36">
        <f t="shared" si="280"/>
        <v>3098</v>
      </c>
      <c r="BK704" s="54">
        <v>58</v>
      </c>
      <c r="BL704" s="54">
        <v>1</v>
      </c>
      <c r="BM704" s="36">
        <f t="shared" si="281"/>
        <v>59</v>
      </c>
      <c r="BN704" s="54">
        <v>55</v>
      </c>
      <c r="BO704" s="54">
        <v>1</v>
      </c>
      <c r="BP704" s="36">
        <f t="shared" si="282"/>
        <v>56</v>
      </c>
      <c r="BQ704" s="36">
        <f t="shared" si="283"/>
        <v>3182</v>
      </c>
      <c r="BR704" s="36">
        <f t="shared" si="284"/>
        <v>31</v>
      </c>
      <c r="BS704" s="36">
        <f t="shared" si="285"/>
        <v>3213</v>
      </c>
      <c r="BT704" s="90">
        <f t="shared" si="286"/>
        <v>99</v>
      </c>
      <c r="BU704" s="90">
        <f t="shared" si="287"/>
        <v>2</v>
      </c>
      <c r="BV704" s="91">
        <f t="shared" si="288"/>
        <v>101</v>
      </c>
      <c r="BW704" s="36"/>
      <c r="BX704" s="84">
        <f t="shared" si="290"/>
        <v>2.4767042667974495E-2</v>
      </c>
      <c r="BY704" s="83">
        <f t="shared" si="289"/>
        <v>-0.22429906542056074</v>
      </c>
      <c r="BZ704" s="83">
        <f t="shared" si="291"/>
        <v>-5.5552245236578307E-3</v>
      </c>
      <c r="CA704" s="71">
        <f t="shared" si="292"/>
        <v>-0.20490051266982207</v>
      </c>
      <c r="CB704" s="70">
        <v>4078.0000000000005</v>
      </c>
      <c r="CC704" s="70">
        <v>107</v>
      </c>
      <c r="CD704" s="72">
        <v>2</v>
      </c>
    </row>
    <row r="705" spans="1:82" x14ac:dyDescent="0.25">
      <c r="A705">
        <v>50</v>
      </c>
      <c r="B705" t="s">
        <v>2131</v>
      </c>
      <c r="C705" t="s">
        <v>673</v>
      </c>
      <c r="D705" t="s">
        <v>1745</v>
      </c>
      <c r="E705" s="36">
        <v>10511</v>
      </c>
      <c r="F705" s="36">
        <v>1201</v>
      </c>
      <c r="G705" s="36">
        <v>1820</v>
      </c>
      <c r="H705" s="36">
        <v>13532</v>
      </c>
      <c r="I705" s="36">
        <v>3</v>
      </c>
      <c r="J705" s="36">
        <f>H705+I705</f>
        <v>13535</v>
      </c>
      <c r="K705" s="36">
        <v>16</v>
      </c>
      <c r="L705" s="36">
        <v>3</v>
      </c>
      <c r="M705" s="36">
        <v>1</v>
      </c>
      <c r="N705" s="36">
        <v>20</v>
      </c>
      <c r="O705" s="54">
        <v>7</v>
      </c>
      <c r="P705" s="54">
        <v>1</v>
      </c>
      <c r="Q705" s="54">
        <v>1</v>
      </c>
      <c r="R705" s="54">
        <v>9</v>
      </c>
      <c r="S705" s="55">
        <v>1</v>
      </c>
      <c r="T705" s="55">
        <v>0</v>
      </c>
      <c r="U705" s="55">
        <v>0</v>
      </c>
      <c r="V705" s="55">
        <v>1</v>
      </c>
      <c r="W705" s="54">
        <v>9</v>
      </c>
      <c r="X705" s="54">
        <v>3</v>
      </c>
      <c r="Y705" s="54">
        <v>7</v>
      </c>
      <c r="Z705" s="54">
        <v>19</v>
      </c>
      <c r="AA705" s="36"/>
      <c r="AB705" s="36"/>
      <c r="AC705" s="36"/>
      <c r="AD705" s="36"/>
      <c r="AE705" s="36"/>
      <c r="AF705" s="36"/>
      <c r="AG705" s="55"/>
      <c r="AH705" s="55"/>
      <c r="AI705" s="55"/>
      <c r="AJ705" s="54">
        <v>4308</v>
      </c>
      <c r="AK705" s="54">
        <v>626</v>
      </c>
      <c r="AL705" s="36">
        <f t="shared" si="268"/>
        <v>4934</v>
      </c>
      <c r="AM705" s="54">
        <v>531</v>
      </c>
      <c r="AN705" s="54">
        <v>77</v>
      </c>
      <c r="AO705" s="36">
        <f t="shared" si="269"/>
        <v>608</v>
      </c>
      <c r="AP705" s="54">
        <v>1049</v>
      </c>
      <c r="AQ705" s="54">
        <v>208</v>
      </c>
      <c r="AR705" s="36">
        <f t="shared" si="270"/>
        <v>1257</v>
      </c>
      <c r="AS705" s="36">
        <f t="shared" si="271"/>
        <v>5888</v>
      </c>
      <c r="AT705" s="36">
        <f t="shared" si="272"/>
        <v>911</v>
      </c>
      <c r="AU705" s="36">
        <f t="shared" si="273"/>
        <v>6799</v>
      </c>
      <c r="AV705" s="55">
        <v>219</v>
      </c>
      <c r="AW705" s="55">
        <v>196</v>
      </c>
      <c r="AX705" s="55">
        <f t="shared" si="274"/>
        <v>415</v>
      </c>
      <c r="AY705" s="55">
        <v>50</v>
      </c>
      <c r="AZ705" s="55">
        <v>25</v>
      </c>
      <c r="BA705" s="55">
        <f t="shared" si="275"/>
        <v>75</v>
      </c>
      <c r="BB705" s="55">
        <v>165</v>
      </c>
      <c r="BC705" s="55">
        <v>46</v>
      </c>
      <c r="BD705" s="55">
        <f t="shared" si="276"/>
        <v>211</v>
      </c>
      <c r="BE705" s="55">
        <f t="shared" si="277"/>
        <v>434</v>
      </c>
      <c r="BF705" s="55">
        <f t="shared" si="278"/>
        <v>267</v>
      </c>
      <c r="BG705" s="55">
        <f t="shared" si="279"/>
        <v>701</v>
      </c>
      <c r="BH705" s="54">
        <v>4963</v>
      </c>
      <c r="BI705" s="54">
        <v>102</v>
      </c>
      <c r="BJ705" s="36">
        <f t="shared" si="280"/>
        <v>5065</v>
      </c>
      <c r="BK705" s="54">
        <v>487</v>
      </c>
      <c r="BL705" s="54">
        <v>11</v>
      </c>
      <c r="BM705" s="36">
        <f t="shared" si="281"/>
        <v>498</v>
      </c>
      <c r="BN705" s="54">
        <v>312</v>
      </c>
      <c r="BO705" s="54">
        <v>9</v>
      </c>
      <c r="BP705" s="36">
        <f t="shared" si="282"/>
        <v>321</v>
      </c>
      <c r="BQ705" s="36">
        <f t="shared" si="283"/>
        <v>5762</v>
      </c>
      <c r="BR705" s="36">
        <f t="shared" si="284"/>
        <v>122</v>
      </c>
      <c r="BS705" s="36">
        <f t="shared" si="285"/>
        <v>5884</v>
      </c>
      <c r="BT705" s="90">
        <f t="shared" si="286"/>
        <v>64</v>
      </c>
      <c r="BU705" s="90">
        <f t="shared" si="287"/>
        <v>13</v>
      </c>
      <c r="BV705" s="91">
        <f t="shared" si="288"/>
        <v>77</v>
      </c>
      <c r="BW705" s="36"/>
      <c r="BX705" s="84">
        <f t="shared" si="290"/>
        <v>7.5534628212673973E-3</v>
      </c>
      <c r="BY705" s="83">
        <f t="shared" si="289"/>
        <v>-0.5</v>
      </c>
      <c r="BZ705" s="83">
        <f t="shared" si="291"/>
        <v>-3.7767314106336987E-3</v>
      </c>
      <c r="CA705" s="71">
        <f t="shared" si="292"/>
        <v>-5.5107618129439616E-2</v>
      </c>
      <c r="CB705" s="70">
        <v>10194.00000000002</v>
      </c>
      <c r="CC705" s="70">
        <v>88</v>
      </c>
      <c r="CD705" s="72">
        <v>2</v>
      </c>
    </row>
    <row r="706" spans="1:82" x14ac:dyDescent="0.25">
      <c r="A706">
        <v>50</v>
      </c>
      <c r="B706" t="s">
        <v>2131</v>
      </c>
      <c r="C706" t="s">
        <v>674</v>
      </c>
      <c r="D706" t="s">
        <v>1746</v>
      </c>
      <c r="E706" s="36">
        <v>4695</v>
      </c>
      <c r="F706" s="36">
        <v>423</v>
      </c>
      <c r="G706" s="36">
        <v>537</v>
      </c>
      <c r="H706" s="36">
        <v>5655</v>
      </c>
      <c r="I706" s="36">
        <v>1</v>
      </c>
      <c r="J706" s="36">
        <f>H706+I706</f>
        <v>5656</v>
      </c>
      <c r="K706" s="36">
        <v>13</v>
      </c>
      <c r="L706" s="36">
        <v>1</v>
      </c>
      <c r="M706" s="36">
        <v>2</v>
      </c>
      <c r="N706" s="36">
        <v>16</v>
      </c>
      <c r="O706" s="54">
        <v>3</v>
      </c>
      <c r="P706" s="54">
        <v>0</v>
      </c>
      <c r="Q706" s="54">
        <v>0</v>
      </c>
      <c r="R706" s="54">
        <v>3</v>
      </c>
      <c r="S706" s="55">
        <v>1</v>
      </c>
      <c r="T706" s="55">
        <v>0</v>
      </c>
      <c r="U706" s="55">
        <v>0</v>
      </c>
      <c r="V706" s="55">
        <v>1</v>
      </c>
      <c r="W706" s="54">
        <v>16</v>
      </c>
      <c r="X706" s="54">
        <v>1</v>
      </c>
      <c r="Y706" s="54">
        <v>2</v>
      </c>
      <c r="Z706" s="54">
        <v>19</v>
      </c>
      <c r="AA706" s="36"/>
      <c r="AB706" s="36"/>
      <c r="AC706" s="36"/>
      <c r="AD706" s="36"/>
      <c r="AE706" s="36"/>
      <c r="AF706" s="36"/>
      <c r="AG706" s="55"/>
      <c r="AH706" s="55"/>
      <c r="AI706" s="55"/>
      <c r="AJ706" s="54">
        <v>1005</v>
      </c>
      <c r="AK706" s="54">
        <v>207</v>
      </c>
      <c r="AL706" s="36">
        <f t="shared" si="268"/>
        <v>1212</v>
      </c>
      <c r="AM706" s="54">
        <v>126</v>
      </c>
      <c r="AN706" s="54">
        <v>20</v>
      </c>
      <c r="AO706" s="36">
        <f t="shared" si="269"/>
        <v>146</v>
      </c>
      <c r="AP706" s="54">
        <v>231</v>
      </c>
      <c r="AQ706" s="54">
        <v>44</v>
      </c>
      <c r="AR706" s="36">
        <f t="shared" si="270"/>
        <v>275</v>
      </c>
      <c r="AS706" s="36">
        <f t="shared" si="271"/>
        <v>1362</v>
      </c>
      <c r="AT706" s="36">
        <f t="shared" si="272"/>
        <v>271</v>
      </c>
      <c r="AU706" s="36">
        <f t="shared" si="273"/>
        <v>1633</v>
      </c>
      <c r="AV706" s="55">
        <v>178</v>
      </c>
      <c r="AW706" s="55">
        <v>77</v>
      </c>
      <c r="AX706" s="55">
        <f t="shared" si="274"/>
        <v>255</v>
      </c>
      <c r="AY706" s="55">
        <v>51</v>
      </c>
      <c r="AZ706" s="55">
        <v>21</v>
      </c>
      <c r="BA706" s="55">
        <f t="shared" si="275"/>
        <v>72</v>
      </c>
      <c r="BB706" s="55">
        <v>57</v>
      </c>
      <c r="BC706" s="55">
        <v>19</v>
      </c>
      <c r="BD706" s="55">
        <f t="shared" si="276"/>
        <v>76</v>
      </c>
      <c r="BE706" s="55">
        <f t="shared" si="277"/>
        <v>286</v>
      </c>
      <c r="BF706" s="55">
        <f t="shared" si="278"/>
        <v>117</v>
      </c>
      <c r="BG706" s="55">
        <f t="shared" si="279"/>
        <v>403</v>
      </c>
      <c r="BH706" s="54">
        <v>3112</v>
      </c>
      <c r="BI706" s="54">
        <v>30</v>
      </c>
      <c r="BJ706" s="36">
        <f t="shared" si="280"/>
        <v>3142</v>
      </c>
      <c r="BK706" s="54">
        <v>197</v>
      </c>
      <c r="BL706" s="54">
        <v>1</v>
      </c>
      <c r="BM706" s="36">
        <f t="shared" si="281"/>
        <v>198</v>
      </c>
      <c r="BN706" s="54">
        <v>162</v>
      </c>
      <c r="BO706" s="54">
        <v>4</v>
      </c>
      <c r="BP706" s="36">
        <f t="shared" si="282"/>
        <v>166</v>
      </c>
      <c r="BQ706" s="36">
        <f t="shared" si="283"/>
        <v>3471</v>
      </c>
      <c r="BR706" s="36">
        <f t="shared" si="284"/>
        <v>35</v>
      </c>
      <c r="BS706" s="36">
        <f t="shared" si="285"/>
        <v>3506</v>
      </c>
      <c r="BT706" s="90">
        <f t="shared" si="286"/>
        <v>53</v>
      </c>
      <c r="BU706" s="90">
        <f t="shared" si="287"/>
        <v>5</v>
      </c>
      <c r="BV706" s="91">
        <f t="shared" si="288"/>
        <v>58</v>
      </c>
      <c r="BW706" s="36"/>
      <c r="BX706" s="84">
        <f t="shared" si="290"/>
        <v>9.4972981824136306E-3</v>
      </c>
      <c r="BY706" s="83">
        <f t="shared" si="289"/>
        <v>-0.82191780821917804</v>
      </c>
      <c r="BZ706" s="83">
        <f t="shared" si="291"/>
        <v>-7.8059985060933944E-3</v>
      </c>
      <c r="CA706" s="71">
        <f t="shared" si="292"/>
        <v>-0.39447108076267262</v>
      </c>
      <c r="CB706" s="70">
        <v>6106.9999999999955</v>
      </c>
      <c r="CC706" s="70">
        <v>73</v>
      </c>
      <c r="CD706" s="79">
        <v>1</v>
      </c>
    </row>
    <row r="707" spans="1:82" x14ac:dyDescent="0.25">
      <c r="A707">
        <v>50</v>
      </c>
      <c r="B707" t="s">
        <v>2131</v>
      </c>
      <c r="C707" t="s">
        <v>675</v>
      </c>
      <c r="D707" t="s">
        <v>1747</v>
      </c>
      <c r="E707" s="36">
        <v>16222</v>
      </c>
      <c r="F707" s="36">
        <v>652</v>
      </c>
      <c r="G707" s="36">
        <v>1572</v>
      </c>
      <c r="H707" s="36">
        <v>18446</v>
      </c>
      <c r="I707" s="36">
        <v>2</v>
      </c>
      <c r="J707" s="36">
        <f>H707+I707</f>
        <v>18448</v>
      </c>
      <c r="K707" s="36">
        <v>23</v>
      </c>
      <c r="L707" s="36">
        <v>1</v>
      </c>
      <c r="M707" s="36">
        <v>6</v>
      </c>
      <c r="N707" s="36">
        <v>30</v>
      </c>
      <c r="O707" s="54">
        <v>6</v>
      </c>
      <c r="P707" s="54">
        <v>1</v>
      </c>
      <c r="Q707" s="54">
        <v>3</v>
      </c>
      <c r="R707" s="54">
        <v>10</v>
      </c>
      <c r="S707" s="55"/>
      <c r="T707" s="55"/>
      <c r="U707" s="55"/>
      <c r="V707" s="55"/>
      <c r="W707" s="54">
        <v>27</v>
      </c>
      <c r="X707" s="54">
        <v>4</v>
      </c>
      <c r="Y707" s="54">
        <v>13</v>
      </c>
      <c r="Z707" s="54">
        <v>44</v>
      </c>
      <c r="AA707" s="36"/>
      <c r="AB707" s="36"/>
      <c r="AC707" s="36"/>
      <c r="AD707" s="36"/>
      <c r="AE707" s="36"/>
      <c r="AF707" s="36"/>
      <c r="AG707" s="55"/>
      <c r="AH707" s="55"/>
      <c r="AI707" s="55"/>
      <c r="AJ707" s="54">
        <v>6649</v>
      </c>
      <c r="AK707" s="54">
        <v>760</v>
      </c>
      <c r="AL707" s="36">
        <f t="shared" si="268"/>
        <v>7409</v>
      </c>
      <c r="AM707" s="54">
        <v>313</v>
      </c>
      <c r="AN707" s="54">
        <v>32</v>
      </c>
      <c r="AO707" s="36">
        <f t="shared" si="269"/>
        <v>345</v>
      </c>
      <c r="AP707" s="54">
        <v>958</v>
      </c>
      <c r="AQ707" s="54">
        <v>138</v>
      </c>
      <c r="AR707" s="36">
        <f t="shared" si="270"/>
        <v>1096</v>
      </c>
      <c r="AS707" s="36">
        <f t="shared" si="271"/>
        <v>7920</v>
      </c>
      <c r="AT707" s="36">
        <f t="shared" si="272"/>
        <v>930</v>
      </c>
      <c r="AU707" s="36">
        <f t="shared" si="273"/>
        <v>8850</v>
      </c>
      <c r="AV707" s="55">
        <v>467</v>
      </c>
      <c r="AW707" s="55">
        <v>294</v>
      </c>
      <c r="AX707" s="55">
        <f t="shared" si="274"/>
        <v>761</v>
      </c>
      <c r="AY707" s="55">
        <v>31</v>
      </c>
      <c r="AZ707" s="55">
        <v>7</v>
      </c>
      <c r="BA707" s="55">
        <f t="shared" si="275"/>
        <v>38</v>
      </c>
      <c r="BB707" s="55">
        <v>97</v>
      </c>
      <c r="BC707" s="55">
        <v>28</v>
      </c>
      <c r="BD707" s="55">
        <f t="shared" si="276"/>
        <v>125</v>
      </c>
      <c r="BE707" s="55">
        <f t="shared" si="277"/>
        <v>595</v>
      </c>
      <c r="BF707" s="55">
        <f t="shared" si="278"/>
        <v>329</v>
      </c>
      <c r="BG707" s="55">
        <f t="shared" si="279"/>
        <v>924</v>
      </c>
      <c r="BH707" s="54">
        <v>7802</v>
      </c>
      <c r="BI707" s="54">
        <v>50</v>
      </c>
      <c r="BJ707" s="36">
        <f t="shared" si="280"/>
        <v>7852</v>
      </c>
      <c r="BK707" s="54">
        <v>248</v>
      </c>
      <c r="BL707" s="54">
        <v>5</v>
      </c>
      <c r="BM707" s="36">
        <f t="shared" si="281"/>
        <v>253</v>
      </c>
      <c r="BN707" s="54">
        <v>294</v>
      </c>
      <c r="BO707" s="54">
        <v>6</v>
      </c>
      <c r="BP707" s="36">
        <f t="shared" si="282"/>
        <v>300</v>
      </c>
      <c r="BQ707" s="36">
        <f t="shared" si="283"/>
        <v>8344</v>
      </c>
      <c r="BR707" s="36">
        <f t="shared" si="284"/>
        <v>61</v>
      </c>
      <c r="BS707" s="36">
        <f t="shared" si="285"/>
        <v>8405</v>
      </c>
      <c r="BT707" s="90">
        <f t="shared" si="286"/>
        <v>144</v>
      </c>
      <c r="BU707" s="90">
        <f t="shared" si="287"/>
        <v>10</v>
      </c>
      <c r="BV707" s="91">
        <f t="shared" si="288"/>
        <v>154</v>
      </c>
      <c r="BW707" s="36"/>
      <c r="BX707" s="84">
        <f t="shared" si="290"/>
        <v>8.4291187739463543E-3</v>
      </c>
      <c r="BY707" s="83">
        <f t="shared" si="289"/>
        <v>-0.98039215686274506</v>
      </c>
      <c r="BZ707" s="83">
        <f t="shared" si="291"/>
        <v>-8.2638419352415241E-3</v>
      </c>
      <c r="CA707" s="71">
        <f t="shared" si="292"/>
        <v>-0.43303276649322753</v>
      </c>
      <c r="CB707" s="70">
        <v>18270.000000000015</v>
      </c>
      <c r="CC707" s="70">
        <v>204</v>
      </c>
      <c r="CD707" s="79">
        <v>1</v>
      </c>
    </row>
    <row r="708" spans="1:82" x14ac:dyDescent="0.25">
      <c r="A708">
        <v>50</v>
      </c>
      <c r="B708" t="s">
        <v>2131</v>
      </c>
      <c r="C708" t="s">
        <v>676</v>
      </c>
      <c r="D708" t="s">
        <v>1748</v>
      </c>
      <c r="E708" s="36">
        <v>1277</v>
      </c>
      <c r="F708" s="36">
        <v>132</v>
      </c>
      <c r="G708" s="36">
        <v>174</v>
      </c>
      <c r="H708" s="36">
        <v>1583</v>
      </c>
      <c r="I708" s="36"/>
      <c r="J708" s="36"/>
      <c r="K708" s="36">
        <v>4</v>
      </c>
      <c r="L708" s="36">
        <v>2</v>
      </c>
      <c r="M708" s="36">
        <v>1</v>
      </c>
      <c r="N708" s="36">
        <v>7</v>
      </c>
      <c r="O708" s="54">
        <v>1</v>
      </c>
      <c r="P708" s="54">
        <v>0</v>
      </c>
      <c r="Q708" s="54">
        <v>0</v>
      </c>
      <c r="R708" s="54">
        <v>1</v>
      </c>
      <c r="S708" s="55"/>
      <c r="T708" s="55"/>
      <c r="U708" s="55"/>
      <c r="V708" s="55"/>
      <c r="W708" s="54">
        <v>4</v>
      </c>
      <c r="X708" s="54">
        <v>1</v>
      </c>
      <c r="Y708" s="54">
        <v>1</v>
      </c>
      <c r="Z708" s="54">
        <v>6</v>
      </c>
      <c r="AA708" s="36"/>
      <c r="AB708" s="36"/>
      <c r="AC708" s="36"/>
      <c r="AD708" s="36"/>
      <c r="AE708" s="36"/>
      <c r="AF708" s="36"/>
      <c r="AG708" s="55"/>
      <c r="AH708" s="55"/>
      <c r="AI708" s="55"/>
      <c r="AJ708" s="54">
        <v>202</v>
      </c>
      <c r="AK708" s="54">
        <v>30</v>
      </c>
      <c r="AL708" s="36">
        <f t="shared" si="268"/>
        <v>232</v>
      </c>
      <c r="AM708" s="54">
        <v>20</v>
      </c>
      <c r="AN708" s="54">
        <v>0</v>
      </c>
      <c r="AO708" s="36">
        <f t="shared" si="269"/>
        <v>20</v>
      </c>
      <c r="AP708" s="54">
        <v>34</v>
      </c>
      <c r="AQ708" s="54">
        <v>8</v>
      </c>
      <c r="AR708" s="36">
        <f t="shared" si="270"/>
        <v>42</v>
      </c>
      <c r="AS708" s="36">
        <f t="shared" si="271"/>
        <v>256</v>
      </c>
      <c r="AT708" s="36">
        <f t="shared" si="272"/>
        <v>38</v>
      </c>
      <c r="AU708" s="36">
        <f t="shared" si="273"/>
        <v>294</v>
      </c>
      <c r="AV708" s="55">
        <v>67</v>
      </c>
      <c r="AW708" s="55">
        <v>31</v>
      </c>
      <c r="AX708" s="55">
        <f t="shared" si="274"/>
        <v>98</v>
      </c>
      <c r="AY708" s="55">
        <v>22</v>
      </c>
      <c r="AZ708" s="55">
        <v>7</v>
      </c>
      <c r="BA708" s="55">
        <f t="shared" si="275"/>
        <v>29</v>
      </c>
      <c r="BB708" s="55">
        <v>38</v>
      </c>
      <c r="BC708" s="55">
        <v>6</v>
      </c>
      <c r="BD708" s="55">
        <f t="shared" si="276"/>
        <v>44</v>
      </c>
      <c r="BE708" s="55">
        <f t="shared" si="277"/>
        <v>127</v>
      </c>
      <c r="BF708" s="55">
        <f t="shared" si="278"/>
        <v>44</v>
      </c>
      <c r="BG708" s="55">
        <f t="shared" si="279"/>
        <v>171</v>
      </c>
      <c r="BH708" s="54">
        <v>919</v>
      </c>
      <c r="BI708" s="54">
        <v>7</v>
      </c>
      <c r="BJ708" s="36">
        <f t="shared" si="280"/>
        <v>926</v>
      </c>
      <c r="BK708" s="54">
        <v>78</v>
      </c>
      <c r="BL708" s="54">
        <v>0</v>
      </c>
      <c r="BM708" s="36">
        <f t="shared" si="281"/>
        <v>78</v>
      </c>
      <c r="BN708" s="54">
        <v>82</v>
      </c>
      <c r="BO708" s="54">
        <v>1</v>
      </c>
      <c r="BP708" s="36">
        <f t="shared" si="282"/>
        <v>83</v>
      </c>
      <c r="BQ708" s="36">
        <f t="shared" si="283"/>
        <v>1079</v>
      </c>
      <c r="BR708" s="36">
        <f t="shared" si="284"/>
        <v>8</v>
      </c>
      <c r="BS708" s="36">
        <f t="shared" si="285"/>
        <v>1087</v>
      </c>
      <c r="BT708" s="90">
        <f t="shared" si="286"/>
        <v>12</v>
      </c>
      <c r="BU708" s="90">
        <f t="shared" si="287"/>
        <v>2</v>
      </c>
      <c r="BV708" s="91">
        <f t="shared" si="288"/>
        <v>14</v>
      </c>
      <c r="BW708" s="36"/>
      <c r="BX708" s="84">
        <f t="shared" si="290"/>
        <v>6.2639821029082821E-3</v>
      </c>
      <c r="BY708" s="83">
        <f t="shared" si="289"/>
        <v>-0.88888888888888884</v>
      </c>
      <c r="BZ708" s="83">
        <f t="shared" si="291"/>
        <v>-5.5679840914740287E-3</v>
      </c>
      <c r="CA708" s="71">
        <f t="shared" si="292"/>
        <v>-0.20597518233386289</v>
      </c>
      <c r="CB708" s="70">
        <v>2234.9999999999982</v>
      </c>
      <c r="CC708" s="70">
        <v>18</v>
      </c>
      <c r="CD708" s="72">
        <v>2</v>
      </c>
    </row>
    <row r="709" spans="1:82" x14ac:dyDescent="0.25">
      <c r="A709">
        <v>50</v>
      </c>
      <c r="B709" t="s">
        <v>2131</v>
      </c>
      <c r="C709" t="s">
        <v>677</v>
      </c>
      <c r="D709" t="s">
        <v>1749</v>
      </c>
      <c r="E709" s="36">
        <v>5803</v>
      </c>
      <c r="F709" s="36">
        <v>407</v>
      </c>
      <c r="G709" s="36">
        <v>369</v>
      </c>
      <c r="H709" s="36">
        <v>6579</v>
      </c>
      <c r="I709" s="36">
        <v>2</v>
      </c>
      <c r="J709" s="36">
        <f>H709+I709</f>
        <v>6581</v>
      </c>
      <c r="K709" s="36">
        <v>17</v>
      </c>
      <c r="L709" s="36">
        <v>2</v>
      </c>
      <c r="M709" s="36">
        <v>1</v>
      </c>
      <c r="N709" s="36">
        <v>20</v>
      </c>
      <c r="O709" s="54">
        <v>11</v>
      </c>
      <c r="P709" s="54">
        <v>0</v>
      </c>
      <c r="Q709" s="54">
        <v>0</v>
      </c>
      <c r="R709" s="54">
        <v>11</v>
      </c>
      <c r="S709" s="55"/>
      <c r="T709" s="55"/>
      <c r="U709" s="55"/>
      <c r="V709" s="55"/>
      <c r="W709" s="54">
        <v>38</v>
      </c>
      <c r="X709" s="54">
        <v>2</v>
      </c>
      <c r="Y709" s="54">
        <v>2</v>
      </c>
      <c r="Z709" s="54">
        <v>42</v>
      </c>
      <c r="AA709" s="36"/>
      <c r="AB709" s="36"/>
      <c r="AC709" s="36"/>
      <c r="AD709" s="36"/>
      <c r="AE709" s="36"/>
      <c r="AF709" s="36"/>
      <c r="AG709" s="55"/>
      <c r="AH709" s="55"/>
      <c r="AI709" s="55"/>
      <c r="AJ709" s="54">
        <v>695</v>
      </c>
      <c r="AK709" s="54">
        <v>174</v>
      </c>
      <c r="AL709" s="36">
        <f t="shared" si="268"/>
        <v>869</v>
      </c>
      <c r="AM709" s="54">
        <v>69</v>
      </c>
      <c r="AN709" s="54">
        <v>27</v>
      </c>
      <c r="AO709" s="36">
        <f t="shared" si="269"/>
        <v>96</v>
      </c>
      <c r="AP709" s="54">
        <v>93</v>
      </c>
      <c r="AQ709" s="54">
        <v>18</v>
      </c>
      <c r="AR709" s="36">
        <f t="shared" si="270"/>
        <v>111</v>
      </c>
      <c r="AS709" s="36">
        <f t="shared" si="271"/>
        <v>857</v>
      </c>
      <c r="AT709" s="36">
        <f t="shared" si="272"/>
        <v>219</v>
      </c>
      <c r="AU709" s="36">
        <f t="shared" si="273"/>
        <v>1076</v>
      </c>
      <c r="AV709" s="55">
        <v>74</v>
      </c>
      <c r="AW709" s="55">
        <v>71</v>
      </c>
      <c r="AX709" s="55">
        <f t="shared" si="274"/>
        <v>145</v>
      </c>
      <c r="AY709" s="55">
        <v>11</v>
      </c>
      <c r="AZ709" s="55">
        <v>4</v>
      </c>
      <c r="BA709" s="55">
        <f t="shared" si="275"/>
        <v>15</v>
      </c>
      <c r="BB709" s="55">
        <v>10</v>
      </c>
      <c r="BC709" s="55">
        <v>6</v>
      </c>
      <c r="BD709" s="55">
        <f t="shared" si="276"/>
        <v>16</v>
      </c>
      <c r="BE709" s="55">
        <f t="shared" si="277"/>
        <v>95</v>
      </c>
      <c r="BF709" s="55">
        <f t="shared" si="278"/>
        <v>81</v>
      </c>
      <c r="BG709" s="55">
        <f t="shared" si="279"/>
        <v>176</v>
      </c>
      <c r="BH709" s="54">
        <v>4552</v>
      </c>
      <c r="BI709" s="54">
        <v>54</v>
      </c>
      <c r="BJ709" s="36">
        <f t="shared" si="280"/>
        <v>4606</v>
      </c>
      <c r="BK709" s="54">
        <v>282</v>
      </c>
      <c r="BL709" s="54">
        <v>0</v>
      </c>
      <c r="BM709" s="36">
        <f t="shared" si="281"/>
        <v>282</v>
      </c>
      <c r="BN709" s="54">
        <v>231</v>
      </c>
      <c r="BO709" s="54">
        <v>2</v>
      </c>
      <c r="BP709" s="36">
        <f t="shared" si="282"/>
        <v>233</v>
      </c>
      <c r="BQ709" s="36">
        <f t="shared" si="283"/>
        <v>5065</v>
      </c>
      <c r="BR709" s="36">
        <f t="shared" si="284"/>
        <v>56</v>
      </c>
      <c r="BS709" s="36">
        <f t="shared" si="285"/>
        <v>5121</v>
      </c>
      <c r="BT709" s="90">
        <f t="shared" si="286"/>
        <v>117</v>
      </c>
      <c r="BU709" s="90">
        <f t="shared" si="287"/>
        <v>10</v>
      </c>
      <c r="BV709" s="91">
        <f t="shared" si="288"/>
        <v>127</v>
      </c>
      <c r="BW709" s="36"/>
      <c r="BX709" s="84">
        <f t="shared" si="290"/>
        <v>2.0339525944907098E-2</v>
      </c>
      <c r="BY709" s="83">
        <f t="shared" si="289"/>
        <v>-0.63576158940397354</v>
      </c>
      <c r="BZ709" s="83">
        <f t="shared" si="291"/>
        <v>-1.2931089342457493E-2</v>
      </c>
      <c r="CA709" s="71">
        <f t="shared" si="292"/>
        <v>-0.82612987411946814</v>
      </c>
      <c r="CB709" s="70">
        <v>6244.0000000000045</v>
      </c>
      <c r="CC709" s="70">
        <v>151</v>
      </c>
      <c r="CD709" s="79">
        <v>1</v>
      </c>
    </row>
    <row r="710" spans="1:82" x14ac:dyDescent="0.25">
      <c r="A710">
        <v>50</v>
      </c>
      <c r="B710" t="s">
        <v>2131</v>
      </c>
      <c r="C710" t="s">
        <v>678</v>
      </c>
      <c r="D710" t="s">
        <v>1750</v>
      </c>
      <c r="E710" s="36">
        <v>3216</v>
      </c>
      <c r="F710" s="36">
        <v>333</v>
      </c>
      <c r="G710" s="36">
        <v>417</v>
      </c>
      <c r="H710" s="36">
        <v>3966</v>
      </c>
      <c r="I710" s="36"/>
      <c r="J710" s="36"/>
      <c r="K710" s="36">
        <v>2</v>
      </c>
      <c r="L710" s="36">
        <v>1</v>
      </c>
      <c r="M710" s="36">
        <v>0</v>
      </c>
      <c r="N710" s="36">
        <v>3</v>
      </c>
      <c r="O710" s="54">
        <v>7</v>
      </c>
      <c r="P710" s="54">
        <v>1</v>
      </c>
      <c r="Q710" s="54">
        <v>1</v>
      </c>
      <c r="R710" s="54">
        <v>9</v>
      </c>
      <c r="S710" s="55"/>
      <c r="T710" s="55"/>
      <c r="U710" s="55"/>
      <c r="V710" s="55"/>
      <c r="W710" s="54">
        <v>10</v>
      </c>
      <c r="X710" s="54">
        <v>2</v>
      </c>
      <c r="Y710" s="54">
        <v>2</v>
      </c>
      <c r="Z710" s="54">
        <v>14</v>
      </c>
      <c r="AA710" s="36"/>
      <c r="AB710" s="36"/>
      <c r="AC710" s="36"/>
      <c r="AD710" s="36"/>
      <c r="AE710" s="36"/>
      <c r="AF710" s="36"/>
      <c r="AG710" s="55"/>
      <c r="AH710" s="55"/>
      <c r="AI710" s="55"/>
      <c r="AJ710" s="54">
        <v>544</v>
      </c>
      <c r="AK710" s="54">
        <v>49</v>
      </c>
      <c r="AL710" s="36">
        <f t="shared" si="268"/>
        <v>593</v>
      </c>
      <c r="AM710" s="54">
        <v>78</v>
      </c>
      <c r="AN710" s="54">
        <v>2</v>
      </c>
      <c r="AO710" s="36">
        <f t="shared" si="269"/>
        <v>80</v>
      </c>
      <c r="AP710" s="54">
        <v>123</v>
      </c>
      <c r="AQ710" s="54">
        <v>36</v>
      </c>
      <c r="AR710" s="36">
        <f t="shared" si="270"/>
        <v>159</v>
      </c>
      <c r="AS710" s="36">
        <f t="shared" si="271"/>
        <v>745</v>
      </c>
      <c r="AT710" s="36">
        <f t="shared" si="272"/>
        <v>87</v>
      </c>
      <c r="AU710" s="36">
        <f t="shared" si="273"/>
        <v>832</v>
      </c>
      <c r="AV710" s="55">
        <v>78</v>
      </c>
      <c r="AW710" s="55">
        <v>85</v>
      </c>
      <c r="AX710" s="55">
        <f t="shared" si="274"/>
        <v>163</v>
      </c>
      <c r="AY710" s="55">
        <v>14</v>
      </c>
      <c r="AZ710" s="55">
        <v>9</v>
      </c>
      <c r="BA710" s="55">
        <f t="shared" si="275"/>
        <v>23</v>
      </c>
      <c r="BB710" s="55">
        <v>29</v>
      </c>
      <c r="BC710" s="55">
        <v>14</v>
      </c>
      <c r="BD710" s="55">
        <f t="shared" si="276"/>
        <v>43</v>
      </c>
      <c r="BE710" s="55">
        <f t="shared" si="277"/>
        <v>121</v>
      </c>
      <c r="BF710" s="55">
        <f t="shared" si="278"/>
        <v>108</v>
      </c>
      <c r="BG710" s="55">
        <f t="shared" si="279"/>
        <v>229</v>
      </c>
      <c r="BH710" s="54">
        <v>2309</v>
      </c>
      <c r="BI710" s="54">
        <v>93</v>
      </c>
      <c r="BJ710" s="36">
        <f t="shared" si="280"/>
        <v>2402</v>
      </c>
      <c r="BK710" s="54">
        <v>209</v>
      </c>
      <c r="BL710" s="54">
        <v>11</v>
      </c>
      <c r="BM710" s="36">
        <f t="shared" si="281"/>
        <v>220</v>
      </c>
      <c r="BN710" s="54">
        <v>200</v>
      </c>
      <c r="BO710" s="54">
        <v>6</v>
      </c>
      <c r="BP710" s="36">
        <f t="shared" si="282"/>
        <v>206</v>
      </c>
      <c r="BQ710" s="36">
        <f t="shared" si="283"/>
        <v>2718</v>
      </c>
      <c r="BR710" s="36">
        <f t="shared" si="284"/>
        <v>110</v>
      </c>
      <c r="BS710" s="36">
        <f t="shared" si="285"/>
        <v>2828</v>
      </c>
      <c r="BT710" s="90">
        <f t="shared" si="286"/>
        <v>39</v>
      </c>
      <c r="BU710" s="90">
        <f t="shared" si="287"/>
        <v>6</v>
      </c>
      <c r="BV710" s="91">
        <f t="shared" si="288"/>
        <v>45</v>
      </c>
      <c r="BW710" s="36"/>
      <c r="BX710" s="84">
        <f t="shared" si="290"/>
        <v>1.306240928882443E-2</v>
      </c>
      <c r="BY710" s="83">
        <f t="shared" si="289"/>
        <v>-1</v>
      </c>
      <c r="BZ710" s="83">
        <f t="shared" si="291"/>
        <v>-1.306240928882443E-2</v>
      </c>
      <c r="CA710" s="71">
        <f t="shared" si="292"/>
        <v>-0.83719024580892798</v>
      </c>
      <c r="CB710" s="70">
        <v>3444.9999999999877</v>
      </c>
      <c r="CC710" s="70">
        <v>60</v>
      </c>
      <c r="CD710" s="79">
        <v>1</v>
      </c>
    </row>
    <row r="711" spans="1:82" x14ac:dyDescent="0.25">
      <c r="A711">
        <v>50</v>
      </c>
      <c r="B711" t="s">
        <v>2131</v>
      </c>
      <c r="C711" t="s">
        <v>679</v>
      </c>
      <c r="D711" t="s">
        <v>1751</v>
      </c>
      <c r="E711" s="36">
        <v>10870</v>
      </c>
      <c r="F711" s="36">
        <v>967</v>
      </c>
      <c r="G711" s="36">
        <v>867</v>
      </c>
      <c r="H711" s="36">
        <v>12704</v>
      </c>
      <c r="I711" s="36">
        <v>7</v>
      </c>
      <c r="J711" s="36">
        <f>H711+I711</f>
        <v>12711</v>
      </c>
      <c r="K711" s="36">
        <v>15</v>
      </c>
      <c r="L711" s="36">
        <v>2</v>
      </c>
      <c r="M711" s="36">
        <v>3</v>
      </c>
      <c r="N711" s="36">
        <v>20</v>
      </c>
      <c r="O711" s="54">
        <v>3</v>
      </c>
      <c r="P711" s="54">
        <v>1</v>
      </c>
      <c r="Q711" s="54">
        <v>0</v>
      </c>
      <c r="R711" s="54">
        <v>4</v>
      </c>
      <c r="S711" s="55"/>
      <c r="T711" s="55"/>
      <c r="U711" s="55"/>
      <c r="V711" s="55"/>
      <c r="W711" s="54">
        <v>16</v>
      </c>
      <c r="X711" s="54">
        <v>1</v>
      </c>
      <c r="Y711" s="54">
        <v>3</v>
      </c>
      <c r="Z711" s="54">
        <v>20</v>
      </c>
      <c r="AA711" s="36"/>
      <c r="AB711" s="36"/>
      <c r="AC711" s="36"/>
      <c r="AD711" s="36"/>
      <c r="AE711" s="36"/>
      <c r="AF711" s="36"/>
      <c r="AG711" s="55"/>
      <c r="AH711" s="55"/>
      <c r="AI711" s="55"/>
      <c r="AJ711" s="54">
        <v>1718</v>
      </c>
      <c r="AK711" s="54">
        <v>391</v>
      </c>
      <c r="AL711" s="36">
        <f t="shared" si="268"/>
        <v>2109</v>
      </c>
      <c r="AM711" s="54">
        <v>269</v>
      </c>
      <c r="AN711" s="54">
        <v>53</v>
      </c>
      <c r="AO711" s="36">
        <f t="shared" si="269"/>
        <v>322</v>
      </c>
      <c r="AP711" s="54">
        <v>416</v>
      </c>
      <c r="AQ711" s="54">
        <v>79</v>
      </c>
      <c r="AR711" s="36">
        <f t="shared" si="270"/>
        <v>495</v>
      </c>
      <c r="AS711" s="36">
        <f t="shared" si="271"/>
        <v>2403</v>
      </c>
      <c r="AT711" s="36">
        <f t="shared" si="272"/>
        <v>523</v>
      </c>
      <c r="AU711" s="36">
        <f t="shared" si="273"/>
        <v>2926</v>
      </c>
      <c r="AV711" s="55">
        <v>145</v>
      </c>
      <c r="AW711" s="55">
        <v>157</v>
      </c>
      <c r="AX711" s="55">
        <f t="shared" si="274"/>
        <v>302</v>
      </c>
      <c r="AY711" s="55">
        <v>26</v>
      </c>
      <c r="AZ711" s="55">
        <v>19</v>
      </c>
      <c r="BA711" s="55">
        <f t="shared" si="275"/>
        <v>45</v>
      </c>
      <c r="BB711" s="55">
        <v>74</v>
      </c>
      <c r="BC711" s="55">
        <v>17</v>
      </c>
      <c r="BD711" s="55">
        <f t="shared" si="276"/>
        <v>91</v>
      </c>
      <c r="BE711" s="55">
        <f t="shared" si="277"/>
        <v>245</v>
      </c>
      <c r="BF711" s="55">
        <f t="shared" si="278"/>
        <v>193</v>
      </c>
      <c r="BG711" s="55">
        <f t="shared" si="279"/>
        <v>438</v>
      </c>
      <c r="BH711" s="54">
        <v>8174</v>
      </c>
      <c r="BI711" s="54">
        <v>128</v>
      </c>
      <c r="BJ711" s="36">
        <f t="shared" si="280"/>
        <v>8302</v>
      </c>
      <c r="BK711" s="54">
        <v>574</v>
      </c>
      <c r="BL711" s="54">
        <v>8</v>
      </c>
      <c r="BM711" s="36">
        <f t="shared" si="281"/>
        <v>582</v>
      </c>
      <c r="BN711" s="54">
        <v>252</v>
      </c>
      <c r="BO711" s="54">
        <v>4</v>
      </c>
      <c r="BP711" s="36">
        <f t="shared" si="282"/>
        <v>256</v>
      </c>
      <c r="BQ711" s="36">
        <f t="shared" si="283"/>
        <v>9000</v>
      </c>
      <c r="BR711" s="36">
        <f t="shared" si="284"/>
        <v>140</v>
      </c>
      <c r="BS711" s="36">
        <f t="shared" si="285"/>
        <v>9140</v>
      </c>
      <c r="BT711" s="90">
        <f t="shared" si="286"/>
        <v>123</v>
      </c>
      <c r="BU711" s="90">
        <f t="shared" si="287"/>
        <v>14</v>
      </c>
      <c r="BV711" s="91">
        <f t="shared" si="288"/>
        <v>137</v>
      </c>
      <c r="BW711" s="36"/>
      <c r="BX711" s="84">
        <f t="shared" si="290"/>
        <v>1.0001460067163074E-2</v>
      </c>
      <c r="BY711" s="83">
        <f t="shared" si="289"/>
        <v>-0.44155844155844154</v>
      </c>
      <c r="BZ711" s="83">
        <f t="shared" si="291"/>
        <v>-4.4162291205655131E-3</v>
      </c>
      <c r="CA711" s="71">
        <f t="shared" si="292"/>
        <v>-0.10896906539686717</v>
      </c>
      <c r="CB711" s="70">
        <v>13698.000000000022</v>
      </c>
      <c r="CC711" s="70">
        <v>154</v>
      </c>
      <c r="CD711" s="72">
        <v>2</v>
      </c>
    </row>
    <row r="712" spans="1:82" x14ac:dyDescent="0.25">
      <c r="A712">
        <v>50</v>
      </c>
      <c r="B712" t="s">
        <v>2131</v>
      </c>
      <c r="C712" t="s">
        <v>680</v>
      </c>
      <c r="D712" t="s">
        <v>1440</v>
      </c>
      <c r="E712" s="36">
        <v>59791</v>
      </c>
      <c r="F712" s="36">
        <v>2311</v>
      </c>
      <c r="G712" s="36">
        <v>1979</v>
      </c>
      <c r="H712" s="36">
        <v>64081</v>
      </c>
      <c r="I712" s="36">
        <v>42</v>
      </c>
      <c r="J712" s="36">
        <f>H712+I712</f>
        <v>64123</v>
      </c>
      <c r="K712" s="36">
        <v>108</v>
      </c>
      <c r="L712" s="36">
        <v>4</v>
      </c>
      <c r="M712" s="36">
        <v>1</v>
      </c>
      <c r="N712" s="36">
        <v>113</v>
      </c>
      <c r="O712" s="54">
        <v>64</v>
      </c>
      <c r="P712" s="54">
        <v>2</v>
      </c>
      <c r="Q712" s="54">
        <v>3</v>
      </c>
      <c r="R712" s="54">
        <v>69</v>
      </c>
      <c r="S712" s="55">
        <v>3</v>
      </c>
      <c r="T712" s="55">
        <v>0</v>
      </c>
      <c r="U712" s="55">
        <v>0</v>
      </c>
      <c r="V712" s="55">
        <v>3</v>
      </c>
      <c r="W712" s="54">
        <v>97</v>
      </c>
      <c r="X712" s="54">
        <v>14</v>
      </c>
      <c r="Y712" s="54">
        <v>12</v>
      </c>
      <c r="Z712" s="54">
        <v>123</v>
      </c>
      <c r="AA712" s="36"/>
      <c r="AB712" s="36"/>
      <c r="AC712" s="36"/>
      <c r="AD712" s="36"/>
      <c r="AE712" s="36"/>
      <c r="AF712" s="36"/>
      <c r="AG712" s="55"/>
      <c r="AH712" s="55"/>
      <c r="AI712" s="55"/>
      <c r="AJ712" s="54">
        <v>12653</v>
      </c>
      <c r="AK712" s="54">
        <v>2235</v>
      </c>
      <c r="AL712" s="36">
        <f t="shared" ref="AL712:AL775" si="294">AJ712+AK712</f>
        <v>14888</v>
      </c>
      <c r="AM712" s="54">
        <v>793</v>
      </c>
      <c r="AN712" s="54">
        <v>88</v>
      </c>
      <c r="AO712" s="36">
        <f t="shared" ref="AO712:AO775" si="295">AM712+AN712</f>
        <v>881</v>
      </c>
      <c r="AP712" s="54">
        <v>898</v>
      </c>
      <c r="AQ712" s="54">
        <v>119</v>
      </c>
      <c r="AR712" s="36">
        <f t="shared" ref="AR712:AR775" si="296">AP712+AQ712</f>
        <v>1017</v>
      </c>
      <c r="AS712" s="36">
        <f t="shared" ref="AS712:AS775" si="297">AJ712+AM712+AP712</f>
        <v>14344</v>
      </c>
      <c r="AT712" s="36">
        <f t="shared" ref="AT712:AT775" si="298">AK712+AN712+AQ712</f>
        <v>2442</v>
      </c>
      <c r="AU712" s="36">
        <f t="shared" ref="AU712:AU775" si="299">AS712+AT712</f>
        <v>16786</v>
      </c>
      <c r="AV712" s="55">
        <v>2026</v>
      </c>
      <c r="AW712" s="55">
        <v>1371</v>
      </c>
      <c r="AX712" s="55">
        <f t="shared" ref="AX712:AX775" si="300">AV712+AW712</f>
        <v>3397</v>
      </c>
      <c r="AY712" s="55">
        <v>146</v>
      </c>
      <c r="AZ712" s="55">
        <v>71</v>
      </c>
      <c r="BA712" s="55">
        <f t="shared" ref="BA712:BA775" si="301">AY712+AZ712</f>
        <v>217</v>
      </c>
      <c r="BB712" s="55">
        <v>213</v>
      </c>
      <c r="BC712" s="55">
        <v>76</v>
      </c>
      <c r="BD712" s="55">
        <f t="shared" ref="BD712:BD775" si="302">BB712+BC712</f>
        <v>289</v>
      </c>
      <c r="BE712" s="55">
        <f t="shared" ref="BE712:BE775" si="303">AV712+AY712+BB712</f>
        <v>2385</v>
      </c>
      <c r="BF712" s="55">
        <f t="shared" ref="BF712:BF775" si="304">AW712+AZ712+BC712</f>
        <v>1518</v>
      </c>
      <c r="BG712" s="55">
        <f t="shared" ref="BG712:BG775" si="305">BE712+BF712</f>
        <v>3903</v>
      </c>
      <c r="BH712" s="54">
        <v>39844</v>
      </c>
      <c r="BI712" s="54">
        <v>819</v>
      </c>
      <c r="BJ712" s="36">
        <f t="shared" ref="BJ712:BJ775" si="306">BH712+BI712</f>
        <v>40663</v>
      </c>
      <c r="BK712" s="54">
        <v>1140</v>
      </c>
      <c r="BL712" s="54">
        <v>21</v>
      </c>
      <c r="BM712" s="36">
        <f t="shared" ref="BM712:BM775" si="307">BK712+BL712</f>
        <v>1161</v>
      </c>
      <c r="BN712" s="54">
        <v>599</v>
      </c>
      <c r="BO712" s="54">
        <v>14</v>
      </c>
      <c r="BP712" s="36">
        <f t="shared" ref="BP712:BP775" si="308">BN712+BO712</f>
        <v>613</v>
      </c>
      <c r="BQ712" s="36">
        <f t="shared" ref="BQ712:BQ775" si="309">BH712+BK712+BN712</f>
        <v>41583</v>
      </c>
      <c r="BR712" s="36">
        <f t="shared" ref="BR712:BR775" si="310">BI712+BL712+BO712</f>
        <v>854</v>
      </c>
      <c r="BS712" s="36">
        <f t="shared" ref="BS712:BS775" si="311">BQ712+BR712</f>
        <v>42437</v>
      </c>
      <c r="BT712" s="90">
        <f t="shared" ref="BT712:BT775" si="312">E712-K712-O712-S712-W712-AA712-AB712-AG712-AL712-AX712-BJ712</f>
        <v>571</v>
      </c>
      <c r="BU712" s="90">
        <f t="shared" ref="BU712:BU775" si="313">F712-L712-P712-T712-X712-AC712-AD712-AH712-AO712-BA712-BM712</f>
        <v>32</v>
      </c>
      <c r="BV712" s="91">
        <f t="shared" ref="BV712:BV775" si="314">BT712+BU712</f>
        <v>603</v>
      </c>
      <c r="BW712" s="36"/>
      <c r="BX712" s="84">
        <f t="shared" si="290"/>
        <v>9.3206584743798122E-3</v>
      </c>
      <c r="BY712" s="83">
        <f t="shared" ref="BY712:BY775" si="315">(BV712-CC712)/(CC712/4)</f>
        <v>-0.78400000000000003</v>
      </c>
      <c r="BZ712" s="83">
        <f t="shared" si="291"/>
        <v>-7.3073962439137727E-3</v>
      </c>
      <c r="CA712" s="71">
        <f t="shared" si="292"/>
        <v>-0.3524764980851659</v>
      </c>
      <c r="CB712" s="70">
        <v>64694.999999999796</v>
      </c>
      <c r="CC712" s="70">
        <v>750</v>
      </c>
      <c r="CD712" s="72">
        <v>2</v>
      </c>
    </row>
    <row r="713" spans="1:82" x14ac:dyDescent="0.25">
      <c r="A713">
        <v>50</v>
      </c>
      <c r="B713" t="s">
        <v>2131</v>
      </c>
      <c r="C713" t="s">
        <v>681</v>
      </c>
      <c r="D713" t="s">
        <v>1611</v>
      </c>
      <c r="E713" s="36">
        <v>10319</v>
      </c>
      <c r="F713" s="36">
        <v>1294</v>
      </c>
      <c r="G713" s="36">
        <v>1786</v>
      </c>
      <c r="H713" s="36">
        <v>13399</v>
      </c>
      <c r="I713" s="36"/>
      <c r="J713" s="36"/>
      <c r="K713" s="36">
        <v>19</v>
      </c>
      <c r="L713" s="36">
        <v>3</v>
      </c>
      <c r="M713" s="36">
        <v>4</v>
      </c>
      <c r="N713" s="36">
        <v>26</v>
      </c>
      <c r="O713" s="54">
        <v>3</v>
      </c>
      <c r="P713" s="54">
        <v>3</v>
      </c>
      <c r="Q713" s="54">
        <v>3</v>
      </c>
      <c r="R713" s="54">
        <v>9</v>
      </c>
      <c r="S713" s="55">
        <v>1</v>
      </c>
      <c r="T713" s="55">
        <v>0</v>
      </c>
      <c r="U713" s="55">
        <v>0</v>
      </c>
      <c r="V713" s="55">
        <v>1</v>
      </c>
      <c r="W713" s="54">
        <v>17</v>
      </c>
      <c r="X713" s="54">
        <v>5</v>
      </c>
      <c r="Y713" s="54">
        <v>16</v>
      </c>
      <c r="Z713" s="54">
        <v>38</v>
      </c>
      <c r="AA713" s="36"/>
      <c r="AB713" s="36"/>
      <c r="AC713" s="36"/>
      <c r="AD713" s="36"/>
      <c r="AE713" s="36"/>
      <c r="AF713" s="36"/>
      <c r="AG713" s="55"/>
      <c r="AH713" s="55"/>
      <c r="AI713" s="55"/>
      <c r="AJ713" s="54">
        <v>3728</v>
      </c>
      <c r="AK713" s="54">
        <v>565</v>
      </c>
      <c r="AL713" s="36">
        <f t="shared" si="294"/>
        <v>4293</v>
      </c>
      <c r="AM713" s="54">
        <v>675</v>
      </c>
      <c r="AN713" s="54">
        <v>81</v>
      </c>
      <c r="AO713" s="36">
        <f t="shared" si="295"/>
        <v>756</v>
      </c>
      <c r="AP713" s="54">
        <v>1092</v>
      </c>
      <c r="AQ713" s="54">
        <v>152</v>
      </c>
      <c r="AR713" s="36">
        <f t="shared" si="296"/>
        <v>1244</v>
      </c>
      <c r="AS713" s="36">
        <f t="shared" si="297"/>
        <v>5495</v>
      </c>
      <c r="AT713" s="36">
        <f t="shared" si="298"/>
        <v>798</v>
      </c>
      <c r="AU713" s="36">
        <f t="shared" si="299"/>
        <v>6293</v>
      </c>
      <c r="AV713" s="55">
        <v>286</v>
      </c>
      <c r="AW713" s="55">
        <v>193</v>
      </c>
      <c r="AX713" s="55">
        <f t="shared" si="300"/>
        <v>479</v>
      </c>
      <c r="AY713" s="55">
        <v>67</v>
      </c>
      <c r="AZ713" s="55">
        <v>16</v>
      </c>
      <c r="BA713" s="55">
        <f t="shared" si="301"/>
        <v>83</v>
      </c>
      <c r="BB713" s="55">
        <v>156</v>
      </c>
      <c r="BC713" s="55">
        <v>41</v>
      </c>
      <c r="BD713" s="55">
        <f t="shared" si="302"/>
        <v>197</v>
      </c>
      <c r="BE713" s="55">
        <f t="shared" si="303"/>
        <v>509</v>
      </c>
      <c r="BF713" s="55">
        <f t="shared" si="304"/>
        <v>250</v>
      </c>
      <c r="BG713" s="55">
        <f t="shared" si="305"/>
        <v>759</v>
      </c>
      <c r="BH713" s="54">
        <v>5376</v>
      </c>
      <c r="BI713" s="54">
        <v>42</v>
      </c>
      <c r="BJ713" s="36">
        <f t="shared" si="306"/>
        <v>5418</v>
      </c>
      <c r="BK713" s="54">
        <v>428</v>
      </c>
      <c r="BL713" s="54">
        <v>2</v>
      </c>
      <c r="BM713" s="36">
        <f t="shared" si="307"/>
        <v>430</v>
      </c>
      <c r="BN713" s="54">
        <v>289</v>
      </c>
      <c r="BO713" s="54">
        <v>3</v>
      </c>
      <c r="BP713" s="36">
        <f t="shared" si="308"/>
        <v>292</v>
      </c>
      <c r="BQ713" s="36">
        <f t="shared" si="309"/>
        <v>6093</v>
      </c>
      <c r="BR713" s="36">
        <f t="shared" si="310"/>
        <v>47</v>
      </c>
      <c r="BS713" s="36">
        <f t="shared" si="311"/>
        <v>6140</v>
      </c>
      <c r="BT713" s="90">
        <f t="shared" si="312"/>
        <v>89</v>
      </c>
      <c r="BU713" s="90">
        <f t="shared" si="313"/>
        <v>14</v>
      </c>
      <c r="BV713" s="91">
        <f t="shared" si="314"/>
        <v>103</v>
      </c>
      <c r="BW713" s="36"/>
      <c r="BX713" s="84">
        <f t="shared" si="290"/>
        <v>1.0900624404698887E-2</v>
      </c>
      <c r="BY713" s="83">
        <f t="shared" si="315"/>
        <v>-0.99270072992700731</v>
      </c>
      <c r="BZ713" s="83">
        <f t="shared" si="291"/>
        <v>-1.0821057803204734E-2</v>
      </c>
      <c r="CA713" s="71">
        <f t="shared" si="292"/>
        <v>-0.6484132838658625</v>
      </c>
      <c r="CB713" s="70">
        <v>9449.00000000002</v>
      </c>
      <c r="CC713" s="70">
        <v>137</v>
      </c>
      <c r="CD713" s="79">
        <v>1</v>
      </c>
    </row>
    <row r="714" spans="1:82" x14ac:dyDescent="0.25">
      <c r="A714">
        <v>50</v>
      </c>
      <c r="B714" t="s">
        <v>2131</v>
      </c>
      <c r="C714" t="s">
        <v>682</v>
      </c>
      <c r="D714" t="s">
        <v>1752</v>
      </c>
      <c r="E714" s="36">
        <v>4333</v>
      </c>
      <c r="F714" s="36">
        <v>86</v>
      </c>
      <c r="G714" s="36">
        <v>59</v>
      </c>
      <c r="H714" s="36">
        <v>4478</v>
      </c>
      <c r="I714" s="36">
        <v>2213</v>
      </c>
      <c r="J714" s="36">
        <f t="shared" ref="J714:J724" si="316">H714+I714</f>
        <v>6691</v>
      </c>
      <c r="K714" s="36">
        <v>17</v>
      </c>
      <c r="L714" s="36">
        <v>0</v>
      </c>
      <c r="M714" s="36">
        <v>0</v>
      </c>
      <c r="N714" s="36">
        <v>17</v>
      </c>
      <c r="O714" s="54">
        <v>4</v>
      </c>
      <c r="P714" s="54">
        <v>0</v>
      </c>
      <c r="Q714" s="54">
        <v>0</v>
      </c>
      <c r="R714" s="54">
        <v>4</v>
      </c>
      <c r="S714" s="55">
        <v>1</v>
      </c>
      <c r="T714" s="55">
        <v>0</v>
      </c>
      <c r="U714" s="55">
        <v>0</v>
      </c>
      <c r="V714" s="55">
        <v>1</v>
      </c>
      <c r="W714" s="54">
        <v>39</v>
      </c>
      <c r="X714" s="54">
        <v>1</v>
      </c>
      <c r="Y714" s="54">
        <v>1</v>
      </c>
      <c r="Z714" s="54">
        <v>41</v>
      </c>
      <c r="AA714" s="36"/>
      <c r="AB714" s="36"/>
      <c r="AC714" s="36"/>
      <c r="AD714" s="36"/>
      <c r="AE714" s="36"/>
      <c r="AF714" s="36"/>
      <c r="AG714" s="55"/>
      <c r="AH714" s="55"/>
      <c r="AI714" s="55"/>
      <c r="AJ714" s="54">
        <v>755</v>
      </c>
      <c r="AK714" s="54">
        <v>222</v>
      </c>
      <c r="AL714" s="36">
        <f t="shared" si="294"/>
        <v>977</v>
      </c>
      <c r="AM714" s="54">
        <v>25</v>
      </c>
      <c r="AN714" s="54">
        <v>8</v>
      </c>
      <c r="AO714" s="36">
        <f t="shared" si="295"/>
        <v>33</v>
      </c>
      <c r="AP714" s="54">
        <v>26</v>
      </c>
      <c r="AQ714" s="54">
        <v>5</v>
      </c>
      <c r="AR714" s="36">
        <f t="shared" si="296"/>
        <v>31</v>
      </c>
      <c r="AS714" s="36">
        <f t="shared" si="297"/>
        <v>806</v>
      </c>
      <c r="AT714" s="36">
        <f t="shared" si="298"/>
        <v>235</v>
      </c>
      <c r="AU714" s="36">
        <f t="shared" si="299"/>
        <v>1041</v>
      </c>
      <c r="AV714" s="55">
        <v>59</v>
      </c>
      <c r="AW714" s="55">
        <v>41</v>
      </c>
      <c r="AX714" s="55">
        <f t="shared" si="300"/>
        <v>100</v>
      </c>
      <c r="AY714" s="55">
        <v>3</v>
      </c>
      <c r="AZ714" s="55">
        <v>0</v>
      </c>
      <c r="BA714" s="55">
        <f t="shared" si="301"/>
        <v>3</v>
      </c>
      <c r="BB714" s="55">
        <v>5</v>
      </c>
      <c r="BC714" s="55">
        <v>1</v>
      </c>
      <c r="BD714" s="55">
        <f t="shared" si="302"/>
        <v>6</v>
      </c>
      <c r="BE714" s="55">
        <f t="shared" si="303"/>
        <v>67</v>
      </c>
      <c r="BF714" s="55">
        <f t="shared" si="304"/>
        <v>42</v>
      </c>
      <c r="BG714" s="55">
        <f t="shared" si="305"/>
        <v>109</v>
      </c>
      <c r="BH714" s="54">
        <v>2925</v>
      </c>
      <c r="BI714" s="54">
        <v>44</v>
      </c>
      <c r="BJ714" s="36">
        <f t="shared" si="306"/>
        <v>2969</v>
      </c>
      <c r="BK714" s="54">
        <v>48</v>
      </c>
      <c r="BL714" s="54">
        <v>0</v>
      </c>
      <c r="BM714" s="36">
        <f t="shared" si="307"/>
        <v>48</v>
      </c>
      <c r="BN714" s="54">
        <v>20</v>
      </c>
      <c r="BO714" s="54">
        <v>0</v>
      </c>
      <c r="BP714" s="36">
        <f t="shared" si="308"/>
        <v>20</v>
      </c>
      <c r="BQ714" s="36">
        <f t="shared" si="309"/>
        <v>2993</v>
      </c>
      <c r="BR714" s="36">
        <f t="shared" si="310"/>
        <v>44</v>
      </c>
      <c r="BS714" s="36">
        <f t="shared" si="311"/>
        <v>3037</v>
      </c>
      <c r="BT714" s="90">
        <f t="shared" si="312"/>
        <v>226</v>
      </c>
      <c r="BU714" s="90">
        <f t="shared" si="313"/>
        <v>1</v>
      </c>
      <c r="BV714" s="91">
        <f t="shared" si="314"/>
        <v>227</v>
      </c>
      <c r="BW714" s="36"/>
      <c r="BX714" s="84">
        <f t="shared" si="290"/>
        <v>1.2547675639820958E-2</v>
      </c>
      <c r="BY714" s="83">
        <f t="shared" si="315"/>
        <v>-0.26337448559670784</v>
      </c>
      <c r="BZ714" s="83">
        <f t="shared" si="291"/>
        <v>-3.3047376170721866E-3</v>
      </c>
      <c r="CA714" s="71">
        <f t="shared" si="292"/>
        <v>-1.5354123429392788E-2</v>
      </c>
      <c r="CB714" s="70">
        <v>18090.999999999924</v>
      </c>
      <c r="CC714" s="70">
        <v>243</v>
      </c>
      <c r="CD714" s="74">
        <v>3</v>
      </c>
    </row>
    <row r="715" spans="1:82" x14ac:dyDescent="0.25">
      <c r="A715">
        <v>50</v>
      </c>
      <c r="B715" t="s">
        <v>2131</v>
      </c>
      <c r="C715" t="s">
        <v>683</v>
      </c>
      <c r="D715" t="s">
        <v>1753</v>
      </c>
      <c r="E715" s="36">
        <v>8411</v>
      </c>
      <c r="F715" s="36">
        <v>551</v>
      </c>
      <c r="G715" s="36">
        <v>380</v>
      </c>
      <c r="H715" s="36">
        <v>9342</v>
      </c>
      <c r="I715" s="36">
        <v>529</v>
      </c>
      <c r="J715" s="36">
        <f t="shared" si="316"/>
        <v>9871</v>
      </c>
      <c r="K715" s="36">
        <v>18</v>
      </c>
      <c r="L715" s="36">
        <v>3</v>
      </c>
      <c r="M715" s="36">
        <v>2</v>
      </c>
      <c r="N715" s="36">
        <v>23</v>
      </c>
      <c r="O715" s="54">
        <v>9</v>
      </c>
      <c r="P715" s="54">
        <v>0</v>
      </c>
      <c r="Q715" s="54">
        <v>2</v>
      </c>
      <c r="R715" s="54">
        <v>11</v>
      </c>
      <c r="S715" s="55"/>
      <c r="T715" s="55"/>
      <c r="U715" s="55"/>
      <c r="V715" s="55"/>
      <c r="W715" s="54">
        <v>16</v>
      </c>
      <c r="X715" s="54">
        <v>0</v>
      </c>
      <c r="Y715" s="54">
        <v>1</v>
      </c>
      <c r="Z715" s="54">
        <v>17</v>
      </c>
      <c r="AA715" s="36"/>
      <c r="AB715" s="36"/>
      <c r="AC715" s="36"/>
      <c r="AD715" s="36"/>
      <c r="AE715" s="36"/>
      <c r="AF715" s="36"/>
      <c r="AG715" s="55"/>
      <c r="AH715" s="55"/>
      <c r="AI715" s="55"/>
      <c r="AJ715" s="54">
        <v>950</v>
      </c>
      <c r="AK715" s="54">
        <v>268</v>
      </c>
      <c r="AL715" s="36">
        <f t="shared" si="294"/>
        <v>1218</v>
      </c>
      <c r="AM715" s="54">
        <v>71</v>
      </c>
      <c r="AN715" s="54">
        <v>34</v>
      </c>
      <c r="AO715" s="36">
        <f t="shared" si="295"/>
        <v>105</v>
      </c>
      <c r="AP715" s="54">
        <v>119</v>
      </c>
      <c r="AQ715" s="54">
        <v>35</v>
      </c>
      <c r="AR715" s="36">
        <f t="shared" si="296"/>
        <v>154</v>
      </c>
      <c r="AS715" s="36">
        <f t="shared" si="297"/>
        <v>1140</v>
      </c>
      <c r="AT715" s="36">
        <f t="shared" si="298"/>
        <v>337</v>
      </c>
      <c r="AU715" s="36">
        <f t="shared" si="299"/>
        <v>1477</v>
      </c>
      <c r="AV715" s="55">
        <v>102</v>
      </c>
      <c r="AW715" s="55">
        <v>92</v>
      </c>
      <c r="AX715" s="55">
        <f t="shared" si="300"/>
        <v>194</v>
      </c>
      <c r="AY715" s="55">
        <v>20</v>
      </c>
      <c r="AZ715" s="55">
        <v>14</v>
      </c>
      <c r="BA715" s="55">
        <f t="shared" si="301"/>
        <v>34</v>
      </c>
      <c r="BB715" s="55">
        <v>16</v>
      </c>
      <c r="BC715" s="55">
        <v>3</v>
      </c>
      <c r="BD715" s="55">
        <f t="shared" si="302"/>
        <v>19</v>
      </c>
      <c r="BE715" s="55">
        <f t="shared" si="303"/>
        <v>138</v>
      </c>
      <c r="BF715" s="55">
        <f t="shared" si="304"/>
        <v>109</v>
      </c>
      <c r="BG715" s="55">
        <f t="shared" si="305"/>
        <v>247</v>
      </c>
      <c r="BH715" s="54">
        <v>6634</v>
      </c>
      <c r="BI715" s="54">
        <v>141</v>
      </c>
      <c r="BJ715" s="36">
        <f t="shared" si="306"/>
        <v>6775</v>
      </c>
      <c r="BK715" s="54">
        <v>393</v>
      </c>
      <c r="BL715" s="54">
        <v>7</v>
      </c>
      <c r="BM715" s="36">
        <f t="shared" si="307"/>
        <v>400</v>
      </c>
      <c r="BN715" s="54">
        <v>187</v>
      </c>
      <c r="BO715" s="54">
        <v>5</v>
      </c>
      <c r="BP715" s="36">
        <f t="shared" si="308"/>
        <v>192</v>
      </c>
      <c r="BQ715" s="36">
        <f t="shared" si="309"/>
        <v>7214</v>
      </c>
      <c r="BR715" s="36">
        <f t="shared" si="310"/>
        <v>153</v>
      </c>
      <c r="BS715" s="36">
        <f t="shared" si="311"/>
        <v>7367</v>
      </c>
      <c r="BT715" s="90">
        <f t="shared" si="312"/>
        <v>181</v>
      </c>
      <c r="BU715" s="90">
        <f t="shared" si="313"/>
        <v>9</v>
      </c>
      <c r="BV715" s="91">
        <f t="shared" si="314"/>
        <v>190</v>
      </c>
      <c r="BW715" s="36"/>
      <c r="BX715" s="84">
        <f t="shared" si="290"/>
        <v>1.6659359929855334E-2</v>
      </c>
      <c r="BY715" s="83">
        <f t="shared" si="315"/>
        <v>0.52380952380952384</v>
      </c>
      <c r="BZ715" s="83">
        <f t="shared" si="291"/>
        <v>8.7263313918289846E-3</v>
      </c>
      <c r="CA715" s="71">
        <f t="shared" si="292"/>
        <v>0.99795801034322951</v>
      </c>
      <c r="CB715" s="70">
        <v>11404.999999999995</v>
      </c>
      <c r="CC715" s="70">
        <v>168</v>
      </c>
      <c r="CD715" s="80">
        <v>4</v>
      </c>
    </row>
    <row r="716" spans="1:82" x14ac:dyDescent="0.25">
      <c r="A716">
        <v>50</v>
      </c>
      <c r="B716" t="s">
        <v>2131</v>
      </c>
      <c r="C716" t="s">
        <v>684</v>
      </c>
      <c r="D716" t="s">
        <v>1754</v>
      </c>
      <c r="E716" s="36">
        <v>9261</v>
      </c>
      <c r="F716" s="36">
        <v>373</v>
      </c>
      <c r="G716" s="36">
        <v>290</v>
      </c>
      <c r="H716" s="36">
        <v>9924</v>
      </c>
      <c r="I716" s="36">
        <v>395</v>
      </c>
      <c r="J716" s="36">
        <f t="shared" si="316"/>
        <v>10319</v>
      </c>
      <c r="K716" s="36">
        <v>20</v>
      </c>
      <c r="L716" s="36">
        <v>2</v>
      </c>
      <c r="M716" s="36">
        <v>0</v>
      </c>
      <c r="N716" s="36">
        <v>22</v>
      </c>
      <c r="O716" s="54">
        <v>14</v>
      </c>
      <c r="P716" s="54">
        <v>0</v>
      </c>
      <c r="Q716" s="54">
        <v>1</v>
      </c>
      <c r="R716" s="54">
        <v>15</v>
      </c>
      <c r="S716" s="55">
        <v>1</v>
      </c>
      <c r="T716" s="55">
        <v>0</v>
      </c>
      <c r="U716" s="55">
        <v>0</v>
      </c>
      <c r="V716" s="55">
        <v>1</v>
      </c>
      <c r="W716" s="54">
        <v>50</v>
      </c>
      <c r="X716" s="54">
        <v>4</v>
      </c>
      <c r="Y716" s="54">
        <v>3</v>
      </c>
      <c r="Z716" s="54">
        <v>57</v>
      </c>
      <c r="AA716" s="36"/>
      <c r="AB716" s="36"/>
      <c r="AC716" s="36"/>
      <c r="AD716" s="36"/>
      <c r="AE716" s="36"/>
      <c r="AF716" s="36"/>
      <c r="AG716" s="55"/>
      <c r="AH716" s="55"/>
      <c r="AI716" s="55"/>
      <c r="AJ716" s="54">
        <v>776</v>
      </c>
      <c r="AK716" s="54">
        <v>235</v>
      </c>
      <c r="AL716" s="36">
        <f t="shared" si="294"/>
        <v>1011</v>
      </c>
      <c r="AM716" s="54">
        <v>73</v>
      </c>
      <c r="AN716" s="54">
        <v>25</v>
      </c>
      <c r="AO716" s="36">
        <f t="shared" si="295"/>
        <v>98</v>
      </c>
      <c r="AP716" s="54">
        <v>84</v>
      </c>
      <c r="AQ716" s="54">
        <v>17</v>
      </c>
      <c r="AR716" s="36">
        <f t="shared" si="296"/>
        <v>101</v>
      </c>
      <c r="AS716" s="36">
        <f t="shared" si="297"/>
        <v>933</v>
      </c>
      <c r="AT716" s="36">
        <f t="shared" si="298"/>
        <v>277</v>
      </c>
      <c r="AU716" s="36">
        <f t="shared" si="299"/>
        <v>1210</v>
      </c>
      <c r="AV716" s="55">
        <v>155</v>
      </c>
      <c r="AW716" s="55">
        <v>117</v>
      </c>
      <c r="AX716" s="55">
        <f t="shared" si="300"/>
        <v>272</v>
      </c>
      <c r="AY716" s="55">
        <v>24</v>
      </c>
      <c r="AZ716" s="55">
        <v>9</v>
      </c>
      <c r="BA716" s="55">
        <f t="shared" si="301"/>
        <v>33</v>
      </c>
      <c r="BB716" s="55">
        <v>25</v>
      </c>
      <c r="BC716" s="55">
        <v>4</v>
      </c>
      <c r="BD716" s="55">
        <f t="shared" si="302"/>
        <v>29</v>
      </c>
      <c r="BE716" s="55">
        <f t="shared" si="303"/>
        <v>204</v>
      </c>
      <c r="BF716" s="55">
        <f t="shared" si="304"/>
        <v>130</v>
      </c>
      <c r="BG716" s="55">
        <f t="shared" si="305"/>
        <v>334</v>
      </c>
      <c r="BH716" s="54">
        <v>7449</v>
      </c>
      <c r="BI716" s="54">
        <v>153</v>
      </c>
      <c r="BJ716" s="36">
        <f t="shared" si="306"/>
        <v>7602</v>
      </c>
      <c r="BK716" s="54">
        <v>223</v>
      </c>
      <c r="BL716" s="54">
        <v>6</v>
      </c>
      <c r="BM716" s="36">
        <f t="shared" si="307"/>
        <v>229</v>
      </c>
      <c r="BN716" s="54">
        <v>133</v>
      </c>
      <c r="BO716" s="54">
        <v>10</v>
      </c>
      <c r="BP716" s="36">
        <f t="shared" si="308"/>
        <v>143</v>
      </c>
      <c r="BQ716" s="36">
        <f t="shared" si="309"/>
        <v>7805</v>
      </c>
      <c r="BR716" s="36">
        <f t="shared" si="310"/>
        <v>169</v>
      </c>
      <c r="BS716" s="36">
        <f t="shared" si="311"/>
        <v>7974</v>
      </c>
      <c r="BT716" s="90">
        <f t="shared" si="312"/>
        <v>291</v>
      </c>
      <c r="BU716" s="90">
        <f t="shared" si="313"/>
        <v>7</v>
      </c>
      <c r="BV716" s="91">
        <f t="shared" si="314"/>
        <v>298</v>
      </c>
      <c r="BW716" s="36"/>
      <c r="BX716" s="84">
        <f t="shared" si="290"/>
        <v>8.5664184896656875E-3</v>
      </c>
      <c r="BY716" s="83">
        <f t="shared" si="315"/>
        <v>-0.20382165605095542</v>
      </c>
      <c r="BZ716" s="83">
        <f t="shared" si="291"/>
        <v>-1.7460216029891848E-3</v>
      </c>
      <c r="CA716" s="71">
        <f t="shared" si="292"/>
        <v>0.11592812996034652</v>
      </c>
      <c r="CB716" s="70">
        <v>34786.999999999971</v>
      </c>
      <c r="CC716" s="70">
        <v>314</v>
      </c>
      <c r="CD716" s="74">
        <v>3</v>
      </c>
    </row>
    <row r="717" spans="1:82" x14ac:dyDescent="0.25">
      <c r="A717">
        <v>50</v>
      </c>
      <c r="B717" t="s">
        <v>2131</v>
      </c>
      <c r="C717" t="s">
        <v>685</v>
      </c>
      <c r="D717" t="s">
        <v>1755</v>
      </c>
      <c r="E717" s="36">
        <v>7941</v>
      </c>
      <c r="F717" s="36">
        <v>369</v>
      </c>
      <c r="G717" s="36">
        <v>156</v>
      </c>
      <c r="H717" s="36">
        <v>8466</v>
      </c>
      <c r="I717" s="36">
        <v>305</v>
      </c>
      <c r="J717" s="36">
        <f t="shared" si="316"/>
        <v>8771</v>
      </c>
      <c r="K717" s="36">
        <v>11</v>
      </c>
      <c r="L717" s="36">
        <v>0</v>
      </c>
      <c r="M717" s="36">
        <v>0</v>
      </c>
      <c r="N717" s="36">
        <v>11</v>
      </c>
      <c r="O717" s="54">
        <v>3</v>
      </c>
      <c r="P717" s="54">
        <v>0</v>
      </c>
      <c r="Q717" s="54">
        <v>0</v>
      </c>
      <c r="R717" s="54">
        <v>3</v>
      </c>
      <c r="S717" s="55"/>
      <c r="T717" s="55"/>
      <c r="U717" s="55"/>
      <c r="V717" s="55"/>
      <c r="W717" s="54">
        <v>48</v>
      </c>
      <c r="X717" s="54">
        <v>2</v>
      </c>
      <c r="Y717" s="54">
        <v>0</v>
      </c>
      <c r="Z717" s="54">
        <v>50</v>
      </c>
      <c r="AA717" s="36"/>
      <c r="AB717" s="36"/>
      <c r="AC717" s="36"/>
      <c r="AD717" s="36"/>
      <c r="AE717" s="36"/>
      <c r="AF717" s="36"/>
      <c r="AG717" s="55"/>
      <c r="AH717" s="55"/>
      <c r="AI717" s="55"/>
      <c r="AJ717" s="54">
        <v>579</v>
      </c>
      <c r="AK717" s="54">
        <v>171</v>
      </c>
      <c r="AL717" s="36">
        <f t="shared" si="294"/>
        <v>750</v>
      </c>
      <c r="AM717" s="54">
        <v>44</v>
      </c>
      <c r="AN717" s="54">
        <v>29</v>
      </c>
      <c r="AO717" s="36">
        <f t="shared" si="295"/>
        <v>73</v>
      </c>
      <c r="AP717" s="54">
        <v>51</v>
      </c>
      <c r="AQ717" s="54">
        <v>8</v>
      </c>
      <c r="AR717" s="36">
        <f t="shared" si="296"/>
        <v>59</v>
      </c>
      <c r="AS717" s="36">
        <f t="shared" si="297"/>
        <v>674</v>
      </c>
      <c r="AT717" s="36">
        <f t="shared" si="298"/>
        <v>208</v>
      </c>
      <c r="AU717" s="36">
        <f t="shared" si="299"/>
        <v>882</v>
      </c>
      <c r="AV717" s="55">
        <v>66</v>
      </c>
      <c r="AW717" s="55">
        <v>81</v>
      </c>
      <c r="AX717" s="55">
        <f t="shared" si="300"/>
        <v>147</v>
      </c>
      <c r="AY717" s="55">
        <v>8</v>
      </c>
      <c r="AZ717" s="55">
        <v>6</v>
      </c>
      <c r="BA717" s="55">
        <f t="shared" si="301"/>
        <v>14</v>
      </c>
      <c r="BB717" s="55">
        <v>3</v>
      </c>
      <c r="BC717" s="55">
        <v>4</v>
      </c>
      <c r="BD717" s="55">
        <f t="shared" si="302"/>
        <v>7</v>
      </c>
      <c r="BE717" s="55">
        <f t="shared" si="303"/>
        <v>77</v>
      </c>
      <c r="BF717" s="55">
        <f t="shared" si="304"/>
        <v>91</v>
      </c>
      <c r="BG717" s="55">
        <f t="shared" si="305"/>
        <v>168</v>
      </c>
      <c r="BH717" s="54">
        <v>6639</v>
      </c>
      <c r="BI717" s="54">
        <v>151</v>
      </c>
      <c r="BJ717" s="36">
        <f t="shared" si="306"/>
        <v>6790</v>
      </c>
      <c r="BK717" s="54">
        <v>260</v>
      </c>
      <c r="BL717" s="54">
        <v>16</v>
      </c>
      <c r="BM717" s="36">
        <f t="shared" si="307"/>
        <v>276</v>
      </c>
      <c r="BN717" s="54">
        <v>86</v>
      </c>
      <c r="BO717" s="54">
        <v>1</v>
      </c>
      <c r="BP717" s="36">
        <f t="shared" si="308"/>
        <v>87</v>
      </c>
      <c r="BQ717" s="36">
        <f t="shared" si="309"/>
        <v>6985</v>
      </c>
      <c r="BR717" s="36">
        <f t="shared" si="310"/>
        <v>168</v>
      </c>
      <c r="BS717" s="36">
        <f t="shared" si="311"/>
        <v>7153</v>
      </c>
      <c r="BT717" s="90">
        <f t="shared" si="312"/>
        <v>192</v>
      </c>
      <c r="BU717" s="90">
        <f t="shared" si="313"/>
        <v>4</v>
      </c>
      <c r="BV717" s="91">
        <f t="shared" si="314"/>
        <v>196</v>
      </c>
      <c r="BW717" s="36"/>
      <c r="BX717" s="84">
        <f t="shared" si="290"/>
        <v>1.1574347466635188E-2</v>
      </c>
      <c r="BY717" s="83">
        <f t="shared" si="315"/>
        <v>-0.35348837209302325</v>
      </c>
      <c r="BZ717" s="83">
        <f t="shared" si="291"/>
        <v>-4.0913972440198799E-3</v>
      </c>
      <c r="CA717" s="71">
        <f t="shared" si="292"/>
        <v>-8.1610226236664959E-2</v>
      </c>
      <c r="CB717" s="70">
        <v>16933.999999999978</v>
      </c>
      <c r="CC717" s="70">
        <v>215</v>
      </c>
      <c r="CD717" s="72">
        <v>2</v>
      </c>
    </row>
    <row r="718" spans="1:82" x14ac:dyDescent="0.25">
      <c r="A718">
        <v>50</v>
      </c>
      <c r="B718" t="s">
        <v>2131</v>
      </c>
      <c r="C718" t="s">
        <v>686</v>
      </c>
      <c r="D718" t="s">
        <v>1756</v>
      </c>
      <c r="E718" s="36">
        <v>9092</v>
      </c>
      <c r="F718" s="36">
        <v>748</v>
      </c>
      <c r="G718" s="36">
        <v>718</v>
      </c>
      <c r="H718" s="36">
        <v>10558</v>
      </c>
      <c r="I718" s="36">
        <v>7</v>
      </c>
      <c r="J718" s="36">
        <f t="shared" si="316"/>
        <v>10565</v>
      </c>
      <c r="K718" s="36">
        <v>15</v>
      </c>
      <c r="L718" s="36">
        <v>0</v>
      </c>
      <c r="M718" s="36">
        <v>2</v>
      </c>
      <c r="N718" s="36">
        <v>17</v>
      </c>
      <c r="O718" s="54">
        <v>8</v>
      </c>
      <c r="P718" s="54">
        <v>3</v>
      </c>
      <c r="Q718" s="54">
        <v>0</v>
      </c>
      <c r="R718" s="54">
        <v>11</v>
      </c>
      <c r="S718" s="55"/>
      <c r="T718" s="55"/>
      <c r="U718" s="55"/>
      <c r="V718" s="55"/>
      <c r="W718" s="54">
        <v>35</v>
      </c>
      <c r="X718" s="54">
        <v>1</v>
      </c>
      <c r="Y718" s="54">
        <v>8</v>
      </c>
      <c r="Z718" s="54">
        <v>44</v>
      </c>
      <c r="AA718" s="36"/>
      <c r="AB718" s="36"/>
      <c r="AC718" s="36"/>
      <c r="AD718" s="36"/>
      <c r="AE718" s="36"/>
      <c r="AF718" s="36"/>
      <c r="AG718" s="55"/>
      <c r="AH718" s="55"/>
      <c r="AI718" s="55"/>
      <c r="AJ718" s="54">
        <v>1012</v>
      </c>
      <c r="AK718" s="54">
        <v>107</v>
      </c>
      <c r="AL718" s="36">
        <f t="shared" si="294"/>
        <v>1119</v>
      </c>
      <c r="AM718" s="54">
        <v>128</v>
      </c>
      <c r="AN718" s="54">
        <v>13</v>
      </c>
      <c r="AO718" s="36">
        <f t="shared" si="295"/>
        <v>141</v>
      </c>
      <c r="AP718" s="54">
        <v>172</v>
      </c>
      <c r="AQ718" s="54">
        <v>29</v>
      </c>
      <c r="AR718" s="36">
        <f t="shared" si="296"/>
        <v>201</v>
      </c>
      <c r="AS718" s="36">
        <f t="shared" si="297"/>
        <v>1312</v>
      </c>
      <c r="AT718" s="36">
        <f t="shared" si="298"/>
        <v>149</v>
      </c>
      <c r="AU718" s="36">
        <f t="shared" si="299"/>
        <v>1461</v>
      </c>
      <c r="AV718" s="55">
        <v>168</v>
      </c>
      <c r="AW718" s="55">
        <v>165</v>
      </c>
      <c r="AX718" s="55">
        <f t="shared" si="300"/>
        <v>333</v>
      </c>
      <c r="AY718" s="55">
        <v>26</v>
      </c>
      <c r="AZ718" s="55">
        <v>14</v>
      </c>
      <c r="BA718" s="55">
        <f t="shared" si="301"/>
        <v>40</v>
      </c>
      <c r="BB718" s="55">
        <v>42</v>
      </c>
      <c r="BC718" s="55">
        <v>14</v>
      </c>
      <c r="BD718" s="55">
        <f t="shared" si="302"/>
        <v>56</v>
      </c>
      <c r="BE718" s="55">
        <f t="shared" si="303"/>
        <v>236</v>
      </c>
      <c r="BF718" s="55">
        <f t="shared" si="304"/>
        <v>193</v>
      </c>
      <c r="BG718" s="55">
        <f t="shared" si="305"/>
        <v>429</v>
      </c>
      <c r="BH718" s="54">
        <v>7285</v>
      </c>
      <c r="BI718" s="54">
        <v>193</v>
      </c>
      <c r="BJ718" s="36">
        <f t="shared" si="306"/>
        <v>7478</v>
      </c>
      <c r="BK718" s="54">
        <v>544</v>
      </c>
      <c r="BL718" s="54">
        <v>10</v>
      </c>
      <c r="BM718" s="36">
        <f t="shared" si="307"/>
        <v>554</v>
      </c>
      <c r="BN718" s="54">
        <v>427</v>
      </c>
      <c r="BO718" s="54">
        <v>11</v>
      </c>
      <c r="BP718" s="36">
        <f t="shared" si="308"/>
        <v>438</v>
      </c>
      <c r="BQ718" s="36">
        <f t="shared" si="309"/>
        <v>8256</v>
      </c>
      <c r="BR718" s="36">
        <f t="shared" si="310"/>
        <v>214</v>
      </c>
      <c r="BS718" s="36">
        <f t="shared" si="311"/>
        <v>8470</v>
      </c>
      <c r="BT718" s="90">
        <f t="shared" si="312"/>
        <v>104</v>
      </c>
      <c r="BU718" s="90">
        <f t="shared" si="313"/>
        <v>9</v>
      </c>
      <c r="BV718" s="91">
        <f t="shared" si="314"/>
        <v>113</v>
      </c>
      <c r="BW718" s="36"/>
      <c r="BX718" s="84">
        <f t="shared" si="290"/>
        <v>1.2095910939841571E-2</v>
      </c>
      <c r="BY718" s="83">
        <f t="shared" si="315"/>
        <v>-0.94594594594594594</v>
      </c>
      <c r="BZ718" s="83">
        <f t="shared" si="291"/>
        <v>-1.144207791606635E-2</v>
      </c>
      <c r="CA718" s="71">
        <f t="shared" si="292"/>
        <v>-0.70071846266700977</v>
      </c>
      <c r="CB718" s="70">
        <v>9342.0000000000036</v>
      </c>
      <c r="CC718" s="70">
        <v>148</v>
      </c>
      <c r="CD718" s="79">
        <v>1</v>
      </c>
    </row>
    <row r="719" spans="1:82" x14ac:dyDescent="0.25">
      <c r="A719">
        <v>50</v>
      </c>
      <c r="B719" t="s">
        <v>2131</v>
      </c>
      <c r="C719" t="s">
        <v>687</v>
      </c>
      <c r="D719" t="s">
        <v>1757</v>
      </c>
      <c r="E719" s="36">
        <v>7553</v>
      </c>
      <c r="F719" s="36">
        <v>175</v>
      </c>
      <c r="G719" s="36">
        <v>64</v>
      </c>
      <c r="H719" s="36">
        <v>7792</v>
      </c>
      <c r="I719" s="36">
        <v>841</v>
      </c>
      <c r="J719" s="36">
        <f t="shared" si="316"/>
        <v>8633</v>
      </c>
      <c r="K719" s="36">
        <v>13</v>
      </c>
      <c r="L719" s="36">
        <v>0</v>
      </c>
      <c r="M719" s="36">
        <v>0</v>
      </c>
      <c r="N719" s="36">
        <v>13</v>
      </c>
      <c r="O719" s="54">
        <v>19</v>
      </c>
      <c r="P719" s="54">
        <v>1</v>
      </c>
      <c r="Q719" s="54">
        <v>2</v>
      </c>
      <c r="R719" s="54">
        <v>22</v>
      </c>
      <c r="S719" s="55"/>
      <c r="T719" s="55"/>
      <c r="U719" s="55"/>
      <c r="V719" s="55"/>
      <c r="W719" s="54">
        <v>33</v>
      </c>
      <c r="X719" s="54">
        <v>0</v>
      </c>
      <c r="Y719" s="54">
        <v>0</v>
      </c>
      <c r="Z719" s="54">
        <v>33</v>
      </c>
      <c r="AA719" s="36"/>
      <c r="AB719" s="36"/>
      <c r="AC719" s="36"/>
      <c r="AD719" s="36"/>
      <c r="AE719" s="36"/>
      <c r="AF719" s="36"/>
      <c r="AG719" s="55"/>
      <c r="AH719" s="55"/>
      <c r="AI719" s="55"/>
      <c r="AJ719" s="54">
        <v>893</v>
      </c>
      <c r="AK719" s="54">
        <v>307</v>
      </c>
      <c r="AL719" s="36">
        <f t="shared" si="294"/>
        <v>1200</v>
      </c>
      <c r="AM719" s="54">
        <v>43</v>
      </c>
      <c r="AN719" s="54">
        <v>15</v>
      </c>
      <c r="AO719" s="36">
        <f t="shared" si="295"/>
        <v>58</v>
      </c>
      <c r="AP719" s="54">
        <v>23</v>
      </c>
      <c r="AQ719" s="54">
        <v>2</v>
      </c>
      <c r="AR719" s="36">
        <f t="shared" si="296"/>
        <v>25</v>
      </c>
      <c r="AS719" s="36">
        <f t="shared" si="297"/>
        <v>959</v>
      </c>
      <c r="AT719" s="36">
        <f t="shared" si="298"/>
        <v>324</v>
      </c>
      <c r="AU719" s="36">
        <f t="shared" si="299"/>
        <v>1283</v>
      </c>
      <c r="AV719" s="55">
        <v>139</v>
      </c>
      <c r="AW719" s="55">
        <v>95</v>
      </c>
      <c r="AX719" s="55">
        <f t="shared" si="300"/>
        <v>234</v>
      </c>
      <c r="AY719" s="55">
        <v>4</v>
      </c>
      <c r="AZ719" s="55">
        <v>8</v>
      </c>
      <c r="BA719" s="55">
        <f t="shared" si="301"/>
        <v>12</v>
      </c>
      <c r="BB719" s="55">
        <v>3</v>
      </c>
      <c r="BC719" s="55">
        <v>0</v>
      </c>
      <c r="BD719" s="55">
        <f t="shared" si="302"/>
        <v>3</v>
      </c>
      <c r="BE719" s="55">
        <f t="shared" si="303"/>
        <v>146</v>
      </c>
      <c r="BF719" s="55">
        <f t="shared" si="304"/>
        <v>103</v>
      </c>
      <c r="BG719" s="55">
        <f t="shared" si="305"/>
        <v>249</v>
      </c>
      <c r="BH719" s="54">
        <v>5853</v>
      </c>
      <c r="BI719" s="54">
        <v>64</v>
      </c>
      <c r="BJ719" s="36">
        <f t="shared" si="306"/>
        <v>5917</v>
      </c>
      <c r="BK719" s="54">
        <v>101</v>
      </c>
      <c r="BL719" s="54">
        <v>2</v>
      </c>
      <c r="BM719" s="36">
        <f t="shared" si="307"/>
        <v>103</v>
      </c>
      <c r="BN719" s="54">
        <v>34</v>
      </c>
      <c r="BO719" s="54">
        <v>0</v>
      </c>
      <c r="BP719" s="36">
        <f t="shared" si="308"/>
        <v>34</v>
      </c>
      <c r="BQ719" s="36">
        <f t="shared" si="309"/>
        <v>5988</v>
      </c>
      <c r="BR719" s="36">
        <f t="shared" si="310"/>
        <v>66</v>
      </c>
      <c r="BS719" s="36">
        <f t="shared" si="311"/>
        <v>6054</v>
      </c>
      <c r="BT719" s="90">
        <f t="shared" si="312"/>
        <v>137</v>
      </c>
      <c r="BU719" s="90">
        <f t="shared" si="313"/>
        <v>1</v>
      </c>
      <c r="BV719" s="91">
        <f t="shared" si="314"/>
        <v>138</v>
      </c>
      <c r="BW719" s="36"/>
      <c r="BX719" s="84">
        <f t="shared" ref="BX719:BX782" si="317">BV719/CB719</f>
        <v>6.2727272727272675E-3</v>
      </c>
      <c r="BY719" s="83">
        <f t="shared" si="315"/>
        <v>0.48780487804878048</v>
      </c>
      <c r="BZ719" s="83">
        <f t="shared" ref="BZ719:BZ782" si="318">BY719*BX719</f>
        <v>3.0598669623059841E-3</v>
      </c>
      <c r="CA719" s="71">
        <f t="shared" ref="CA719:CA782" si="319">(BZ719-$CA$7)/$CA$8</f>
        <v>0.52070223550073791</v>
      </c>
      <c r="CB719" s="70">
        <v>22000.000000000018</v>
      </c>
      <c r="CC719" s="70">
        <v>123</v>
      </c>
      <c r="CD719" s="80">
        <v>4</v>
      </c>
    </row>
    <row r="720" spans="1:82" x14ac:dyDescent="0.25">
      <c r="A720">
        <v>50</v>
      </c>
      <c r="B720" t="s">
        <v>2131</v>
      </c>
      <c r="C720" t="s">
        <v>688</v>
      </c>
      <c r="D720" t="s">
        <v>1758</v>
      </c>
      <c r="E720" s="36">
        <v>22735</v>
      </c>
      <c r="F720" s="36">
        <v>1093</v>
      </c>
      <c r="G720" s="36">
        <v>1245</v>
      </c>
      <c r="H720" s="36">
        <v>25073</v>
      </c>
      <c r="I720" s="36">
        <v>16339</v>
      </c>
      <c r="J720" s="36">
        <f t="shared" si="316"/>
        <v>41412</v>
      </c>
      <c r="K720" s="36">
        <v>30</v>
      </c>
      <c r="L720" s="36">
        <v>2</v>
      </c>
      <c r="M720" s="36">
        <v>2</v>
      </c>
      <c r="N720" s="36">
        <v>34</v>
      </c>
      <c r="O720" s="54">
        <v>14</v>
      </c>
      <c r="P720" s="54">
        <v>0</v>
      </c>
      <c r="Q720" s="54">
        <v>1</v>
      </c>
      <c r="R720" s="54">
        <v>15</v>
      </c>
      <c r="S720" s="55"/>
      <c r="T720" s="55"/>
      <c r="U720" s="55"/>
      <c r="V720" s="55"/>
      <c r="W720" s="54">
        <v>80</v>
      </c>
      <c r="X720" s="54">
        <v>5</v>
      </c>
      <c r="Y720" s="54">
        <v>6</v>
      </c>
      <c r="Z720" s="54">
        <v>91</v>
      </c>
      <c r="AA720" s="36"/>
      <c r="AB720" s="36"/>
      <c r="AC720" s="36"/>
      <c r="AD720" s="36"/>
      <c r="AE720" s="36"/>
      <c r="AF720" s="36"/>
      <c r="AG720" s="55"/>
      <c r="AH720" s="55"/>
      <c r="AI720" s="55"/>
      <c r="AJ720" s="54">
        <v>9054</v>
      </c>
      <c r="AK720" s="54">
        <v>1800</v>
      </c>
      <c r="AL720" s="36">
        <f t="shared" si="294"/>
        <v>10854</v>
      </c>
      <c r="AM720" s="54">
        <v>551</v>
      </c>
      <c r="AN720" s="54">
        <v>93</v>
      </c>
      <c r="AO720" s="36">
        <f t="shared" si="295"/>
        <v>644</v>
      </c>
      <c r="AP720" s="54">
        <v>768</v>
      </c>
      <c r="AQ720" s="54">
        <v>165</v>
      </c>
      <c r="AR720" s="36">
        <f t="shared" si="296"/>
        <v>933</v>
      </c>
      <c r="AS720" s="36">
        <f t="shared" si="297"/>
        <v>10373</v>
      </c>
      <c r="AT720" s="36">
        <f t="shared" si="298"/>
        <v>2058</v>
      </c>
      <c r="AU720" s="36">
        <f t="shared" si="299"/>
        <v>12431</v>
      </c>
      <c r="AV720" s="55">
        <v>507</v>
      </c>
      <c r="AW720" s="55">
        <v>341</v>
      </c>
      <c r="AX720" s="55">
        <f t="shared" si="300"/>
        <v>848</v>
      </c>
      <c r="AY720" s="55">
        <v>29</v>
      </c>
      <c r="AZ720" s="55">
        <v>13</v>
      </c>
      <c r="BA720" s="55">
        <f t="shared" si="301"/>
        <v>42</v>
      </c>
      <c r="BB720" s="55">
        <v>80</v>
      </c>
      <c r="BC720" s="55">
        <v>15</v>
      </c>
      <c r="BD720" s="55">
        <f t="shared" si="302"/>
        <v>95</v>
      </c>
      <c r="BE720" s="55">
        <f t="shared" si="303"/>
        <v>616</v>
      </c>
      <c r="BF720" s="55">
        <f t="shared" si="304"/>
        <v>369</v>
      </c>
      <c r="BG720" s="55">
        <f t="shared" si="305"/>
        <v>985</v>
      </c>
      <c r="BH720" s="54">
        <v>10285</v>
      </c>
      <c r="BI720" s="54">
        <v>171</v>
      </c>
      <c r="BJ720" s="36">
        <f t="shared" si="306"/>
        <v>10456</v>
      </c>
      <c r="BK720" s="54">
        <v>381</v>
      </c>
      <c r="BL720" s="54">
        <v>6</v>
      </c>
      <c r="BM720" s="36">
        <f t="shared" si="307"/>
        <v>387</v>
      </c>
      <c r="BN720" s="54">
        <v>198</v>
      </c>
      <c r="BO720" s="54">
        <v>3</v>
      </c>
      <c r="BP720" s="36">
        <f t="shared" si="308"/>
        <v>201</v>
      </c>
      <c r="BQ720" s="36">
        <f t="shared" si="309"/>
        <v>10864</v>
      </c>
      <c r="BR720" s="36">
        <f t="shared" si="310"/>
        <v>180</v>
      </c>
      <c r="BS720" s="36">
        <f t="shared" si="311"/>
        <v>11044</v>
      </c>
      <c r="BT720" s="90">
        <f t="shared" si="312"/>
        <v>453</v>
      </c>
      <c r="BU720" s="90">
        <f t="shared" si="313"/>
        <v>13</v>
      </c>
      <c r="BV720" s="91">
        <f t="shared" si="314"/>
        <v>466</v>
      </c>
      <c r="BW720" s="36"/>
      <c r="BX720" s="84">
        <f t="shared" si="317"/>
        <v>2.4797786292039069E-2</v>
      </c>
      <c r="BY720" s="83">
        <f t="shared" si="315"/>
        <v>4.3383947939262472E-2</v>
      </c>
      <c r="BZ720" s="83">
        <f t="shared" si="318"/>
        <v>1.0758258695027795E-3</v>
      </c>
      <c r="CA720" s="71">
        <f t="shared" si="319"/>
        <v>0.35359714186744978</v>
      </c>
      <c r="CB720" s="70">
        <v>18792.000000000073</v>
      </c>
      <c r="CC720" s="70">
        <v>461</v>
      </c>
      <c r="CD720" s="80">
        <v>4</v>
      </c>
    </row>
    <row r="721" spans="1:82" x14ac:dyDescent="0.25">
      <c r="A721">
        <v>50</v>
      </c>
      <c r="B721" t="s">
        <v>2131</v>
      </c>
      <c r="C721" t="s">
        <v>689</v>
      </c>
      <c r="D721" t="s">
        <v>1759</v>
      </c>
      <c r="E721" s="36">
        <v>29335</v>
      </c>
      <c r="F721" s="36">
        <v>964</v>
      </c>
      <c r="G721" s="36">
        <v>1885</v>
      </c>
      <c r="H721" s="36">
        <v>32184</v>
      </c>
      <c r="I721" s="36">
        <v>693</v>
      </c>
      <c r="J721" s="36">
        <f t="shared" si="316"/>
        <v>32877</v>
      </c>
      <c r="K721" s="36">
        <v>48</v>
      </c>
      <c r="L721" s="36">
        <v>3</v>
      </c>
      <c r="M721" s="36">
        <v>2</v>
      </c>
      <c r="N721" s="36">
        <v>53</v>
      </c>
      <c r="O721" s="54">
        <v>16</v>
      </c>
      <c r="P721" s="54">
        <v>0</v>
      </c>
      <c r="Q721" s="54">
        <v>3</v>
      </c>
      <c r="R721" s="54">
        <v>19</v>
      </c>
      <c r="S721" s="55">
        <v>2</v>
      </c>
      <c r="T721" s="55">
        <v>0</v>
      </c>
      <c r="U721" s="55">
        <v>0</v>
      </c>
      <c r="V721" s="55">
        <v>2</v>
      </c>
      <c r="W721" s="54">
        <v>60</v>
      </c>
      <c r="X721" s="54">
        <v>6</v>
      </c>
      <c r="Y721" s="54">
        <v>12</v>
      </c>
      <c r="Z721" s="54">
        <v>78</v>
      </c>
      <c r="AA721" s="36"/>
      <c r="AB721" s="36"/>
      <c r="AC721" s="36"/>
      <c r="AD721" s="36"/>
      <c r="AE721" s="36"/>
      <c r="AF721" s="36"/>
      <c r="AG721" s="55"/>
      <c r="AH721" s="55"/>
      <c r="AI721" s="55"/>
      <c r="AJ721" s="54">
        <v>9657</v>
      </c>
      <c r="AK721" s="54">
        <v>1596</v>
      </c>
      <c r="AL721" s="36">
        <f t="shared" si="294"/>
        <v>11253</v>
      </c>
      <c r="AM721" s="54">
        <v>369</v>
      </c>
      <c r="AN721" s="54">
        <v>82</v>
      </c>
      <c r="AO721" s="36">
        <f t="shared" si="295"/>
        <v>451</v>
      </c>
      <c r="AP721" s="54">
        <v>976</v>
      </c>
      <c r="AQ721" s="54">
        <v>224</v>
      </c>
      <c r="AR721" s="36">
        <f t="shared" si="296"/>
        <v>1200</v>
      </c>
      <c r="AS721" s="36">
        <f t="shared" si="297"/>
        <v>11002</v>
      </c>
      <c r="AT721" s="36">
        <f t="shared" si="298"/>
        <v>1902</v>
      </c>
      <c r="AU721" s="36">
        <f t="shared" si="299"/>
        <v>12904</v>
      </c>
      <c r="AV721" s="55">
        <v>775</v>
      </c>
      <c r="AW721" s="55">
        <v>485</v>
      </c>
      <c r="AX721" s="55">
        <f t="shared" si="300"/>
        <v>1260</v>
      </c>
      <c r="AY721" s="55">
        <v>58</v>
      </c>
      <c r="AZ721" s="55">
        <v>29</v>
      </c>
      <c r="BA721" s="55">
        <f t="shared" si="301"/>
        <v>87</v>
      </c>
      <c r="BB721" s="55">
        <v>166</v>
      </c>
      <c r="BC721" s="55">
        <v>62</v>
      </c>
      <c r="BD721" s="55">
        <f t="shared" si="302"/>
        <v>228</v>
      </c>
      <c r="BE721" s="55">
        <f t="shared" si="303"/>
        <v>999</v>
      </c>
      <c r="BF721" s="55">
        <f t="shared" si="304"/>
        <v>576</v>
      </c>
      <c r="BG721" s="55">
        <f t="shared" si="305"/>
        <v>1575</v>
      </c>
      <c r="BH721" s="54">
        <v>16184</v>
      </c>
      <c r="BI721" s="54">
        <v>142</v>
      </c>
      <c r="BJ721" s="36">
        <f t="shared" si="306"/>
        <v>16326</v>
      </c>
      <c r="BK721" s="54">
        <v>383</v>
      </c>
      <c r="BL721" s="54">
        <v>9</v>
      </c>
      <c r="BM721" s="36">
        <f t="shared" si="307"/>
        <v>392</v>
      </c>
      <c r="BN721" s="54">
        <v>388</v>
      </c>
      <c r="BO721" s="54">
        <v>10</v>
      </c>
      <c r="BP721" s="36">
        <f t="shared" si="308"/>
        <v>398</v>
      </c>
      <c r="BQ721" s="36">
        <f t="shared" si="309"/>
        <v>16955</v>
      </c>
      <c r="BR721" s="36">
        <f t="shared" si="310"/>
        <v>161</v>
      </c>
      <c r="BS721" s="36">
        <f t="shared" si="311"/>
        <v>17116</v>
      </c>
      <c r="BT721" s="90">
        <f t="shared" si="312"/>
        <v>370</v>
      </c>
      <c r="BU721" s="90">
        <f t="shared" si="313"/>
        <v>25</v>
      </c>
      <c r="BV721" s="91">
        <f t="shared" si="314"/>
        <v>395</v>
      </c>
      <c r="BW721" s="36"/>
      <c r="BX721" s="84">
        <f t="shared" si="317"/>
        <v>1.1521745471516496E-2</v>
      </c>
      <c r="BY721" s="83">
        <f t="shared" si="315"/>
        <v>-0.51982378854625555</v>
      </c>
      <c r="BZ721" s="83">
        <f t="shared" si="318"/>
        <v>-5.9892773816693683E-3</v>
      </c>
      <c r="CA721" s="71">
        <f t="shared" si="319"/>
        <v>-0.2414584467483622</v>
      </c>
      <c r="CB721" s="70">
        <v>34283</v>
      </c>
      <c r="CC721" s="70">
        <v>454</v>
      </c>
      <c r="CD721" s="72">
        <v>2</v>
      </c>
    </row>
    <row r="722" spans="1:82" x14ac:dyDescent="0.25">
      <c r="A722">
        <v>50</v>
      </c>
      <c r="B722" t="s">
        <v>2131</v>
      </c>
      <c r="C722" t="s">
        <v>690</v>
      </c>
      <c r="D722" t="s">
        <v>1760</v>
      </c>
      <c r="E722" s="36">
        <v>8243</v>
      </c>
      <c r="F722" s="36">
        <v>255</v>
      </c>
      <c r="G722" s="36">
        <v>136</v>
      </c>
      <c r="H722" s="36">
        <v>8634</v>
      </c>
      <c r="I722" s="36">
        <v>3</v>
      </c>
      <c r="J722" s="36">
        <f t="shared" si="316"/>
        <v>8637</v>
      </c>
      <c r="K722" s="36">
        <v>11</v>
      </c>
      <c r="L722" s="36">
        <v>1</v>
      </c>
      <c r="M722" s="36">
        <v>1</v>
      </c>
      <c r="N722" s="36">
        <v>13</v>
      </c>
      <c r="O722" s="54">
        <v>4</v>
      </c>
      <c r="P722" s="54">
        <v>0</v>
      </c>
      <c r="Q722" s="54">
        <v>0</v>
      </c>
      <c r="R722" s="54">
        <v>4</v>
      </c>
      <c r="S722" s="55"/>
      <c r="T722" s="55"/>
      <c r="U722" s="55"/>
      <c r="V722" s="55"/>
      <c r="W722" s="54">
        <v>11</v>
      </c>
      <c r="X722" s="54">
        <v>1</v>
      </c>
      <c r="Y722" s="54">
        <v>0</v>
      </c>
      <c r="Z722" s="54">
        <v>12</v>
      </c>
      <c r="AA722" s="36"/>
      <c r="AB722" s="36"/>
      <c r="AC722" s="36"/>
      <c r="AD722" s="36"/>
      <c r="AE722" s="36"/>
      <c r="AF722" s="36"/>
      <c r="AG722" s="55"/>
      <c r="AH722" s="55"/>
      <c r="AI722" s="55"/>
      <c r="AJ722" s="54">
        <v>1279</v>
      </c>
      <c r="AK722" s="54">
        <v>222</v>
      </c>
      <c r="AL722" s="36">
        <f t="shared" si="294"/>
        <v>1501</v>
      </c>
      <c r="AM722" s="54">
        <v>89</v>
      </c>
      <c r="AN722" s="54">
        <v>6</v>
      </c>
      <c r="AO722" s="36">
        <f t="shared" si="295"/>
        <v>95</v>
      </c>
      <c r="AP722" s="54">
        <v>46</v>
      </c>
      <c r="AQ722" s="54">
        <v>14</v>
      </c>
      <c r="AR722" s="36">
        <f t="shared" si="296"/>
        <v>60</v>
      </c>
      <c r="AS722" s="36">
        <f t="shared" si="297"/>
        <v>1414</v>
      </c>
      <c r="AT722" s="36">
        <f t="shared" si="298"/>
        <v>242</v>
      </c>
      <c r="AU722" s="36">
        <f t="shared" si="299"/>
        <v>1656</v>
      </c>
      <c r="AV722" s="55">
        <v>128</v>
      </c>
      <c r="AW722" s="55">
        <v>101</v>
      </c>
      <c r="AX722" s="55">
        <f t="shared" si="300"/>
        <v>229</v>
      </c>
      <c r="AY722" s="55">
        <v>11</v>
      </c>
      <c r="AZ722" s="55">
        <v>7</v>
      </c>
      <c r="BA722" s="55">
        <f t="shared" si="301"/>
        <v>18</v>
      </c>
      <c r="BB722" s="55">
        <v>3</v>
      </c>
      <c r="BC722" s="55">
        <v>3</v>
      </c>
      <c r="BD722" s="55">
        <f t="shared" si="302"/>
        <v>6</v>
      </c>
      <c r="BE722" s="55">
        <f t="shared" si="303"/>
        <v>142</v>
      </c>
      <c r="BF722" s="55">
        <f t="shared" si="304"/>
        <v>111</v>
      </c>
      <c r="BG722" s="55">
        <f t="shared" si="305"/>
        <v>253</v>
      </c>
      <c r="BH722" s="54">
        <v>6409</v>
      </c>
      <c r="BI722" s="54">
        <v>31</v>
      </c>
      <c r="BJ722" s="36">
        <f t="shared" si="306"/>
        <v>6440</v>
      </c>
      <c r="BK722" s="54">
        <v>137</v>
      </c>
      <c r="BL722" s="54">
        <v>1</v>
      </c>
      <c r="BM722" s="36">
        <f t="shared" si="307"/>
        <v>138</v>
      </c>
      <c r="BN722" s="54">
        <v>67</v>
      </c>
      <c r="BO722" s="54">
        <v>1</v>
      </c>
      <c r="BP722" s="36">
        <f t="shared" si="308"/>
        <v>68</v>
      </c>
      <c r="BQ722" s="36">
        <f t="shared" si="309"/>
        <v>6613</v>
      </c>
      <c r="BR722" s="36">
        <f t="shared" si="310"/>
        <v>33</v>
      </c>
      <c r="BS722" s="36">
        <f t="shared" si="311"/>
        <v>6646</v>
      </c>
      <c r="BT722" s="90">
        <f t="shared" si="312"/>
        <v>47</v>
      </c>
      <c r="BU722" s="90">
        <f t="shared" si="313"/>
        <v>2</v>
      </c>
      <c r="BV722" s="91">
        <f t="shared" si="314"/>
        <v>49</v>
      </c>
      <c r="BW722" s="36"/>
      <c r="BX722" s="84">
        <f t="shared" si="317"/>
        <v>5.1078911706452564E-3</v>
      </c>
      <c r="BY722" s="83">
        <f t="shared" si="315"/>
        <v>-1.4210526315789473</v>
      </c>
      <c r="BZ722" s="83">
        <f t="shared" si="318"/>
        <v>-7.2585821898643113E-3</v>
      </c>
      <c r="CA722" s="71">
        <f t="shared" si="319"/>
        <v>-0.34836515326365786</v>
      </c>
      <c r="CB722" s="70">
        <v>9593.0000000000109</v>
      </c>
      <c r="CC722" s="70">
        <v>76</v>
      </c>
      <c r="CD722" s="72">
        <v>2</v>
      </c>
    </row>
    <row r="723" spans="1:82" x14ac:dyDescent="0.25">
      <c r="A723">
        <v>50</v>
      </c>
      <c r="B723" t="s">
        <v>2131</v>
      </c>
      <c r="C723" t="s">
        <v>691</v>
      </c>
      <c r="D723" t="s">
        <v>1314</v>
      </c>
      <c r="E723" s="36">
        <v>11054</v>
      </c>
      <c r="F723" s="36">
        <v>227</v>
      </c>
      <c r="G723" s="36">
        <v>148</v>
      </c>
      <c r="H723" s="36">
        <v>11429</v>
      </c>
      <c r="I723" s="36">
        <v>5</v>
      </c>
      <c r="J723" s="36">
        <f t="shared" si="316"/>
        <v>11434</v>
      </c>
      <c r="K723" s="36">
        <v>24</v>
      </c>
      <c r="L723" s="36">
        <v>2</v>
      </c>
      <c r="M723" s="36">
        <v>0</v>
      </c>
      <c r="N723" s="36">
        <v>26</v>
      </c>
      <c r="O723" s="54">
        <v>8</v>
      </c>
      <c r="P723" s="54">
        <v>2</v>
      </c>
      <c r="Q723" s="54">
        <v>0</v>
      </c>
      <c r="R723" s="54">
        <v>10</v>
      </c>
      <c r="S723" s="55">
        <v>1</v>
      </c>
      <c r="T723" s="55">
        <v>0</v>
      </c>
      <c r="U723" s="55">
        <v>0</v>
      </c>
      <c r="V723" s="55">
        <v>1</v>
      </c>
      <c r="W723" s="54">
        <v>49</v>
      </c>
      <c r="X723" s="54">
        <v>1</v>
      </c>
      <c r="Y723" s="54">
        <v>5</v>
      </c>
      <c r="Z723" s="54">
        <v>55</v>
      </c>
      <c r="AA723" s="36"/>
      <c r="AB723" s="36"/>
      <c r="AC723" s="36"/>
      <c r="AD723" s="36"/>
      <c r="AE723" s="36"/>
      <c r="AF723" s="36"/>
      <c r="AG723" s="55"/>
      <c r="AH723" s="55"/>
      <c r="AI723" s="55"/>
      <c r="AJ723" s="54">
        <v>1773</v>
      </c>
      <c r="AK723" s="54">
        <v>460</v>
      </c>
      <c r="AL723" s="36">
        <f t="shared" si="294"/>
        <v>2233</v>
      </c>
      <c r="AM723" s="54">
        <v>67</v>
      </c>
      <c r="AN723" s="54">
        <v>10</v>
      </c>
      <c r="AO723" s="36">
        <f t="shared" si="295"/>
        <v>77</v>
      </c>
      <c r="AP723" s="54">
        <v>50</v>
      </c>
      <c r="AQ723" s="54">
        <v>18</v>
      </c>
      <c r="AR723" s="36">
        <f t="shared" si="296"/>
        <v>68</v>
      </c>
      <c r="AS723" s="36">
        <f t="shared" si="297"/>
        <v>1890</v>
      </c>
      <c r="AT723" s="36">
        <f t="shared" si="298"/>
        <v>488</v>
      </c>
      <c r="AU723" s="36">
        <f t="shared" si="299"/>
        <v>2378</v>
      </c>
      <c r="AV723" s="55">
        <v>150</v>
      </c>
      <c r="AW723" s="55">
        <v>164</v>
      </c>
      <c r="AX723" s="55">
        <f t="shared" si="300"/>
        <v>314</v>
      </c>
      <c r="AY723" s="55">
        <v>9</v>
      </c>
      <c r="AZ723" s="55">
        <v>4</v>
      </c>
      <c r="BA723" s="55">
        <f t="shared" si="301"/>
        <v>13</v>
      </c>
      <c r="BB723" s="55">
        <v>16</v>
      </c>
      <c r="BC723" s="55">
        <v>3</v>
      </c>
      <c r="BD723" s="55">
        <f t="shared" si="302"/>
        <v>19</v>
      </c>
      <c r="BE723" s="55">
        <f t="shared" si="303"/>
        <v>175</v>
      </c>
      <c r="BF723" s="55">
        <f t="shared" si="304"/>
        <v>171</v>
      </c>
      <c r="BG723" s="55">
        <f t="shared" si="305"/>
        <v>346</v>
      </c>
      <c r="BH723" s="54">
        <v>8015</v>
      </c>
      <c r="BI723" s="54">
        <v>149</v>
      </c>
      <c r="BJ723" s="36">
        <f t="shared" si="306"/>
        <v>8164</v>
      </c>
      <c r="BK723" s="54">
        <v>126</v>
      </c>
      <c r="BL723" s="54">
        <v>0</v>
      </c>
      <c r="BM723" s="36">
        <f t="shared" si="307"/>
        <v>126</v>
      </c>
      <c r="BN723" s="54">
        <v>49</v>
      </c>
      <c r="BO723" s="54">
        <v>0</v>
      </c>
      <c r="BP723" s="36">
        <f t="shared" si="308"/>
        <v>49</v>
      </c>
      <c r="BQ723" s="36">
        <f t="shared" si="309"/>
        <v>8190</v>
      </c>
      <c r="BR723" s="36">
        <f t="shared" si="310"/>
        <v>149</v>
      </c>
      <c r="BS723" s="36">
        <f t="shared" si="311"/>
        <v>8339</v>
      </c>
      <c r="BT723" s="90">
        <f t="shared" si="312"/>
        <v>261</v>
      </c>
      <c r="BU723" s="90">
        <f t="shared" si="313"/>
        <v>6</v>
      </c>
      <c r="BV723" s="91">
        <f t="shared" si="314"/>
        <v>267</v>
      </c>
      <c r="BW723" s="36"/>
      <c r="BX723" s="84">
        <f t="shared" si="317"/>
        <v>1.4207417655510061E-2</v>
      </c>
      <c r="BY723" s="83">
        <f t="shared" si="315"/>
        <v>-0.84955752212389379</v>
      </c>
      <c r="BZ723" s="83">
        <f t="shared" si="318"/>
        <v>-1.2070018539194389E-2</v>
      </c>
      <c r="CA723" s="71">
        <f t="shared" si="319"/>
        <v>-0.75360651876855966</v>
      </c>
      <c r="CB723" s="70">
        <v>18792.99999999996</v>
      </c>
      <c r="CC723" s="70">
        <v>339</v>
      </c>
      <c r="CD723" s="79">
        <v>1</v>
      </c>
    </row>
    <row r="724" spans="1:82" x14ac:dyDescent="0.25">
      <c r="A724">
        <v>50</v>
      </c>
      <c r="B724" t="s">
        <v>2131</v>
      </c>
      <c r="C724" t="s">
        <v>693</v>
      </c>
      <c r="D724" t="s">
        <v>1762</v>
      </c>
      <c r="E724" s="36">
        <v>11676</v>
      </c>
      <c r="F724" s="36">
        <v>774</v>
      </c>
      <c r="G724" s="36">
        <v>1908</v>
      </c>
      <c r="H724" s="36">
        <v>14358</v>
      </c>
      <c r="I724" s="36">
        <v>6</v>
      </c>
      <c r="J724" s="36">
        <f t="shared" si="316"/>
        <v>14364</v>
      </c>
      <c r="K724" s="36">
        <v>26</v>
      </c>
      <c r="L724" s="36">
        <v>5</v>
      </c>
      <c r="M724" s="36">
        <v>6</v>
      </c>
      <c r="N724" s="36">
        <v>37</v>
      </c>
      <c r="O724" s="54">
        <v>6</v>
      </c>
      <c r="P724" s="54">
        <v>1</v>
      </c>
      <c r="Q724" s="54">
        <v>3</v>
      </c>
      <c r="R724" s="54">
        <v>10</v>
      </c>
      <c r="S724" s="55"/>
      <c r="T724" s="55"/>
      <c r="U724" s="55"/>
      <c r="V724" s="55"/>
      <c r="W724" s="54">
        <v>32</v>
      </c>
      <c r="X724" s="54">
        <v>2</v>
      </c>
      <c r="Y724" s="54">
        <v>12</v>
      </c>
      <c r="Z724" s="54">
        <v>46</v>
      </c>
      <c r="AA724" s="36"/>
      <c r="AB724" s="36"/>
      <c r="AC724" s="36"/>
      <c r="AD724" s="36"/>
      <c r="AE724" s="36"/>
      <c r="AF724" s="36"/>
      <c r="AG724" s="55"/>
      <c r="AH724" s="55"/>
      <c r="AI724" s="55"/>
      <c r="AJ724" s="54">
        <v>4531</v>
      </c>
      <c r="AK724" s="54">
        <v>575</v>
      </c>
      <c r="AL724" s="36">
        <f t="shared" si="294"/>
        <v>5106</v>
      </c>
      <c r="AM724" s="54">
        <v>327</v>
      </c>
      <c r="AN724" s="54">
        <v>54</v>
      </c>
      <c r="AO724" s="36">
        <f t="shared" si="295"/>
        <v>381</v>
      </c>
      <c r="AP724" s="54">
        <v>1141</v>
      </c>
      <c r="AQ724" s="54">
        <v>158</v>
      </c>
      <c r="AR724" s="36">
        <f t="shared" si="296"/>
        <v>1299</v>
      </c>
      <c r="AS724" s="36">
        <f t="shared" si="297"/>
        <v>5999</v>
      </c>
      <c r="AT724" s="36">
        <f t="shared" si="298"/>
        <v>787</v>
      </c>
      <c r="AU724" s="36">
        <f t="shared" si="299"/>
        <v>6786</v>
      </c>
      <c r="AV724" s="55">
        <v>417</v>
      </c>
      <c r="AW724" s="55">
        <v>231</v>
      </c>
      <c r="AX724" s="55">
        <f t="shared" si="300"/>
        <v>648</v>
      </c>
      <c r="AY724" s="55">
        <v>47</v>
      </c>
      <c r="AZ724" s="55">
        <v>18</v>
      </c>
      <c r="BA724" s="55">
        <f t="shared" si="301"/>
        <v>65</v>
      </c>
      <c r="BB724" s="55">
        <v>183</v>
      </c>
      <c r="BC724" s="55">
        <v>51</v>
      </c>
      <c r="BD724" s="55">
        <f t="shared" si="302"/>
        <v>234</v>
      </c>
      <c r="BE724" s="55">
        <f t="shared" si="303"/>
        <v>647</v>
      </c>
      <c r="BF724" s="55">
        <f t="shared" si="304"/>
        <v>300</v>
      </c>
      <c r="BG724" s="55">
        <f t="shared" si="305"/>
        <v>947</v>
      </c>
      <c r="BH724" s="54">
        <v>5742</v>
      </c>
      <c r="BI724" s="54">
        <v>34</v>
      </c>
      <c r="BJ724" s="36">
        <f t="shared" si="306"/>
        <v>5776</v>
      </c>
      <c r="BK724" s="54">
        <v>306</v>
      </c>
      <c r="BL724" s="54">
        <v>0</v>
      </c>
      <c r="BM724" s="36">
        <f t="shared" si="307"/>
        <v>306</v>
      </c>
      <c r="BN724" s="54">
        <v>322</v>
      </c>
      <c r="BO724" s="54">
        <v>3</v>
      </c>
      <c r="BP724" s="36">
        <f t="shared" si="308"/>
        <v>325</v>
      </c>
      <c r="BQ724" s="36">
        <f t="shared" si="309"/>
        <v>6370</v>
      </c>
      <c r="BR724" s="36">
        <f t="shared" si="310"/>
        <v>37</v>
      </c>
      <c r="BS724" s="36">
        <f t="shared" si="311"/>
        <v>6407</v>
      </c>
      <c r="BT724" s="90">
        <f t="shared" si="312"/>
        <v>82</v>
      </c>
      <c r="BU724" s="90">
        <f t="shared" si="313"/>
        <v>14</v>
      </c>
      <c r="BV724" s="91">
        <f t="shared" si="314"/>
        <v>96</v>
      </c>
      <c r="BW724" s="36"/>
      <c r="BX724" s="84">
        <f t="shared" si="317"/>
        <v>9.0098545283903899E-3</v>
      </c>
      <c r="BY724" s="83">
        <f t="shared" si="315"/>
        <v>-0.90322580645161288</v>
      </c>
      <c r="BZ724" s="83">
        <f t="shared" si="318"/>
        <v>-8.1379331224171268E-3</v>
      </c>
      <c r="CA724" s="71">
        <f t="shared" si="319"/>
        <v>-0.42242814543341362</v>
      </c>
      <c r="CB724" s="70">
        <v>10655.000000000044</v>
      </c>
      <c r="CC724" s="70">
        <v>124</v>
      </c>
      <c r="CD724" s="79">
        <v>1</v>
      </c>
    </row>
    <row r="725" spans="1:82" x14ac:dyDescent="0.25">
      <c r="A725">
        <v>50</v>
      </c>
      <c r="B725" t="s">
        <v>2131</v>
      </c>
      <c r="C725" t="s">
        <v>694</v>
      </c>
      <c r="D725" t="s">
        <v>1763</v>
      </c>
      <c r="E725" s="36">
        <v>9630</v>
      </c>
      <c r="F725" s="36">
        <v>657</v>
      </c>
      <c r="G725" s="36">
        <v>964</v>
      </c>
      <c r="H725" s="36">
        <v>11251</v>
      </c>
      <c r="I725" s="36"/>
      <c r="J725" s="36"/>
      <c r="K725" s="36">
        <v>9</v>
      </c>
      <c r="L725" s="36">
        <v>1</v>
      </c>
      <c r="M725" s="36">
        <v>0</v>
      </c>
      <c r="N725" s="36">
        <v>10</v>
      </c>
      <c r="O725" s="54">
        <v>4</v>
      </c>
      <c r="P725" s="54">
        <v>1</v>
      </c>
      <c r="Q725" s="54">
        <v>0</v>
      </c>
      <c r="R725" s="54">
        <v>5</v>
      </c>
      <c r="S725" s="55">
        <v>1</v>
      </c>
      <c r="T725" s="55">
        <v>0</v>
      </c>
      <c r="U725" s="55">
        <v>0</v>
      </c>
      <c r="V725" s="55">
        <v>1</v>
      </c>
      <c r="W725" s="54">
        <v>31</v>
      </c>
      <c r="X725" s="54">
        <v>3</v>
      </c>
      <c r="Y725" s="54">
        <v>7</v>
      </c>
      <c r="Z725" s="54">
        <v>41</v>
      </c>
      <c r="AA725" s="36"/>
      <c r="AB725" s="36"/>
      <c r="AC725" s="36"/>
      <c r="AD725" s="36"/>
      <c r="AE725" s="36"/>
      <c r="AF725" s="36"/>
      <c r="AG725" s="55"/>
      <c r="AH725" s="55"/>
      <c r="AI725" s="55"/>
      <c r="AJ725" s="54">
        <v>4262</v>
      </c>
      <c r="AK725" s="54">
        <v>478</v>
      </c>
      <c r="AL725" s="36">
        <f t="shared" si="294"/>
        <v>4740</v>
      </c>
      <c r="AM725" s="54">
        <v>354</v>
      </c>
      <c r="AN725" s="54">
        <v>43</v>
      </c>
      <c r="AO725" s="36">
        <f t="shared" si="295"/>
        <v>397</v>
      </c>
      <c r="AP725" s="54">
        <v>598</v>
      </c>
      <c r="AQ725" s="54">
        <v>81</v>
      </c>
      <c r="AR725" s="36">
        <f t="shared" si="296"/>
        <v>679</v>
      </c>
      <c r="AS725" s="36">
        <f t="shared" si="297"/>
        <v>5214</v>
      </c>
      <c r="AT725" s="36">
        <f t="shared" si="298"/>
        <v>602</v>
      </c>
      <c r="AU725" s="36">
        <f t="shared" si="299"/>
        <v>5816</v>
      </c>
      <c r="AV725" s="55">
        <v>148</v>
      </c>
      <c r="AW725" s="55">
        <v>144</v>
      </c>
      <c r="AX725" s="55">
        <f t="shared" si="300"/>
        <v>292</v>
      </c>
      <c r="AY725" s="55">
        <v>17</v>
      </c>
      <c r="AZ725" s="55">
        <v>12</v>
      </c>
      <c r="BA725" s="55">
        <f t="shared" si="301"/>
        <v>29</v>
      </c>
      <c r="BB725" s="55">
        <v>44</v>
      </c>
      <c r="BC725" s="55">
        <v>24</v>
      </c>
      <c r="BD725" s="55">
        <f t="shared" si="302"/>
        <v>68</v>
      </c>
      <c r="BE725" s="55">
        <f t="shared" si="303"/>
        <v>209</v>
      </c>
      <c r="BF725" s="55">
        <f t="shared" si="304"/>
        <v>180</v>
      </c>
      <c r="BG725" s="55">
        <f t="shared" si="305"/>
        <v>389</v>
      </c>
      <c r="BH725" s="54">
        <v>4439</v>
      </c>
      <c r="BI725" s="54">
        <v>32</v>
      </c>
      <c r="BJ725" s="36">
        <f t="shared" si="306"/>
        <v>4471</v>
      </c>
      <c r="BK725" s="54">
        <v>209</v>
      </c>
      <c r="BL725" s="54">
        <v>2</v>
      </c>
      <c r="BM725" s="36">
        <f t="shared" si="307"/>
        <v>211</v>
      </c>
      <c r="BN725" s="54">
        <v>200</v>
      </c>
      <c r="BO725" s="54">
        <v>1</v>
      </c>
      <c r="BP725" s="36">
        <f t="shared" si="308"/>
        <v>201</v>
      </c>
      <c r="BQ725" s="36">
        <f t="shared" si="309"/>
        <v>4848</v>
      </c>
      <c r="BR725" s="36">
        <f t="shared" si="310"/>
        <v>35</v>
      </c>
      <c r="BS725" s="36">
        <f t="shared" si="311"/>
        <v>4883</v>
      </c>
      <c r="BT725" s="90">
        <f t="shared" si="312"/>
        <v>82</v>
      </c>
      <c r="BU725" s="90">
        <f t="shared" si="313"/>
        <v>15</v>
      </c>
      <c r="BV725" s="91">
        <f t="shared" si="314"/>
        <v>97</v>
      </c>
      <c r="BW725" s="36"/>
      <c r="BX725" s="84">
        <f t="shared" si="317"/>
        <v>9.4183901349645625E-3</v>
      </c>
      <c r="BY725" s="83">
        <f t="shared" si="315"/>
        <v>-0.5663716814159292</v>
      </c>
      <c r="BZ725" s="83">
        <f t="shared" si="318"/>
        <v>-5.3343094569710797E-3</v>
      </c>
      <c r="CA725" s="71">
        <f t="shared" si="319"/>
        <v>-0.18629402662595901</v>
      </c>
      <c r="CB725" s="70">
        <v>10298.999999999996</v>
      </c>
      <c r="CC725" s="70">
        <v>113</v>
      </c>
      <c r="CD725" s="72">
        <v>2</v>
      </c>
    </row>
    <row r="726" spans="1:82" x14ac:dyDescent="0.25">
      <c r="A726">
        <v>50</v>
      </c>
      <c r="B726" t="s">
        <v>2131</v>
      </c>
      <c r="C726" t="s">
        <v>695</v>
      </c>
      <c r="D726" t="s">
        <v>1764</v>
      </c>
      <c r="E726" s="36">
        <v>7285</v>
      </c>
      <c r="F726" s="36">
        <v>511</v>
      </c>
      <c r="G726" s="36">
        <v>485</v>
      </c>
      <c r="H726" s="36">
        <v>8281</v>
      </c>
      <c r="I726" s="36">
        <v>2</v>
      </c>
      <c r="J726" s="36">
        <f>H726+I726</f>
        <v>8283</v>
      </c>
      <c r="K726" s="36">
        <v>8</v>
      </c>
      <c r="L726" s="36">
        <v>1</v>
      </c>
      <c r="M726" s="36">
        <v>1</v>
      </c>
      <c r="N726" s="36">
        <v>10</v>
      </c>
      <c r="O726" s="54">
        <v>4</v>
      </c>
      <c r="P726" s="54">
        <v>0</v>
      </c>
      <c r="Q726" s="54">
        <v>0</v>
      </c>
      <c r="R726" s="54">
        <v>4</v>
      </c>
      <c r="S726" s="55"/>
      <c r="T726" s="55"/>
      <c r="U726" s="55"/>
      <c r="V726" s="55"/>
      <c r="W726" s="54">
        <v>7</v>
      </c>
      <c r="X726" s="54">
        <v>0</v>
      </c>
      <c r="Y726" s="54">
        <v>1</v>
      </c>
      <c r="Z726" s="54">
        <v>8</v>
      </c>
      <c r="AA726" s="36"/>
      <c r="AB726" s="36"/>
      <c r="AC726" s="36"/>
      <c r="AD726" s="36"/>
      <c r="AE726" s="36"/>
      <c r="AF726" s="36"/>
      <c r="AG726" s="55"/>
      <c r="AH726" s="55"/>
      <c r="AI726" s="55"/>
      <c r="AJ726" s="54">
        <v>1465</v>
      </c>
      <c r="AK726" s="54">
        <v>163</v>
      </c>
      <c r="AL726" s="36">
        <f t="shared" si="294"/>
        <v>1628</v>
      </c>
      <c r="AM726" s="54">
        <v>159</v>
      </c>
      <c r="AN726" s="54">
        <v>10</v>
      </c>
      <c r="AO726" s="36">
        <f t="shared" si="295"/>
        <v>169</v>
      </c>
      <c r="AP726" s="54">
        <v>195</v>
      </c>
      <c r="AQ726" s="54">
        <v>28</v>
      </c>
      <c r="AR726" s="36">
        <f t="shared" si="296"/>
        <v>223</v>
      </c>
      <c r="AS726" s="36">
        <f t="shared" si="297"/>
        <v>1819</v>
      </c>
      <c r="AT726" s="36">
        <f t="shared" si="298"/>
        <v>201</v>
      </c>
      <c r="AU726" s="36">
        <f t="shared" si="299"/>
        <v>2020</v>
      </c>
      <c r="AV726" s="55">
        <v>143</v>
      </c>
      <c r="AW726" s="55">
        <v>116</v>
      </c>
      <c r="AX726" s="55">
        <f t="shared" si="300"/>
        <v>259</v>
      </c>
      <c r="AY726" s="55">
        <v>18</v>
      </c>
      <c r="AZ726" s="55">
        <v>8</v>
      </c>
      <c r="BA726" s="55">
        <f t="shared" si="301"/>
        <v>26</v>
      </c>
      <c r="BB726" s="55">
        <v>29</v>
      </c>
      <c r="BC726" s="55">
        <v>8</v>
      </c>
      <c r="BD726" s="55">
        <f t="shared" si="302"/>
        <v>37</v>
      </c>
      <c r="BE726" s="55">
        <f t="shared" si="303"/>
        <v>190</v>
      </c>
      <c r="BF726" s="55">
        <f t="shared" si="304"/>
        <v>132</v>
      </c>
      <c r="BG726" s="55">
        <f t="shared" si="305"/>
        <v>322</v>
      </c>
      <c r="BH726" s="54">
        <v>5156</v>
      </c>
      <c r="BI726" s="54">
        <v>185</v>
      </c>
      <c r="BJ726" s="36">
        <f t="shared" si="306"/>
        <v>5341</v>
      </c>
      <c r="BK726" s="54">
        <v>301</v>
      </c>
      <c r="BL726" s="54">
        <v>13</v>
      </c>
      <c r="BM726" s="36">
        <f t="shared" si="307"/>
        <v>314</v>
      </c>
      <c r="BN726" s="54">
        <v>214</v>
      </c>
      <c r="BO726" s="54">
        <v>7</v>
      </c>
      <c r="BP726" s="36">
        <f t="shared" si="308"/>
        <v>221</v>
      </c>
      <c r="BQ726" s="36">
        <f t="shared" si="309"/>
        <v>5671</v>
      </c>
      <c r="BR726" s="36">
        <f t="shared" si="310"/>
        <v>205</v>
      </c>
      <c r="BS726" s="36">
        <f t="shared" si="311"/>
        <v>5876</v>
      </c>
      <c r="BT726" s="90">
        <f t="shared" si="312"/>
        <v>38</v>
      </c>
      <c r="BU726" s="90">
        <f t="shared" si="313"/>
        <v>1</v>
      </c>
      <c r="BV726" s="91">
        <f t="shared" si="314"/>
        <v>39</v>
      </c>
      <c r="BW726" s="36"/>
      <c r="BX726" s="84">
        <f t="shared" si="317"/>
        <v>4.4500228206298545E-3</v>
      </c>
      <c r="BY726" s="83">
        <f t="shared" si="315"/>
        <v>-0.1</v>
      </c>
      <c r="BZ726" s="83">
        <f t="shared" si="318"/>
        <v>-4.450022820629855E-4</v>
      </c>
      <c r="CA726" s="71">
        <f t="shared" si="319"/>
        <v>0.22550597904356295</v>
      </c>
      <c r="CB726" s="70">
        <v>8763.9999999999891</v>
      </c>
      <c r="CC726" s="70">
        <v>40</v>
      </c>
      <c r="CD726" s="74">
        <v>3</v>
      </c>
    </row>
    <row r="727" spans="1:82" x14ac:dyDescent="0.25">
      <c r="A727">
        <v>50</v>
      </c>
      <c r="B727" t="s">
        <v>2131</v>
      </c>
      <c r="C727" t="s">
        <v>696</v>
      </c>
      <c r="D727" t="s">
        <v>1765</v>
      </c>
      <c r="E727" s="36">
        <v>1392</v>
      </c>
      <c r="F727" s="36">
        <v>141</v>
      </c>
      <c r="G727" s="36">
        <v>114</v>
      </c>
      <c r="H727" s="36">
        <v>1647</v>
      </c>
      <c r="I727" s="36"/>
      <c r="J727" s="36"/>
      <c r="K727" s="36">
        <v>3</v>
      </c>
      <c r="L727" s="36">
        <v>1</v>
      </c>
      <c r="M727" s="36">
        <v>0</v>
      </c>
      <c r="N727" s="36">
        <v>4</v>
      </c>
      <c r="O727" s="54">
        <v>1</v>
      </c>
      <c r="P727" s="54">
        <v>0</v>
      </c>
      <c r="Q727" s="54">
        <v>0</v>
      </c>
      <c r="R727" s="54">
        <v>1</v>
      </c>
      <c r="S727" s="55"/>
      <c r="T727" s="55"/>
      <c r="U727" s="55"/>
      <c r="V727" s="55"/>
      <c r="W727" s="54">
        <v>3</v>
      </c>
      <c r="X727" s="54">
        <v>0</v>
      </c>
      <c r="Y727" s="54">
        <v>0</v>
      </c>
      <c r="Z727" s="54">
        <v>3</v>
      </c>
      <c r="AA727" s="36"/>
      <c r="AB727" s="36"/>
      <c r="AC727" s="36"/>
      <c r="AD727" s="36"/>
      <c r="AE727" s="36"/>
      <c r="AF727" s="36"/>
      <c r="AG727" s="55"/>
      <c r="AH727" s="55"/>
      <c r="AI727" s="55"/>
      <c r="AJ727" s="54">
        <v>204</v>
      </c>
      <c r="AK727" s="54">
        <v>33</v>
      </c>
      <c r="AL727" s="36">
        <f t="shared" si="294"/>
        <v>237</v>
      </c>
      <c r="AM727" s="54">
        <v>28</v>
      </c>
      <c r="AN727" s="54">
        <v>2</v>
      </c>
      <c r="AO727" s="36">
        <f t="shared" si="295"/>
        <v>30</v>
      </c>
      <c r="AP727" s="54">
        <v>20</v>
      </c>
      <c r="AQ727" s="54">
        <v>5</v>
      </c>
      <c r="AR727" s="36">
        <f t="shared" si="296"/>
        <v>25</v>
      </c>
      <c r="AS727" s="36">
        <f t="shared" si="297"/>
        <v>252</v>
      </c>
      <c r="AT727" s="36">
        <f t="shared" si="298"/>
        <v>40</v>
      </c>
      <c r="AU727" s="36">
        <f t="shared" si="299"/>
        <v>292</v>
      </c>
      <c r="AV727" s="55">
        <v>53</v>
      </c>
      <c r="AW727" s="55">
        <v>25</v>
      </c>
      <c r="AX727" s="55">
        <f t="shared" si="300"/>
        <v>78</v>
      </c>
      <c r="AY727" s="55">
        <v>8</v>
      </c>
      <c r="AZ727" s="55">
        <v>5</v>
      </c>
      <c r="BA727" s="55">
        <f t="shared" si="301"/>
        <v>13</v>
      </c>
      <c r="BB727" s="55">
        <v>6</v>
      </c>
      <c r="BC727" s="55">
        <v>6</v>
      </c>
      <c r="BD727" s="55">
        <f t="shared" si="302"/>
        <v>12</v>
      </c>
      <c r="BE727" s="55">
        <f t="shared" si="303"/>
        <v>67</v>
      </c>
      <c r="BF727" s="55">
        <f t="shared" si="304"/>
        <v>36</v>
      </c>
      <c r="BG727" s="55">
        <f t="shared" si="305"/>
        <v>103</v>
      </c>
      <c r="BH727" s="54">
        <v>1048</v>
      </c>
      <c r="BI727" s="54">
        <v>2</v>
      </c>
      <c r="BJ727" s="36">
        <f t="shared" si="306"/>
        <v>1050</v>
      </c>
      <c r="BK727" s="54">
        <v>95</v>
      </c>
      <c r="BL727" s="54">
        <v>0</v>
      </c>
      <c r="BM727" s="36">
        <f t="shared" si="307"/>
        <v>95</v>
      </c>
      <c r="BN727" s="54">
        <v>76</v>
      </c>
      <c r="BO727" s="54">
        <v>0</v>
      </c>
      <c r="BP727" s="36">
        <f t="shared" si="308"/>
        <v>76</v>
      </c>
      <c r="BQ727" s="36">
        <f t="shared" si="309"/>
        <v>1219</v>
      </c>
      <c r="BR727" s="36">
        <f t="shared" si="310"/>
        <v>2</v>
      </c>
      <c r="BS727" s="36">
        <f t="shared" si="311"/>
        <v>1221</v>
      </c>
      <c r="BT727" s="90">
        <f t="shared" si="312"/>
        <v>20</v>
      </c>
      <c r="BU727" s="90">
        <f t="shared" si="313"/>
        <v>2</v>
      </c>
      <c r="BV727" s="91">
        <f t="shared" si="314"/>
        <v>22</v>
      </c>
      <c r="BW727" s="36"/>
      <c r="BX727" s="84">
        <f t="shared" si="317"/>
        <v>9.968282736746676E-3</v>
      </c>
      <c r="BY727" s="83">
        <f t="shared" si="315"/>
        <v>0</v>
      </c>
      <c r="BZ727" s="83">
        <f t="shared" si="318"/>
        <v>0</v>
      </c>
      <c r="CA727" s="71">
        <f t="shared" si="319"/>
        <v>0.26298612412770411</v>
      </c>
      <c r="CB727" s="70">
        <v>2207.0000000000086</v>
      </c>
      <c r="CC727" s="70">
        <v>22</v>
      </c>
      <c r="CD727" s="80">
        <v>4</v>
      </c>
    </row>
    <row r="728" spans="1:82" x14ac:dyDescent="0.25">
      <c r="A728">
        <v>50</v>
      </c>
      <c r="B728" t="s">
        <v>2131</v>
      </c>
      <c r="C728" t="s">
        <v>697</v>
      </c>
      <c r="D728" t="s">
        <v>1380</v>
      </c>
      <c r="E728" s="36">
        <v>18675</v>
      </c>
      <c r="F728" s="36">
        <v>1979</v>
      </c>
      <c r="G728" s="36">
        <v>2293</v>
      </c>
      <c r="H728" s="36">
        <v>22947</v>
      </c>
      <c r="I728" s="36">
        <v>1</v>
      </c>
      <c r="J728" s="36">
        <f t="shared" ref="J728:J747" si="320">H728+I728</f>
        <v>22948</v>
      </c>
      <c r="K728" s="36">
        <v>29</v>
      </c>
      <c r="L728" s="36">
        <v>6</v>
      </c>
      <c r="M728" s="36">
        <v>3</v>
      </c>
      <c r="N728" s="36">
        <v>38</v>
      </c>
      <c r="O728" s="54">
        <v>17</v>
      </c>
      <c r="P728" s="54">
        <v>1</v>
      </c>
      <c r="Q728" s="54">
        <v>3</v>
      </c>
      <c r="R728" s="54">
        <v>21</v>
      </c>
      <c r="S728" s="55"/>
      <c r="T728" s="55"/>
      <c r="U728" s="55"/>
      <c r="V728" s="55"/>
      <c r="W728" s="54">
        <v>41</v>
      </c>
      <c r="X728" s="54">
        <v>6</v>
      </c>
      <c r="Y728" s="54">
        <v>12</v>
      </c>
      <c r="Z728" s="54">
        <v>59</v>
      </c>
      <c r="AA728" s="36"/>
      <c r="AB728" s="36"/>
      <c r="AC728" s="36"/>
      <c r="AD728" s="36"/>
      <c r="AE728" s="36"/>
      <c r="AF728" s="36"/>
      <c r="AG728" s="55"/>
      <c r="AH728" s="55"/>
      <c r="AI728" s="55"/>
      <c r="AJ728" s="54">
        <v>6133</v>
      </c>
      <c r="AK728" s="54">
        <v>803</v>
      </c>
      <c r="AL728" s="36">
        <f t="shared" si="294"/>
        <v>6936</v>
      </c>
      <c r="AM728" s="54">
        <v>851</v>
      </c>
      <c r="AN728" s="54">
        <v>115</v>
      </c>
      <c r="AO728" s="36">
        <f t="shared" si="295"/>
        <v>966</v>
      </c>
      <c r="AP728" s="54">
        <v>1385</v>
      </c>
      <c r="AQ728" s="54">
        <v>207</v>
      </c>
      <c r="AR728" s="36">
        <f t="shared" si="296"/>
        <v>1592</v>
      </c>
      <c r="AS728" s="36">
        <f t="shared" si="297"/>
        <v>8369</v>
      </c>
      <c r="AT728" s="36">
        <f t="shared" si="298"/>
        <v>1125</v>
      </c>
      <c r="AU728" s="36">
        <f t="shared" si="299"/>
        <v>9494</v>
      </c>
      <c r="AV728" s="55">
        <v>416</v>
      </c>
      <c r="AW728" s="55">
        <v>302</v>
      </c>
      <c r="AX728" s="55">
        <f t="shared" si="300"/>
        <v>718</v>
      </c>
      <c r="AY728" s="55">
        <v>76</v>
      </c>
      <c r="AZ728" s="55">
        <v>36</v>
      </c>
      <c r="BA728" s="55">
        <f t="shared" si="301"/>
        <v>112</v>
      </c>
      <c r="BB728" s="55">
        <v>149</v>
      </c>
      <c r="BC728" s="55">
        <v>64</v>
      </c>
      <c r="BD728" s="55">
        <f t="shared" si="302"/>
        <v>213</v>
      </c>
      <c r="BE728" s="55">
        <f t="shared" si="303"/>
        <v>641</v>
      </c>
      <c r="BF728" s="55">
        <f t="shared" si="304"/>
        <v>402</v>
      </c>
      <c r="BG728" s="55">
        <f t="shared" si="305"/>
        <v>1043</v>
      </c>
      <c r="BH728" s="54">
        <v>10682</v>
      </c>
      <c r="BI728" s="54">
        <v>57</v>
      </c>
      <c r="BJ728" s="36">
        <f t="shared" si="306"/>
        <v>10739</v>
      </c>
      <c r="BK728" s="54">
        <v>855</v>
      </c>
      <c r="BL728" s="54">
        <v>6</v>
      </c>
      <c r="BM728" s="36">
        <f t="shared" si="307"/>
        <v>861</v>
      </c>
      <c r="BN728" s="54">
        <v>432</v>
      </c>
      <c r="BO728" s="54">
        <v>8</v>
      </c>
      <c r="BP728" s="36">
        <f t="shared" si="308"/>
        <v>440</v>
      </c>
      <c r="BQ728" s="36">
        <f t="shared" si="309"/>
        <v>11969</v>
      </c>
      <c r="BR728" s="36">
        <f t="shared" si="310"/>
        <v>71</v>
      </c>
      <c r="BS728" s="36">
        <f t="shared" si="311"/>
        <v>12040</v>
      </c>
      <c r="BT728" s="90">
        <f t="shared" si="312"/>
        <v>195</v>
      </c>
      <c r="BU728" s="90">
        <f t="shared" si="313"/>
        <v>27</v>
      </c>
      <c r="BV728" s="91">
        <f t="shared" si="314"/>
        <v>222</v>
      </c>
      <c r="BW728" s="36"/>
      <c r="BX728" s="84">
        <f t="shared" si="317"/>
        <v>8.7753972646059282E-3</v>
      </c>
      <c r="BY728" s="83">
        <f t="shared" si="315"/>
        <v>-0.50393700787401574</v>
      </c>
      <c r="BZ728" s="83">
        <f t="shared" si="318"/>
        <v>-4.4222474404313336E-3</v>
      </c>
      <c r="CA728" s="71">
        <f t="shared" si="319"/>
        <v>-0.10947595605973751</v>
      </c>
      <c r="CB728" s="70">
        <v>25297.999999999913</v>
      </c>
      <c r="CC728" s="70">
        <v>254</v>
      </c>
      <c r="CD728" s="72">
        <v>2</v>
      </c>
    </row>
    <row r="729" spans="1:82" x14ac:dyDescent="0.25">
      <c r="A729">
        <v>50</v>
      </c>
      <c r="B729" t="s">
        <v>2131</v>
      </c>
      <c r="C729" t="s">
        <v>698</v>
      </c>
      <c r="D729" t="s">
        <v>1766</v>
      </c>
      <c r="E729" s="36">
        <v>17591</v>
      </c>
      <c r="F729" s="36">
        <v>578</v>
      </c>
      <c r="G729" s="36">
        <v>241</v>
      </c>
      <c r="H729" s="36">
        <v>18410</v>
      </c>
      <c r="I729" s="36">
        <v>4</v>
      </c>
      <c r="J729" s="36">
        <f t="shared" si="320"/>
        <v>18414</v>
      </c>
      <c r="K729" s="36">
        <v>38</v>
      </c>
      <c r="L729" s="36">
        <v>0</v>
      </c>
      <c r="M729" s="36">
        <v>2</v>
      </c>
      <c r="N729" s="36">
        <v>40</v>
      </c>
      <c r="O729" s="54">
        <v>19</v>
      </c>
      <c r="P729" s="54">
        <v>0</v>
      </c>
      <c r="Q729" s="54">
        <v>0</v>
      </c>
      <c r="R729" s="54">
        <v>19</v>
      </c>
      <c r="S729" s="55"/>
      <c r="T729" s="55"/>
      <c r="U729" s="55"/>
      <c r="V729" s="55"/>
      <c r="W729" s="54">
        <v>65</v>
      </c>
      <c r="X729" s="54">
        <v>4</v>
      </c>
      <c r="Y729" s="54">
        <v>2</v>
      </c>
      <c r="Z729" s="54">
        <v>71</v>
      </c>
      <c r="AA729" s="36"/>
      <c r="AB729" s="36"/>
      <c r="AC729" s="36"/>
      <c r="AD729" s="36"/>
      <c r="AE729" s="36"/>
      <c r="AF729" s="36"/>
      <c r="AG729" s="55"/>
      <c r="AH729" s="55"/>
      <c r="AI729" s="55"/>
      <c r="AJ729" s="54">
        <v>2200</v>
      </c>
      <c r="AK729" s="54">
        <v>621</v>
      </c>
      <c r="AL729" s="36">
        <f t="shared" si="294"/>
        <v>2821</v>
      </c>
      <c r="AM729" s="54">
        <v>152</v>
      </c>
      <c r="AN729" s="54">
        <v>27</v>
      </c>
      <c r="AO729" s="36">
        <f t="shared" si="295"/>
        <v>179</v>
      </c>
      <c r="AP729" s="54">
        <v>82</v>
      </c>
      <c r="AQ729" s="54">
        <v>28</v>
      </c>
      <c r="AR729" s="36">
        <f t="shared" si="296"/>
        <v>110</v>
      </c>
      <c r="AS729" s="36">
        <f t="shared" si="297"/>
        <v>2434</v>
      </c>
      <c r="AT729" s="36">
        <f t="shared" si="298"/>
        <v>676</v>
      </c>
      <c r="AU729" s="36">
        <f t="shared" si="299"/>
        <v>3110</v>
      </c>
      <c r="AV729" s="55">
        <v>298</v>
      </c>
      <c r="AW729" s="55">
        <v>264</v>
      </c>
      <c r="AX729" s="55">
        <f t="shared" si="300"/>
        <v>562</v>
      </c>
      <c r="AY729" s="55">
        <v>21</v>
      </c>
      <c r="AZ729" s="55">
        <v>13</v>
      </c>
      <c r="BA729" s="55">
        <f t="shared" si="301"/>
        <v>34</v>
      </c>
      <c r="BB729" s="55">
        <v>17</v>
      </c>
      <c r="BC729" s="55">
        <v>3</v>
      </c>
      <c r="BD729" s="55">
        <f t="shared" si="302"/>
        <v>20</v>
      </c>
      <c r="BE729" s="55">
        <f t="shared" si="303"/>
        <v>336</v>
      </c>
      <c r="BF729" s="55">
        <f t="shared" si="304"/>
        <v>280</v>
      </c>
      <c r="BG729" s="55">
        <f t="shared" si="305"/>
        <v>616</v>
      </c>
      <c r="BH729" s="54">
        <v>13507</v>
      </c>
      <c r="BI729" s="54">
        <v>270</v>
      </c>
      <c r="BJ729" s="36">
        <f t="shared" si="306"/>
        <v>13777</v>
      </c>
      <c r="BK729" s="54">
        <v>349</v>
      </c>
      <c r="BL729" s="54">
        <v>9</v>
      </c>
      <c r="BM729" s="36">
        <f t="shared" si="307"/>
        <v>358</v>
      </c>
      <c r="BN729" s="54">
        <v>98</v>
      </c>
      <c r="BO729" s="54">
        <v>4</v>
      </c>
      <c r="BP729" s="36">
        <f t="shared" si="308"/>
        <v>102</v>
      </c>
      <c r="BQ729" s="36">
        <f t="shared" si="309"/>
        <v>13954</v>
      </c>
      <c r="BR729" s="36">
        <f t="shared" si="310"/>
        <v>283</v>
      </c>
      <c r="BS729" s="36">
        <f t="shared" si="311"/>
        <v>14237</v>
      </c>
      <c r="BT729" s="90">
        <f t="shared" si="312"/>
        <v>309</v>
      </c>
      <c r="BU729" s="90">
        <f t="shared" si="313"/>
        <v>3</v>
      </c>
      <c r="BV729" s="91">
        <f t="shared" si="314"/>
        <v>312</v>
      </c>
      <c r="BW729" s="36"/>
      <c r="BX729" s="84">
        <f t="shared" si="317"/>
        <v>1.1841955440847205E-2</v>
      </c>
      <c r="BY729" s="83">
        <f t="shared" si="315"/>
        <v>-0.13622291021671826</v>
      </c>
      <c r="BZ729" s="83">
        <f t="shared" si="318"/>
        <v>-1.6131456328089071E-3</v>
      </c>
      <c r="CA729" s="71">
        <f t="shared" si="319"/>
        <v>0.12711955715362983</v>
      </c>
      <c r="CB729" s="70">
        <v>26346.999999999887</v>
      </c>
      <c r="CC729" s="70">
        <v>323</v>
      </c>
      <c r="CD729" s="74">
        <v>3</v>
      </c>
    </row>
    <row r="730" spans="1:82" x14ac:dyDescent="0.25">
      <c r="A730">
        <v>52</v>
      </c>
      <c r="B730" t="s">
        <v>2132</v>
      </c>
      <c r="C730" t="s">
        <v>699</v>
      </c>
      <c r="D730" t="s">
        <v>1767</v>
      </c>
      <c r="E730" s="36">
        <v>241647</v>
      </c>
      <c r="F730" s="36">
        <v>21229</v>
      </c>
      <c r="G730" s="36">
        <v>17771</v>
      </c>
      <c r="H730" s="36">
        <v>280647</v>
      </c>
      <c r="I730" s="36">
        <v>7283</v>
      </c>
      <c r="J730" s="36">
        <f t="shared" si="320"/>
        <v>287930</v>
      </c>
      <c r="K730" s="36">
        <v>439</v>
      </c>
      <c r="L730" s="36">
        <v>29</v>
      </c>
      <c r="M730" s="36">
        <v>28</v>
      </c>
      <c r="N730" s="36">
        <v>496</v>
      </c>
      <c r="O730" s="54">
        <v>276</v>
      </c>
      <c r="P730" s="54">
        <v>11</v>
      </c>
      <c r="Q730" s="54">
        <v>11</v>
      </c>
      <c r="R730" s="54">
        <v>298</v>
      </c>
      <c r="S730" s="55">
        <v>12</v>
      </c>
      <c r="T730" s="55">
        <v>2</v>
      </c>
      <c r="U730" s="55">
        <v>4</v>
      </c>
      <c r="V730" s="55">
        <v>18</v>
      </c>
      <c r="W730" s="54">
        <v>482</v>
      </c>
      <c r="X730" s="54">
        <v>75</v>
      </c>
      <c r="Y730" s="54">
        <v>79</v>
      </c>
      <c r="Z730" s="54">
        <v>636</v>
      </c>
      <c r="AA730" s="36"/>
      <c r="AB730" s="36"/>
      <c r="AC730" s="36"/>
      <c r="AD730" s="36"/>
      <c r="AE730" s="36"/>
      <c r="AF730" s="36"/>
      <c r="AG730" s="55">
        <v>1</v>
      </c>
      <c r="AH730" s="55">
        <v>0</v>
      </c>
      <c r="AI730" s="55">
        <v>0</v>
      </c>
      <c r="AJ730" s="54">
        <v>56822</v>
      </c>
      <c r="AK730" s="54">
        <v>5294</v>
      </c>
      <c r="AL730" s="36">
        <f t="shared" si="294"/>
        <v>62116</v>
      </c>
      <c r="AM730" s="54">
        <v>8888</v>
      </c>
      <c r="AN730" s="54">
        <v>818</v>
      </c>
      <c r="AO730" s="36">
        <f t="shared" si="295"/>
        <v>9706</v>
      </c>
      <c r="AP730" s="54">
        <v>9132</v>
      </c>
      <c r="AQ730" s="54">
        <v>1336</v>
      </c>
      <c r="AR730" s="36">
        <f t="shared" si="296"/>
        <v>10468</v>
      </c>
      <c r="AS730" s="36">
        <f t="shared" si="297"/>
        <v>74842</v>
      </c>
      <c r="AT730" s="36">
        <f t="shared" si="298"/>
        <v>7448</v>
      </c>
      <c r="AU730" s="36">
        <f t="shared" si="299"/>
        <v>82290</v>
      </c>
      <c r="AV730" s="55">
        <v>4794</v>
      </c>
      <c r="AW730" s="55">
        <v>4023</v>
      </c>
      <c r="AX730" s="55">
        <f t="shared" si="300"/>
        <v>8817</v>
      </c>
      <c r="AY730" s="55">
        <v>1113</v>
      </c>
      <c r="AZ730" s="55">
        <v>481</v>
      </c>
      <c r="BA730" s="55">
        <f t="shared" si="301"/>
        <v>1594</v>
      </c>
      <c r="BB730" s="55">
        <v>1286</v>
      </c>
      <c r="BC730" s="55">
        <v>433</v>
      </c>
      <c r="BD730" s="55">
        <f t="shared" si="302"/>
        <v>1719</v>
      </c>
      <c r="BE730" s="55">
        <f t="shared" si="303"/>
        <v>7193</v>
      </c>
      <c r="BF730" s="55">
        <f t="shared" si="304"/>
        <v>4937</v>
      </c>
      <c r="BG730" s="55">
        <f t="shared" si="305"/>
        <v>12130</v>
      </c>
      <c r="BH730" s="54">
        <v>166106</v>
      </c>
      <c r="BI730" s="54">
        <v>858</v>
      </c>
      <c r="BJ730" s="36">
        <f t="shared" si="306"/>
        <v>166964</v>
      </c>
      <c r="BK730" s="54">
        <v>9493</v>
      </c>
      <c r="BL730" s="54">
        <v>75</v>
      </c>
      <c r="BM730" s="36">
        <f t="shared" si="307"/>
        <v>9568</v>
      </c>
      <c r="BN730" s="54">
        <v>5216</v>
      </c>
      <c r="BO730" s="54">
        <v>43</v>
      </c>
      <c r="BP730" s="36">
        <f t="shared" si="308"/>
        <v>5259</v>
      </c>
      <c r="BQ730" s="36">
        <f t="shared" si="309"/>
        <v>180815</v>
      </c>
      <c r="BR730" s="36">
        <f t="shared" si="310"/>
        <v>976</v>
      </c>
      <c r="BS730" s="36">
        <f t="shared" si="311"/>
        <v>181791</v>
      </c>
      <c r="BT730" s="90">
        <f t="shared" si="312"/>
        <v>2540</v>
      </c>
      <c r="BU730" s="90">
        <f t="shared" si="313"/>
        <v>244</v>
      </c>
      <c r="BV730" s="91">
        <f t="shared" si="314"/>
        <v>2784</v>
      </c>
      <c r="BW730" s="36"/>
      <c r="BX730" s="84">
        <f t="shared" si="317"/>
        <v>6.1778118030822345E-3</v>
      </c>
      <c r="BY730" s="83">
        <f t="shared" si="315"/>
        <v>-0.80550774526678137</v>
      </c>
      <c r="BZ730" s="83">
        <f t="shared" si="318"/>
        <v>-4.9762752561832799E-3</v>
      </c>
      <c r="CA730" s="71">
        <f t="shared" si="319"/>
        <v>-0.15613873454880084</v>
      </c>
      <c r="CB730" s="70">
        <v>450645.00000000105</v>
      </c>
      <c r="CC730" s="70">
        <v>3486</v>
      </c>
      <c r="CD730" s="72">
        <v>2</v>
      </c>
    </row>
    <row r="731" spans="1:82" x14ac:dyDescent="0.25">
      <c r="A731">
        <v>52</v>
      </c>
      <c r="B731" t="s">
        <v>2132</v>
      </c>
      <c r="C731" t="s">
        <v>701</v>
      </c>
      <c r="D731" t="s">
        <v>1423</v>
      </c>
      <c r="E731" s="36">
        <v>7460</v>
      </c>
      <c r="F731" s="36">
        <v>601</v>
      </c>
      <c r="G731" s="36">
        <v>422</v>
      </c>
      <c r="H731" s="36">
        <v>8483</v>
      </c>
      <c r="I731" s="36">
        <v>6</v>
      </c>
      <c r="J731" s="36">
        <f t="shared" si="320"/>
        <v>8489</v>
      </c>
      <c r="K731" s="36">
        <v>10</v>
      </c>
      <c r="L731" s="36">
        <v>1</v>
      </c>
      <c r="M731" s="36">
        <v>1</v>
      </c>
      <c r="N731" s="36">
        <v>12</v>
      </c>
      <c r="O731" s="54">
        <v>3</v>
      </c>
      <c r="P731" s="54">
        <v>0</v>
      </c>
      <c r="Q731" s="54">
        <v>0</v>
      </c>
      <c r="R731" s="54">
        <v>3</v>
      </c>
      <c r="S731" s="55"/>
      <c r="T731" s="55"/>
      <c r="U731" s="55"/>
      <c r="V731" s="55"/>
      <c r="W731" s="54">
        <v>10</v>
      </c>
      <c r="X731" s="54">
        <v>3</v>
      </c>
      <c r="Y731" s="54">
        <v>0</v>
      </c>
      <c r="Z731" s="54">
        <v>13</v>
      </c>
      <c r="AA731" s="36"/>
      <c r="AB731" s="36"/>
      <c r="AC731" s="36"/>
      <c r="AD731" s="36"/>
      <c r="AE731" s="36"/>
      <c r="AF731" s="36"/>
      <c r="AG731" s="55"/>
      <c r="AH731" s="55"/>
      <c r="AI731" s="55"/>
      <c r="AJ731" s="54">
        <v>762</v>
      </c>
      <c r="AK731" s="54">
        <v>87</v>
      </c>
      <c r="AL731" s="36">
        <f t="shared" si="294"/>
        <v>849</v>
      </c>
      <c r="AM731" s="54">
        <v>87</v>
      </c>
      <c r="AN731" s="54">
        <v>11</v>
      </c>
      <c r="AO731" s="36">
        <f t="shared" si="295"/>
        <v>98</v>
      </c>
      <c r="AP731" s="54">
        <v>97</v>
      </c>
      <c r="AQ731" s="54">
        <v>10</v>
      </c>
      <c r="AR731" s="36">
        <f t="shared" si="296"/>
        <v>107</v>
      </c>
      <c r="AS731" s="36">
        <f t="shared" si="297"/>
        <v>946</v>
      </c>
      <c r="AT731" s="36">
        <f t="shared" si="298"/>
        <v>108</v>
      </c>
      <c r="AU731" s="36">
        <f t="shared" si="299"/>
        <v>1054</v>
      </c>
      <c r="AV731" s="55">
        <v>260</v>
      </c>
      <c r="AW731" s="55">
        <v>134</v>
      </c>
      <c r="AX731" s="55">
        <f t="shared" si="300"/>
        <v>394</v>
      </c>
      <c r="AY731" s="55">
        <v>58</v>
      </c>
      <c r="AZ731" s="55">
        <v>17</v>
      </c>
      <c r="BA731" s="55">
        <f t="shared" si="301"/>
        <v>75</v>
      </c>
      <c r="BB731" s="55">
        <v>58</v>
      </c>
      <c r="BC731" s="55">
        <v>12</v>
      </c>
      <c r="BD731" s="55">
        <f t="shared" si="302"/>
        <v>70</v>
      </c>
      <c r="BE731" s="55">
        <f t="shared" si="303"/>
        <v>376</v>
      </c>
      <c r="BF731" s="55">
        <f t="shared" si="304"/>
        <v>163</v>
      </c>
      <c r="BG731" s="55">
        <f t="shared" si="305"/>
        <v>539</v>
      </c>
      <c r="BH731" s="54">
        <v>6155</v>
      </c>
      <c r="BI731" s="54">
        <v>7</v>
      </c>
      <c r="BJ731" s="36">
        <f t="shared" si="306"/>
        <v>6162</v>
      </c>
      <c r="BK731" s="54">
        <v>414</v>
      </c>
      <c r="BL731" s="54">
        <v>6</v>
      </c>
      <c r="BM731" s="36">
        <f t="shared" si="307"/>
        <v>420</v>
      </c>
      <c r="BN731" s="54">
        <v>243</v>
      </c>
      <c r="BO731" s="54">
        <v>1</v>
      </c>
      <c r="BP731" s="36">
        <f t="shared" si="308"/>
        <v>244</v>
      </c>
      <c r="BQ731" s="36">
        <f t="shared" si="309"/>
        <v>6812</v>
      </c>
      <c r="BR731" s="36">
        <f t="shared" si="310"/>
        <v>14</v>
      </c>
      <c r="BS731" s="36">
        <f t="shared" si="311"/>
        <v>6826</v>
      </c>
      <c r="BT731" s="90">
        <f t="shared" si="312"/>
        <v>32</v>
      </c>
      <c r="BU731" s="90">
        <f t="shared" si="313"/>
        <v>4</v>
      </c>
      <c r="BV731" s="91">
        <f t="shared" si="314"/>
        <v>36</v>
      </c>
      <c r="BW731" s="36"/>
      <c r="BX731" s="84">
        <f t="shared" si="317"/>
        <v>1.5851349566289466E-3</v>
      </c>
      <c r="BY731" s="83">
        <f t="shared" si="315"/>
        <v>-0.21052631578947367</v>
      </c>
      <c r="BZ731" s="83">
        <f t="shared" si="318"/>
        <v>-3.3371262244819927E-4</v>
      </c>
      <c r="CA731" s="71">
        <f t="shared" si="319"/>
        <v>0.23487930757884559</v>
      </c>
      <c r="CB731" s="70">
        <v>22710.999999999996</v>
      </c>
      <c r="CC731" s="70">
        <v>38</v>
      </c>
      <c r="CD731" s="80">
        <v>4</v>
      </c>
    </row>
    <row r="732" spans="1:82" x14ac:dyDescent="0.25">
      <c r="A732">
        <v>52</v>
      </c>
      <c r="B732" t="s">
        <v>2132</v>
      </c>
      <c r="C732" t="s">
        <v>706</v>
      </c>
      <c r="D732" t="s">
        <v>1772</v>
      </c>
      <c r="E732" s="36">
        <v>3498</v>
      </c>
      <c r="F732" s="36">
        <v>576</v>
      </c>
      <c r="G732" s="36">
        <v>1813</v>
      </c>
      <c r="H732" s="36">
        <v>5887</v>
      </c>
      <c r="I732" s="36">
        <v>5974</v>
      </c>
      <c r="J732" s="36">
        <f t="shared" si="320"/>
        <v>11861</v>
      </c>
      <c r="K732" s="36">
        <v>10</v>
      </c>
      <c r="L732" s="36">
        <v>0</v>
      </c>
      <c r="M732" s="36">
        <v>1</v>
      </c>
      <c r="N732" s="36">
        <v>11</v>
      </c>
      <c r="O732" s="54">
        <v>3</v>
      </c>
      <c r="P732" s="54">
        <v>3</v>
      </c>
      <c r="Q732" s="54">
        <v>2</v>
      </c>
      <c r="R732" s="54">
        <v>8</v>
      </c>
      <c r="S732" s="55"/>
      <c r="T732" s="55"/>
      <c r="U732" s="55"/>
      <c r="V732" s="55"/>
      <c r="W732" s="54">
        <v>6</v>
      </c>
      <c r="X732" s="54">
        <v>3</v>
      </c>
      <c r="Y732" s="54">
        <v>13</v>
      </c>
      <c r="Z732" s="54">
        <v>22</v>
      </c>
      <c r="AA732" s="36"/>
      <c r="AB732" s="36"/>
      <c r="AC732" s="36"/>
      <c r="AD732" s="36"/>
      <c r="AE732" s="36"/>
      <c r="AF732" s="36"/>
      <c r="AG732" s="55"/>
      <c r="AH732" s="55"/>
      <c r="AI732" s="55"/>
      <c r="AJ732" s="54">
        <v>365</v>
      </c>
      <c r="AK732" s="54">
        <v>30</v>
      </c>
      <c r="AL732" s="36">
        <f t="shared" si="294"/>
        <v>395</v>
      </c>
      <c r="AM732" s="54">
        <v>63</v>
      </c>
      <c r="AN732" s="54">
        <v>7</v>
      </c>
      <c r="AO732" s="36">
        <f t="shared" si="295"/>
        <v>70</v>
      </c>
      <c r="AP732" s="54">
        <v>268</v>
      </c>
      <c r="AQ732" s="54">
        <v>10</v>
      </c>
      <c r="AR732" s="36">
        <f t="shared" si="296"/>
        <v>278</v>
      </c>
      <c r="AS732" s="36">
        <f t="shared" si="297"/>
        <v>696</v>
      </c>
      <c r="AT732" s="36">
        <f t="shared" si="298"/>
        <v>47</v>
      </c>
      <c r="AU732" s="36">
        <f t="shared" si="299"/>
        <v>743</v>
      </c>
      <c r="AV732" s="55">
        <v>52</v>
      </c>
      <c r="AW732" s="55">
        <v>31</v>
      </c>
      <c r="AX732" s="55">
        <f t="shared" si="300"/>
        <v>83</v>
      </c>
      <c r="AY732" s="55">
        <v>7</v>
      </c>
      <c r="AZ732" s="55">
        <v>9</v>
      </c>
      <c r="BA732" s="55">
        <f t="shared" si="301"/>
        <v>16</v>
      </c>
      <c r="BB732" s="55">
        <v>59</v>
      </c>
      <c r="BC732" s="55">
        <v>32</v>
      </c>
      <c r="BD732" s="55">
        <f t="shared" si="302"/>
        <v>91</v>
      </c>
      <c r="BE732" s="55">
        <f t="shared" si="303"/>
        <v>118</v>
      </c>
      <c r="BF732" s="55">
        <f t="shared" si="304"/>
        <v>72</v>
      </c>
      <c r="BG732" s="55">
        <f t="shared" si="305"/>
        <v>190</v>
      </c>
      <c r="BH732" s="54">
        <v>2922</v>
      </c>
      <c r="BI732" s="54">
        <v>18</v>
      </c>
      <c r="BJ732" s="36">
        <f t="shared" si="306"/>
        <v>2940</v>
      </c>
      <c r="BK732" s="54">
        <v>474</v>
      </c>
      <c r="BL732" s="54">
        <v>1</v>
      </c>
      <c r="BM732" s="36">
        <f t="shared" si="307"/>
        <v>475</v>
      </c>
      <c r="BN732" s="54">
        <v>1375</v>
      </c>
      <c r="BO732" s="54">
        <v>9</v>
      </c>
      <c r="BP732" s="36">
        <f t="shared" si="308"/>
        <v>1384</v>
      </c>
      <c r="BQ732" s="36">
        <f t="shared" si="309"/>
        <v>4771</v>
      </c>
      <c r="BR732" s="36">
        <f t="shared" si="310"/>
        <v>28</v>
      </c>
      <c r="BS732" s="36">
        <f t="shared" si="311"/>
        <v>4799</v>
      </c>
      <c r="BT732" s="90">
        <f t="shared" si="312"/>
        <v>61</v>
      </c>
      <c r="BU732" s="90">
        <f t="shared" si="313"/>
        <v>9</v>
      </c>
      <c r="BV732" s="91">
        <f t="shared" si="314"/>
        <v>70</v>
      </c>
      <c r="BW732" s="36"/>
      <c r="BX732" s="84">
        <f t="shared" si="317"/>
        <v>1.1806375442739062E-2</v>
      </c>
      <c r="BY732" s="83">
        <f t="shared" si="315"/>
        <v>-0.95652173913043481</v>
      </c>
      <c r="BZ732" s="83">
        <f t="shared" si="318"/>
        <v>-1.1293054771315625E-2</v>
      </c>
      <c r="CA732" s="71">
        <f t="shared" si="319"/>
        <v>-0.68816704594110278</v>
      </c>
      <c r="CB732" s="70">
        <v>5929.0000000000091</v>
      </c>
      <c r="CC732" s="70">
        <v>92</v>
      </c>
      <c r="CD732" s="79">
        <v>1</v>
      </c>
    </row>
    <row r="733" spans="1:82" x14ac:dyDescent="0.25">
      <c r="A733">
        <v>52</v>
      </c>
      <c r="B733" t="s">
        <v>2132</v>
      </c>
      <c r="C733" t="s">
        <v>723</v>
      </c>
      <c r="D733" t="s">
        <v>1788</v>
      </c>
      <c r="E733" s="36">
        <v>7946</v>
      </c>
      <c r="F733" s="36">
        <v>166</v>
      </c>
      <c r="G733" s="36">
        <v>302</v>
      </c>
      <c r="H733" s="36">
        <v>8414</v>
      </c>
      <c r="I733" s="36">
        <v>13</v>
      </c>
      <c r="J733" s="36">
        <f t="shared" si="320"/>
        <v>8427</v>
      </c>
      <c r="K733" s="36">
        <v>22</v>
      </c>
      <c r="L733" s="36">
        <v>1</v>
      </c>
      <c r="M733" s="36">
        <v>1</v>
      </c>
      <c r="N733" s="36">
        <v>24</v>
      </c>
      <c r="O733" s="54">
        <v>12</v>
      </c>
      <c r="P733" s="54">
        <v>0</v>
      </c>
      <c r="Q733" s="54">
        <v>0</v>
      </c>
      <c r="R733" s="54">
        <v>12</v>
      </c>
      <c r="S733" s="55">
        <v>0</v>
      </c>
      <c r="T733" s="55">
        <v>0</v>
      </c>
      <c r="U733" s="55">
        <v>1</v>
      </c>
      <c r="V733" s="55">
        <v>1</v>
      </c>
      <c r="W733" s="54">
        <v>29</v>
      </c>
      <c r="X733" s="54">
        <v>1</v>
      </c>
      <c r="Y733" s="54">
        <v>1</v>
      </c>
      <c r="Z733" s="54">
        <v>31</v>
      </c>
      <c r="AA733" s="36"/>
      <c r="AB733" s="36"/>
      <c r="AC733" s="36"/>
      <c r="AD733" s="36"/>
      <c r="AE733" s="36"/>
      <c r="AF733" s="36"/>
      <c r="AG733" s="55"/>
      <c r="AH733" s="55"/>
      <c r="AI733" s="55"/>
      <c r="AJ733" s="54">
        <v>1119</v>
      </c>
      <c r="AK733" s="54">
        <v>102</v>
      </c>
      <c r="AL733" s="36">
        <f t="shared" si="294"/>
        <v>1221</v>
      </c>
      <c r="AM733" s="54">
        <v>27</v>
      </c>
      <c r="AN733" s="54">
        <v>3</v>
      </c>
      <c r="AO733" s="36">
        <f t="shared" si="295"/>
        <v>30</v>
      </c>
      <c r="AP733" s="54">
        <v>100</v>
      </c>
      <c r="AQ733" s="54">
        <v>3</v>
      </c>
      <c r="AR733" s="36">
        <f t="shared" si="296"/>
        <v>103</v>
      </c>
      <c r="AS733" s="36">
        <f t="shared" si="297"/>
        <v>1246</v>
      </c>
      <c r="AT733" s="36">
        <f t="shared" si="298"/>
        <v>108</v>
      </c>
      <c r="AU733" s="36">
        <f t="shared" si="299"/>
        <v>1354</v>
      </c>
      <c r="AV733" s="55">
        <v>183</v>
      </c>
      <c r="AW733" s="55">
        <v>114</v>
      </c>
      <c r="AX733" s="55">
        <f t="shared" si="300"/>
        <v>297</v>
      </c>
      <c r="AY733" s="55">
        <v>8</v>
      </c>
      <c r="AZ733" s="55">
        <v>6</v>
      </c>
      <c r="BA733" s="55">
        <f t="shared" si="301"/>
        <v>14</v>
      </c>
      <c r="BB733" s="55">
        <v>97</v>
      </c>
      <c r="BC733" s="55">
        <v>25</v>
      </c>
      <c r="BD733" s="55">
        <f t="shared" si="302"/>
        <v>122</v>
      </c>
      <c r="BE733" s="55">
        <f t="shared" si="303"/>
        <v>288</v>
      </c>
      <c r="BF733" s="55">
        <f t="shared" si="304"/>
        <v>145</v>
      </c>
      <c r="BG733" s="55">
        <f t="shared" si="305"/>
        <v>433</v>
      </c>
      <c r="BH733" s="54">
        <v>6293</v>
      </c>
      <c r="BI733" s="54">
        <v>30</v>
      </c>
      <c r="BJ733" s="36">
        <f t="shared" si="306"/>
        <v>6323</v>
      </c>
      <c r="BK733" s="54">
        <v>119</v>
      </c>
      <c r="BL733" s="54">
        <v>0</v>
      </c>
      <c r="BM733" s="36">
        <f t="shared" si="307"/>
        <v>119</v>
      </c>
      <c r="BN733" s="54">
        <v>73</v>
      </c>
      <c r="BO733" s="54">
        <v>0</v>
      </c>
      <c r="BP733" s="36">
        <f t="shared" si="308"/>
        <v>73</v>
      </c>
      <c r="BQ733" s="36">
        <f t="shared" si="309"/>
        <v>6485</v>
      </c>
      <c r="BR733" s="36">
        <f t="shared" si="310"/>
        <v>30</v>
      </c>
      <c r="BS733" s="36">
        <f t="shared" si="311"/>
        <v>6515</v>
      </c>
      <c r="BT733" s="90">
        <f t="shared" si="312"/>
        <v>42</v>
      </c>
      <c r="BU733" s="90">
        <f t="shared" si="313"/>
        <v>1</v>
      </c>
      <c r="BV733" s="91">
        <f t="shared" si="314"/>
        <v>43</v>
      </c>
      <c r="BW733" s="36"/>
      <c r="BX733" s="84">
        <f t="shared" si="317"/>
        <v>6.3750926612305431E-3</v>
      </c>
      <c r="BY733" s="83">
        <f t="shared" si="315"/>
        <v>-1.3125</v>
      </c>
      <c r="BZ733" s="83">
        <f t="shared" si="318"/>
        <v>-8.3673091178650873E-3</v>
      </c>
      <c r="CA733" s="71">
        <f t="shared" si="319"/>
        <v>-0.44174724992958347</v>
      </c>
      <c r="CB733" s="70">
        <v>6744.9999999999982</v>
      </c>
      <c r="CC733" s="70">
        <v>64</v>
      </c>
      <c r="CD733" s="79">
        <v>1</v>
      </c>
    </row>
    <row r="734" spans="1:82" x14ac:dyDescent="0.25">
      <c r="A734">
        <v>52</v>
      </c>
      <c r="B734" t="s">
        <v>2132</v>
      </c>
      <c r="C734" t="s">
        <v>738</v>
      </c>
      <c r="D734" t="s">
        <v>1800</v>
      </c>
      <c r="E734" s="36">
        <v>7283</v>
      </c>
      <c r="F734" s="36">
        <v>316</v>
      </c>
      <c r="G734" s="36">
        <v>269</v>
      </c>
      <c r="H734" s="36">
        <v>7868</v>
      </c>
      <c r="I734" s="36">
        <v>4</v>
      </c>
      <c r="J734" s="36">
        <f t="shared" si="320"/>
        <v>7872</v>
      </c>
      <c r="K734" s="36">
        <v>10</v>
      </c>
      <c r="L734" s="36">
        <v>0</v>
      </c>
      <c r="M734" s="36">
        <v>1</v>
      </c>
      <c r="N734" s="36">
        <v>11</v>
      </c>
      <c r="O734" s="54">
        <v>8</v>
      </c>
      <c r="P734" s="54">
        <v>0</v>
      </c>
      <c r="Q734" s="54">
        <v>0</v>
      </c>
      <c r="R734" s="54">
        <v>8</v>
      </c>
      <c r="S734" s="55"/>
      <c r="T734" s="55"/>
      <c r="U734" s="55"/>
      <c r="V734" s="55"/>
      <c r="W734" s="54">
        <v>13</v>
      </c>
      <c r="X734" s="54">
        <v>0</v>
      </c>
      <c r="Y734" s="54">
        <v>1</v>
      </c>
      <c r="Z734" s="54">
        <v>14</v>
      </c>
      <c r="AA734" s="36"/>
      <c r="AB734" s="36"/>
      <c r="AC734" s="36"/>
      <c r="AD734" s="36"/>
      <c r="AE734" s="36"/>
      <c r="AF734" s="36"/>
      <c r="AG734" s="55"/>
      <c r="AH734" s="55"/>
      <c r="AI734" s="55"/>
      <c r="AJ734" s="54">
        <v>897</v>
      </c>
      <c r="AK734" s="54">
        <v>90</v>
      </c>
      <c r="AL734" s="36">
        <f t="shared" si="294"/>
        <v>987</v>
      </c>
      <c r="AM734" s="54">
        <v>67</v>
      </c>
      <c r="AN734" s="54">
        <v>6</v>
      </c>
      <c r="AO734" s="36">
        <f t="shared" si="295"/>
        <v>73</v>
      </c>
      <c r="AP734" s="54">
        <v>64</v>
      </c>
      <c r="AQ734" s="54">
        <v>7</v>
      </c>
      <c r="AR734" s="36">
        <f t="shared" si="296"/>
        <v>71</v>
      </c>
      <c r="AS734" s="36">
        <f t="shared" si="297"/>
        <v>1028</v>
      </c>
      <c r="AT734" s="36">
        <f t="shared" si="298"/>
        <v>103</v>
      </c>
      <c r="AU734" s="36">
        <f t="shared" si="299"/>
        <v>1131</v>
      </c>
      <c r="AV734" s="55">
        <v>203</v>
      </c>
      <c r="AW734" s="55">
        <v>133</v>
      </c>
      <c r="AX734" s="55">
        <f t="shared" si="300"/>
        <v>336</v>
      </c>
      <c r="AY734" s="55">
        <v>17</v>
      </c>
      <c r="AZ734" s="55">
        <v>4</v>
      </c>
      <c r="BA734" s="55">
        <f t="shared" si="301"/>
        <v>21</v>
      </c>
      <c r="BB734" s="55">
        <v>32</v>
      </c>
      <c r="BC734" s="55">
        <v>7</v>
      </c>
      <c r="BD734" s="55">
        <f t="shared" si="302"/>
        <v>39</v>
      </c>
      <c r="BE734" s="55">
        <f t="shared" si="303"/>
        <v>252</v>
      </c>
      <c r="BF734" s="55">
        <f t="shared" si="304"/>
        <v>144</v>
      </c>
      <c r="BG734" s="55">
        <f t="shared" si="305"/>
        <v>396</v>
      </c>
      <c r="BH734" s="54">
        <v>5842</v>
      </c>
      <c r="BI734" s="54">
        <v>26</v>
      </c>
      <c r="BJ734" s="36">
        <f t="shared" si="306"/>
        <v>5868</v>
      </c>
      <c r="BK734" s="54">
        <v>220</v>
      </c>
      <c r="BL734" s="54">
        <v>1</v>
      </c>
      <c r="BM734" s="36">
        <f t="shared" si="307"/>
        <v>221</v>
      </c>
      <c r="BN734" s="54">
        <v>155</v>
      </c>
      <c r="BO734" s="54">
        <v>1</v>
      </c>
      <c r="BP734" s="36">
        <f t="shared" si="308"/>
        <v>156</v>
      </c>
      <c r="BQ734" s="36">
        <f t="shared" si="309"/>
        <v>6217</v>
      </c>
      <c r="BR734" s="36">
        <f t="shared" si="310"/>
        <v>28</v>
      </c>
      <c r="BS734" s="36">
        <f t="shared" si="311"/>
        <v>6245</v>
      </c>
      <c r="BT734" s="90">
        <f t="shared" si="312"/>
        <v>61</v>
      </c>
      <c r="BU734" s="90">
        <f t="shared" si="313"/>
        <v>1</v>
      </c>
      <c r="BV734" s="91">
        <f t="shared" si="314"/>
        <v>62</v>
      </c>
      <c r="BW734" s="36"/>
      <c r="BX734" s="84">
        <f t="shared" si="317"/>
        <v>8.1945545863071588E-3</v>
      </c>
      <c r="BY734" s="83">
        <f t="shared" si="315"/>
        <v>-0.45714285714285713</v>
      </c>
      <c r="BZ734" s="83">
        <f t="shared" si="318"/>
        <v>-3.746082096597558E-3</v>
      </c>
      <c r="CA734" s="71">
        <f t="shared" si="319"/>
        <v>-5.2526191509606322E-2</v>
      </c>
      <c r="CB734" s="70">
        <v>7566.0000000000045</v>
      </c>
      <c r="CC734" s="70">
        <v>70</v>
      </c>
      <c r="CD734" s="72">
        <v>2</v>
      </c>
    </row>
    <row r="735" spans="1:82" x14ac:dyDescent="0.25">
      <c r="A735">
        <v>52</v>
      </c>
      <c r="B735" t="s">
        <v>2132</v>
      </c>
      <c r="C735" t="s">
        <v>758</v>
      </c>
      <c r="D735" t="s">
        <v>1816</v>
      </c>
      <c r="E735" s="36">
        <v>27273</v>
      </c>
      <c r="F735" s="36">
        <v>152</v>
      </c>
      <c r="G735" s="36">
        <v>81</v>
      </c>
      <c r="H735" s="36">
        <v>27506</v>
      </c>
      <c r="I735" s="36">
        <v>8297</v>
      </c>
      <c r="J735" s="36">
        <f t="shared" si="320"/>
        <v>35803</v>
      </c>
      <c r="K735" s="36">
        <v>66</v>
      </c>
      <c r="L735" s="36">
        <v>0</v>
      </c>
      <c r="M735" s="36">
        <v>2</v>
      </c>
      <c r="N735" s="36">
        <v>68</v>
      </c>
      <c r="O735" s="54">
        <v>60</v>
      </c>
      <c r="P735" s="54">
        <v>1</v>
      </c>
      <c r="Q735" s="54">
        <v>0</v>
      </c>
      <c r="R735" s="54">
        <v>61</v>
      </c>
      <c r="S735" s="55"/>
      <c r="T735" s="55"/>
      <c r="U735" s="55"/>
      <c r="V735" s="55"/>
      <c r="W735" s="54">
        <v>188</v>
      </c>
      <c r="X735" s="54">
        <v>2</v>
      </c>
      <c r="Y735" s="54">
        <v>0</v>
      </c>
      <c r="Z735" s="54">
        <v>190</v>
      </c>
      <c r="AA735" s="36"/>
      <c r="AB735" s="36"/>
      <c r="AC735" s="36"/>
      <c r="AD735" s="36"/>
      <c r="AE735" s="36"/>
      <c r="AF735" s="36"/>
      <c r="AG735" s="55"/>
      <c r="AH735" s="55"/>
      <c r="AI735" s="55"/>
      <c r="AJ735" s="54">
        <v>2166</v>
      </c>
      <c r="AK735" s="54">
        <v>406</v>
      </c>
      <c r="AL735" s="36">
        <f t="shared" si="294"/>
        <v>2572</v>
      </c>
      <c r="AM735" s="54">
        <v>38</v>
      </c>
      <c r="AN735" s="54">
        <v>7</v>
      </c>
      <c r="AO735" s="36">
        <f t="shared" si="295"/>
        <v>45</v>
      </c>
      <c r="AP735" s="54">
        <v>20</v>
      </c>
      <c r="AQ735" s="54">
        <v>9</v>
      </c>
      <c r="AR735" s="36">
        <f t="shared" si="296"/>
        <v>29</v>
      </c>
      <c r="AS735" s="36">
        <f t="shared" si="297"/>
        <v>2224</v>
      </c>
      <c r="AT735" s="36">
        <f t="shared" si="298"/>
        <v>422</v>
      </c>
      <c r="AU735" s="36">
        <f t="shared" si="299"/>
        <v>2646</v>
      </c>
      <c r="AV735" s="55">
        <v>873</v>
      </c>
      <c r="AW735" s="55">
        <v>644</v>
      </c>
      <c r="AX735" s="55">
        <f t="shared" si="300"/>
        <v>1517</v>
      </c>
      <c r="AY735" s="55">
        <v>29</v>
      </c>
      <c r="AZ735" s="55">
        <v>4</v>
      </c>
      <c r="BA735" s="55">
        <f t="shared" si="301"/>
        <v>33</v>
      </c>
      <c r="BB735" s="55">
        <v>24</v>
      </c>
      <c r="BC735" s="55">
        <v>3</v>
      </c>
      <c r="BD735" s="55">
        <f t="shared" si="302"/>
        <v>27</v>
      </c>
      <c r="BE735" s="55">
        <f t="shared" si="303"/>
        <v>926</v>
      </c>
      <c r="BF735" s="55">
        <f t="shared" si="304"/>
        <v>651</v>
      </c>
      <c r="BG735" s="55">
        <f t="shared" si="305"/>
        <v>1577</v>
      </c>
      <c r="BH735" s="54">
        <v>21315</v>
      </c>
      <c r="BI735" s="54">
        <v>181</v>
      </c>
      <c r="BJ735" s="36">
        <f t="shared" si="306"/>
        <v>21496</v>
      </c>
      <c r="BK735" s="54">
        <v>68</v>
      </c>
      <c r="BL735" s="54">
        <v>1</v>
      </c>
      <c r="BM735" s="36">
        <f t="shared" si="307"/>
        <v>69</v>
      </c>
      <c r="BN735" s="54">
        <v>20</v>
      </c>
      <c r="BO735" s="54">
        <v>0</v>
      </c>
      <c r="BP735" s="36">
        <f t="shared" si="308"/>
        <v>20</v>
      </c>
      <c r="BQ735" s="36">
        <f t="shared" si="309"/>
        <v>21403</v>
      </c>
      <c r="BR735" s="36">
        <f t="shared" si="310"/>
        <v>182</v>
      </c>
      <c r="BS735" s="36">
        <f t="shared" si="311"/>
        <v>21585</v>
      </c>
      <c r="BT735" s="90">
        <f t="shared" si="312"/>
        <v>1374</v>
      </c>
      <c r="BU735" s="90">
        <f t="shared" si="313"/>
        <v>2</v>
      </c>
      <c r="BV735" s="91">
        <f t="shared" si="314"/>
        <v>1376</v>
      </c>
      <c r="BW735" s="36"/>
      <c r="BX735" s="84">
        <f t="shared" si="317"/>
        <v>3.477909210393286E-2</v>
      </c>
      <c r="BY735" s="83">
        <f t="shared" si="315"/>
        <v>-0.30355943586299527</v>
      </c>
      <c r="BZ735" s="83">
        <f t="shared" si="318"/>
        <v>-1.0557521578897012E-2</v>
      </c>
      <c r="CA735" s="71">
        <f t="shared" si="319"/>
        <v>-0.62621704730682803</v>
      </c>
      <c r="CB735" s="70">
        <v>39564.000000000007</v>
      </c>
      <c r="CC735" s="70">
        <v>1489</v>
      </c>
      <c r="CD735" s="79">
        <v>1</v>
      </c>
    </row>
    <row r="736" spans="1:82" x14ac:dyDescent="0.25">
      <c r="A736">
        <v>52</v>
      </c>
      <c r="B736" t="s">
        <v>2132</v>
      </c>
      <c r="C736" t="s">
        <v>759</v>
      </c>
      <c r="D736" t="s">
        <v>1272</v>
      </c>
      <c r="E736" s="36">
        <v>5595</v>
      </c>
      <c r="F736" s="36">
        <v>236</v>
      </c>
      <c r="G736" s="36">
        <v>417</v>
      </c>
      <c r="H736" s="36">
        <v>6248</v>
      </c>
      <c r="I736" s="36">
        <v>1</v>
      </c>
      <c r="J736" s="36">
        <f t="shared" si="320"/>
        <v>6249</v>
      </c>
      <c r="K736" s="36">
        <v>12</v>
      </c>
      <c r="L736" s="36">
        <v>0</v>
      </c>
      <c r="M736" s="36">
        <v>2</v>
      </c>
      <c r="N736" s="36">
        <v>14</v>
      </c>
      <c r="O736" s="54">
        <v>5</v>
      </c>
      <c r="P736" s="54">
        <v>0</v>
      </c>
      <c r="Q736" s="54">
        <v>0</v>
      </c>
      <c r="R736" s="54">
        <v>5</v>
      </c>
      <c r="S736" s="55"/>
      <c r="T736" s="55"/>
      <c r="U736" s="55"/>
      <c r="V736" s="55"/>
      <c r="W736" s="54">
        <v>8</v>
      </c>
      <c r="X736" s="54">
        <v>0</v>
      </c>
      <c r="Y736" s="54">
        <v>1</v>
      </c>
      <c r="Z736" s="54">
        <v>9</v>
      </c>
      <c r="AA736" s="36"/>
      <c r="AB736" s="36"/>
      <c r="AC736" s="36"/>
      <c r="AD736" s="36"/>
      <c r="AE736" s="36"/>
      <c r="AF736" s="36"/>
      <c r="AG736" s="55"/>
      <c r="AH736" s="55"/>
      <c r="AI736" s="55"/>
      <c r="AJ736" s="54">
        <v>535</v>
      </c>
      <c r="AK736" s="54">
        <v>52</v>
      </c>
      <c r="AL736" s="36">
        <f t="shared" si="294"/>
        <v>587</v>
      </c>
      <c r="AM736" s="54">
        <v>38</v>
      </c>
      <c r="AN736" s="54">
        <v>5</v>
      </c>
      <c r="AO736" s="36">
        <f t="shared" si="295"/>
        <v>43</v>
      </c>
      <c r="AP736" s="54">
        <v>107</v>
      </c>
      <c r="AQ736" s="54">
        <v>12</v>
      </c>
      <c r="AR736" s="36">
        <f t="shared" si="296"/>
        <v>119</v>
      </c>
      <c r="AS736" s="36">
        <f t="shared" si="297"/>
        <v>680</v>
      </c>
      <c r="AT736" s="36">
        <f t="shared" si="298"/>
        <v>69</v>
      </c>
      <c r="AU736" s="36">
        <f t="shared" si="299"/>
        <v>749</v>
      </c>
      <c r="AV736" s="55">
        <v>146</v>
      </c>
      <c r="AW736" s="55">
        <v>79</v>
      </c>
      <c r="AX736" s="55">
        <f t="shared" si="300"/>
        <v>225</v>
      </c>
      <c r="AY736" s="55">
        <v>34</v>
      </c>
      <c r="AZ736" s="55">
        <v>12</v>
      </c>
      <c r="BA736" s="55">
        <f t="shared" si="301"/>
        <v>46</v>
      </c>
      <c r="BB736" s="55">
        <v>84</v>
      </c>
      <c r="BC736" s="55">
        <v>20</v>
      </c>
      <c r="BD736" s="55">
        <f t="shared" si="302"/>
        <v>104</v>
      </c>
      <c r="BE736" s="55">
        <f t="shared" si="303"/>
        <v>264</v>
      </c>
      <c r="BF736" s="55">
        <f t="shared" si="304"/>
        <v>111</v>
      </c>
      <c r="BG736" s="55">
        <f t="shared" si="305"/>
        <v>375</v>
      </c>
      <c r="BH736" s="54">
        <v>4702</v>
      </c>
      <c r="BI736" s="54">
        <v>10</v>
      </c>
      <c r="BJ736" s="36">
        <f t="shared" si="306"/>
        <v>4712</v>
      </c>
      <c r="BK736" s="54">
        <v>145</v>
      </c>
      <c r="BL736" s="54">
        <v>0</v>
      </c>
      <c r="BM736" s="36">
        <f t="shared" si="307"/>
        <v>145</v>
      </c>
      <c r="BN736" s="54">
        <v>189</v>
      </c>
      <c r="BO736" s="54">
        <v>1</v>
      </c>
      <c r="BP736" s="36">
        <f t="shared" si="308"/>
        <v>190</v>
      </c>
      <c r="BQ736" s="36">
        <f t="shared" si="309"/>
        <v>5036</v>
      </c>
      <c r="BR736" s="36">
        <f t="shared" si="310"/>
        <v>11</v>
      </c>
      <c r="BS736" s="36">
        <f t="shared" si="311"/>
        <v>5047</v>
      </c>
      <c r="BT736" s="90">
        <f t="shared" si="312"/>
        <v>46</v>
      </c>
      <c r="BU736" s="90">
        <f t="shared" si="313"/>
        <v>2</v>
      </c>
      <c r="BV736" s="91">
        <f t="shared" si="314"/>
        <v>48</v>
      </c>
      <c r="BW736" s="36"/>
      <c r="BX736" s="84">
        <f t="shared" si="317"/>
        <v>6.2216461438755841E-3</v>
      </c>
      <c r="BY736" s="83">
        <f t="shared" si="315"/>
        <v>-1.5696202531645569</v>
      </c>
      <c r="BZ736" s="83">
        <f t="shared" si="318"/>
        <v>-9.7656217954502841E-3</v>
      </c>
      <c r="CA736" s="71">
        <f t="shared" si="319"/>
        <v>-0.55951959434526699</v>
      </c>
      <c r="CB736" s="70">
        <v>7714.9999999999791</v>
      </c>
      <c r="CC736" s="70">
        <v>79</v>
      </c>
      <c r="CD736" s="79">
        <v>1</v>
      </c>
    </row>
    <row r="737" spans="1:82" x14ac:dyDescent="0.25">
      <c r="A737">
        <v>52</v>
      </c>
      <c r="B737" t="s">
        <v>2132</v>
      </c>
      <c r="C737" t="s">
        <v>700</v>
      </c>
      <c r="D737" t="s">
        <v>1768</v>
      </c>
      <c r="E737" s="36">
        <v>21744</v>
      </c>
      <c r="F737" s="36">
        <v>476</v>
      </c>
      <c r="G737" s="36">
        <v>430</v>
      </c>
      <c r="H737" s="36">
        <v>22650</v>
      </c>
      <c r="I737" s="36">
        <v>25</v>
      </c>
      <c r="J737" s="36">
        <f t="shared" si="320"/>
        <v>22675</v>
      </c>
      <c r="K737" s="36">
        <v>66</v>
      </c>
      <c r="L737" s="36">
        <v>3</v>
      </c>
      <c r="M737" s="36">
        <v>1</v>
      </c>
      <c r="N737" s="36">
        <v>70</v>
      </c>
      <c r="O737" s="54">
        <v>16</v>
      </c>
      <c r="P737" s="54">
        <v>0</v>
      </c>
      <c r="Q737" s="54">
        <v>0</v>
      </c>
      <c r="R737" s="54">
        <v>16</v>
      </c>
      <c r="S737" s="55"/>
      <c r="T737" s="55"/>
      <c r="U737" s="55"/>
      <c r="V737" s="55"/>
      <c r="W737" s="54">
        <v>29</v>
      </c>
      <c r="X737" s="54">
        <v>0</v>
      </c>
      <c r="Y737" s="54">
        <v>0</v>
      </c>
      <c r="Z737" s="54">
        <v>29</v>
      </c>
      <c r="AA737" s="36"/>
      <c r="AB737" s="36"/>
      <c r="AC737" s="36"/>
      <c r="AD737" s="36"/>
      <c r="AE737" s="36"/>
      <c r="AF737" s="36"/>
      <c r="AG737" s="55"/>
      <c r="AH737" s="55"/>
      <c r="AI737" s="55"/>
      <c r="AJ737" s="54">
        <v>2321</v>
      </c>
      <c r="AK737" s="54">
        <v>291</v>
      </c>
      <c r="AL737" s="36">
        <f t="shared" si="294"/>
        <v>2612</v>
      </c>
      <c r="AM737" s="54">
        <v>80</v>
      </c>
      <c r="AN737" s="54">
        <v>10</v>
      </c>
      <c r="AO737" s="36">
        <f t="shared" si="295"/>
        <v>90</v>
      </c>
      <c r="AP737" s="54">
        <v>163</v>
      </c>
      <c r="AQ737" s="54">
        <v>13</v>
      </c>
      <c r="AR737" s="36">
        <f t="shared" si="296"/>
        <v>176</v>
      </c>
      <c r="AS737" s="36">
        <f t="shared" si="297"/>
        <v>2564</v>
      </c>
      <c r="AT737" s="36">
        <f t="shared" si="298"/>
        <v>314</v>
      </c>
      <c r="AU737" s="36">
        <f t="shared" si="299"/>
        <v>2878</v>
      </c>
      <c r="AV737" s="55">
        <v>505</v>
      </c>
      <c r="AW737" s="55">
        <v>271</v>
      </c>
      <c r="AX737" s="55">
        <f t="shared" si="300"/>
        <v>776</v>
      </c>
      <c r="AY737" s="55">
        <v>51</v>
      </c>
      <c r="AZ737" s="55">
        <v>13</v>
      </c>
      <c r="BA737" s="55">
        <f t="shared" si="301"/>
        <v>64</v>
      </c>
      <c r="BB737" s="55">
        <v>81</v>
      </c>
      <c r="BC737" s="55">
        <v>19</v>
      </c>
      <c r="BD737" s="55">
        <f t="shared" si="302"/>
        <v>100</v>
      </c>
      <c r="BE737" s="55">
        <f t="shared" si="303"/>
        <v>637</v>
      </c>
      <c r="BF737" s="55">
        <f t="shared" si="304"/>
        <v>303</v>
      </c>
      <c r="BG737" s="55">
        <f t="shared" si="305"/>
        <v>940</v>
      </c>
      <c r="BH737" s="54">
        <v>18019</v>
      </c>
      <c r="BI737" s="54">
        <v>61</v>
      </c>
      <c r="BJ737" s="36">
        <f t="shared" si="306"/>
        <v>18080</v>
      </c>
      <c r="BK737" s="54">
        <v>314</v>
      </c>
      <c r="BL737" s="54">
        <v>1</v>
      </c>
      <c r="BM737" s="36">
        <f t="shared" si="307"/>
        <v>315</v>
      </c>
      <c r="BN737" s="54">
        <v>151</v>
      </c>
      <c r="BO737" s="54">
        <v>1</v>
      </c>
      <c r="BP737" s="36">
        <f t="shared" si="308"/>
        <v>152</v>
      </c>
      <c r="BQ737" s="36">
        <f t="shared" si="309"/>
        <v>18484</v>
      </c>
      <c r="BR737" s="36">
        <f t="shared" si="310"/>
        <v>63</v>
      </c>
      <c r="BS737" s="36">
        <f t="shared" si="311"/>
        <v>18547</v>
      </c>
      <c r="BT737" s="90">
        <f t="shared" si="312"/>
        <v>165</v>
      </c>
      <c r="BU737" s="90">
        <f t="shared" si="313"/>
        <v>4</v>
      </c>
      <c r="BV737" s="91">
        <f t="shared" si="314"/>
        <v>169</v>
      </c>
      <c r="BW737" s="36"/>
      <c r="BX737" s="84">
        <f t="shared" si="317"/>
        <v>6.5879234397536396E-3</v>
      </c>
      <c r="BY737" s="83">
        <f t="shared" si="315"/>
        <v>-1.0480349344978166</v>
      </c>
      <c r="BZ737" s="83">
        <f t="shared" si="318"/>
        <v>-6.9043739106588366E-3</v>
      </c>
      <c r="CA737" s="71">
        <f t="shared" si="319"/>
        <v>-0.31853209795194126</v>
      </c>
      <c r="CB737" s="70">
        <v>25652.999999999982</v>
      </c>
      <c r="CC737" s="70">
        <v>229</v>
      </c>
      <c r="CD737" s="72">
        <v>2</v>
      </c>
    </row>
    <row r="738" spans="1:82" x14ac:dyDescent="0.25">
      <c r="A738">
        <v>52</v>
      </c>
      <c r="B738" t="s">
        <v>2132</v>
      </c>
      <c r="C738" t="s">
        <v>702</v>
      </c>
      <c r="D738" t="s">
        <v>1769</v>
      </c>
      <c r="E738" s="36">
        <v>7451</v>
      </c>
      <c r="F738" s="36">
        <v>588</v>
      </c>
      <c r="G738" s="36">
        <v>525</v>
      </c>
      <c r="H738" s="36">
        <v>8564</v>
      </c>
      <c r="I738" s="36">
        <v>2</v>
      </c>
      <c r="J738" s="36">
        <f t="shared" si="320"/>
        <v>8566</v>
      </c>
      <c r="K738" s="36">
        <v>11</v>
      </c>
      <c r="L738" s="36">
        <v>0</v>
      </c>
      <c r="M738" s="36">
        <v>0</v>
      </c>
      <c r="N738" s="36">
        <v>11</v>
      </c>
      <c r="O738" s="54">
        <v>10</v>
      </c>
      <c r="P738" s="54">
        <v>4</v>
      </c>
      <c r="Q738" s="54">
        <v>0</v>
      </c>
      <c r="R738" s="54">
        <v>14</v>
      </c>
      <c r="S738" s="55"/>
      <c r="T738" s="55"/>
      <c r="U738" s="55"/>
      <c r="V738" s="55"/>
      <c r="W738" s="54">
        <v>14</v>
      </c>
      <c r="X738" s="54">
        <v>5</v>
      </c>
      <c r="Y738" s="54">
        <v>1</v>
      </c>
      <c r="Z738" s="54">
        <v>20</v>
      </c>
      <c r="AA738" s="36"/>
      <c r="AB738" s="36"/>
      <c r="AC738" s="36"/>
      <c r="AD738" s="36"/>
      <c r="AE738" s="36"/>
      <c r="AF738" s="36"/>
      <c r="AG738" s="55"/>
      <c r="AH738" s="55"/>
      <c r="AI738" s="55"/>
      <c r="AJ738" s="54">
        <v>552</v>
      </c>
      <c r="AK738" s="54">
        <v>76</v>
      </c>
      <c r="AL738" s="36">
        <f t="shared" si="294"/>
        <v>628</v>
      </c>
      <c r="AM738" s="54">
        <v>74</v>
      </c>
      <c r="AN738" s="54">
        <v>7</v>
      </c>
      <c r="AO738" s="36">
        <f t="shared" si="295"/>
        <v>81</v>
      </c>
      <c r="AP738" s="54">
        <v>99</v>
      </c>
      <c r="AQ738" s="54">
        <v>2</v>
      </c>
      <c r="AR738" s="36">
        <f t="shared" si="296"/>
        <v>101</v>
      </c>
      <c r="AS738" s="36">
        <f t="shared" si="297"/>
        <v>725</v>
      </c>
      <c r="AT738" s="36">
        <f t="shared" si="298"/>
        <v>85</v>
      </c>
      <c r="AU738" s="36">
        <f t="shared" si="299"/>
        <v>810</v>
      </c>
      <c r="AV738" s="55">
        <v>155</v>
      </c>
      <c r="AW738" s="55">
        <v>110</v>
      </c>
      <c r="AX738" s="55">
        <f t="shared" si="300"/>
        <v>265</v>
      </c>
      <c r="AY738" s="55">
        <v>29</v>
      </c>
      <c r="AZ738" s="55">
        <v>17</v>
      </c>
      <c r="BA738" s="55">
        <f t="shared" si="301"/>
        <v>46</v>
      </c>
      <c r="BB738" s="55">
        <v>46</v>
      </c>
      <c r="BC738" s="55">
        <v>14</v>
      </c>
      <c r="BD738" s="55">
        <f t="shared" si="302"/>
        <v>60</v>
      </c>
      <c r="BE738" s="55">
        <f t="shared" si="303"/>
        <v>230</v>
      </c>
      <c r="BF738" s="55">
        <f t="shared" si="304"/>
        <v>141</v>
      </c>
      <c r="BG738" s="55">
        <f t="shared" si="305"/>
        <v>371</v>
      </c>
      <c r="BH738" s="54">
        <v>6395</v>
      </c>
      <c r="BI738" s="54">
        <v>12</v>
      </c>
      <c r="BJ738" s="36">
        <f t="shared" si="306"/>
        <v>6407</v>
      </c>
      <c r="BK738" s="54">
        <v>443</v>
      </c>
      <c r="BL738" s="54">
        <v>1</v>
      </c>
      <c r="BM738" s="36">
        <f t="shared" si="307"/>
        <v>444</v>
      </c>
      <c r="BN738" s="54">
        <v>360</v>
      </c>
      <c r="BO738" s="54">
        <v>1</v>
      </c>
      <c r="BP738" s="36">
        <f t="shared" si="308"/>
        <v>361</v>
      </c>
      <c r="BQ738" s="36">
        <f t="shared" si="309"/>
        <v>7198</v>
      </c>
      <c r="BR738" s="36">
        <f t="shared" si="310"/>
        <v>14</v>
      </c>
      <c r="BS738" s="36">
        <f t="shared" si="311"/>
        <v>7212</v>
      </c>
      <c r="BT738" s="90">
        <f t="shared" si="312"/>
        <v>116</v>
      </c>
      <c r="BU738" s="90">
        <f t="shared" si="313"/>
        <v>8</v>
      </c>
      <c r="BV738" s="91">
        <f t="shared" si="314"/>
        <v>124</v>
      </c>
      <c r="BW738" s="36"/>
      <c r="BX738" s="84">
        <f t="shared" si="317"/>
        <v>1.2149715853419524E-2</v>
      </c>
      <c r="BY738" s="83">
        <f t="shared" si="315"/>
        <v>-0.82051282051282048</v>
      </c>
      <c r="BZ738" s="83">
        <f t="shared" si="318"/>
        <v>-9.9689976233185845E-3</v>
      </c>
      <c r="CA738" s="71">
        <f t="shared" si="319"/>
        <v>-0.5766488447836553</v>
      </c>
      <c r="CB738" s="70">
        <v>10206.000000000027</v>
      </c>
      <c r="CC738" s="70">
        <v>156</v>
      </c>
      <c r="CD738" s="79">
        <v>1</v>
      </c>
    </row>
    <row r="739" spans="1:82" x14ac:dyDescent="0.25">
      <c r="A739">
        <v>52</v>
      </c>
      <c r="B739" t="s">
        <v>2132</v>
      </c>
      <c r="C739" t="s">
        <v>703</v>
      </c>
      <c r="D739" t="s">
        <v>1770</v>
      </c>
      <c r="E739" s="36">
        <v>8429</v>
      </c>
      <c r="F739" s="36">
        <v>259</v>
      </c>
      <c r="G739" s="36">
        <v>368</v>
      </c>
      <c r="H739" s="36">
        <v>9056</v>
      </c>
      <c r="I739" s="36">
        <v>7</v>
      </c>
      <c r="J739" s="36">
        <f t="shared" si="320"/>
        <v>9063</v>
      </c>
      <c r="K739" s="36">
        <v>14</v>
      </c>
      <c r="L739" s="36">
        <v>1</v>
      </c>
      <c r="M739" s="36">
        <v>0</v>
      </c>
      <c r="N739" s="36">
        <v>15</v>
      </c>
      <c r="O739" s="54">
        <v>5</v>
      </c>
      <c r="P739" s="54">
        <v>1</v>
      </c>
      <c r="Q739" s="54">
        <v>0</v>
      </c>
      <c r="R739" s="54">
        <v>6</v>
      </c>
      <c r="S739" s="55"/>
      <c r="T739" s="55"/>
      <c r="U739" s="55"/>
      <c r="V739" s="55"/>
      <c r="W739" s="54">
        <v>12</v>
      </c>
      <c r="X739" s="54">
        <v>0</v>
      </c>
      <c r="Y739" s="54">
        <v>2</v>
      </c>
      <c r="Z739" s="54">
        <v>14</v>
      </c>
      <c r="AA739" s="36"/>
      <c r="AB739" s="36"/>
      <c r="AC739" s="36"/>
      <c r="AD739" s="36"/>
      <c r="AE739" s="36"/>
      <c r="AF739" s="36"/>
      <c r="AG739" s="55"/>
      <c r="AH739" s="55"/>
      <c r="AI739" s="55"/>
      <c r="AJ739" s="54">
        <v>826</v>
      </c>
      <c r="AK739" s="54">
        <v>89</v>
      </c>
      <c r="AL739" s="36">
        <f t="shared" si="294"/>
        <v>915</v>
      </c>
      <c r="AM739" s="54">
        <v>49</v>
      </c>
      <c r="AN739" s="54">
        <v>7</v>
      </c>
      <c r="AO739" s="36">
        <f t="shared" si="295"/>
        <v>56</v>
      </c>
      <c r="AP739" s="54">
        <v>91</v>
      </c>
      <c r="AQ739" s="54">
        <v>10</v>
      </c>
      <c r="AR739" s="36">
        <f t="shared" si="296"/>
        <v>101</v>
      </c>
      <c r="AS739" s="36">
        <f t="shared" si="297"/>
        <v>966</v>
      </c>
      <c r="AT739" s="36">
        <f t="shared" si="298"/>
        <v>106</v>
      </c>
      <c r="AU739" s="36">
        <f t="shared" si="299"/>
        <v>1072</v>
      </c>
      <c r="AV739" s="55">
        <v>245</v>
      </c>
      <c r="AW739" s="55">
        <v>140</v>
      </c>
      <c r="AX739" s="55">
        <f t="shared" si="300"/>
        <v>385</v>
      </c>
      <c r="AY739" s="55">
        <v>12</v>
      </c>
      <c r="AZ739" s="55">
        <v>10</v>
      </c>
      <c r="BA739" s="55">
        <f t="shared" si="301"/>
        <v>22</v>
      </c>
      <c r="BB739" s="55">
        <v>46</v>
      </c>
      <c r="BC739" s="55">
        <v>17</v>
      </c>
      <c r="BD739" s="55">
        <f t="shared" si="302"/>
        <v>63</v>
      </c>
      <c r="BE739" s="55">
        <f t="shared" si="303"/>
        <v>303</v>
      </c>
      <c r="BF739" s="55">
        <f t="shared" si="304"/>
        <v>167</v>
      </c>
      <c r="BG739" s="55">
        <f t="shared" si="305"/>
        <v>470</v>
      </c>
      <c r="BH739" s="54">
        <v>7013</v>
      </c>
      <c r="BI739" s="54">
        <v>29</v>
      </c>
      <c r="BJ739" s="36">
        <f t="shared" si="306"/>
        <v>7042</v>
      </c>
      <c r="BK739" s="54">
        <v>177</v>
      </c>
      <c r="BL739" s="54">
        <v>0</v>
      </c>
      <c r="BM739" s="36">
        <f t="shared" si="307"/>
        <v>177</v>
      </c>
      <c r="BN739" s="54">
        <v>199</v>
      </c>
      <c r="BO739" s="54">
        <v>1</v>
      </c>
      <c r="BP739" s="36">
        <f t="shared" si="308"/>
        <v>200</v>
      </c>
      <c r="BQ739" s="36">
        <f t="shared" si="309"/>
        <v>7389</v>
      </c>
      <c r="BR739" s="36">
        <f t="shared" si="310"/>
        <v>30</v>
      </c>
      <c r="BS739" s="36">
        <f t="shared" si="311"/>
        <v>7419</v>
      </c>
      <c r="BT739" s="90">
        <f t="shared" si="312"/>
        <v>56</v>
      </c>
      <c r="BU739" s="90">
        <f t="shared" si="313"/>
        <v>2</v>
      </c>
      <c r="BV739" s="91">
        <f t="shared" si="314"/>
        <v>58</v>
      </c>
      <c r="BW739" s="36"/>
      <c r="BX739" s="84">
        <f t="shared" si="317"/>
        <v>6.3036626453646391E-3</v>
      </c>
      <c r="BY739" s="83">
        <f t="shared" si="315"/>
        <v>-1.7475728155339805</v>
      </c>
      <c r="BZ739" s="83">
        <f t="shared" si="318"/>
        <v>-1.1016109477336262E-2</v>
      </c>
      <c r="CA739" s="71">
        <f t="shared" si="319"/>
        <v>-0.66484143567547405</v>
      </c>
      <c r="CB739" s="70">
        <v>9200.9999999999927</v>
      </c>
      <c r="CC739" s="70">
        <v>103</v>
      </c>
      <c r="CD739" s="79">
        <v>1</v>
      </c>
    </row>
    <row r="740" spans="1:82" x14ac:dyDescent="0.25">
      <c r="A740">
        <v>52</v>
      </c>
      <c r="B740" t="s">
        <v>2132</v>
      </c>
      <c r="C740" t="s">
        <v>704</v>
      </c>
      <c r="D740" t="s">
        <v>1771</v>
      </c>
      <c r="E740" s="36">
        <v>5898</v>
      </c>
      <c r="F740" s="36">
        <v>423</v>
      </c>
      <c r="G740" s="36">
        <v>639</v>
      </c>
      <c r="H740" s="36">
        <v>6960</v>
      </c>
      <c r="I740" s="36">
        <v>2520</v>
      </c>
      <c r="J740" s="36">
        <f t="shared" si="320"/>
        <v>9480</v>
      </c>
      <c r="K740" s="36">
        <v>11</v>
      </c>
      <c r="L740" s="36">
        <v>1</v>
      </c>
      <c r="M740" s="36">
        <v>1</v>
      </c>
      <c r="N740" s="36">
        <v>13</v>
      </c>
      <c r="O740" s="54">
        <v>4</v>
      </c>
      <c r="P740" s="54">
        <v>0</v>
      </c>
      <c r="Q740" s="54">
        <v>0</v>
      </c>
      <c r="R740" s="54">
        <v>4</v>
      </c>
      <c r="S740" s="55"/>
      <c r="T740" s="55"/>
      <c r="U740" s="55"/>
      <c r="V740" s="55"/>
      <c r="W740" s="54">
        <v>25</v>
      </c>
      <c r="X740" s="54">
        <v>3</v>
      </c>
      <c r="Y740" s="54">
        <v>1</v>
      </c>
      <c r="Z740" s="54">
        <v>29</v>
      </c>
      <c r="AA740" s="36"/>
      <c r="AB740" s="36"/>
      <c r="AC740" s="36"/>
      <c r="AD740" s="36"/>
      <c r="AE740" s="36"/>
      <c r="AF740" s="36"/>
      <c r="AG740" s="55"/>
      <c r="AH740" s="55"/>
      <c r="AI740" s="55"/>
      <c r="AJ740" s="54">
        <v>568</v>
      </c>
      <c r="AK740" s="54">
        <v>46</v>
      </c>
      <c r="AL740" s="36">
        <f t="shared" si="294"/>
        <v>614</v>
      </c>
      <c r="AM740" s="54">
        <v>51</v>
      </c>
      <c r="AN740" s="54">
        <v>3</v>
      </c>
      <c r="AO740" s="36">
        <f t="shared" si="295"/>
        <v>54</v>
      </c>
      <c r="AP740" s="54">
        <v>78</v>
      </c>
      <c r="AQ740" s="54">
        <v>10</v>
      </c>
      <c r="AR740" s="36">
        <f t="shared" si="296"/>
        <v>88</v>
      </c>
      <c r="AS740" s="36">
        <f t="shared" si="297"/>
        <v>697</v>
      </c>
      <c r="AT740" s="36">
        <f t="shared" si="298"/>
        <v>59</v>
      </c>
      <c r="AU740" s="36">
        <f t="shared" si="299"/>
        <v>756</v>
      </c>
      <c r="AV740" s="55">
        <v>144</v>
      </c>
      <c r="AW740" s="55">
        <v>82</v>
      </c>
      <c r="AX740" s="55">
        <f t="shared" si="300"/>
        <v>226</v>
      </c>
      <c r="AY740" s="55">
        <v>12</v>
      </c>
      <c r="AZ740" s="55">
        <v>7</v>
      </c>
      <c r="BA740" s="55">
        <f t="shared" si="301"/>
        <v>19</v>
      </c>
      <c r="BB740" s="55">
        <v>47</v>
      </c>
      <c r="BC740" s="55">
        <v>23</v>
      </c>
      <c r="BD740" s="55">
        <f t="shared" si="302"/>
        <v>70</v>
      </c>
      <c r="BE740" s="55">
        <f t="shared" si="303"/>
        <v>203</v>
      </c>
      <c r="BF740" s="55">
        <f t="shared" si="304"/>
        <v>112</v>
      </c>
      <c r="BG740" s="55">
        <f t="shared" si="305"/>
        <v>315</v>
      </c>
      <c r="BH740" s="54">
        <v>4909</v>
      </c>
      <c r="BI740" s="54">
        <v>16</v>
      </c>
      <c r="BJ740" s="36">
        <f t="shared" si="306"/>
        <v>4925</v>
      </c>
      <c r="BK740" s="54">
        <v>339</v>
      </c>
      <c r="BL740" s="54">
        <v>1</v>
      </c>
      <c r="BM740" s="36">
        <f t="shared" si="307"/>
        <v>340</v>
      </c>
      <c r="BN740" s="54">
        <v>469</v>
      </c>
      <c r="BO740" s="54">
        <v>0</v>
      </c>
      <c r="BP740" s="36">
        <f t="shared" si="308"/>
        <v>469</v>
      </c>
      <c r="BQ740" s="36">
        <f t="shared" si="309"/>
        <v>5717</v>
      </c>
      <c r="BR740" s="36">
        <f t="shared" si="310"/>
        <v>17</v>
      </c>
      <c r="BS740" s="36">
        <f t="shared" si="311"/>
        <v>5734</v>
      </c>
      <c r="BT740" s="90">
        <f t="shared" si="312"/>
        <v>93</v>
      </c>
      <c r="BU740" s="90">
        <f t="shared" si="313"/>
        <v>6</v>
      </c>
      <c r="BV740" s="91">
        <f t="shared" si="314"/>
        <v>99</v>
      </c>
      <c r="BW740" s="36"/>
      <c r="BX740" s="84">
        <f t="shared" si="317"/>
        <v>1.4136798514922146E-2</v>
      </c>
      <c r="BY740" s="83">
        <f t="shared" si="315"/>
        <v>-0.4642857142857143</v>
      </c>
      <c r="BZ740" s="83">
        <f t="shared" si="318"/>
        <v>-6.5635135962138534E-3</v>
      </c>
      <c r="CA740" s="71">
        <f t="shared" si="319"/>
        <v>-0.28982326980931228</v>
      </c>
      <c r="CB740" s="70">
        <v>7003.0000000000155</v>
      </c>
      <c r="CC740" s="70">
        <v>112</v>
      </c>
      <c r="CD740" s="72">
        <v>2</v>
      </c>
    </row>
    <row r="741" spans="1:82" x14ac:dyDescent="0.25">
      <c r="A741">
        <v>52</v>
      </c>
      <c r="B741" t="s">
        <v>2132</v>
      </c>
      <c r="C741" t="s">
        <v>705</v>
      </c>
      <c r="D741" t="s">
        <v>1113</v>
      </c>
      <c r="E741" s="36">
        <v>9710</v>
      </c>
      <c r="F741" s="36">
        <v>1273</v>
      </c>
      <c r="G741" s="36">
        <v>836</v>
      </c>
      <c r="H741" s="36">
        <v>11819</v>
      </c>
      <c r="I741" s="36">
        <v>9729</v>
      </c>
      <c r="J741" s="36">
        <f t="shared" si="320"/>
        <v>21548</v>
      </c>
      <c r="K741" s="36">
        <v>27</v>
      </c>
      <c r="L741" s="36">
        <v>1</v>
      </c>
      <c r="M741" s="36">
        <v>1</v>
      </c>
      <c r="N741" s="36">
        <v>29</v>
      </c>
      <c r="O741" s="54">
        <v>14</v>
      </c>
      <c r="P741" s="54">
        <v>0</v>
      </c>
      <c r="Q741" s="54">
        <v>0</v>
      </c>
      <c r="R741" s="54">
        <v>14</v>
      </c>
      <c r="S741" s="55">
        <v>1</v>
      </c>
      <c r="T741" s="55">
        <v>0</v>
      </c>
      <c r="U741" s="55">
        <v>0</v>
      </c>
      <c r="V741" s="55">
        <v>1</v>
      </c>
      <c r="W741" s="54">
        <v>33</v>
      </c>
      <c r="X741" s="54">
        <v>2</v>
      </c>
      <c r="Y741" s="54">
        <v>7</v>
      </c>
      <c r="Z741" s="54">
        <v>42</v>
      </c>
      <c r="AA741" s="36"/>
      <c r="AB741" s="36"/>
      <c r="AC741" s="36"/>
      <c r="AD741" s="36"/>
      <c r="AE741" s="36"/>
      <c r="AF741" s="36"/>
      <c r="AG741" s="55"/>
      <c r="AH741" s="55"/>
      <c r="AI741" s="55"/>
      <c r="AJ741" s="54">
        <v>637</v>
      </c>
      <c r="AK741" s="54">
        <v>74</v>
      </c>
      <c r="AL741" s="36">
        <f t="shared" si="294"/>
        <v>711</v>
      </c>
      <c r="AM741" s="54">
        <v>149</v>
      </c>
      <c r="AN741" s="54">
        <v>13</v>
      </c>
      <c r="AO741" s="36">
        <f t="shared" si="295"/>
        <v>162</v>
      </c>
      <c r="AP741" s="54">
        <v>120</v>
      </c>
      <c r="AQ741" s="54">
        <v>20</v>
      </c>
      <c r="AR741" s="36">
        <f t="shared" si="296"/>
        <v>140</v>
      </c>
      <c r="AS741" s="36">
        <f t="shared" si="297"/>
        <v>906</v>
      </c>
      <c r="AT741" s="36">
        <f t="shared" si="298"/>
        <v>107</v>
      </c>
      <c r="AU741" s="36">
        <f t="shared" si="299"/>
        <v>1013</v>
      </c>
      <c r="AV741" s="55">
        <v>157</v>
      </c>
      <c r="AW741" s="55">
        <v>101</v>
      </c>
      <c r="AX741" s="55">
        <f t="shared" si="300"/>
        <v>258</v>
      </c>
      <c r="AY741" s="55">
        <v>64</v>
      </c>
      <c r="AZ741" s="55">
        <v>20</v>
      </c>
      <c r="BA741" s="55">
        <f t="shared" si="301"/>
        <v>84</v>
      </c>
      <c r="BB741" s="55">
        <v>70</v>
      </c>
      <c r="BC741" s="55">
        <v>30</v>
      </c>
      <c r="BD741" s="55">
        <f t="shared" si="302"/>
        <v>100</v>
      </c>
      <c r="BE741" s="55">
        <f t="shared" si="303"/>
        <v>291</v>
      </c>
      <c r="BF741" s="55">
        <f t="shared" si="304"/>
        <v>151</v>
      </c>
      <c r="BG741" s="55">
        <f t="shared" si="305"/>
        <v>442</v>
      </c>
      <c r="BH741" s="54">
        <v>8316</v>
      </c>
      <c r="BI741" s="54">
        <v>39</v>
      </c>
      <c r="BJ741" s="36">
        <f t="shared" si="306"/>
        <v>8355</v>
      </c>
      <c r="BK741" s="54">
        <v>997</v>
      </c>
      <c r="BL741" s="54">
        <v>3</v>
      </c>
      <c r="BM741" s="36">
        <f t="shared" si="307"/>
        <v>1000</v>
      </c>
      <c r="BN741" s="54">
        <v>579</v>
      </c>
      <c r="BO741" s="54">
        <v>1</v>
      </c>
      <c r="BP741" s="36">
        <f t="shared" si="308"/>
        <v>580</v>
      </c>
      <c r="BQ741" s="36">
        <f t="shared" si="309"/>
        <v>9892</v>
      </c>
      <c r="BR741" s="36">
        <f t="shared" si="310"/>
        <v>43</v>
      </c>
      <c r="BS741" s="36">
        <f t="shared" si="311"/>
        <v>9935</v>
      </c>
      <c r="BT741" s="90">
        <f t="shared" si="312"/>
        <v>311</v>
      </c>
      <c r="BU741" s="90">
        <f t="shared" si="313"/>
        <v>24</v>
      </c>
      <c r="BV741" s="91">
        <f t="shared" si="314"/>
        <v>335</v>
      </c>
      <c r="BW741" s="36"/>
      <c r="BX741" s="84">
        <f t="shared" si="317"/>
        <v>2.3816294611119043E-2</v>
      </c>
      <c r="BY741" s="83">
        <f t="shared" si="315"/>
        <v>-0.455026455026455</v>
      </c>
      <c r="BZ741" s="83">
        <f t="shared" si="318"/>
        <v>-1.0837044108763162E-2</v>
      </c>
      <c r="CA741" s="71">
        <f t="shared" si="319"/>
        <v>-0.64975972426817141</v>
      </c>
      <c r="CB741" s="70">
        <v>14065.99999999998</v>
      </c>
      <c r="CC741" s="70">
        <v>378</v>
      </c>
      <c r="CD741" s="79">
        <v>1</v>
      </c>
    </row>
    <row r="742" spans="1:82" x14ac:dyDescent="0.25">
      <c r="A742">
        <v>52</v>
      </c>
      <c r="B742" t="s">
        <v>2132</v>
      </c>
      <c r="C742" t="s">
        <v>707</v>
      </c>
      <c r="D742" t="s">
        <v>1773</v>
      </c>
      <c r="E742" s="36">
        <v>6265</v>
      </c>
      <c r="F742" s="36">
        <v>407</v>
      </c>
      <c r="G742" s="36">
        <v>449</v>
      </c>
      <c r="H742" s="36">
        <v>7121</v>
      </c>
      <c r="I742" s="36">
        <v>2721</v>
      </c>
      <c r="J742" s="36">
        <f t="shared" si="320"/>
        <v>9842</v>
      </c>
      <c r="K742" s="36">
        <v>10</v>
      </c>
      <c r="L742" s="36">
        <v>0</v>
      </c>
      <c r="M742" s="36">
        <v>0</v>
      </c>
      <c r="N742" s="36">
        <v>10</v>
      </c>
      <c r="O742" s="54">
        <v>11</v>
      </c>
      <c r="P742" s="54">
        <v>0</v>
      </c>
      <c r="Q742" s="54">
        <v>0</v>
      </c>
      <c r="R742" s="54">
        <v>11</v>
      </c>
      <c r="S742" s="55"/>
      <c r="T742" s="55"/>
      <c r="U742" s="55"/>
      <c r="V742" s="55"/>
      <c r="W742" s="54">
        <v>31</v>
      </c>
      <c r="X742" s="54">
        <v>5</v>
      </c>
      <c r="Y742" s="54">
        <v>3</v>
      </c>
      <c r="Z742" s="54">
        <v>39</v>
      </c>
      <c r="AA742" s="36"/>
      <c r="AB742" s="36"/>
      <c r="AC742" s="36"/>
      <c r="AD742" s="36"/>
      <c r="AE742" s="36"/>
      <c r="AF742" s="36"/>
      <c r="AG742" s="55"/>
      <c r="AH742" s="55"/>
      <c r="AI742" s="55"/>
      <c r="AJ742" s="54">
        <v>387</v>
      </c>
      <c r="AK742" s="54">
        <v>37</v>
      </c>
      <c r="AL742" s="36">
        <f t="shared" si="294"/>
        <v>424</v>
      </c>
      <c r="AM742" s="54">
        <v>40</v>
      </c>
      <c r="AN742" s="54">
        <v>1</v>
      </c>
      <c r="AO742" s="36">
        <f t="shared" si="295"/>
        <v>41</v>
      </c>
      <c r="AP742" s="54">
        <v>41</v>
      </c>
      <c r="AQ742" s="54">
        <v>4</v>
      </c>
      <c r="AR742" s="36">
        <f t="shared" si="296"/>
        <v>45</v>
      </c>
      <c r="AS742" s="36">
        <f t="shared" si="297"/>
        <v>468</v>
      </c>
      <c r="AT742" s="36">
        <f t="shared" si="298"/>
        <v>42</v>
      </c>
      <c r="AU742" s="36">
        <f t="shared" si="299"/>
        <v>510</v>
      </c>
      <c r="AV742" s="55">
        <v>103</v>
      </c>
      <c r="AW742" s="55">
        <v>54</v>
      </c>
      <c r="AX742" s="55">
        <f t="shared" si="300"/>
        <v>157</v>
      </c>
      <c r="AY742" s="55">
        <v>20</v>
      </c>
      <c r="AZ742" s="55">
        <v>5</v>
      </c>
      <c r="BA742" s="55">
        <f t="shared" si="301"/>
        <v>25</v>
      </c>
      <c r="BB742" s="55">
        <v>35</v>
      </c>
      <c r="BC742" s="55">
        <v>16</v>
      </c>
      <c r="BD742" s="55">
        <f t="shared" si="302"/>
        <v>51</v>
      </c>
      <c r="BE742" s="55">
        <f t="shared" si="303"/>
        <v>158</v>
      </c>
      <c r="BF742" s="55">
        <f t="shared" si="304"/>
        <v>75</v>
      </c>
      <c r="BG742" s="55">
        <f t="shared" si="305"/>
        <v>233</v>
      </c>
      <c r="BH742" s="54">
        <v>5446</v>
      </c>
      <c r="BI742" s="54">
        <v>20</v>
      </c>
      <c r="BJ742" s="36">
        <f t="shared" si="306"/>
        <v>5466</v>
      </c>
      <c r="BK742" s="54">
        <v>326</v>
      </c>
      <c r="BL742" s="54">
        <v>0</v>
      </c>
      <c r="BM742" s="36">
        <f t="shared" si="307"/>
        <v>326</v>
      </c>
      <c r="BN742" s="54">
        <v>344</v>
      </c>
      <c r="BO742" s="54">
        <v>2</v>
      </c>
      <c r="BP742" s="36">
        <f t="shared" si="308"/>
        <v>346</v>
      </c>
      <c r="BQ742" s="36">
        <f t="shared" si="309"/>
        <v>6116</v>
      </c>
      <c r="BR742" s="36">
        <f t="shared" si="310"/>
        <v>22</v>
      </c>
      <c r="BS742" s="36">
        <f t="shared" si="311"/>
        <v>6138</v>
      </c>
      <c r="BT742" s="90">
        <f t="shared" si="312"/>
        <v>166</v>
      </c>
      <c r="BU742" s="90">
        <f t="shared" si="313"/>
        <v>10</v>
      </c>
      <c r="BV742" s="91">
        <f t="shared" si="314"/>
        <v>176</v>
      </c>
      <c r="BW742" s="36"/>
      <c r="BX742" s="84">
        <f t="shared" si="317"/>
        <v>2.0255495454022329E-2</v>
      </c>
      <c r="BY742" s="83">
        <f t="shared" si="315"/>
        <v>-0.15300546448087432</v>
      </c>
      <c r="BZ742" s="83">
        <f t="shared" si="318"/>
        <v>-3.0992014902329248E-3</v>
      </c>
      <c r="CA742" s="71">
        <f t="shared" si="319"/>
        <v>1.9570773542418826E-3</v>
      </c>
      <c r="CB742" s="70">
        <v>8689</v>
      </c>
      <c r="CC742" s="70">
        <v>183</v>
      </c>
      <c r="CD742" s="74">
        <v>3</v>
      </c>
    </row>
    <row r="743" spans="1:82" x14ac:dyDescent="0.25">
      <c r="A743">
        <v>52</v>
      </c>
      <c r="B743" t="s">
        <v>2132</v>
      </c>
      <c r="C743" t="s">
        <v>708</v>
      </c>
      <c r="D743" t="s">
        <v>1774</v>
      </c>
      <c r="E743" s="36">
        <v>12571</v>
      </c>
      <c r="F743" s="36">
        <v>779</v>
      </c>
      <c r="G743" s="36">
        <v>1173</v>
      </c>
      <c r="H743" s="36">
        <v>14523</v>
      </c>
      <c r="I743" s="36">
        <v>27974</v>
      </c>
      <c r="J743" s="36">
        <f t="shared" si="320"/>
        <v>42497</v>
      </c>
      <c r="K743" s="36">
        <v>13</v>
      </c>
      <c r="L743" s="36">
        <v>0</v>
      </c>
      <c r="M743" s="36">
        <v>2</v>
      </c>
      <c r="N743" s="36">
        <v>15</v>
      </c>
      <c r="O743" s="54">
        <v>7</v>
      </c>
      <c r="P743" s="54">
        <v>3</v>
      </c>
      <c r="Q743" s="54">
        <v>0</v>
      </c>
      <c r="R743" s="54">
        <v>10</v>
      </c>
      <c r="S743" s="55"/>
      <c r="T743" s="55"/>
      <c r="U743" s="55"/>
      <c r="V743" s="55"/>
      <c r="W743" s="54">
        <v>29</v>
      </c>
      <c r="X743" s="54">
        <v>8</v>
      </c>
      <c r="Y743" s="54">
        <v>14</v>
      </c>
      <c r="Z743" s="54">
        <v>51</v>
      </c>
      <c r="AA743" s="36"/>
      <c r="AB743" s="36"/>
      <c r="AC743" s="36"/>
      <c r="AD743" s="36"/>
      <c r="AE743" s="36"/>
      <c r="AF743" s="36"/>
      <c r="AG743" s="55"/>
      <c r="AH743" s="55"/>
      <c r="AI743" s="55"/>
      <c r="AJ743" s="54">
        <v>962</v>
      </c>
      <c r="AK743" s="54">
        <v>141</v>
      </c>
      <c r="AL743" s="36">
        <f t="shared" si="294"/>
        <v>1103</v>
      </c>
      <c r="AM743" s="54">
        <v>84</v>
      </c>
      <c r="AN743" s="54">
        <v>9</v>
      </c>
      <c r="AO743" s="36">
        <f t="shared" si="295"/>
        <v>93</v>
      </c>
      <c r="AP743" s="54">
        <v>207</v>
      </c>
      <c r="AQ743" s="54">
        <v>24</v>
      </c>
      <c r="AR743" s="36">
        <f t="shared" si="296"/>
        <v>231</v>
      </c>
      <c r="AS743" s="36">
        <f t="shared" si="297"/>
        <v>1253</v>
      </c>
      <c r="AT743" s="36">
        <f t="shared" si="298"/>
        <v>174</v>
      </c>
      <c r="AU743" s="36">
        <f t="shared" si="299"/>
        <v>1427</v>
      </c>
      <c r="AV743" s="55">
        <v>224</v>
      </c>
      <c r="AW743" s="55">
        <v>144</v>
      </c>
      <c r="AX743" s="55">
        <f t="shared" si="300"/>
        <v>368</v>
      </c>
      <c r="AY743" s="55">
        <v>51</v>
      </c>
      <c r="AZ743" s="55">
        <v>31</v>
      </c>
      <c r="BA743" s="55">
        <f t="shared" si="301"/>
        <v>82</v>
      </c>
      <c r="BB743" s="55">
        <v>165</v>
      </c>
      <c r="BC743" s="55">
        <v>68</v>
      </c>
      <c r="BD743" s="55">
        <f t="shared" si="302"/>
        <v>233</v>
      </c>
      <c r="BE743" s="55">
        <f t="shared" si="303"/>
        <v>440</v>
      </c>
      <c r="BF743" s="55">
        <f t="shared" si="304"/>
        <v>243</v>
      </c>
      <c r="BG743" s="55">
        <f t="shared" si="305"/>
        <v>683</v>
      </c>
      <c r="BH743" s="54">
        <v>10756</v>
      </c>
      <c r="BI743" s="54">
        <v>24</v>
      </c>
      <c r="BJ743" s="36">
        <f t="shared" si="306"/>
        <v>10780</v>
      </c>
      <c r="BK743" s="54">
        <v>560</v>
      </c>
      <c r="BL743" s="54">
        <v>5</v>
      </c>
      <c r="BM743" s="36">
        <f t="shared" si="307"/>
        <v>565</v>
      </c>
      <c r="BN743" s="54">
        <v>659</v>
      </c>
      <c r="BO743" s="54">
        <v>4</v>
      </c>
      <c r="BP743" s="36">
        <f t="shared" si="308"/>
        <v>663</v>
      </c>
      <c r="BQ743" s="36">
        <f t="shared" si="309"/>
        <v>11975</v>
      </c>
      <c r="BR743" s="36">
        <f t="shared" si="310"/>
        <v>33</v>
      </c>
      <c r="BS743" s="36">
        <f t="shared" si="311"/>
        <v>12008</v>
      </c>
      <c r="BT743" s="90">
        <f t="shared" si="312"/>
        <v>271</v>
      </c>
      <c r="BU743" s="90">
        <f t="shared" si="313"/>
        <v>28</v>
      </c>
      <c r="BV743" s="91">
        <f t="shared" si="314"/>
        <v>299</v>
      </c>
      <c r="BW743" s="36"/>
      <c r="BX743" s="84">
        <f t="shared" si="317"/>
        <v>7.6537142272052449E-3</v>
      </c>
      <c r="BY743" s="83">
        <f t="shared" si="315"/>
        <v>-0.17891373801916932</v>
      </c>
      <c r="BZ743" s="83">
        <f t="shared" si="318"/>
        <v>-1.3693546221197881E-3</v>
      </c>
      <c r="CA743" s="71">
        <f t="shared" si="319"/>
        <v>0.1476527607328966</v>
      </c>
      <c r="CB743" s="70">
        <v>39065.999999999985</v>
      </c>
      <c r="CC743" s="70">
        <v>313</v>
      </c>
      <c r="CD743" s="74">
        <v>3</v>
      </c>
    </row>
    <row r="744" spans="1:82" x14ac:dyDescent="0.25">
      <c r="A744">
        <v>52</v>
      </c>
      <c r="B744" t="s">
        <v>2132</v>
      </c>
      <c r="C744" t="s">
        <v>709</v>
      </c>
      <c r="D744" t="s">
        <v>1775</v>
      </c>
      <c r="E744" s="36">
        <v>7553</v>
      </c>
      <c r="F744" s="36">
        <v>181</v>
      </c>
      <c r="G744" s="36">
        <v>106</v>
      </c>
      <c r="H744" s="36">
        <v>7840</v>
      </c>
      <c r="I744" s="36">
        <v>5</v>
      </c>
      <c r="J744" s="36">
        <f t="shared" si="320"/>
        <v>7845</v>
      </c>
      <c r="K744" s="36">
        <v>12</v>
      </c>
      <c r="L744" s="36">
        <v>0</v>
      </c>
      <c r="M744" s="36">
        <v>0</v>
      </c>
      <c r="N744" s="36">
        <v>12</v>
      </c>
      <c r="O744" s="54">
        <v>7</v>
      </c>
      <c r="P744" s="54">
        <v>0</v>
      </c>
      <c r="Q744" s="54">
        <v>0</v>
      </c>
      <c r="R744" s="54">
        <v>7</v>
      </c>
      <c r="S744" s="55"/>
      <c r="T744" s="55"/>
      <c r="U744" s="55"/>
      <c r="V744" s="55"/>
      <c r="W744" s="54">
        <v>35</v>
      </c>
      <c r="X744" s="54">
        <v>0</v>
      </c>
      <c r="Y744" s="54">
        <v>2</v>
      </c>
      <c r="Z744" s="54">
        <v>37</v>
      </c>
      <c r="AA744" s="36"/>
      <c r="AB744" s="36"/>
      <c r="AC744" s="36"/>
      <c r="AD744" s="36"/>
      <c r="AE744" s="36"/>
      <c r="AF744" s="36"/>
      <c r="AG744" s="55"/>
      <c r="AH744" s="55"/>
      <c r="AI744" s="55"/>
      <c r="AJ744" s="54">
        <v>398</v>
      </c>
      <c r="AK744" s="54">
        <v>114</v>
      </c>
      <c r="AL744" s="36">
        <f t="shared" si="294"/>
        <v>512</v>
      </c>
      <c r="AM744" s="54">
        <v>11</v>
      </c>
      <c r="AN744" s="54">
        <v>9</v>
      </c>
      <c r="AO744" s="36">
        <f t="shared" si="295"/>
        <v>20</v>
      </c>
      <c r="AP744" s="54">
        <v>17</v>
      </c>
      <c r="AQ744" s="54">
        <v>3</v>
      </c>
      <c r="AR744" s="36">
        <f t="shared" si="296"/>
        <v>20</v>
      </c>
      <c r="AS744" s="36">
        <f t="shared" si="297"/>
        <v>426</v>
      </c>
      <c r="AT744" s="36">
        <f t="shared" si="298"/>
        <v>126</v>
      </c>
      <c r="AU744" s="36">
        <f t="shared" si="299"/>
        <v>552</v>
      </c>
      <c r="AV744" s="55">
        <v>98</v>
      </c>
      <c r="AW744" s="55">
        <v>75</v>
      </c>
      <c r="AX744" s="55">
        <f t="shared" si="300"/>
        <v>173</v>
      </c>
      <c r="AY744" s="55">
        <v>12</v>
      </c>
      <c r="AZ744" s="55">
        <v>3</v>
      </c>
      <c r="BA744" s="55">
        <f t="shared" si="301"/>
        <v>15</v>
      </c>
      <c r="BB744" s="55">
        <v>15</v>
      </c>
      <c r="BC744" s="55">
        <v>4</v>
      </c>
      <c r="BD744" s="55">
        <f t="shared" si="302"/>
        <v>19</v>
      </c>
      <c r="BE744" s="55">
        <f t="shared" si="303"/>
        <v>125</v>
      </c>
      <c r="BF744" s="55">
        <f t="shared" si="304"/>
        <v>82</v>
      </c>
      <c r="BG744" s="55">
        <f t="shared" si="305"/>
        <v>207</v>
      </c>
      <c r="BH744" s="54">
        <v>6631</v>
      </c>
      <c r="BI744" s="54">
        <v>35</v>
      </c>
      <c r="BJ744" s="36">
        <f t="shared" si="306"/>
        <v>6666</v>
      </c>
      <c r="BK744" s="54">
        <v>141</v>
      </c>
      <c r="BL744" s="54">
        <v>3</v>
      </c>
      <c r="BM744" s="36">
        <f t="shared" si="307"/>
        <v>144</v>
      </c>
      <c r="BN744" s="54">
        <v>63</v>
      </c>
      <c r="BO744" s="54">
        <v>0</v>
      </c>
      <c r="BP744" s="36">
        <f t="shared" si="308"/>
        <v>63</v>
      </c>
      <c r="BQ744" s="36">
        <f t="shared" si="309"/>
        <v>6835</v>
      </c>
      <c r="BR744" s="36">
        <f t="shared" si="310"/>
        <v>38</v>
      </c>
      <c r="BS744" s="36">
        <f t="shared" si="311"/>
        <v>6873</v>
      </c>
      <c r="BT744" s="90">
        <f t="shared" si="312"/>
        <v>148</v>
      </c>
      <c r="BU744" s="90">
        <f t="shared" si="313"/>
        <v>2</v>
      </c>
      <c r="BV744" s="91">
        <f t="shared" si="314"/>
        <v>150</v>
      </c>
      <c r="BW744" s="36"/>
      <c r="BX744" s="84">
        <f t="shared" si="317"/>
        <v>9.3000186000372371E-3</v>
      </c>
      <c r="BY744" s="83">
        <f t="shared" si="315"/>
        <v>-0.55172413793103448</v>
      </c>
      <c r="BZ744" s="83">
        <f t="shared" si="318"/>
        <v>-5.1310447448481306E-3</v>
      </c>
      <c r="CA744" s="71">
        <f t="shared" si="319"/>
        <v>-0.16917413486824437</v>
      </c>
      <c r="CB744" s="70">
        <v>16128.999999999936</v>
      </c>
      <c r="CC744" s="70">
        <v>174</v>
      </c>
      <c r="CD744" s="72">
        <v>2</v>
      </c>
    </row>
    <row r="745" spans="1:82" x14ac:dyDescent="0.25">
      <c r="A745">
        <v>52</v>
      </c>
      <c r="B745" t="s">
        <v>2132</v>
      </c>
      <c r="C745" t="s">
        <v>710</v>
      </c>
      <c r="D745" t="s">
        <v>1776</v>
      </c>
      <c r="E745" s="36">
        <v>10647</v>
      </c>
      <c r="F745" s="36">
        <v>426</v>
      </c>
      <c r="G745" s="36">
        <v>601</v>
      </c>
      <c r="H745" s="36">
        <v>11674</v>
      </c>
      <c r="I745" s="36">
        <v>13</v>
      </c>
      <c r="J745" s="36">
        <f t="shared" si="320"/>
        <v>11687</v>
      </c>
      <c r="K745" s="36">
        <v>14</v>
      </c>
      <c r="L745" s="36">
        <v>1</v>
      </c>
      <c r="M745" s="36">
        <v>1</v>
      </c>
      <c r="N745" s="36">
        <v>16</v>
      </c>
      <c r="O745" s="54">
        <v>17</v>
      </c>
      <c r="P745" s="54">
        <v>2</v>
      </c>
      <c r="Q745" s="54">
        <v>0</v>
      </c>
      <c r="R745" s="54">
        <v>19</v>
      </c>
      <c r="S745" s="55"/>
      <c r="T745" s="55"/>
      <c r="U745" s="55"/>
      <c r="V745" s="55"/>
      <c r="W745" s="54">
        <v>11</v>
      </c>
      <c r="X745" s="54">
        <v>2</v>
      </c>
      <c r="Y745" s="54">
        <v>0</v>
      </c>
      <c r="Z745" s="54">
        <v>13</v>
      </c>
      <c r="AA745" s="36"/>
      <c r="AB745" s="36"/>
      <c r="AC745" s="36"/>
      <c r="AD745" s="36"/>
      <c r="AE745" s="36"/>
      <c r="AF745" s="36"/>
      <c r="AG745" s="55"/>
      <c r="AH745" s="55"/>
      <c r="AI745" s="55"/>
      <c r="AJ745" s="54">
        <v>1798</v>
      </c>
      <c r="AK745" s="54">
        <v>187</v>
      </c>
      <c r="AL745" s="36">
        <f t="shared" si="294"/>
        <v>1985</v>
      </c>
      <c r="AM745" s="54">
        <v>101</v>
      </c>
      <c r="AN745" s="54">
        <v>14</v>
      </c>
      <c r="AO745" s="36">
        <f t="shared" si="295"/>
        <v>115</v>
      </c>
      <c r="AP745" s="54">
        <v>174</v>
      </c>
      <c r="AQ745" s="54">
        <v>38</v>
      </c>
      <c r="AR745" s="36">
        <f t="shared" si="296"/>
        <v>212</v>
      </c>
      <c r="AS745" s="36">
        <f t="shared" si="297"/>
        <v>2073</v>
      </c>
      <c r="AT745" s="36">
        <f t="shared" si="298"/>
        <v>239</v>
      </c>
      <c r="AU745" s="36">
        <f t="shared" si="299"/>
        <v>2312</v>
      </c>
      <c r="AV745" s="55">
        <v>178</v>
      </c>
      <c r="AW745" s="55">
        <v>126</v>
      </c>
      <c r="AX745" s="55">
        <f t="shared" si="300"/>
        <v>304</v>
      </c>
      <c r="AY745" s="55">
        <v>7</v>
      </c>
      <c r="AZ745" s="55">
        <v>6</v>
      </c>
      <c r="BA745" s="55">
        <f t="shared" si="301"/>
        <v>13</v>
      </c>
      <c r="BB745" s="55">
        <v>69</v>
      </c>
      <c r="BC745" s="55">
        <v>16</v>
      </c>
      <c r="BD745" s="55">
        <f t="shared" si="302"/>
        <v>85</v>
      </c>
      <c r="BE745" s="55">
        <f t="shared" si="303"/>
        <v>254</v>
      </c>
      <c r="BF745" s="55">
        <f t="shared" si="304"/>
        <v>148</v>
      </c>
      <c r="BG745" s="55">
        <f t="shared" si="305"/>
        <v>402</v>
      </c>
      <c r="BH745" s="54">
        <v>8197</v>
      </c>
      <c r="BI745" s="54">
        <v>29</v>
      </c>
      <c r="BJ745" s="36">
        <f t="shared" si="306"/>
        <v>8226</v>
      </c>
      <c r="BK745" s="54">
        <v>287</v>
      </c>
      <c r="BL745" s="54">
        <v>1</v>
      </c>
      <c r="BM745" s="36">
        <f t="shared" si="307"/>
        <v>288</v>
      </c>
      <c r="BN745" s="54">
        <v>294</v>
      </c>
      <c r="BO745" s="54">
        <v>1</v>
      </c>
      <c r="BP745" s="36">
        <f t="shared" si="308"/>
        <v>295</v>
      </c>
      <c r="BQ745" s="36">
        <f t="shared" si="309"/>
        <v>8778</v>
      </c>
      <c r="BR745" s="36">
        <f t="shared" si="310"/>
        <v>31</v>
      </c>
      <c r="BS745" s="36">
        <f t="shared" si="311"/>
        <v>8809</v>
      </c>
      <c r="BT745" s="90">
        <f t="shared" si="312"/>
        <v>90</v>
      </c>
      <c r="BU745" s="90">
        <f t="shared" si="313"/>
        <v>5</v>
      </c>
      <c r="BV745" s="91">
        <f t="shared" si="314"/>
        <v>95</v>
      </c>
      <c r="BW745" s="36"/>
      <c r="BX745" s="84">
        <f t="shared" si="317"/>
        <v>6.8017469750125499E-3</v>
      </c>
      <c r="BY745" s="83">
        <f t="shared" si="315"/>
        <v>-0.93548387096774188</v>
      </c>
      <c r="BZ745" s="83">
        <f t="shared" si="318"/>
        <v>-6.3629245895278691E-3</v>
      </c>
      <c r="CA745" s="71">
        <f t="shared" si="319"/>
        <v>-0.2729287383070888</v>
      </c>
      <c r="CB745" s="70">
        <v>13966.999999999958</v>
      </c>
      <c r="CC745" s="70">
        <v>124</v>
      </c>
      <c r="CD745" s="72">
        <v>2</v>
      </c>
    </row>
    <row r="746" spans="1:82" x14ac:dyDescent="0.25">
      <c r="A746">
        <v>52</v>
      </c>
      <c r="B746" t="s">
        <v>2132</v>
      </c>
      <c r="C746" t="s">
        <v>711</v>
      </c>
      <c r="D746" t="s">
        <v>1777</v>
      </c>
      <c r="E746" s="36">
        <v>22197</v>
      </c>
      <c r="F746" s="36">
        <v>120</v>
      </c>
      <c r="G746" s="36">
        <v>41</v>
      </c>
      <c r="H746" s="36">
        <v>22358</v>
      </c>
      <c r="I746" s="36">
        <v>191</v>
      </c>
      <c r="J746" s="36">
        <f t="shared" si="320"/>
        <v>22549</v>
      </c>
      <c r="K746" s="36">
        <v>38</v>
      </c>
      <c r="L746" s="36">
        <v>0</v>
      </c>
      <c r="M746" s="36">
        <v>0</v>
      </c>
      <c r="N746" s="36">
        <v>38</v>
      </c>
      <c r="O746" s="54">
        <v>23</v>
      </c>
      <c r="P746" s="54">
        <v>0</v>
      </c>
      <c r="Q746" s="54">
        <v>1</v>
      </c>
      <c r="R746" s="54">
        <v>24</v>
      </c>
      <c r="S746" s="55">
        <v>1</v>
      </c>
      <c r="T746" s="55">
        <v>0</v>
      </c>
      <c r="U746" s="55">
        <v>0</v>
      </c>
      <c r="V746" s="55">
        <v>1</v>
      </c>
      <c r="W746" s="54">
        <v>186</v>
      </c>
      <c r="X746" s="54">
        <v>1</v>
      </c>
      <c r="Y746" s="54">
        <v>0</v>
      </c>
      <c r="Z746" s="54">
        <v>187</v>
      </c>
      <c r="AA746" s="36"/>
      <c r="AB746" s="36"/>
      <c r="AC746" s="36"/>
      <c r="AD746" s="36"/>
      <c r="AE746" s="36"/>
      <c r="AF746" s="36"/>
      <c r="AG746" s="55"/>
      <c r="AH746" s="55"/>
      <c r="AI746" s="55"/>
      <c r="AJ746" s="54">
        <v>1324</v>
      </c>
      <c r="AK746" s="54">
        <v>538</v>
      </c>
      <c r="AL746" s="36">
        <f t="shared" si="294"/>
        <v>1862</v>
      </c>
      <c r="AM746" s="54">
        <v>18</v>
      </c>
      <c r="AN746" s="54">
        <v>12</v>
      </c>
      <c r="AO746" s="36">
        <f t="shared" si="295"/>
        <v>30</v>
      </c>
      <c r="AP746" s="54">
        <v>7</v>
      </c>
      <c r="AQ746" s="54">
        <v>0</v>
      </c>
      <c r="AR746" s="36">
        <f t="shared" si="296"/>
        <v>7</v>
      </c>
      <c r="AS746" s="36">
        <f t="shared" si="297"/>
        <v>1349</v>
      </c>
      <c r="AT746" s="36">
        <f t="shared" si="298"/>
        <v>550</v>
      </c>
      <c r="AU746" s="36">
        <f t="shared" si="299"/>
        <v>1899</v>
      </c>
      <c r="AV746" s="55">
        <v>600</v>
      </c>
      <c r="AW746" s="55">
        <v>409</v>
      </c>
      <c r="AX746" s="55">
        <f t="shared" si="300"/>
        <v>1009</v>
      </c>
      <c r="AY746" s="55">
        <v>12</v>
      </c>
      <c r="AZ746" s="55">
        <v>7</v>
      </c>
      <c r="BA746" s="55">
        <f t="shared" si="301"/>
        <v>19</v>
      </c>
      <c r="BB746" s="55">
        <v>5</v>
      </c>
      <c r="BC746" s="55">
        <v>1</v>
      </c>
      <c r="BD746" s="55">
        <f t="shared" si="302"/>
        <v>6</v>
      </c>
      <c r="BE746" s="55">
        <f t="shared" si="303"/>
        <v>617</v>
      </c>
      <c r="BF746" s="55">
        <f t="shared" si="304"/>
        <v>417</v>
      </c>
      <c r="BG746" s="55">
        <f t="shared" si="305"/>
        <v>1034</v>
      </c>
      <c r="BH746" s="54">
        <v>17606</v>
      </c>
      <c r="BI746" s="54">
        <v>135</v>
      </c>
      <c r="BJ746" s="36">
        <f t="shared" si="306"/>
        <v>17741</v>
      </c>
      <c r="BK746" s="54">
        <v>64</v>
      </c>
      <c r="BL746" s="54">
        <v>0</v>
      </c>
      <c r="BM746" s="36">
        <f t="shared" si="307"/>
        <v>64</v>
      </c>
      <c r="BN746" s="54">
        <v>25</v>
      </c>
      <c r="BO746" s="54">
        <v>0</v>
      </c>
      <c r="BP746" s="36">
        <f t="shared" si="308"/>
        <v>25</v>
      </c>
      <c r="BQ746" s="36">
        <f t="shared" si="309"/>
        <v>17695</v>
      </c>
      <c r="BR746" s="36">
        <f t="shared" si="310"/>
        <v>135</v>
      </c>
      <c r="BS746" s="36">
        <f t="shared" si="311"/>
        <v>17830</v>
      </c>
      <c r="BT746" s="90">
        <f t="shared" si="312"/>
        <v>1337</v>
      </c>
      <c r="BU746" s="90">
        <f t="shared" si="313"/>
        <v>6</v>
      </c>
      <c r="BV746" s="91">
        <f t="shared" si="314"/>
        <v>1343</v>
      </c>
      <c r="BW746" s="36"/>
      <c r="BX746" s="84">
        <f t="shared" si="317"/>
        <v>3.3914141414141452E-2</v>
      </c>
      <c r="BY746" s="83">
        <f t="shared" si="315"/>
        <v>-0.45880026367831245</v>
      </c>
      <c r="BZ746" s="83">
        <f t="shared" si="318"/>
        <v>-1.5559817023231674E-2</v>
      </c>
      <c r="CA746" s="71">
        <f t="shared" si="319"/>
        <v>-1.047533446266024</v>
      </c>
      <c r="CB746" s="70">
        <v>39599.999999999956</v>
      </c>
      <c r="CC746" s="70">
        <v>1517</v>
      </c>
      <c r="CD746" s="79">
        <v>1</v>
      </c>
    </row>
    <row r="747" spans="1:82" x14ac:dyDescent="0.25">
      <c r="A747">
        <v>52</v>
      </c>
      <c r="B747" t="s">
        <v>2132</v>
      </c>
      <c r="C747" t="s">
        <v>712</v>
      </c>
      <c r="D747" t="s">
        <v>1778</v>
      </c>
      <c r="E747" s="36">
        <v>5491</v>
      </c>
      <c r="F747" s="36">
        <v>355</v>
      </c>
      <c r="G747" s="36">
        <v>296</v>
      </c>
      <c r="H747" s="36">
        <v>6142</v>
      </c>
      <c r="I747" s="36">
        <v>4</v>
      </c>
      <c r="J747" s="36">
        <f t="shared" si="320"/>
        <v>6146</v>
      </c>
      <c r="K747" s="36">
        <v>8</v>
      </c>
      <c r="L747" s="36">
        <v>0</v>
      </c>
      <c r="M747" s="36">
        <v>0</v>
      </c>
      <c r="N747" s="36">
        <v>8</v>
      </c>
      <c r="O747" s="54">
        <v>5</v>
      </c>
      <c r="P747" s="54">
        <v>0</v>
      </c>
      <c r="Q747" s="54">
        <v>1</v>
      </c>
      <c r="R747" s="54">
        <v>6</v>
      </c>
      <c r="S747" s="55"/>
      <c r="T747" s="55"/>
      <c r="U747" s="55"/>
      <c r="V747" s="55"/>
      <c r="W747" s="54">
        <v>3</v>
      </c>
      <c r="X747" s="54">
        <v>0</v>
      </c>
      <c r="Y747" s="54">
        <v>1</v>
      </c>
      <c r="Z747" s="54">
        <v>4</v>
      </c>
      <c r="AA747" s="36"/>
      <c r="AB747" s="36"/>
      <c r="AC747" s="36"/>
      <c r="AD747" s="36"/>
      <c r="AE747" s="36"/>
      <c r="AF747" s="36"/>
      <c r="AG747" s="55"/>
      <c r="AH747" s="55"/>
      <c r="AI747" s="55"/>
      <c r="AJ747" s="54">
        <v>420</v>
      </c>
      <c r="AK747" s="54">
        <v>39</v>
      </c>
      <c r="AL747" s="36">
        <f t="shared" si="294"/>
        <v>459</v>
      </c>
      <c r="AM747" s="54">
        <v>37</v>
      </c>
      <c r="AN747" s="54">
        <v>1</v>
      </c>
      <c r="AO747" s="36">
        <f t="shared" si="295"/>
        <v>38</v>
      </c>
      <c r="AP747" s="54">
        <v>58</v>
      </c>
      <c r="AQ747" s="54">
        <v>4</v>
      </c>
      <c r="AR747" s="36">
        <f t="shared" si="296"/>
        <v>62</v>
      </c>
      <c r="AS747" s="36">
        <f t="shared" si="297"/>
        <v>515</v>
      </c>
      <c r="AT747" s="36">
        <f t="shared" si="298"/>
        <v>44</v>
      </c>
      <c r="AU747" s="36">
        <f t="shared" si="299"/>
        <v>559</v>
      </c>
      <c r="AV747" s="55">
        <v>69</v>
      </c>
      <c r="AW747" s="55">
        <v>49</v>
      </c>
      <c r="AX747" s="55">
        <f t="shared" si="300"/>
        <v>118</v>
      </c>
      <c r="AY747" s="55">
        <v>16</v>
      </c>
      <c r="AZ747" s="55">
        <v>4</v>
      </c>
      <c r="BA747" s="55">
        <f t="shared" si="301"/>
        <v>20</v>
      </c>
      <c r="BB747" s="55">
        <v>37</v>
      </c>
      <c r="BC747" s="55">
        <v>12</v>
      </c>
      <c r="BD747" s="55">
        <f t="shared" si="302"/>
        <v>49</v>
      </c>
      <c r="BE747" s="55">
        <f t="shared" si="303"/>
        <v>122</v>
      </c>
      <c r="BF747" s="55">
        <f t="shared" si="304"/>
        <v>65</v>
      </c>
      <c r="BG747" s="55">
        <f t="shared" si="305"/>
        <v>187</v>
      </c>
      <c r="BH747" s="54">
        <v>4855</v>
      </c>
      <c r="BI747" s="54">
        <v>8</v>
      </c>
      <c r="BJ747" s="36">
        <f t="shared" si="306"/>
        <v>4863</v>
      </c>
      <c r="BK747" s="54">
        <v>295</v>
      </c>
      <c r="BL747" s="54">
        <v>1</v>
      </c>
      <c r="BM747" s="36">
        <f t="shared" si="307"/>
        <v>296</v>
      </c>
      <c r="BN747" s="54">
        <v>182</v>
      </c>
      <c r="BO747" s="54">
        <v>0</v>
      </c>
      <c r="BP747" s="36">
        <f t="shared" si="308"/>
        <v>182</v>
      </c>
      <c r="BQ747" s="36">
        <f t="shared" si="309"/>
        <v>5332</v>
      </c>
      <c r="BR747" s="36">
        <f t="shared" si="310"/>
        <v>9</v>
      </c>
      <c r="BS747" s="36">
        <f t="shared" si="311"/>
        <v>5341</v>
      </c>
      <c r="BT747" s="90">
        <f t="shared" si="312"/>
        <v>35</v>
      </c>
      <c r="BU747" s="90">
        <f t="shared" si="313"/>
        <v>1</v>
      </c>
      <c r="BV747" s="91">
        <f t="shared" si="314"/>
        <v>36</v>
      </c>
      <c r="BW747" s="36"/>
      <c r="BX747" s="84">
        <f t="shared" si="317"/>
        <v>5.5987558320373205E-3</v>
      </c>
      <c r="BY747" s="83">
        <f t="shared" si="315"/>
        <v>-1.1764705882352942</v>
      </c>
      <c r="BZ747" s="83">
        <f t="shared" si="318"/>
        <v>-6.5867715671027302E-3</v>
      </c>
      <c r="CA747" s="71">
        <f t="shared" si="319"/>
        <v>-0.2917821634114679</v>
      </c>
      <c r="CB747" s="70">
        <v>6430.0000000000055</v>
      </c>
      <c r="CC747" s="70">
        <v>51</v>
      </c>
      <c r="CD747" s="72">
        <v>2</v>
      </c>
    </row>
    <row r="748" spans="1:82" x14ac:dyDescent="0.25">
      <c r="A748">
        <v>52</v>
      </c>
      <c r="B748" t="s">
        <v>2132</v>
      </c>
      <c r="C748" t="s">
        <v>713</v>
      </c>
      <c r="D748" t="s">
        <v>1779</v>
      </c>
      <c r="E748" s="36">
        <v>7601</v>
      </c>
      <c r="F748" s="36">
        <v>289</v>
      </c>
      <c r="G748" s="36">
        <v>108</v>
      </c>
      <c r="H748" s="36">
        <v>7998</v>
      </c>
      <c r="I748" s="36"/>
      <c r="J748" s="36"/>
      <c r="K748" s="36">
        <v>14</v>
      </c>
      <c r="L748" s="36">
        <v>1</v>
      </c>
      <c r="M748" s="36">
        <v>0</v>
      </c>
      <c r="N748" s="36">
        <v>15</v>
      </c>
      <c r="O748" s="54">
        <v>16</v>
      </c>
      <c r="P748" s="54">
        <v>0</v>
      </c>
      <c r="Q748" s="54">
        <v>0</v>
      </c>
      <c r="R748" s="54">
        <v>16</v>
      </c>
      <c r="S748" s="55"/>
      <c r="T748" s="55"/>
      <c r="U748" s="55"/>
      <c r="V748" s="55"/>
      <c r="W748" s="54">
        <v>20</v>
      </c>
      <c r="X748" s="54">
        <v>0</v>
      </c>
      <c r="Y748" s="54">
        <v>0</v>
      </c>
      <c r="Z748" s="54">
        <v>20</v>
      </c>
      <c r="AA748" s="36"/>
      <c r="AB748" s="36"/>
      <c r="AC748" s="36"/>
      <c r="AD748" s="36"/>
      <c r="AE748" s="36"/>
      <c r="AF748" s="36"/>
      <c r="AG748" s="55"/>
      <c r="AH748" s="55"/>
      <c r="AI748" s="55"/>
      <c r="AJ748" s="54">
        <v>449</v>
      </c>
      <c r="AK748" s="54">
        <v>139</v>
      </c>
      <c r="AL748" s="36">
        <f t="shared" si="294"/>
        <v>588</v>
      </c>
      <c r="AM748" s="54">
        <v>20</v>
      </c>
      <c r="AN748" s="54">
        <v>7</v>
      </c>
      <c r="AO748" s="36">
        <f t="shared" si="295"/>
        <v>27</v>
      </c>
      <c r="AP748" s="54">
        <v>11</v>
      </c>
      <c r="AQ748" s="54">
        <v>5</v>
      </c>
      <c r="AR748" s="36">
        <f t="shared" si="296"/>
        <v>16</v>
      </c>
      <c r="AS748" s="36">
        <f t="shared" si="297"/>
        <v>480</v>
      </c>
      <c r="AT748" s="36">
        <f t="shared" si="298"/>
        <v>151</v>
      </c>
      <c r="AU748" s="36">
        <f t="shared" si="299"/>
        <v>631</v>
      </c>
      <c r="AV748" s="55">
        <v>125</v>
      </c>
      <c r="AW748" s="55">
        <v>102</v>
      </c>
      <c r="AX748" s="55">
        <f t="shared" si="300"/>
        <v>227</v>
      </c>
      <c r="AY748" s="55">
        <v>9</v>
      </c>
      <c r="AZ748" s="55">
        <v>5</v>
      </c>
      <c r="BA748" s="55">
        <f t="shared" si="301"/>
        <v>14</v>
      </c>
      <c r="BB748" s="55">
        <v>9</v>
      </c>
      <c r="BC748" s="55">
        <v>1</v>
      </c>
      <c r="BD748" s="55">
        <f t="shared" si="302"/>
        <v>10</v>
      </c>
      <c r="BE748" s="55">
        <f t="shared" si="303"/>
        <v>143</v>
      </c>
      <c r="BF748" s="55">
        <f t="shared" si="304"/>
        <v>108</v>
      </c>
      <c r="BG748" s="55">
        <f t="shared" si="305"/>
        <v>251</v>
      </c>
      <c r="BH748" s="54">
        <v>6568</v>
      </c>
      <c r="BI748" s="54">
        <v>28</v>
      </c>
      <c r="BJ748" s="36">
        <f t="shared" si="306"/>
        <v>6596</v>
      </c>
      <c r="BK748" s="54">
        <v>240</v>
      </c>
      <c r="BL748" s="54">
        <v>3</v>
      </c>
      <c r="BM748" s="36">
        <f t="shared" si="307"/>
        <v>243</v>
      </c>
      <c r="BN748" s="54">
        <v>79</v>
      </c>
      <c r="BO748" s="54">
        <v>1</v>
      </c>
      <c r="BP748" s="36">
        <f t="shared" si="308"/>
        <v>80</v>
      </c>
      <c r="BQ748" s="36">
        <f t="shared" si="309"/>
        <v>6887</v>
      </c>
      <c r="BR748" s="36">
        <f t="shared" si="310"/>
        <v>32</v>
      </c>
      <c r="BS748" s="36">
        <f t="shared" si="311"/>
        <v>6919</v>
      </c>
      <c r="BT748" s="90">
        <f t="shared" si="312"/>
        <v>140</v>
      </c>
      <c r="BU748" s="90">
        <f t="shared" si="313"/>
        <v>4</v>
      </c>
      <c r="BV748" s="91">
        <f t="shared" si="314"/>
        <v>144</v>
      </c>
      <c r="BW748" s="36"/>
      <c r="BX748" s="84">
        <f t="shared" si="317"/>
        <v>1.4489836989333871E-2</v>
      </c>
      <c r="BY748" s="83">
        <f t="shared" si="315"/>
        <v>-0.18543046357615894</v>
      </c>
      <c r="BZ748" s="83">
        <f t="shared" si="318"/>
        <v>-2.6868571900751548E-3</v>
      </c>
      <c r="CA748" s="71">
        <f t="shared" si="319"/>
        <v>3.6686616544210369E-2</v>
      </c>
      <c r="CB748" s="70">
        <v>9938</v>
      </c>
      <c r="CC748" s="70">
        <v>151</v>
      </c>
      <c r="CD748" s="74">
        <v>3</v>
      </c>
    </row>
    <row r="749" spans="1:82" x14ac:dyDescent="0.25">
      <c r="A749">
        <v>52</v>
      </c>
      <c r="B749" t="s">
        <v>2132</v>
      </c>
      <c r="C749" t="s">
        <v>714</v>
      </c>
      <c r="D749" t="s">
        <v>1780</v>
      </c>
      <c r="E749" s="36">
        <v>11348</v>
      </c>
      <c r="F749" s="36">
        <v>430</v>
      </c>
      <c r="G749" s="36">
        <v>319</v>
      </c>
      <c r="H749" s="36">
        <v>12097</v>
      </c>
      <c r="I749" s="36">
        <v>1928</v>
      </c>
      <c r="J749" s="36">
        <f t="shared" ref="J749:J762" si="321">H749+I749</f>
        <v>14025</v>
      </c>
      <c r="K749" s="36">
        <v>15</v>
      </c>
      <c r="L749" s="36">
        <v>0</v>
      </c>
      <c r="M749" s="36">
        <v>0</v>
      </c>
      <c r="N749" s="36">
        <v>15</v>
      </c>
      <c r="O749" s="54">
        <v>20</v>
      </c>
      <c r="P749" s="54">
        <v>2</v>
      </c>
      <c r="Q749" s="54">
        <v>0</v>
      </c>
      <c r="R749" s="54">
        <v>22</v>
      </c>
      <c r="S749" s="55"/>
      <c r="T749" s="55"/>
      <c r="U749" s="55"/>
      <c r="V749" s="55"/>
      <c r="W749" s="54">
        <v>14</v>
      </c>
      <c r="X749" s="54">
        <v>2</v>
      </c>
      <c r="Y749" s="54">
        <v>2</v>
      </c>
      <c r="Z749" s="54">
        <v>18</v>
      </c>
      <c r="AA749" s="36"/>
      <c r="AB749" s="36"/>
      <c r="AC749" s="36"/>
      <c r="AD749" s="36"/>
      <c r="AE749" s="36"/>
      <c r="AF749" s="36"/>
      <c r="AG749" s="55"/>
      <c r="AH749" s="55"/>
      <c r="AI749" s="55"/>
      <c r="AJ749" s="54">
        <v>761</v>
      </c>
      <c r="AK749" s="54">
        <v>97</v>
      </c>
      <c r="AL749" s="36">
        <f t="shared" si="294"/>
        <v>858</v>
      </c>
      <c r="AM749" s="54">
        <v>36</v>
      </c>
      <c r="AN749" s="54">
        <v>7</v>
      </c>
      <c r="AO749" s="36">
        <f t="shared" si="295"/>
        <v>43</v>
      </c>
      <c r="AP749" s="54">
        <v>42</v>
      </c>
      <c r="AQ749" s="54">
        <v>10</v>
      </c>
      <c r="AR749" s="36">
        <f t="shared" si="296"/>
        <v>52</v>
      </c>
      <c r="AS749" s="36">
        <f t="shared" si="297"/>
        <v>839</v>
      </c>
      <c r="AT749" s="36">
        <f t="shared" si="298"/>
        <v>114</v>
      </c>
      <c r="AU749" s="36">
        <f t="shared" si="299"/>
        <v>953</v>
      </c>
      <c r="AV749" s="55">
        <v>276</v>
      </c>
      <c r="AW749" s="55">
        <v>179</v>
      </c>
      <c r="AX749" s="55">
        <f t="shared" si="300"/>
        <v>455</v>
      </c>
      <c r="AY749" s="55">
        <v>15</v>
      </c>
      <c r="AZ749" s="55">
        <v>15</v>
      </c>
      <c r="BA749" s="55">
        <f t="shared" si="301"/>
        <v>30</v>
      </c>
      <c r="BB749" s="55">
        <v>42</v>
      </c>
      <c r="BC749" s="55">
        <v>13</v>
      </c>
      <c r="BD749" s="55">
        <f t="shared" si="302"/>
        <v>55</v>
      </c>
      <c r="BE749" s="55">
        <f t="shared" si="303"/>
        <v>333</v>
      </c>
      <c r="BF749" s="55">
        <f t="shared" si="304"/>
        <v>207</v>
      </c>
      <c r="BG749" s="55">
        <f t="shared" si="305"/>
        <v>540</v>
      </c>
      <c r="BH749" s="54">
        <v>9882</v>
      </c>
      <c r="BI749" s="54">
        <v>19</v>
      </c>
      <c r="BJ749" s="36">
        <f t="shared" si="306"/>
        <v>9901</v>
      </c>
      <c r="BK749" s="54">
        <v>350</v>
      </c>
      <c r="BL749" s="54">
        <v>0</v>
      </c>
      <c r="BM749" s="36">
        <f t="shared" si="307"/>
        <v>350</v>
      </c>
      <c r="BN749" s="54">
        <v>206</v>
      </c>
      <c r="BO749" s="54">
        <v>1</v>
      </c>
      <c r="BP749" s="36">
        <f t="shared" si="308"/>
        <v>207</v>
      </c>
      <c r="BQ749" s="36">
        <f t="shared" si="309"/>
        <v>10438</v>
      </c>
      <c r="BR749" s="36">
        <f t="shared" si="310"/>
        <v>20</v>
      </c>
      <c r="BS749" s="36">
        <f t="shared" si="311"/>
        <v>10458</v>
      </c>
      <c r="BT749" s="90">
        <f t="shared" si="312"/>
        <v>85</v>
      </c>
      <c r="BU749" s="90">
        <f t="shared" si="313"/>
        <v>3</v>
      </c>
      <c r="BV749" s="91">
        <f t="shared" si="314"/>
        <v>88</v>
      </c>
      <c r="BW749" s="36"/>
      <c r="BX749" s="84">
        <f t="shared" si="317"/>
        <v>7.0315621254494528E-3</v>
      </c>
      <c r="BY749" s="83">
        <f t="shared" si="315"/>
        <v>-0.8288288288288288</v>
      </c>
      <c r="BZ749" s="83">
        <f t="shared" si="318"/>
        <v>-5.8279614012734203E-3</v>
      </c>
      <c r="CA749" s="71">
        <f t="shared" si="319"/>
        <v>-0.22787167069498718</v>
      </c>
      <c r="CB749" s="70">
        <v>12515.000000000015</v>
      </c>
      <c r="CC749" s="70">
        <v>111</v>
      </c>
      <c r="CD749" s="72">
        <v>2</v>
      </c>
    </row>
    <row r="750" spans="1:82" x14ac:dyDescent="0.25">
      <c r="A750">
        <v>52</v>
      </c>
      <c r="B750" t="s">
        <v>2132</v>
      </c>
      <c r="C750" t="s">
        <v>715</v>
      </c>
      <c r="D750" t="s">
        <v>1329</v>
      </c>
      <c r="E750" s="36">
        <v>11558</v>
      </c>
      <c r="F750" s="36">
        <v>872</v>
      </c>
      <c r="G750" s="36">
        <v>1216</v>
      </c>
      <c r="H750" s="36">
        <v>13646</v>
      </c>
      <c r="I750" s="36">
        <v>7</v>
      </c>
      <c r="J750" s="36">
        <f t="shared" si="321"/>
        <v>13653</v>
      </c>
      <c r="K750" s="36">
        <v>15</v>
      </c>
      <c r="L750" s="36">
        <v>2</v>
      </c>
      <c r="M750" s="36">
        <v>3</v>
      </c>
      <c r="N750" s="36">
        <v>20</v>
      </c>
      <c r="O750" s="54">
        <v>10</v>
      </c>
      <c r="P750" s="54">
        <v>0</v>
      </c>
      <c r="Q750" s="54">
        <v>1</v>
      </c>
      <c r="R750" s="54">
        <v>11</v>
      </c>
      <c r="S750" s="55">
        <v>2</v>
      </c>
      <c r="T750" s="55">
        <v>0</v>
      </c>
      <c r="U750" s="55">
        <v>0</v>
      </c>
      <c r="V750" s="55">
        <v>2</v>
      </c>
      <c r="W750" s="54">
        <v>15</v>
      </c>
      <c r="X750" s="54">
        <v>0</v>
      </c>
      <c r="Y750" s="54">
        <v>3</v>
      </c>
      <c r="Z750" s="54">
        <v>18</v>
      </c>
      <c r="AA750" s="36"/>
      <c r="AB750" s="36"/>
      <c r="AC750" s="36"/>
      <c r="AD750" s="36"/>
      <c r="AE750" s="36"/>
      <c r="AF750" s="36"/>
      <c r="AG750" s="55"/>
      <c r="AH750" s="55"/>
      <c r="AI750" s="55"/>
      <c r="AJ750" s="54">
        <v>1025</v>
      </c>
      <c r="AK750" s="54">
        <v>102</v>
      </c>
      <c r="AL750" s="36">
        <f t="shared" si="294"/>
        <v>1127</v>
      </c>
      <c r="AM750" s="54">
        <v>174</v>
      </c>
      <c r="AN750" s="54">
        <v>6</v>
      </c>
      <c r="AO750" s="36">
        <f t="shared" si="295"/>
        <v>180</v>
      </c>
      <c r="AP750" s="54">
        <v>293</v>
      </c>
      <c r="AQ750" s="54">
        <v>25</v>
      </c>
      <c r="AR750" s="36">
        <f t="shared" si="296"/>
        <v>318</v>
      </c>
      <c r="AS750" s="36">
        <f t="shared" si="297"/>
        <v>1492</v>
      </c>
      <c r="AT750" s="36">
        <f t="shared" si="298"/>
        <v>133</v>
      </c>
      <c r="AU750" s="36">
        <f t="shared" si="299"/>
        <v>1625</v>
      </c>
      <c r="AV750" s="55">
        <v>210</v>
      </c>
      <c r="AW750" s="55">
        <v>144</v>
      </c>
      <c r="AX750" s="55">
        <f t="shared" si="300"/>
        <v>354</v>
      </c>
      <c r="AY750" s="55">
        <v>39</v>
      </c>
      <c r="AZ750" s="55">
        <v>16</v>
      </c>
      <c r="BA750" s="55">
        <f t="shared" si="301"/>
        <v>55</v>
      </c>
      <c r="BB750" s="55">
        <v>172</v>
      </c>
      <c r="BC750" s="55">
        <v>52</v>
      </c>
      <c r="BD750" s="55">
        <f t="shared" si="302"/>
        <v>224</v>
      </c>
      <c r="BE750" s="55">
        <f t="shared" si="303"/>
        <v>421</v>
      </c>
      <c r="BF750" s="55">
        <f t="shared" si="304"/>
        <v>212</v>
      </c>
      <c r="BG750" s="55">
        <f t="shared" si="305"/>
        <v>633</v>
      </c>
      <c r="BH750" s="54">
        <v>9911</v>
      </c>
      <c r="BI750" s="54">
        <v>22</v>
      </c>
      <c r="BJ750" s="36">
        <f t="shared" si="306"/>
        <v>9933</v>
      </c>
      <c r="BK750" s="54">
        <v>625</v>
      </c>
      <c r="BL750" s="54">
        <v>2</v>
      </c>
      <c r="BM750" s="36">
        <f t="shared" si="307"/>
        <v>627</v>
      </c>
      <c r="BN750" s="54">
        <v>656</v>
      </c>
      <c r="BO750" s="54">
        <v>0</v>
      </c>
      <c r="BP750" s="36">
        <f t="shared" si="308"/>
        <v>656</v>
      </c>
      <c r="BQ750" s="36">
        <f t="shared" si="309"/>
        <v>11192</v>
      </c>
      <c r="BR750" s="36">
        <f t="shared" si="310"/>
        <v>24</v>
      </c>
      <c r="BS750" s="36">
        <f t="shared" si="311"/>
        <v>11216</v>
      </c>
      <c r="BT750" s="90">
        <f t="shared" si="312"/>
        <v>102</v>
      </c>
      <c r="BU750" s="90">
        <f t="shared" si="313"/>
        <v>8</v>
      </c>
      <c r="BV750" s="91">
        <f t="shared" si="314"/>
        <v>110</v>
      </c>
      <c r="BW750" s="36"/>
      <c r="BX750" s="84">
        <f t="shared" si="317"/>
        <v>9.2429207629610953E-3</v>
      </c>
      <c r="BY750" s="83">
        <f t="shared" si="315"/>
        <v>-0.98630136986301364</v>
      </c>
      <c r="BZ750" s="83">
        <f t="shared" si="318"/>
        <v>-9.11630541004382E-3</v>
      </c>
      <c r="CA750" s="71">
        <f t="shared" si="319"/>
        <v>-0.50483117293375646</v>
      </c>
      <c r="CB750" s="70">
        <v>11901</v>
      </c>
      <c r="CC750" s="70">
        <v>146</v>
      </c>
      <c r="CD750" s="79">
        <v>1</v>
      </c>
    </row>
    <row r="751" spans="1:82" x14ac:dyDescent="0.25">
      <c r="A751">
        <v>52</v>
      </c>
      <c r="B751" t="s">
        <v>2132</v>
      </c>
      <c r="C751" t="s">
        <v>716</v>
      </c>
      <c r="D751" t="s">
        <v>1781</v>
      </c>
      <c r="E751" s="36">
        <v>5690</v>
      </c>
      <c r="F751" s="36">
        <v>108</v>
      </c>
      <c r="G751" s="36">
        <v>133</v>
      </c>
      <c r="H751" s="36">
        <v>5931</v>
      </c>
      <c r="I751" s="36">
        <v>479</v>
      </c>
      <c r="J751" s="36">
        <f t="shared" si="321"/>
        <v>6410</v>
      </c>
      <c r="K751" s="36">
        <v>19</v>
      </c>
      <c r="L751" s="36">
        <v>0</v>
      </c>
      <c r="M751" s="36">
        <v>0</v>
      </c>
      <c r="N751" s="36">
        <v>19</v>
      </c>
      <c r="O751" s="54">
        <v>3</v>
      </c>
      <c r="P751" s="54">
        <v>0</v>
      </c>
      <c r="Q751" s="54">
        <v>0</v>
      </c>
      <c r="R751" s="54">
        <v>3</v>
      </c>
      <c r="S751" s="55">
        <v>1</v>
      </c>
      <c r="T751" s="55">
        <v>0</v>
      </c>
      <c r="U751" s="55">
        <v>0</v>
      </c>
      <c r="V751" s="55">
        <v>1</v>
      </c>
      <c r="W751" s="54">
        <v>12</v>
      </c>
      <c r="X751" s="54">
        <v>0</v>
      </c>
      <c r="Y751" s="54">
        <v>0</v>
      </c>
      <c r="Z751" s="54">
        <v>12</v>
      </c>
      <c r="AA751" s="36"/>
      <c r="AB751" s="36"/>
      <c r="AC751" s="36"/>
      <c r="AD751" s="36"/>
      <c r="AE751" s="36"/>
      <c r="AF751" s="36"/>
      <c r="AG751" s="55"/>
      <c r="AH751" s="55"/>
      <c r="AI751" s="55"/>
      <c r="AJ751" s="54">
        <v>598</v>
      </c>
      <c r="AK751" s="54">
        <v>29</v>
      </c>
      <c r="AL751" s="36">
        <f t="shared" si="294"/>
        <v>627</v>
      </c>
      <c r="AM751" s="54">
        <v>26</v>
      </c>
      <c r="AN751" s="54">
        <v>2</v>
      </c>
      <c r="AO751" s="36">
        <f t="shared" si="295"/>
        <v>28</v>
      </c>
      <c r="AP751" s="54">
        <v>31</v>
      </c>
      <c r="AQ751" s="54">
        <v>3</v>
      </c>
      <c r="AR751" s="36">
        <f t="shared" si="296"/>
        <v>34</v>
      </c>
      <c r="AS751" s="36">
        <f t="shared" si="297"/>
        <v>655</v>
      </c>
      <c r="AT751" s="36">
        <f t="shared" si="298"/>
        <v>34</v>
      </c>
      <c r="AU751" s="36">
        <f t="shared" si="299"/>
        <v>689</v>
      </c>
      <c r="AV751" s="55">
        <v>147</v>
      </c>
      <c r="AW751" s="55">
        <v>71</v>
      </c>
      <c r="AX751" s="55">
        <f t="shared" si="300"/>
        <v>218</v>
      </c>
      <c r="AY751" s="55">
        <v>5</v>
      </c>
      <c r="AZ751" s="55">
        <v>1</v>
      </c>
      <c r="BA751" s="55">
        <f t="shared" si="301"/>
        <v>6</v>
      </c>
      <c r="BB751" s="55">
        <v>20</v>
      </c>
      <c r="BC751" s="55">
        <v>7</v>
      </c>
      <c r="BD751" s="55">
        <f t="shared" si="302"/>
        <v>27</v>
      </c>
      <c r="BE751" s="55">
        <f t="shared" si="303"/>
        <v>172</v>
      </c>
      <c r="BF751" s="55">
        <f t="shared" si="304"/>
        <v>79</v>
      </c>
      <c r="BG751" s="55">
        <f t="shared" si="305"/>
        <v>251</v>
      </c>
      <c r="BH751" s="54">
        <v>4752</v>
      </c>
      <c r="BI751" s="54">
        <v>9</v>
      </c>
      <c r="BJ751" s="36">
        <f t="shared" si="306"/>
        <v>4761</v>
      </c>
      <c r="BK751" s="54">
        <v>73</v>
      </c>
      <c r="BL751" s="54">
        <v>0</v>
      </c>
      <c r="BM751" s="36">
        <f t="shared" si="307"/>
        <v>73</v>
      </c>
      <c r="BN751" s="54">
        <v>69</v>
      </c>
      <c r="BO751" s="54">
        <v>1</v>
      </c>
      <c r="BP751" s="36">
        <f t="shared" si="308"/>
        <v>70</v>
      </c>
      <c r="BQ751" s="36">
        <f t="shared" si="309"/>
        <v>4894</v>
      </c>
      <c r="BR751" s="36">
        <f t="shared" si="310"/>
        <v>10</v>
      </c>
      <c r="BS751" s="36">
        <f t="shared" si="311"/>
        <v>4904</v>
      </c>
      <c r="BT751" s="90">
        <f t="shared" si="312"/>
        <v>49</v>
      </c>
      <c r="BU751" s="90">
        <f t="shared" si="313"/>
        <v>1</v>
      </c>
      <c r="BV751" s="91">
        <f t="shared" si="314"/>
        <v>50</v>
      </c>
      <c r="BW751" s="36"/>
      <c r="BX751" s="84">
        <f t="shared" si="317"/>
        <v>7.810059356451112E-3</v>
      </c>
      <c r="BY751" s="83">
        <f t="shared" si="315"/>
        <v>-0.15384615384615385</v>
      </c>
      <c r="BZ751" s="83">
        <f t="shared" si="318"/>
        <v>-1.2015475933001712E-3</v>
      </c>
      <c r="CA751" s="71">
        <f t="shared" si="319"/>
        <v>0.16178624282907986</v>
      </c>
      <c r="CB751" s="70">
        <v>6401.9999999999973</v>
      </c>
      <c r="CC751" s="70">
        <v>52</v>
      </c>
      <c r="CD751" s="74">
        <v>3</v>
      </c>
    </row>
    <row r="752" spans="1:82" x14ac:dyDescent="0.25">
      <c r="A752">
        <v>52</v>
      </c>
      <c r="B752" t="s">
        <v>2132</v>
      </c>
      <c r="C752" t="s">
        <v>717</v>
      </c>
      <c r="D752" t="s">
        <v>1782</v>
      </c>
      <c r="E752" s="36">
        <v>3036</v>
      </c>
      <c r="F752" s="36">
        <v>350</v>
      </c>
      <c r="G752" s="36">
        <v>811</v>
      </c>
      <c r="H752" s="36">
        <v>4197</v>
      </c>
      <c r="I752" s="36">
        <v>10627</v>
      </c>
      <c r="J752" s="36">
        <f t="shared" si="321"/>
        <v>14824</v>
      </c>
      <c r="K752" s="36">
        <v>3</v>
      </c>
      <c r="L752" s="36">
        <v>1</v>
      </c>
      <c r="M752" s="36">
        <v>3</v>
      </c>
      <c r="N752" s="36">
        <v>7</v>
      </c>
      <c r="O752" s="54">
        <v>2</v>
      </c>
      <c r="P752" s="54">
        <v>1</v>
      </c>
      <c r="Q752" s="54">
        <v>0</v>
      </c>
      <c r="R752" s="54">
        <v>3</v>
      </c>
      <c r="S752" s="55"/>
      <c r="T752" s="55"/>
      <c r="U752" s="55"/>
      <c r="V752" s="55"/>
      <c r="W752" s="54">
        <v>16</v>
      </c>
      <c r="X752" s="54">
        <v>1</v>
      </c>
      <c r="Y752" s="54">
        <v>7</v>
      </c>
      <c r="Z752" s="54">
        <v>24</v>
      </c>
      <c r="AA752" s="36"/>
      <c r="AB752" s="36"/>
      <c r="AC752" s="36"/>
      <c r="AD752" s="36"/>
      <c r="AE752" s="36"/>
      <c r="AF752" s="36"/>
      <c r="AG752" s="55"/>
      <c r="AH752" s="55"/>
      <c r="AI752" s="55"/>
      <c r="AJ752" s="54">
        <v>438</v>
      </c>
      <c r="AK752" s="54">
        <v>53</v>
      </c>
      <c r="AL752" s="36">
        <f t="shared" si="294"/>
        <v>491</v>
      </c>
      <c r="AM752" s="54">
        <v>65</v>
      </c>
      <c r="AN752" s="54">
        <v>2</v>
      </c>
      <c r="AO752" s="36">
        <f t="shared" si="295"/>
        <v>67</v>
      </c>
      <c r="AP752" s="54">
        <v>209</v>
      </c>
      <c r="AQ752" s="54">
        <v>30</v>
      </c>
      <c r="AR752" s="36">
        <f t="shared" si="296"/>
        <v>239</v>
      </c>
      <c r="AS752" s="36">
        <f t="shared" si="297"/>
        <v>712</v>
      </c>
      <c r="AT752" s="36">
        <f t="shared" si="298"/>
        <v>85</v>
      </c>
      <c r="AU752" s="36">
        <f t="shared" si="299"/>
        <v>797</v>
      </c>
      <c r="AV752" s="55">
        <v>62</v>
      </c>
      <c r="AW752" s="55">
        <v>55</v>
      </c>
      <c r="AX752" s="55">
        <f t="shared" si="300"/>
        <v>117</v>
      </c>
      <c r="AY752" s="55">
        <v>25</v>
      </c>
      <c r="AZ752" s="55">
        <v>14</v>
      </c>
      <c r="BA752" s="55">
        <f t="shared" si="301"/>
        <v>39</v>
      </c>
      <c r="BB752" s="55">
        <v>93</v>
      </c>
      <c r="BC752" s="55">
        <v>26</v>
      </c>
      <c r="BD752" s="55">
        <f t="shared" si="302"/>
        <v>119</v>
      </c>
      <c r="BE752" s="55">
        <f t="shared" si="303"/>
        <v>180</v>
      </c>
      <c r="BF752" s="55">
        <f t="shared" si="304"/>
        <v>95</v>
      </c>
      <c r="BG752" s="55">
        <f t="shared" si="305"/>
        <v>275</v>
      </c>
      <c r="BH752" s="54">
        <v>2338</v>
      </c>
      <c r="BI752" s="54">
        <v>10</v>
      </c>
      <c r="BJ752" s="36">
        <f t="shared" si="306"/>
        <v>2348</v>
      </c>
      <c r="BK752" s="54">
        <v>234</v>
      </c>
      <c r="BL752" s="54">
        <v>2</v>
      </c>
      <c r="BM752" s="36">
        <f t="shared" si="307"/>
        <v>236</v>
      </c>
      <c r="BN752" s="54">
        <v>427</v>
      </c>
      <c r="BO752" s="54">
        <v>1</v>
      </c>
      <c r="BP752" s="36">
        <f t="shared" si="308"/>
        <v>428</v>
      </c>
      <c r="BQ752" s="36">
        <f t="shared" si="309"/>
        <v>2999</v>
      </c>
      <c r="BR752" s="36">
        <f t="shared" si="310"/>
        <v>13</v>
      </c>
      <c r="BS752" s="36">
        <f t="shared" si="311"/>
        <v>3012</v>
      </c>
      <c r="BT752" s="90">
        <f t="shared" si="312"/>
        <v>59</v>
      </c>
      <c r="BU752" s="90">
        <f t="shared" si="313"/>
        <v>5</v>
      </c>
      <c r="BV752" s="91">
        <f t="shared" si="314"/>
        <v>64</v>
      </c>
      <c r="BW752" s="36"/>
      <c r="BX752" s="84">
        <f t="shared" si="317"/>
        <v>4.1531473069435394E-3</v>
      </c>
      <c r="BY752" s="83">
        <f t="shared" si="315"/>
        <v>-1.1868131868131868</v>
      </c>
      <c r="BZ752" s="83">
        <f t="shared" si="318"/>
        <v>-4.9290099906582662E-3</v>
      </c>
      <c r="CA752" s="71">
        <f t="shared" si="319"/>
        <v>-0.15215783584170783</v>
      </c>
      <c r="CB752" s="70">
        <v>15410.000000000013</v>
      </c>
      <c r="CC752" s="70">
        <v>91</v>
      </c>
      <c r="CD752" s="72">
        <v>2</v>
      </c>
    </row>
    <row r="753" spans="1:82" x14ac:dyDescent="0.25">
      <c r="A753">
        <v>52</v>
      </c>
      <c r="B753" t="s">
        <v>2132</v>
      </c>
      <c r="C753" t="s">
        <v>718</v>
      </c>
      <c r="D753" t="s">
        <v>1783</v>
      </c>
      <c r="E753" s="36">
        <v>10016</v>
      </c>
      <c r="F753" s="36">
        <v>923</v>
      </c>
      <c r="G753" s="36">
        <v>1183</v>
      </c>
      <c r="H753" s="36">
        <v>12122</v>
      </c>
      <c r="I753" s="36">
        <v>201</v>
      </c>
      <c r="J753" s="36">
        <f t="shared" si="321"/>
        <v>12323</v>
      </c>
      <c r="K753" s="36">
        <v>24</v>
      </c>
      <c r="L753" s="36">
        <v>3</v>
      </c>
      <c r="M753" s="36">
        <v>1</v>
      </c>
      <c r="N753" s="36">
        <v>28</v>
      </c>
      <c r="O753" s="54">
        <v>12</v>
      </c>
      <c r="P753" s="54">
        <v>0</v>
      </c>
      <c r="Q753" s="54">
        <v>2</v>
      </c>
      <c r="R753" s="54">
        <v>14</v>
      </c>
      <c r="S753" s="55"/>
      <c r="T753" s="55"/>
      <c r="U753" s="55"/>
      <c r="V753" s="55"/>
      <c r="W753" s="54">
        <v>21</v>
      </c>
      <c r="X753" s="54">
        <v>4</v>
      </c>
      <c r="Y753" s="54">
        <v>6</v>
      </c>
      <c r="Z753" s="54">
        <v>31</v>
      </c>
      <c r="AA753" s="36"/>
      <c r="AB753" s="36"/>
      <c r="AC753" s="36"/>
      <c r="AD753" s="36"/>
      <c r="AE753" s="36"/>
      <c r="AF753" s="36"/>
      <c r="AG753" s="55"/>
      <c r="AH753" s="55"/>
      <c r="AI753" s="55"/>
      <c r="AJ753" s="54">
        <v>940</v>
      </c>
      <c r="AK753" s="54">
        <v>88</v>
      </c>
      <c r="AL753" s="36">
        <f t="shared" si="294"/>
        <v>1028</v>
      </c>
      <c r="AM753" s="54">
        <v>107</v>
      </c>
      <c r="AN753" s="54">
        <v>13</v>
      </c>
      <c r="AO753" s="36">
        <f t="shared" si="295"/>
        <v>120</v>
      </c>
      <c r="AP753" s="54">
        <v>239</v>
      </c>
      <c r="AQ753" s="54">
        <v>30</v>
      </c>
      <c r="AR753" s="36">
        <f t="shared" si="296"/>
        <v>269</v>
      </c>
      <c r="AS753" s="36">
        <f t="shared" si="297"/>
        <v>1286</v>
      </c>
      <c r="AT753" s="36">
        <f t="shared" si="298"/>
        <v>131</v>
      </c>
      <c r="AU753" s="36">
        <f t="shared" si="299"/>
        <v>1417</v>
      </c>
      <c r="AV753" s="55">
        <v>107</v>
      </c>
      <c r="AW753" s="55">
        <v>89</v>
      </c>
      <c r="AX753" s="55">
        <f t="shared" si="300"/>
        <v>196</v>
      </c>
      <c r="AY753" s="55">
        <v>45</v>
      </c>
      <c r="AZ753" s="55">
        <v>14</v>
      </c>
      <c r="BA753" s="55">
        <f t="shared" si="301"/>
        <v>59</v>
      </c>
      <c r="BB753" s="55">
        <v>123</v>
      </c>
      <c r="BC753" s="55">
        <v>42</v>
      </c>
      <c r="BD753" s="55">
        <f t="shared" si="302"/>
        <v>165</v>
      </c>
      <c r="BE753" s="55">
        <f t="shared" si="303"/>
        <v>275</v>
      </c>
      <c r="BF753" s="55">
        <f t="shared" si="304"/>
        <v>145</v>
      </c>
      <c r="BG753" s="55">
        <f t="shared" si="305"/>
        <v>420</v>
      </c>
      <c r="BH753" s="54">
        <v>8591</v>
      </c>
      <c r="BI753" s="54">
        <v>38</v>
      </c>
      <c r="BJ753" s="36">
        <f t="shared" si="306"/>
        <v>8629</v>
      </c>
      <c r="BK753" s="54">
        <v>725</v>
      </c>
      <c r="BL753" s="54">
        <v>4</v>
      </c>
      <c r="BM753" s="36">
        <f t="shared" si="307"/>
        <v>729</v>
      </c>
      <c r="BN753" s="54">
        <v>726</v>
      </c>
      <c r="BO753" s="54">
        <v>3</v>
      </c>
      <c r="BP753" s="36">
        <f t="shared" si="308"/>
        <v>729</v>
      </c>
      <c r="BQ753" s="36">
        <f t="shared" si="309"/>
        <v>10042</v>
      </c>
      <c r="BR753" s="36">
        <f t="shared" si="310"/>
        <v>45</v>
      </c>
      <c r="BS753" s="36">
        <f t="shared" si="311"/>
        <v>10087</v>
      </c>
      <c r="BT753" s="90">
        <f t="shared" si="312"/>
        <v>106</v>
      </c>
      <c r="BU753" s="90">
        <f t="shared" si="313"/>
        <v>8</v>
      </c>
      <c r="BV753" s="91">
        <f t="shared" si="314"/>
        <v>114</v>
      </c>
      <c r="BW753" s="36"/>
      <c r="BX753" s="84">
        <f t="shared" si="317"/>
        <v>9.7594384042462446E-3</v>
      </c>
      <c r="BY753" s="83">
        <f t="shared" si="315"/>
        <v>-1.0196078431372548</v>
      </c>
      <c r="BZ753" s="83">
        <f t="shared" si="318"/>
        <v>-9.9507999415844057E-3</v>
      </c>
      <c r="CA753" s="71">
        <f t="shared" si="319"/>
        <v>-0.57511615207828282</v>
      </c>
      <c r="CB753" s="70">
        <v>11680.99999999996</v>
      </c>
      <c r="CC753" s="70">
        <v>153</v>
      </c>
      <c r="CD753" s="79">
        <v>1</v>
      </c>
    </row>
    <row r="754" spans="1:82" x14ac:dyDescent="0.25">
      <c r="A754">
        <v>52</v>
      </c>
      <c r="B754" t="s">
        <v>2132</v>
      </c>
      <c r="C754" t="s">
        <v>719</v>
      </c>
      <c r="D754" t="s">
        <v>1784</v>
      </c>
      <c r="E754" s="36">
        <v>6071</v>
      </c>
      <c r="F754" s="36">
        <v>139</v>
      </c>
      <c r="G754" s="36">
        <v>241</v>
      </c>
      <c r="H754" s="36">
        <v>6451</v>
      </c>
      <c r="I754" s="36">
        <v>38</v>
      </c>
      <c r="J754" s="36">
        <f t="shared" si="321"/>
        <v>6489</v>
      </c>
      <c r="K754" s="36">
        <v>7</v>
      </c>
      <c r="L754" s="36">
        <v>0</v>
      </c>
      <c r="M754" s="36">
        <v>0</v>
      </c>
      <c r="N754" s="36">
        <v>7</v>
      </c>
      <c r="O754" s="54">
        <v>2</v>
      </c>
      <c r="P754" s="54">
        <v>0</v>
      </c>
      <c r="Q754" s="54">
        <v>0</v>
      </c>
      <c r="R754" s="54">
        <v>2</v>
      </c>
      <c r="S754" s="55"/>
      <c r="T754" s="55"/>
      <c r="U754" s="55"/>
      <c r="V754" s="55"/>
      <c r="W754" s="54">
        <v>17</v>
      </c>
      <c r="X754" s="54">
        <v>0</v>
      </c>
      <c r="Y754" s="54">
        <v>1</v>
      </c>
      <c r="Z754" s="54">
        <v>18</v>
      </c>
      <c r="AA754" s="36"/>
      <c r="AB754" s="36"/>
      <c r="AC754" s="36"/>
      <c r="AD754" s="36"/>
      <c r="AE754" s="36"/>
      <c r="AF754" s="36"/>
      <c r="AG754" s="55"/>
      <c r="AH754" s="55"/>
      <c r="AI754" s="55"/>
      <c r="AJ754" s="54">
        <v>608</v>
      </c>
      <c r="AK754" s="54">
        <v>43</v>
      </c>
      <c r="AL754" s="36">
        <f t="shared" si="294"/>
        <v>651</v>
      </c>
      <c r="AM754" s="54">
        <v>22</v>
      </c>
      <c r="AN754" s="54">
        <v>0</v>
      </c>
      <c r="AO754" s="36">
        <f t="shared" si="295"/>
        <v>22</v>
      </c>
      <c r="AP754" s="54">
        <v>41</v>
      </c>
      <c r="AQ754" s="54">
        <v>4</v>
      </c>
      <c r="AR754" s="36">
        <f t="shared" si="296"/>
        <v>45</v>
      </c>
      <c r="AS754" s="36">
        <f t="shared" si="297"/>
        <v>671</v>
      </c>
      <c r="AT754" s="36">
        <f t="shared" si="298"/>
        <v>47</v>
      </c>
      <c r="AU754" s="36">
        <f t="shared" si="299"/>
        <v>718</v>
      </c>
      <c r="AV754" s="55">
        <v>134</v>
      </c>
      <c r="AW754" s="55">
        <v>83</v>
      </c>
      <c r="AX754" s="55">
        <f t="shared" si="300"/>
        <v>217</v>
      </c>
      <c r="AY754" s="55">
        <v>12</v>
      </c>
      <c r="AZ754" s="55">
        <v>9</v>
      </c>
      <c r="BA754" s="55">
        <f t="shared" si="301"/>
        <v>21</v>
      </c>
      <c r="BB754" s="55">
        <v>37</v>
      </c>
      <c r="BC754" s="55">
        <v>7</v>
      </c>
      <c r="BD754" s="55">
        <f t="shared" si="302"/>
        <v>44</v>
      </c>
      <c r="BE754" s="55">
        <f t="shared" si="303"/>
        <v>183</v>
      </c>
      <c r="BF754" s="55">
        <f t="shared" si="304"/>
        <v>99</v>
      </c>
      <c r="BG754" s="55">
        <f t="shared" si="305"/>
        <v>282</v>
      </c>
      <c r="BH754" s="54">
        <v>5147</v>
      </c>
      <c r="BI754" s="54">
        <v>7</v>
      </c>
      <c r="BJ754" s="36">
        <f t="shared" si="306"/>
        <v>5154</v>
      </c>
      <c r="BK754" s="54">
        <v>95</v>
      </c>
      <c r="BL754" s="54">
        <v>1</v>
      </c>
      <c r="BM754" s="36">
        <f t="shared" si="307"/>
        <v>96</v>
      </c>
      <c r="BN754" s="54">
        <v>151</v>
      </c>
      <c r="BO754" s="54">
        <v>0</v>
      </c>
      <c r="BP754" s="36">
        <f t="shared" si="308"/>
        <v>151</v>
      </c>
      <c r="BQ754" s="36">
        <f t="shared" si="309"/>
        <v>5393</v>
      </c>
      <c r="BR754" s="36">
        <f t="shared" si="310"/>
        <v>8</v>
      </c>
      <c r="BS754" s="36">
        <f t="shared" si="311"/>
        <v>5401</v>
      </c>
      <c r="BT754" s="90">
        <f t="shared" si="312"/>
        <v>23</v>
      </c>
      <c r="BU754" s="90">
        <f t="shared" si="313"/>
        <v>0</v>
      </c>
      <c r="BV754" s="91">
        <f t="shared" si="314"/>
        <v>23</v>
      </c>
      <c r="BW754" s="36"/>
      <c r="BX754" s="84">
        <f t="shared" si="317"/>
        <v>3.9806161301488563E-3</v>
      </c>
      <c r="BY754" s="83">
        <f t="shared" si="315"/>
        <v>-1.3714285714285714</v>
      </c>
      <c r="BZ754" s="83">
        <f t="shared" si="318"/>
        <v>-5.4591306927755743E-3</v>
      </c>
      <c r="CA754" s="71">
        <f t="shared" si="319"/>
        <v>-0.19680704693193596</v>
      </c>
      <c r="CB754" s="70">
        <v>5777.9999999999764</v>
      </c>
      <c r="CC754" s="70">
        <v>35</v>
      </c>
      <c r="CD754" s="72">
        <v>2</v>
      </c>
    </row>
    <row r="755" spans="1:82" x14ac:dyDescent="0.25">
      <c r="A755">
        <v>52</v>
      </c>
      <c r="B755" t="s">
        <v>2132</v>
      </c>
      <c r="C755" t="s">
        <v>720</v>
      </c>
      <c r="D755" t="s">
        <v>1785</v>
      </c>
      <c r="E755" s="36">
        <v>7284</v>
      </c>
      <c r="F755" s="36">
        <v>295</v>
      </c>
      <c r="G755" s="36">
        <v>234</v>
      </c>
      <c r="H755" s="36">
        <v>7813</v>
      </c>
      <c r="I755" s="36">
        <v>674</v>
      </c>
      <c r="J755" s="36">
        <f t="shared" si="321"/>
        <v>8487</v>
      </c>
      <c r="K755" s="36">
        <v>15</v>
      </c>
      <c r="L755" s="36">
        <v>1</v>
      </c>
      <c r="M755" s="36">
        <v>1</v>
      </c>
      <c r="N755" s="36">
        <v>17</v>
      </c>
      <c r="O755" s="54">
        <v>10</v>
      </c>
      <c r="P755" s="54">
        <v>1</v>
      </c>
      <c r="Q755" s="54">
        <v>0</v>
      </c>
      <c r="R755" s="54">
        <v>11</v>
      </c>
      <c r="S755" s="55"/>
      <c r="T755" s="55"/>
      <c r="U755" s="55"/>
      <c r="V755" s="55"/>
      <c r="W755" s="54">
        <v>12</v>
      </c>
      <c r="X755" s="54">
        <v>1</v>
      </c>
      <c r="Y755" s="54">
        <v>1</v>
      </c>
      <c r="Z755" s="54">
        <v>14</v>
      </c>
      <c r="AA755" s="36"/>
      <c r="AB755" s="36"/>
      <c r="AC755" s="36"/>
      <c r="AD755" s="36"/>
      <c r="AE755" s="36"/>
      <c r="AF755" s="36"/>
      <c r="AG755" s="55"/>
      <c r="AH755" s="55"/>
      <c r="AI755" s="55"/>
      <c r="AJ755" s="54">
        <v>586</v>
      </c>
      <c r="AK755" s="54">
        <v>60</v>
      </c>
      <c r="AL755" s="36">
        <f t="shared" si="294"/>
        <v>646</v>
      </c>
      <c r="AM755" s="54">
        <v>44</v>
      </c>
      <c r="AN755" s="54">
        <v>2</v>
      </c>
      <c r="AO755" s="36">
        <f t="shared" si="295"/>
        <v>46</v>
      </c>
      <c r="AP755" s="54">
        <v>50</v>
      </c>
      <c r="AQ755" s="54">
        <v>2</v>
      </c>
      <c r="AR755" s="36">
        <f t="shared" si="296"/>
        <v>52</v>
      </c>
      <c r="AS755" s="36">
        <f t="shared" si="297"/>
        <v>680</v>
      </c>
      <c r="AT755" s="36">
        <f t="shared" si="298"/>
        <v>64</v>
      </c>
      <c r="AU755" s="36">
        <f t="shared" si="299"/>
        <v>744</v>
      </c>
      <c r="AV755" s="55">
        <v>137</v>
      </c>
      <c r="AW755" s="55">
        <v>80</v>
      </c>
      <c r="AX755" s="55">
        <f t="shared" si="300"/>
        <v>217</v>
      </c>
      <c r="AY755" s="55">
        <v>16</v>
      </c>
      <c r="AZ755" s="55">
        <v>5</v>
      </c>
      <c r="BA755" s="55">
        <f t="shared" si="301"/>
        <v>21</v>
      </c>
      <c r="BB755" s="55">
        <v>31</v>
      </c>
      <c r="BC755" s="55">
        <v>11</v>
      </c>
      <c r="BD755" s="55">
        <f t="shared" si="302"/>
        <v>42</v>
      </c>
      <c r="BE755" s="55">
        <f t="shared" si="303"/>
        <v>184</v>
      </c>
      <c r="BF755" s="55">
        <f t="shared" si="304"/>
        <v>96</v>
      </c>
      <c r="BG755" s="55">
        <f t="shared" si="305"/>
        <v>280</v>
      </c>
      <c r="BH755" s="54">
        <v>6279</v>
      </c>
      <c r="BI755" s="54">
        <v>17</v>
      </c>
      <c r="BJ755" s="36">
        <f t="shared" si="306"/>
        <v>6296</v>
      </c>
      <c r="BK755" s="54">
        <v>221</v>
      </c>
      <c r="BL755" s="54">
        <v>0</v>
      </c>
      <c r="BM755" s="36">
        <f t="shared" si="307"/>
        <v>221</v>
      </c>
      <c r="BN755" s="54">
        <v>136</v>
      </c>
      <c r="BO755" s="54">
        <v>1</v>
      </c>
      <c r="BP755" s="36">
        <f t="shared" si="308"/>
        <v>137</v>
      </c>
      <c r="BQ755" s="36">
        <f t="shared" si="309"/>
        <v>6636</v>
      </c>
      <c r="BR755" s="36">
        <f t="shared" si="310"/>
        <v>18</v>
      </c>
      <c r="BS755" s="36">
        <f t="shared" si="311"/>
        <v>6654</v>
      </c>
      <c r="BT755" s="90">
        <f t="shared" si="312"/>
        <v>88</v>
      </c>
      <c r="BU755" s="90">
        <f t="shared" si="313"/>
        <v>4</v>
      </c>
      <c r="BV755" s="91">
        <f t="shared" si="314"/>
        <v>92</v>
      </c>
      <c r="BW755" s="36"/>
      <c r="BX755" s="84">
        <f t="shared" si="317"/>
        <v>1.0370871378649513E-2</v>
      </c>
      <c r="BY755" s="83">
        <f t="shared" si="315"/>
        <v>-0.35643564356435642</v>
      </c>
      <c r="BZ755" s="83">
        <f t="shared" si="318"/>
        <v>-3.6965482141721037E-3</v>
      </c>
      <c r="CA755" s="71">
        <f t="shared" si="319"/>
        <v>-4.835421942155297E-2</v>
      </c>
      <c r="CB755" s="70">
        <v>8871.0000000000164</v>
      </c>
      <c r="CC755" s="70">
        <v>101</v>
      </c>
      <c r="CD755" s="72">
        <v>2</v>
      </c>
    </row>
    <row r="756" spans="1:82" x14ac:dyDescent="0.25">
      <c r="A756">
        <v>52</v>
      </c>
      <c r="B756" t="s">
        <v>2132</v>
      </c>
      <c r="C756" t="s">
        <v>721</v>
      </c>
      <c r="D756" t="s">
        <v>1786</v>
      </c>
      <c r="E756" s="36">
        <v>6361</v>
      </c>
      <c r="F756" s="36">
        <v>265</v>
      </c>
      <c r="G756" s="36">
        <v>333</v>
      </c>
      <c r="H756" s="36">
        <v>6959</v>
      </c>
      <c r="I756" s="36">
        <v>576</v>
      </c>
      <c r="J756" s="36">
        <f t="shared" si="321"/>
        <v>7535</v>
      </c>
      <c r="K756" s="36">
        <v>10</v>
      </c>
      <c r="L756" s="36">
        <v>1</v>
      </c>
      <c r="M756" s="36">
        <v>0</v>
      </c>
      <c r="N756" s="36">
        <v>11</v>
      </c>
      <c r="O756" s="54">
        <v>9</v>
      </c>
      <c r="P756" s="54">
        <v>0</v>
      </c>
      <c r="Q756" s="54">
        <v>1</v>
      </c>
      <c r="R756" s="54">
        <v>10</v>
      </c>
      <c r="S756" s="55">
        <v>1</v>
      </c>
      <c r="T756" s="55">
        <v>0</v>
      </c>
      <c r="U756" s="55">
        <v>0</v>
      </c>
      <c r="V756" s="55">
        <v>1</v>
      </c>
      <c r="W756" s="54">
        <v>18</v>
      </c>
      <c r="X756" s="54">
        <v>1</v>
      </c>
      <c r="Y756" s="54">
        <v>0</v>
      </c>
      <c r="Z756" s="54">
        <v>19</v>
      </c>
      <c r="AA756" s="36"/>
      <c r="AB756" s="36"/>
      <c r="AC756" s="36"/>
      <c r="AD756" s="36"/>
      <c r="AE756" s="36"/>
      <c r="AF756" s="36"/>
      <c r="AG756" s="55"/>
      <c r="AH756" s="55"/>
      <c r="AI756" s="55"/>
      <c r="AJ756" s="54">
        <v>875</v>
      </c>
      <c r="AK756" s="54">
        <v>92</v>
      </c>
      <c r="AL756" s="36">
        <f t="shared" si="294"/>
        <v>967</v>
      </c>
      <c r="AM756" s="54">
        <v>44</v>
      </c>
      <c r="AN756" s="54">
        <v>3</v>
      </c>
      <c r="AO756" s="36">
        <f t="shared" si="295"/>
        <v>47</v>
      </c>
      <c r="AP756" s="54">
        <v>80</v>
      </c>
      <c r="AQ756" s="54">
        <v>9</v>
      </c>
      <c r="AR756" s="36">
        <f t="shared" si="296"/>
        <v>89</v>
      </c>
      <c r="AS756" s="36">
        <f t="shared" si="297"/>
        <v>999</v>
      </c>
      <c r="AT756" s="36">
        <f t="shared" si="298"/>
        <v>104</v>
      </c>
      <c r="AU756" s="36">
        <f t="shared" si="299"/>
        <v>1103</v>
      </c>
      <c r="AV756" s="55">
        <v>185</v>
      </c>
      <c r="AW756" s="55">
        <v>116</v>
      </c>
      <c r="AX756" s="55">
        <f t="shared" si="300"/>
        <v>301</v>
      </c>
      <c r="AY756" s="55">
        <v>22</v>
      </c>
      <c r="AZ756" s="55">
        <v>9</v>
      </c>
      <c r="BA756" s="55">
        <f t="shared" si="301"/>
        <v>31</v>
      </c>
      <c r="BB756" s="55">
        <v>39</v>
      </c>
      <c r="BC756" s="55">
        <v>9</v>
      </c>
      <c r="BD756" s="55">
        <f t="shared" si="302"/>
        <v>48</v>
      </c>
      <c r="BE756" s="55">
        <f t="shared" si="303"/>
        <v>246</v>
      </c>
      <c r="BF756" s="55">
        <f t="shared" si="304"/>
        <v>134</v>
      </c>
      <c r="BG756" s="55">
        <f t="shared" si="305"/>
        <v>380</v>
      </c>
      <c r="BH756" s="54">
        <v>4971</v>
      </c>
      <c r="BI756" s="54">
        <v>26</v>
      </c>
      <c r="BJ756" s="36">
        <f t="shared" si="306"/>
        <v>4997</v>
      </c>
      <c r="BK756" s="54">
        <v>177</v>
      </c>
      <c r="BL756" s="54">
        <v>3</v>
      </c>
      <c r="BM756" s="36">
        <f t="shared" si="307"/>
        <v>180</v>
      </c>
      <c r="BN756" s="54">
        <v>190</v>
      </c>
      <c r="BO756" s="54">
        <v>2</v>
      </c>
      <c r="BP756" s="36">
        <f t="shared" si="308"/>
        <v>192</v>
      </c>
      <c r="BQ756" s="36">
        <f t="shared" si="309"/>
        <v>5338</v>
      </c>
      <c r="BR756" s="36">
        <f t="shared" si="310"/>
        <v>31</v>
      </c>
      <c r="BS756" s="36">
        <f t="shared" si="311"/>
        <v>5369</v>
      </c>
      <c r="BT756" s="90">
        <f t="shared" si="312"/>
        <v>58</v>
      </c>
      <c r="BU756" s="90">
        <f t="shared" si="313"/>
        <v>5</v>
      </c>
      <c r="BV756" s="91">
        <f t="shared" si="314"/>
        <v>63</v>
      </c>
      <c r="BW756" s="36"/>
      <c r="BX756" s="84">
        <f t="shared" si="317"/>
        <v>1.0493004663557627E-2</v>
      </c>
      <c r="BY756" s="83">
        <f t="shared" si="315"/>
        <v>-0.88888888888888884</v>
      </c>
      <c r="BZ756" s="83">
        <f t="shared" si="318"/>
        <v>-9.3271152564956689E-3</v>
      </c>
      <c r="CA756" s="71">
        <f t="shared" si="319"/>
        <v>-0.52258655071193716</v>
      </c>
      <c r="CB756" s="70">
        <v>6004.0000000000009</v>
      </c>
      <c r="CC756" s="70">
        <v>81</v>
      </c>
      <c r="CD756" s="79">
        <v>1</v>
      </c>
    </row>
    <row r="757" spans="1:82" x14ac:dyDescent="0.25">
      <c r="A757">
        <v>52</v>
      </c>
      <c r="B757" t="s">
        <v>2132</v>
      </c>
      <c r="C757" t="s">
        <v>722</v>
      </c>
      <c r="D757" t="s">
        <v>1787</v>
      </c>
      <c r="E757" s="36">
        <v>68611</v>
      </c>
      <c r="F757" s="36">
        <v>2704</v>
      </c>
      <c r="G757" s="36">
        <v>4823</v>
      </c>
      <c r="H757" s="36">
        <v>76138</v>
      </c>
      <c r="I757" s="36">
        <v>33243</v>
      </c>
      <c r="J757" s="36">
        <f t="shared" si="321"/>
        <v>109381</v>
      </c>
      <c r="K757" s="36">
        <v>134</v>
      </c>
      <c r="L757" s="36">
        <v>10</v>
      </c>
      <c r="M757" s="36">
        <v>17</v>
      </c>
      <c r="N757" s="36">
        <v>161</v>
      </c>
      <c r="O757" s="54">
        <v>36</v>
      </c>
      <c r="P757" s="54">
        <v>2</v>
      </c>
      <c r="Q757" s="54">
        <v>2</v>
      </c>
      <c r="R757" s="54">
        <v>40</v>
      </c>
      <c r="S757" s="55">
        <v>3</v>
      </c>
      <c r="T757" s="55">
        <v>0</v>
      </c>
      <c r="U757" s="55">
        <v>0</v>
      </c>
      <c r="V757" s="55">
        <v>3</v>
      </c>
      <c r="W757" s="54">
        <v>163</v>
      </c>
      <c r="X757" s="54">
        <v>31</v>
      </c>
      <c r="Y757" s="54">
        <v>55</v>
      </c>
      <c r="Z757" s="54">
        <v>249</v>
      </c>
      <c r="AA757" s="36"/>
      <c r="AB757" s="36"/>
      <c r="AC757" s="36"/>
      <c r="AD757" s="36"/>
      <c r="AE757" s="36"/>
      <c r="AF757" s="36"/>
      <c r="AG757" s="55"/>
      <c r="AH757" s="55"/>
      <c r="AI757" s="55"/>
      <c r="AJ757" s="54">
        <v>11727</v>
      </c>
      <c r="AK757" s="54">
        <v>1668</v>
      </c>
      <c r="AL757" s="36">
        <f t="shared" si="294"/>
        <v>13395</v>
      </c>
      <c r="AM757" s="54">
        <v>537</v>
      </c>
      <c r="AN757" s="54">
        <v>62</v>
      </c>
      <c r="AO757" s="36">
        <f t="shared" si="295"/>
        <v>599</v>
      </c>
      <c r="AP757" s="54">
        <v>1631</v>
      </c>
      <c r="AQ757" s="54">
        <v>194</v>
      </c>
      <c r="AR757" s="36">
        <f t="shared" si="296"/>
        <v>1825</v>
      </c>
      <c r="AS757" s="36">
        <f t="shared" si="297"/>
        <v>13895</v>
      </c>
      <c r="AT757" s="36">
        <f t="shared" si="298"/>
        <v>1924</v>
      </c>
      <c r="AU757" s="36">
        <f t="shared" si="299"/>
        <v>15819</v>
      </c>
      <c r="AV757" s="55">
        <v>1059</v>
      </c>
      <c r="AW757" s="55">
        <v>1057</v>
      </c>
      <c r="AX757" s="55">
        <f t="shared" si="300"/>
        <v>2116</v>
      </c>
      <c r="AY757" s="55">
        <v>88</v>
      </c>
      <c r="AZ757" s="55">
        <v>54</v>
      </c>
      <c r="BA757" s="55">
        <f t="shared" si="301"/>
        <v>142</v>
      </c>
      <c r="BB757" s="55">
        <v>284</v>
      </c>
      <c r="BC757" s="55">
        <v>82</v>
      </c>
      <c r="BD757" s="55">
        <f t="shared" si="302"/>
        <v>366</v>
      </c>
      <c r="BE757" s="55">
        <f t="shared" si="303"/>
        <v>1431</v>
      </c>
      <c r="BF757" s="55">
        <f t="shared" si="304"/>
        <v>1193</v>
      </c>
      <c r="BG757" s="55">
        <f t="shared" si="305"/>
        <v>2624</v>
      </c>
      <c r="BH757" s="54">
        <v>51083</v>
      </c>
      <c r="BI757" s="54">
        <v>362</v>
      </c>
      <c r="BJ757" s="36">
        <f t="shared" si="306"/>
        <v>51445</v>
      </c>
      <c r="BK757" s="54">
        <v>1798</v>
      </c>
      <c r="BL757" s="54">
        <v>11</v>
      </c>
      <c r="BM757" s="36">
        <f t="shared" si="307"/>
        <v>1809</v>
      </c>
      <c r="BN757" s="54">
        <v>2410</v>
      </c>
      <c r="BO757" s="54">
        <v>23</v>
      </c>
      <c r="BP757" s="36">
        <f t="shared" si="308"/>
        <v>2433</v>
      </c>
      <c r="BQ757" s="36">
        <f t="shared" si="309"/>
        <v>55291</v>
      </c>
      <c r="BR757" s="36">
        <f t="shared" si="310"/>
        <v>396</v>
      </c>
      <c r="BS757" s="36">
        <f t="shared" si="311"/>
        <v>55687</v>
      </c>
      <c r="BT757" s="90">
        <f t="shared" si="312"/>
        <v>1319</v>
      </c>
      <c r="BU757" s="90">
        <f t="shared" si="313"/>
        <v>111</v>
      </c>
      <c r="BV757" s="91">
        <f t="shared" si="314"/>
        <v>1430</v>
      </c>
      <c r="BW757" s="36"/>
      <c r="BX757" s="84">
        <f t="shared" si="317"/>
        <v>9.85710642228395E-3</v>
      </c>
      <c r="BY757" s="83">
        <f t="shared" si="315"/>
        <v>-6.3317274604267032E-2</v>
      </c>
      <c r="BZ757" s="83">
        <f t="shared" si="318"/>
        <v>-6.2412511414323697E-4</v>
      </c>
      <c r="CA757" s="71">
        <f t="shared" si="319"/>
        <v>0.21041942779459691</v>
      </c>
      <c r="CB757" s="70">
        <v>145073.00000000006</v>
      </c>
      <c r="CC757" s="70">
        <v>1453</v>
      </c>
      <c r="CD757" s="74">
        <v>3</v>
      </c>
    </row>
    <row r="758" spans="1:82" x14ac:dyDescent="0.25">
      <c r="A758">
        <v>52</v>
      </c>
      <c r="B758" t="s">
        <v>2132</v>
      </c>
      <c r="C758" t="s">
        <v>724</v>
      </c>
      <c r="D758" t="s">
        <v>1789</v>
      </c>
      <c r="E758" s="36">
        <v>16064</v>
      </c>
      <c r="F758" s="36">
        <v>677</v>
      </c>
      <c r="G758" s="36">
        <v>283</v>
      </c>
      <c r="H758" s="36">
        <v>17024</v>
      </c>
      <c r="I758" s="36">
        <v>5</v>
      </c>
      <c r="J758" s="36">
        <f t="shared" si="321"/>
        <v>17029</v>
      </c>
      <c r="K758" s="36">
        <v>13</v>
      </c>
      <c r="L758" s="36">
        <v>0</v>
      </c>
      <c r="M758" s="36">
        <v>1</v>
      </c>
      <c r="N758" s="36">
        <v>14</v>
      </c>
      <c r="O758" s="54">
        <v>2</v>
      </c>
      <c r="P758" s="54">
        <v>0</v>
      </c>
      <c r="Q758" s="54">
        <v>0</v>
      </c>
      <c r="R758" s="54">
        <v>2</v>
      </c>
      <c r="S758" s="55"/>
      <c r="T758" s="55"/>
      <c r="U758" s="55"/>
      <c r="V758" s="55"/>
      <c r="W758" s="54">
        <v>1</v>
      </c>
      <c r="X758" s="54">
        <v>1</v>
      </c>
      <c r="Y758" s="54">
        <v>0</v>
      </c>
      <c r="Z758" s="54">
        <v>2</v>
      </c>
      <c r="AA758" s="36"/>
      <c r="AB758" s="36"/>
      <c r="AC758" s="36"/>
      <c r="AD758" s="36"/>
      <c r="AE758" s="36"/>
      <c r="AF758" s="36"/>
      <c r="AG758" s="55"/>
      <c r="AH758" s="55"/>
      <c r="AI758" s="55"/>
      <c r="AJ758" s="54">
        <v>1336</v>
      </c>
      <c r="AK758" s="54">
        <v>66</v>
      </c>
      <c r="AL758" s="36">
        <f t="shared" si="294"/>
        <v>1402</v>
      </c>
      <c r="AM758" s="54">
        <v>145</v>
      </c>
      <c r="AN758" s="54">
        <v>8</v>
      </c>
      <c r="AO758" s="36">
        <f t="shared" si="295"/>
        <v>153</v>
      </c>
      <c r="AP758" s="54">
        <v>70</v>
      </c>
      <c r="AQ758" s="54">
        <v>10</v>
      </c>
      <c r="AR758" s="36">
        <f t="shared" si="296"/>
        <v>80</v>
      </c>
      <c r="AS758" s="36">
        <f t="shared" si="297"/>
        <v>1551</v>
      </c>
      <c r="AT758" s="36">
        <f t="shared" si="298"/>
        <v>84</v>
      </c>
      <c r="AU758" s="36">
        <f t="shared" si="299"/>
        <v>1635</v>
      </c>
      <c r="AV758" s="55">
        <v>440</v>
      </c>
      <c r="AW758" s="55">
        <v>257</v>
      </c>
      <c r="AX758" s="55">
        <f t="shared" si="300"/>
        <v>697</v>
      </c>
      <c r="AY758" s="55">
        <v>70</v>
      </c>
      <c r="AZ758" s="55">
        <v>31</v>
      </c>
      <c r="BA758" s="55">
        <f t="shared" si="301"/>
        <v>101</v>
      </c>
      <c r="BB758" s="55">
        <v>74</v>
      </c>
      <c r="BC758" s="55">
        <v>33</v>
      </c>
      <c r="BD758" s="55">
        <f t="shared" si="302"/>
        <v>107</v>
      </c>
      <c r="BE758" s="55">
        <f t="shared" si="303"/>
        <v>584</v>
      </c>
      <c r="BF758" s="55">
        <f t="shared" si="304"/>
        <v>321</v>
      </c>
      <c r="BG758" s="55">
        <f t="shared" si="305"/>
        <v>905</v>
      </c>
      <c r="BH758" s="54">
        <v>13923</v>
      </c>
      <c r="BI758" s="54">
        <v>16</v>
      </c>
      <c r="BJ758" s="36">
        <f t="shared" si="306"/>
        <v>13939</v>
      </c>
      <c r="BK758" s="54">
        <v>419</v>
      </c>
      <c r="BL758" s="54">
        <v>1</v>
      </c>
      <c r="BM758" s="36">
        <f t="shared" si="307"/>
        <v>420</v>
      </c>
      <c r="BN758" s="54">
        <v>90</v>
      </c>
      <c r="BO758" s="54">
        <v>2</v>
      </c>
      <c r="BP758" s="36">
        <f t="shared" si="308"/>
        <v>92</v>
      </c>
      <c r="BQ758" s="36">
        <f t="shared" si="309"/>
        <v>14432</v>
      </c>
      <c r="BR758" s="36">
        <f t="shared" si="310"/>
        <v>19</v>
      </c>
      <c r="BS758" s="36">
        <f t="shared" si="311"/>
        <v>14451</v>
      </c>
      <c r="BT758" s="90">
        <f t="shared" si="312"/>
        <v>10</v>
      </c>
      <c r="BU758" s="90">
        <f t="shared" si="313"/>
        <v>2</v>
      </c>
      <c r="BV758" s="91">
        <f t="shared" si="314"/>
        <v>12</v>
      </c>
      <c r="BW758" s="36"/>
      <c r="BX758" s="84">
        <f t="shared" si="317"/>
        <v>6.5670661631916038E-4</v>
      </c>
      <c r="BY758" s="83">
        <f t="shared" si="315"/>
        <v>-2.8</v>
      </c>
      <c r="BZ758" s="83">
        <f t="shared" si="318"/>
        <v>-1.8387785256936489E-3</v>
      </c>
      <c r="CA758" s="71">
        <f t="shared" si="319"/>
        <v>0.10811571402305092</v>
      </c>
      <c r="CB758" s="70">
        <v>18272.999999999975</v>
      </c>
      <c r="CC758" s="70">
        <v>40</v>
      </c>
      <c r="CD758" s="74">
        <v>3</v>
      </c>
    </row>
    <row r="759" spans="1:82" x14ac:dyDescent="0.25">
      <c r="A759">
        <v>52</v>
      </c>
      <c r="B759" t="s">
        <v>2132</v>
      </c>
      <c r="C759" t="s">
        <v>725</v>
      </c>
      <c r="D759" t="s">
        <v>1790</v>
      </c>
      <c r="E759" s="36">
        <v>8814</v>
      </c>
      <c r="F759" s="36">
        <v>476</v>
      </c>
      <c r="G759" s="36">
        <v>548</v>
      </c>
      <c r="H759" s="36">
        <v>9838</v>
      </c>
      <c r="I759" s="36">
        <v>8</v>
      </c>
      <c r="J759" s="36">
        <f t="shared" si="321"/>
        <v>9846</v>
      </c>
      <c r="K759" s="36">
        <v>13</v>
      </c>
      <c r="L759" s="36">
        <v>2</v>
      </c>
      <c r="M759" s="36">
        <v>1</v>
      </c>
      <c r="N759" s="36">
        <v>16</v>
      </c>
      <c r="O759" s="54">
        <v>11</v>
      </c>
      <c r="P759" s="54">
        <v>1</v>
      </c>
      <c r="Q759" s="54">
        <v>1</v>
      </c>
      <c r="R759" s="54">
        <v>13</v>
      </c>
      <c r="S759" s="55">
        <v>0</v>
      </c>
      <c r="T759" s="55">
        <v>0</v>
      </c>
      <c r="U759" s="55">
        <v>1</v>
      </c>
      <c r="V759" s="55">
        <v>1</v>
      </c>
      <c r="W759" s="54">
        <v>13</v>
      </c>
      <c r="X759" s="54">
        <v>2</v>
      </c>
      <c r="Y759" s="54">
        <v>1</v>
      </c>
      <c r="Z759" s="54">
        <v>16</v>
      </c>
      <c r="AA759" s="36"/>
      <c r="AB759" s="36"/>
      <c r="AC759" s="36"/>
      <c r="AD759" s="36"/>
      <c r="AE759" s="36"/>
      <c r="AF759" s="36"/>
      <c r="AG759" s="55"/>
      <c r="AH759" s="55"/>
      <c r="AI759" s="55"/>
      <c r="AJ759" s="54">
        <v>1001</v>
      </c>
      <c r="AK759" s="54">
        <v>70</v>
      </c>
      <c r="AL759" s="36">
        <f t="shared" si="294"/>
        <v>1071</v>
      </c>
      <c r="AM759" s="54">
        <v>88</v>
      </c>
      <c r="AN759" s="54">
        <v>2</v>
      </c>
      <c r="AO759" s="36">
        <f t="shared" si="295"/>
        <v>90</v>
      </c>
      <c r="AP759" s="54">
        <v>139</v>
      </c>
      <c r="AQ759" s="54">
        <v>6</v>
      </c>
      <c r="AR759" s="36">
        <f t="shared" si="296"/>
        <v>145</v>
      </c>
      <c r="AS759" s="36">
        <f t="shared" si="297"/>
        <v>1228</v>
      </c>
      <c r="AT759" s="36">
        <f t="shared" si="298"/>
        <v>78</v>
      </c>
      <c r="AU759" s="36">
        <f t="shared" si="299"/>
        <v>1306</v>
      </c>
      <c r="AV759" s="55">
        <v>212</v>
      </c>
      <c r="AW759" s="55">
        <v>132</v>
      </c>
      <c r="AX759" s="55">
        <f t="shared" si="300"/>
        <v>344</v>
      </c>
      <c r="AY759" s="55">
        <v>38</v>
      </c>
      <c r="AZ759" s="55">
        <v>17</v>
      </c>
      <c r="BA759" s="55">
        <f t="shared" si="301"/>
        <v>55</v>
      </c>
      <c r="BB759" s="55">
        <v>90</v>
      </c>
      <c r="BC759" s="55">
        <v>29</v>
      </c>
      <c r="BD759" s="55">
        <f t="shared" si="302"/>
        <v>119</v>
      </c>
      <c r="BE759" s="55">
        <f t="shared" si="303"/>
        <v>340</v>
      </c>
      <c r="BF759" s="55">
        <f t="shared" si="304"/>
        <v>178</v>
      </c>
      <c r="BG759" s="55">
        <f t="shared" si="305"/>
        <v>518</v>
      </c>
      <c r="BH759" s="54">
        <v>7292</v>
      </c>
      <c r="BI759" s="54">
        <v>14</v>
      </c>
      <c r="BJ759" s="36">
        <f t="shared" si="306"/>
        <v>7306</v>
      </c>
      <c r="BK759" s="54">
        <v>320</v>
      </c>
      <c r="BL759" s="54">
        <v>3</v>
      </c>
      <c r="BM759" s="36">
        <f t="shared" si="307"/>
        <v>323</v>
      </c>
      <c r="BN759" s="54">
        <v>274</v>
      </c>
      <c r="BO759" s="54">
        <v>0</v>
      </c>
      <c r="BP759" s="36">
        <f t="shared" si="308"/>
        <v>274</v>
      </c>
      <c r="BQ759" s="36">
        <f t="shared" si="309"/>
        <v>7886</v>
      </c>
      <c r="BR759" s="36">
        <f t="shared" si="310"/>
        <v>17</v>
      </c>
      <c r="BS759" s="36">
        <f t="shared" si="311"/>
        <v>7903</v>
      </c>
      <c r="BT759" s="90">
        <f t="shared" si="312"/>
        <v>56</v>
      </c>
      <c r="BU759" s="90">
        <f t="shared" si="313"/>
        <v>3</v>
      </c>
      <c r="BV759" s="91">
        <f t="shared" si="314"/>
        <v>59</v>
      </c>
      <c r="BW759" s="36"/>
      <c r="BX759" s="84">
        <f t="shared" si="317"/>
        <v>6.2980358667805384E-3</v>
      </c>
      <c r="BY759" s="83">
        <f t="shared" si="315"/>
        <v>-0.93506493506493504</v>
      </c>
      <c r="BZ759" s="83">
        <f t="shared" si="318"/>
        <v>-5.8890724988077759E-3</v>
      </c>
      <c r="CA759" s="71">
        <f t="shared" si="319"/>
        <v>-0.23301872924763201</v>
      </c>
      <c r="CB759" s="70">
        <v>9367.9999999999873</v>
      </c>
      <c r="CC759" s="70">
        <v>77</v>
      </c>
      <c r="CD759" s="72">
        <v>2</v>
      </c>
    </row>
    <row r="760" spans="1:82" x14ac:dyDescent="0.25">
      <c r="A760">
        <v>52</v>
      </c>
      <c r="B760" t="s">
        <v>2132</v>
      </c>
      <c r="C760" t="s">
        <v>726</v>
      </c>
      <c r="D760" t="s">
        <v>1791</v>
      </c>
      <c r="E760" s="36">
        <v>4005</v>
      </c>
      <c r="F760" s="36">
        <v>89</v>
      </c>
      <c r="G760" s="36">
        <v>114</v>
      </c>
      <c r="H760" s="36">
        <v>4208</v>
      </c>
      <c r="I760" s="36">
        <v>10</v>
      </c>
      <c r="J760" s="36">
        <f t="shared" si="321"/>
        <v>4218</v>
      </c>
      <c r="K760" s="36">
        <v>9</v>
      </c>
      <c r="L760" s="36">
        <v>1</v>
      </c>
      <c r="M760" s="36">
        <v>1</v>
      </c>
      <c r="N760" s="36">
        <v>11</v>
      </c>
      <c r="O760" s="54">
        <v>2</v>
      </c>
      <c r="P760" s="54">
        <v>0</v>
      </c>
      <c r="Q760" s="54">
        <v>0</v>
      </c>
      <c r="R760" s="54">
        <v>2</v>
      </c>
      <c r="S760" s="55"/>
      <c r="T760" s="55"/>
      <c r="U760" s="55"/>
      <c r="V760" s="55"/>
      <c r="W760" s="54">
        <v>6</v>
      </c>
      <c r="X760" s="54">
        <v>0</v>
      </c>
      <c r="Y760" s="54">
        <v>0</v>
      </c>
      <c r="Z760" s="54">
        <v>6</v>
      </c>
      <c r="AA760" s="36"/>
      <c r="AB760" s="36"/>
      <c r="AC760" s="36"/>
      <c r="AD760" s="36"/>
      <c r="AE760" s="36"/>
      <c r="AF760" s="36"/>
      <c r="AG760" s="55"/>
      <c r="AH760" s="55"/>
      <c r="AI760" s="55"/>
      <c r="AJ760" s="54">
        <v>251</v>
      </c>
      <c r="AK760" s="54">
        <v>31</v>
      </c>
      <c r="AL760" s="36">
        <f t="shared" si="294"/>
        <v>282</v>
      </c>
      <c r="AM760" s="54">
        <v>10</v>
      </c>
      <c r="AN760" s="54">
        <v>1</v>
      </c>
      <c r="AO760" s="36">
        <f t="shared" si="295"/>
        <v>11</v>
      </c>
      <c r="AP760" s="54">
        <v>20</v>
      </c>
      <c r="AQ760" s="54">
        <v>6</v>
      </c>
      <c r="AR760" s="36">
        <f t="shared" si="296"/>
        <v>26</v>
      </c>
      <c r="AS760" s="36">
        <f t="shared" si="297"/>
        <v>281</v>
      </c>
      <c r="AT760" s="36">
        <f t="shared" si="298"/>
        <v>38</v>
      </c>
      <c r="AU760" s="36">
        <f t="shared" si="299"/>
        <v>319</v>
      </c>
      <c r="AV760" s="55">
        <v>68</v>
      </c>
      <c r="AW760" s="55">
        <v>47</v>
      </c>
      <c r="AX760" s="55">
        <f t="shared" si="300"/>
        <v>115</v>
      </c>
      <c r="AY760" s="55">
        <v>5</v>
      </c>
      <c r="AZ760" s="55">
        <v>1</v>
      </c>
      <c r="BA760" s="55">
        <f t="shared" si="301"/>
        <v>6</v>
      </c>
      <c r="BB760" s="55">
        <v>34</v>
      </c>
      <c r="BC760" s="55">
        <v>11</v>
      </c>
      <c r="BD760" s="55">
        <f t="shared" si="302"/>
        <v>45</v>
      </c>
      <c r="BE760" s="55">
        <f t="shared" si="303"/>
        <v>107</v>
      </c>
      <c r="BF760" s="55">
        <f t="shared" si="304"/>
        <v>59</v>
      </c>
      <c r="BG760" s="55">
        <f t="shared" si="305"/>
        <v>166</v>
      </c>
      <c r="BH760" s="54">
        <v>3551</v>
      </c>
      <c r="BI760" s="54">
        <v>10</v>
      </c>
      <c r="BJ760" s="36">
        <f t="shared" si="306"/>
        <v>3561</v>
      </c>
      <c r="BK760" s="54">
        <v>71</v>
      </c>
      <c r="BL760" s="54">
        <v>0</v>
      </c>
      <c r="BM760" s="36">
        <f t="shared" si="307"/>
        <v>71</v>
      </c>
      <c r="BN760" s="54">
        <v>41</v>
      </c>
      <c r="BO760" s="54">
        <v>0</v>
      </c>
      <c r="BP760" s="36">
        <f t="shared" si="308"/>
        <v>41</v>
      </c>
      <c r="BQ760" s="36">
        <f t="shared" si="309"/>
        <v>3663</v>
      </c>
      <c r="BR760" s="36">
        <f t="shared" si="310"/>
        <v>10</v>
      </c>
      <c r="BS760" s="36">
        <f t="shared" si="311"/>
        <v>3673</v>
      </c>
      <c r="BT760" s="90">
        <f t="shared" si="312"/>
        <v>30</v>
      </c>
      <c r="BU760" s="90">
        <f t="shared" si="313"/>
        <v>0</v>
      </c>
      <c r="BV760" s="91">
        <f t="shared" si="314"/>
        <v>30</v>
      </c>
      <c r="BW760" s="36"/>
      <c r="BX760" s="84">
        <f t="shared" si="317"/>
        <v>5.3116147308781853E-3</v>
      </c>
      <c r="BY760" s="83">
        <f t="shared" si="315"/>
        <v>-0.36363636363636365</v>
      </c>
      <c r="BZ760" s="83">
        <f t="shared" si="318"/>
        <v>-1.9314962657738855E-3</v>
      </c>
      <c r="CA760" s="71">
        <f t="shared" si="319"/>
        <v>0.10030659822712541</v>
      </c>
      <c r="CB760" s="70">
        <v>5648.0000000000018</v>
      </c>
      <c r="CC760" s="70">
        <v>33</v>
      </c>
      <c r="CD760" s="74">
        <v>3</v>
      </c>
    </row>
    <row r="761" spans="1:82" x14ac:dyDescent="0.25">
      <c r="A761">
        <v>52</v>
      </c>
      <c r="B761" t="s">
        <v>2132</v>
      </c>
      <c r="C761" t="s">
        <v>727</v>
      </c>
      <c r="D761" t="s">
        <v>1792</v>
      </c>
      <c r="E761" s="36">
        <v>7312</v>
      </c>
      <c r="F761" s="36">
        <v>30</v>
      </c>
      <c r="G761" s="36">
        <v>13</v>
      </c>
      <c r="H761" s="36">
        <v>7355</v>
      </c>
      <c r="I761" s="36">
        <v>1</v>
      </c>
      <c r="J761" s="36">
        <f t="shared" si="321"/>
        <v>7356</v>
      </c>
      <c r="K761" s="36">
        <v>14</v>
      </c>
      <c r="L761" s="36">
        <v>0</v>
      </c>
      <c r="M761" s="36">
        <v>0</v>
      </c>
      <c r="N761" s="36">
        <v>14</v>
      </c>
      <c r="O761" s="54">
        <v>15</v>
      </c>
      <c r="P761" s="54">
        <v>0</v>
      </c>
      <c r="Q761" s="54">
        <v>0</v>
      </c>
      <c r="R761" s="54">
        <v>15</v>
      </c>
      <c r="S761" s="55"/>
      <c r="T761" s="55"/>
      <c r="U761" s="55"/>
      <c r="V761" s="55"/>
      <c r="W761" s="54">
        <v>46</v>
      </c>
      <c r="X761" s="54">
        <v>0</v>
      </c>
      <c r="Y761" s="54">
        <v>1</v>
      </c>
      <c r="Z761" s="54">
        <v>47</v>
      </c>
      <c r="AA761" s="36"/>
      <c r="AB761" s="36"/>
      <c r="AC761" s="36"/>
      <c r="AD761" s="36"/>
      <c r="AE761" s="36"/>
      <c r="AF761" s="36"/>
      <c r="AG761" s="55"/>
      <c r="AH761" s="55"/>
      <c r="AI761" s="55"/>
      <c r="AJ761" s="54">
        <v>514</v>
      </c>
      <c r="AK761" s="54">
        <v>287</v>
      </c>
      <c r="AL761" s="36">
        <f t="shared" si="294"/>
        <v>801</v>
      </c>
      <c r="AM761" s="54">
        <v>2</v>
      </c>
      <c r="AN761" s="54">
        <v>2</v>
      </c>
      <c r="AO761" s="36">
        <f t="shared" si="295"/>
        <v>4</v>
      </c>
      <c r="AP761" s="54">
        <v>2</v>
      </c>
      <c r="AQ761" s="54">
        <v>0</v>
      </c>
      <c r="AR761" s="36">
        <f t="shared" si="296"/>
        <v>2</v>
      </c>
      <c r="AS761" s="36">
        <f t="shared" si="297"/>
        <v>518</v>
      </c>
      <c r="AT761" s="36">
        <f t="shared" si="298"/>
        <v>289</v>
      </c>
      <c r="AU761" s="36">
        <f t="shared" si="299"/>
        <v>807</v>
      </c>
      <c r="AV761" s="55">
        <v>264</v>
      </c>
      <c r="AW761" s="55">
        <v>168</v>
      </c>
      <c r="AX761" s="55">
        <f t="shared" si="300"/>
        <v>432</v>
      </c>
      <c r="AY761" s="55">
        <v>1</v>
      </c>
      <c r="AZ761" s="55">
        <v>0</v>
      </c>
      <c r="BA761" s="55">
        <f t="shared" si="301"/>
        <v>1</v>
      </c>
      <c r="BB761" s="55">
        <v>0</v>
      </c>
      <c r="BC761" s="55">
        <v>0</v>
      </c>
      <c r="BD761" s="55">
        <f t="shared" si="302"/>
        <v>0</v>
      </c>
      <c r="BE761" s="55">
        <f t="shared" si="303"/>
        <v>265</v>
      </c>
      <c r="BF761" s="55">
        <f t="shared" si="304"/>
        <v>168</v>
      </c>
      <c r="BG761" s="55">
        <f t="shared" si="305"/>
        <v>433</v>
      </c>
      <c r="BH761" s="54">
        <v>5474</v>
      </c>
      <c r="BI761" s="54">
        <v>93</v>
      </c>
      <c r="BJ761" s="36">
        <f t="shared" si="306"/>
        <v>5567</v>
      </c>
      <c r="BK761" s="54">
        <v>23</v>
      </c>
      <c r="BL761" s="54">
        <v>0</v>
      </c>
      <c r="BM761" s="36">
        <f t="shared" si="307"/>
        <v>23</v>
      </c>
      <c r="BN761" s="54">
        <v>9</v>
      </c>
      <c r="BO761" s="54">
        <v>0</v>
      </c>
      <c r="BP761" s="36">
        <f t="shared" si="308"/>
        <v>9</v>
      </c>
      <c r="BQ761" s="36">
        <f t="shared" si="309"/>
        <v>5506</v>
      </c>
      <c r="BR761" s="36">
        <f t="shared" si="310"/>
        <v>93</v>
      </c>
      <c r="BS761" s="36">
        <f t="shared" si="311"/>
        <v>5599</v>
      </c>
      <c r="BT761" s="90">
        <f t="shared" si="312"/>
        <v>437</v>
      </c>
      <c r="BU761" s="90">
        <f t="shared" si="313"/>
        <v>2</v>
      </c>
      <c r="BV761" s="91">
        <f t="shared" si="314"/>
        <v>439</v>
      </c>
      <c r="BW761" s="36"/>
      <c r="BX761" s="84">
        <f t="shared" si="317"/>
        <v>3.2116467920111011E-2</v>
      </c>
      <c r="BY761" s="83">
        <f t="shared" si="315"/>
        <v>-0.91388400702987693</v>
      </c>
      <c r="BZ761" s="83">
        <f t="shared" si="318"/>
        <v>-2.9350726394477548E-2</v>
      </c>
      <c r="CA761" s="71">
        <f t="shared" si="319"/>
        <v>-2.2090674538677586</v>
      </c>
      <c r="CB761" s="70">
        <v>13669.000000000082</v>
      </c>
      <c r="CC761" s="70">
        <v>569</v>
      </c>
      <c r="CD761" s="79">
        <v>1</v>
      </c>
    </row>
    <row r="762" spans="1:82" x14ac:dyDescent="0.25">
      <c r="A762">
        <v>52</v>
      </c>
      <c r="B762" t="s">
        <v>2132</v>
      </c>
      <c r="C762" t="s">
        <v>728</v>
      </c>
      <c r="D762" t="s">
        <v>1677</v>
      </c>
      <c r="E762" s="36">
        <v>29160</v>
      </c>
      <c r="F762" s="36">
        <v>511</v>
      </c>
      <c r="G762" s="36">
        <v>888</v>
      </c>
      <c r="H762" s="36">
        <v>30559</v>
      </c>
      <c r="I762" s="36">
        <v>95</v>
      </c>
      <c r="J762" s="36">
        <f t="shared" si="321"/>
        <v>30654</v>
      </c>
      <c r="K762" s="36">
        <v>45</v>
      </c>
      <c r="L762" s="36">
        <v>2</v>
      </c>
      <c r="M762" s="36">
        <v>2</v>
      </c>
      <c r="N762" s="36">
        <v>49</v>
      </c>
      <c r="O762" s="54">
        <v>37</v>
      </c>
      <c r="P762" s="54">
        <v>0</v>
      </c>
      <c r="Q762" s="54">
        <v>1</v>
      </c>
      <c r="R762" s="54">
        <v>38</v>
      </c>
      <c r="S762" s="55"/>
      <c r="T762" s="55"/>
      <c r="U762" s="55"/>
      <c r="V762" s="55"/>
      <c r="W762" s="54">
        <v>54</v>
      </c>
      <c r="X762" s="54">
        <v>4</v>
      </c>
      <c r="Y762" s="54">
        <v>4</v>
      </c>
      <c r="Z762" s="54">
        <v>62</v>
      </c>
      <c r="AA762" s="36"/>
      <c r="AB762" s="36"/>
      <c r="AC762" s="36"/>
      <c r="AD762" s="36"/>
      <c r="AE762" s="36"/>
      <c r="AF762" s="36"/>
      <c r="AG762" s="55"/>
      <c r="AH762" s="55"/>
      <c r="AI762" s="55"/>
      <c r="AJ762" s="54">
        <v>3100</v>
      </c>
      <c r="AK762" s="54">
        <v>356</v>
      </c>
      <c r="AL762" s="36">
        <f t="shared" si="294"/>
        <v>3456</v>
      </c>
      <c r="AM762" s="54">
        <v>146</v>
      </c>
      <c r="AN762" s="54">
        <v>15</v>
      </c>
      <c r="AO762" s="36">
        <f t="shared" si="295"/>
        <v>161</v>
      </c>
      <c r="AP762" s="54">
        <v>407</v>
      </c>
      <c r="AQ762" s="54">
        <v>43</v>
      </c>
      <c r="AR762" s="36">
        <f t="shared" si="296"/>
        <v>450</v>
      </c>
      <c r="AS762" s="36">
        <f t="shared" si="297"/>
        <v>3653</v>
      </c>
      <c r="AT762" s="36">
        <f t="shared" si="298"/>
        <v>414</v>
      </c>
      <c r="AU762" s="36">
        <f t="shared" si="299"/>
        <v>4067</v>
      </c>
      <c r="AV762" s="55">
        <v>555</v>
      </c>
      <c r="AW762" s="55">
        <v>400</v>
      </c>
      <c r="AX762" s="55">
        <f t="shared" si="300"/>
        <v>955</v>
      </c>
      <c r="AY762" s="55">
        <v>55</v>
      </c>
      <c r="AZ762" s="55">
        <v>16</v>
      </c>
      <c r="BA762" s="55">
        <f t="shared" si="301"/>
        <v>71</v>
      </c>
      <c r="BB762" s="55">
        <v>150</v>
      </c>
      <c r="BC762" s="55">
        <v>35</v>
      </c>
      <c r="BD762" s="55">
        <f t="shared" si="302"/>
        <v>185</v>
      </c>
      <c r="BE762" s="55">
        <f t="shared" si="303"/>
        <v>760</v>
      </c>
      <c r="BF762" s="55">
        <f t="shared" si="304"/>
        <v>451</v>
      </c>
      <c r="BG762" s="55">
        <f t="shared" si="305"/>
        <v>1211</v>
      </c>
      <c r="BH762" s="54">
        <v>24282</v>
      </c>
      <c r="BI762" s="54">
        <v>74</v>
      </c>
      <c r="BJ762" s="36">
        <f t="shared" si="306"/>
        <v>24356</v>
      </c>
      <c r="BK762" s="54">
        <v>270</v>
      </c>
      <c r="BL762" s="54">
        <v>0</v>
      </c>
      <c r="BM762" s="36">
        <f t="shared" si="307"/>
        <v>270</v>
      </c>
      <c r="BN762" s="54">
        <v>234</v>
      </c>
      <c r="BO762" s="54">
        <v>2</v>
      </c>
      <c r="BP762" s="36">
        <f t="shared" si="308"/>
        <v>236</v>
      </c>
      <c r="BQ762" s="36">
        <f t="shared" si="309"/>
        <v>24786</v>
      </c>
      <c r="BR762" s="36">
        <f t="shared" si="310"/>
        <v>76</v>
      </c>
      <c r="BS762" s="36">
        <f t="shared" si="311"/>
        <v>24862</v>
      </c>
      <c r="BT762" s="90">
        <f t="shared" si="312"/>
        <v>257</v>
      </c>
      <c r="BU762" s="90">
        <f t="shared" si="313"/>
        <v>3</v>
      </c>
      <c r="BV762" s="91">
        <f t="shared" si="314"/>
        <v>260</v>
      </c>
      <c r="BW762" s="36"/>
      <c r="BX762" s="84">
        <f t="shared" si="317"/>
        <v>1.0121063490209824E-2</v>
      </c>
      <c r="BY762" s="83">
        <f t="shared" si="315"/>
        <v>-1.0868347338935573</v>
      </c>
      <c r="BZ762" s="83">
        <f t="shared" si="318"/>
        <v>-1.0999923345101992E-2</v>
      </c>
      <c r="CA762" s="71">
        <f t="shared" si="319"/>
        <v>-0.66347816494868328</v>
      </c>
      <c r="CB762" s="70">
        <v>25688.999999999985</v>
      </c>
      <c r="CC762" s="70">
        <v>357</v>
      </c>
      <c r="CD762" s="79">
        <v>1</v>
      </c>
    </row>
    <row r="763" spans="1:82" x14ac:dyDescent="0.25">
      <c r="A763">
        <v>52</v>
      </c>
      <c r="B763" t="s">
        <v>2132</v>
      </c>
      <c r="C763" t="s">
        <v>729</v>
      </c>
      <c r="D763" t="s">
        <v>1793</v>
      </c>
      <c r="E763" s="36">
        <v>9496</v>
      </c>
      <c r="F763" s="36">
        <v>183</v>
      </c>
      <c r="G763" s="36">
        <v>141</v>
      </c>
      <c r="H763" s="36">
        <v>9820</v>
      </c>
      <c r="I763" s="36"/>
      <c r="J763" s="36"/>
      <c r="K763" s="36">
        <v>19</v>
      </c>
      <c r="L763" s="36">
        <v>0</v>
      </c>
      <c r="M763" s="36">
        <v>2</v>
      </c>
      <c r="N763" s="36">
        <v>21</v>
      </c>
      <c r="O763" s="54">
        <v>8</v>
      </c>
      <c r="P763" s="54">
        <v>2</v>
      </c>
      <c r="Q763" s="54">
        <v>0</v>
      </c>
      <c r="R763" s="54">
        <v>10</v>
      </c>
      <c r="S763" s="55"/>
      <c r="T763" s="55"/>
      <c r="U763" s="55"/>
      <c r="V763" s="55"/>
      <c r="W763" s="54">
        <v>14</v>
      </c>
      <c r="X763" s="54">
        <v>1</v>
      </c>
      <c r="Y763" s="54">
        <v>1</v>
      </c>
      <c r="Z763" s="54">
        <v>16</v>
      </c>
      <c r="AA763" s="36"/>
      <c r="AB763" s="36"/>
      <c r="AC763" s="36"/>
      <c r="AD763" s="36"/>
      <c r="AE763" s="36"/>
      <c r="AF763" s="36"/>
      <c r="AG763" s="55"/>
      <c r="AH763" s="55"/>
      <c r="AI763" s="55"/>
      <c r="AJ763" s="54">
        <v>462</v>
      </c>
      <c r="AK763" s="54">
        <v>156</v>
      </c>
      <c r="AL763" s="36">
        <f t="shared" si="294"/>
        <v>618</v>
      </c>
      <c r="AM763" s="54">
        <v>23</v>
      </c>
      <c r="AN763" s="54">
        <v>8</v>
      </c>
      <c r="AO763" s="36">
        <f t="shared" si="295"/>
        <v>31</v>
      </c>
      <c r="AP763" s="54">
        <v>27</v>
      </c>
      <c r="AQ763" s="54">
        <v>6</v>
      </c>
      <c r="AR763" s="36">
        <f t="shared" si="296"/>
        <v>33</v>
      </c>
      <c r="AS763" s="36">
        <f t="shared" si="297"/>
        <v>512</v>
      </c>
      <c r="AT763" s="36">
        <f t="shared" si="298"/>
        <v>170</v>
      </c>
      <c r="AU763" s="36">
        <f t="shared" si="299"/>
        <v>682</v>
      </c>
      <c r="AV763" s="55">
        <v>209</v>
      </c>
      <c r="AW763" s="55">
        <v>159</v>
      </c>
      <c r="AX763" s="55">
        <f t="shared" si="300"/>
        <v>368</v>
      </c>
      <c r="AY763" s="55">
        <v>21</v>
      </c>
      <c r="AZ763" s="55">
        <v>5</v>
      </c>
      <c r="BA763" s="55">
        <f t="shared" si="301"/>
        <v>26</v>
      </c>
      <c r="BB763" s="55">
        <v>40</v>
      </c>
      <c r="BC763" s="55">
        <v>10</v>
      </c>
      <c r="BD763" s="55">
        <f t="shared" si="302"/>
        <v>50</v>
      </c>
      <c r="BE763" s="55">
        <f t="shared" si="303"/>
        <v>270</v>
      </c>
      <c r="BF763" s="55">
        <f t="shared" si="304"/>
        <v>174</v>
      </c>
      <c r="BG763" s="55">
        <f t="shared" si="305"/>
        <v>444</v>
      </c>
      <c r="BH763" s="54">
        <v>8336</v>
      </c>
      <c r="BI763" s="54">
        <v>27</v>
      </c>
      <c r="BJ763" s="36">
        <f t="shared" si="306"/>
        <v>8363</v>
      </c>
      <c r="BK763" s="54">
        <v>121</v>
      </c>
      <c r="BL763" s="54">
        <v>0</v>
      </c>
      <c r="BM763" s="36">
        <f t="shared" si="307"/>
        <v>121</v>
      </c>
      <c r="BN763" s="54">
        <v>51</v>
      </c>
      <c r="BO763" s="54">
        <v>1</v>
      </c>
      <c r="BP763" s="36">
        <f t="shared" si="308"/>
        <v>52</v>
      </c>
      <c r="BQ763" s="36">
        <f t="shared" si="309"/>
        <v>8508</v>
      </c>
      <c r="BR763" s="36">
        <f t="shared" si="310"/>
        <v>28</v>
      </c>
      <c r="BS763" s="36">
        <f t="shared" si="311"/>
        <v>8536</v>
      </c>
      <c r="BT763" s="90">
        <f t="shared" si="312"/>
        <v>106</v>
      </c>
      <c r="BU763" s="90">
        <f t="shared" si="313"/>
        <v>2</v>
      </c>
      <c r="BV763" s="91">
        <f t="shared" si="314"/>
        <v>108</v>
      </c>
      <c r="BW763" s="36"/>
      <c r="BX763" s="84">
        <f t="shared" si="317"/>
        <v>7.570447217159694E-3</v>
      </c>
      <c r="BY763" s="83">
        <f t="shared" si="315"/>
        <v>-7.2727272727272724E-2</v>
      </c>
      <c r="BZ763" s="83">
        <f t="shared" si="318"/>
        <v>-5.5057797942979585E-4</v>
      </c>
      <c r="CA763" s="71">
        <f t="shared" si="319"/>
        <v>0.21661390676851031</v>
      </c>
      <c r="CB763" s="70">
        <v>14265.999999999975</v>
      </c>
      <c r="CC763" s="70">
        <v>110</v>
      </c>
      <c r="CD763" s="74">
        <v>3</v>
      </c>
    </row>
    <row r="764" spans="1:82" x14ac:dyDescent="0.25">
      <c r="A764">
        <v>52</v>
      </c>
      <c r="B764" t="s">
        <v>2132</v>
      </c>
      <c r="C764" t="s">
        <v>730</v>
      </c>
      <c r="D764" t="s">
        <v>1794</v>
      </c>
      <c r="E764" s="36">
        <v>9255</v>
      </c>
      <c r="F764" s="36">
        <v>321</v>
      </c>
      <c r="G764" s="36">
        <v>408</v>
      </c>
      <c r="H764" s="36">
        <v>9984</v>
      </c>
      <c r="I764" s="36">
        <v>7</v>
      </c>
      <c r="J764" s="36">
        <f t="shared" ref="J764:J783" si="322">H764+I764</f>
        <v>9991</v>
      </c>
      <c r="K764" s="36">
        <v>18</v>
      </c>
      <c r="L764" s="36">
        <v>0</v>
      </c>
      <c r="M764" s="36">
        <v>0</v>
      </c>
      <c r="N764" s="36">
        <v>18</v>
      </c>
      <c r="O764" s="54">
        <v>15</v>
      </c>
      <c r="P764" s="54">
        <v>2</v>
      </c>
      <c r="Q764" s="54">
        <v>0</v>
      </c>
      <c r="R764" s="54">
        <v>17</v>
      </c>
      <c r="S764" s="55"/>
      <c r="T764" s="55"/>
      <c r="U764" s="55"/>
      <c r="V764" s="55"/>
      <c r="W764" s="54">
        <v>25</v>
      </c>
      <c r="X764" s="54">
        <v>2</v>
      </c>
      <c r="Y764" s="54">
        <v>1</v>
      </c>
      <c r="Z764" s="54">
        <v>28</v>
      </c>
      <c r="AA764" s="36"/>
      <c r="AB764" s="36"/>
      <c r="AC764" s="36"/>
      <c r="AD764" s="36"/>
      <c r="AE764" s="36"/>
      <c r="AF764" s="36"/>
      <c r="AG764" s="55"/>
      <c r="AH764" s="55"/>
      <c r="AI764" s="55"/>
      <c r="AJ764" s="54">
        <v>793</v>
      </c>
      <c r="AK764" s="54">
        <v>70</v>
      </c>
      <c r="AL764" s="36">
        <f t="shared" si="294"/>
        <v>863</v>
      </c>
      <c r="AM764" s="54">
        <v>46</v>
      </c>
      <c r="AN764" s="54">
        <v>3</v>
      </c>
      <c r="AO764" s="36">
        <f t="shared" si="295"/>
        <v>49</v>
      </c>
      <c r="AP764" s="54">
        <v>113</v>
      </c>
      <c r="AQ764" s="54">
        <v>15</v>
      </c>
      <c r="AR764" s="36">
        <f t="shared" si="296"/>
        <v>128</v>
      </c>
      <c r="AS764" s="36">
        <f t="shared" si="297"/>
        <v>952</v>
      </c>
      <c r="AT764" s="36">
        <f t="shared" si="298"/>
        <v>88</v>
      </c>
      <c r="AU764" s="36">
        <f t="shared" si="299"/>
        <v>1040</v>
      </c>
      <c r="AV764" s="55">
        <v>149</v>
      </c>
      <c r="AW764" s="55">
        <v>108</v>
      </c>
      <c r="AX764" s="55">
        <f t="shared" si="300"/>
        <v>257</v>
      </c>
      <c r="AY764" s="55">
        <v>19</v>
      </c>
      <c r="AZ764" s="55">
        <v>14</v>
      </c>
      <c r="BA764" s="55">
        <f t="shared" si="301"/>
        <v>33</v>
      </c>
      <c r="BB764" s="55">
        <v>62</v>
      </c>
      <c r="BC764" s="55">
        <v>16</v>
      </c>
      <c r="BD764" s="55">
        <f t="shared" si="302"/>
        <v>78</v>
      </c>
      <c r="BE764" s="55">
        <f t="shared" si="303"/>
        <v>230</v>
      </c>
      <c r="BF764" s="55">
        <f t="shared" si="304"/>
        <v>138</v>
      </c>
      <c r="BG764" s="55">
        <f t="shared" si="305"/>
        <v>368</v>
      </c>
      <c r="BH764" s="54">
        <v>7902</v>
      </c>
      <c r="BI764" s="54">
        <v>26</v>
      </c>
      <c r="BJ764" s="36">
        <f t="shared" si="306"/>
        <v>7928</v>
      </c>
      <c r="BK764" s="54">
        <v>231</v>
      </c>
      <c r="BL764" s="54">
        <v>0</v>
      </c>
      <c r="BM764" s="36">
        <f t="shared" si="307"/>
        <v>231</v>
      </c>
      <c r="BN764" s="54">
        <v>195</v>
      </c>
      <c r="BO764" s="54">
        <v>1</v>
      </c>
      <c r="BP764" s="36">
        <f t="shared" si="308"/>
        <v>196</v>
      </c>
      <c r="BQ764" s="36">
        <f t="shared" si="309"/>
        <v>8328</v>
      </c>
      <c r="BR764" s="36">
        <f t="shared" si="310"/>
        <v>27</v>
      </c>
      <c r="BS764" s="36">
        <f t="shared" si="311"/>
        <v>8355</v>
      </c>
      <c r="BT764" s="90">
        <f t="shared" si="312"/>
        <v>149</v>
      </c>
      <c r="BU764" s="90">
        <f t="shared" si="313"/>
        <v>4</v>
      </c>
      <c r="BV764" s="91">
        <f t="shared" si="314"/>
        <v>153</v>
      </c>
      <c r="BW764" s="36"/>
      <c r="BX764" s="84">
        <f t="shared" si="317"/>
        <v>1.5774822146613066E-2</v>
      </c>
      <c r="BY764" s="83">
        <f t="shared" si="315"/>
        <v>-0.61878453038674031</v>
      </c>
      <c r="BZ764" s="83">
        <f t="shared" si="318"/>
        <v>-9.7612159139263167E-3</v>
      </c>
      <c r="CA764" s="71">
        <f t="shared" si="319"/>
        <v>-0.55914851067806348</v>
      </c>
      <c r="CB764" s="70">
        <v>9698.9999999999909</v>
      </c>
      <c r="CC764" s="70">
        <v>181</v>
      </c>
      <c r="CD764" s="79">
        <v>1</v>
      </c>
    </row>
    <row r="765" spans="1:82" x14ac:dyDescent="0.25">
      <c r="A765">
        <v>52</v>
      </c>
      <c r="B765" t="s">
        <v>2132</v>
      </c>
      <c r="C765" t="s">
        <v>731</v>
      </c>
      <c r="D765" t="s">
        <v>1795</v>
      </c>
      <c r="E765" s="36">
        <v>7987</v>
      </c>
      <c r="F765" s="36">
        <v>806</v>
      </c>
      <c r="G765" s="36">
        <v>680</v>
      </c>
      <c r="H765" s="36">
        <v>9473</v>
      </c>
      <c r="I765" s="36">
        <v>7</v>
      </c>
      <c r="J765" s="36">
        <f t="shared" si="322"/>
        <v>9480</v>
      </c>
      <c r="K765" s="36">
        <v>11</v>
      </c>
      <c r="L765" s="36">
        <v>1</v>
      </c>
      <c r="M765" s="36">
        <v>2</v>
      </c>
      <c r="N765" s="36">
        <v>14</v>
      </c>
      <c r="O765" s="54">
        <v>8</v>
      </c>
      <c r="P765" s="54">
        <v>2</v>
      </c>
      <c r="Q765" s="54">
        <v>2</v>
      </c>
      <c r="R765" s="54">
        <v>12</v>
      </c>
      <c r="S765" s="55"/>
      <c r="T765" s="55"/>
      <c r="U765" s="55"/>
      <c r="V765" s="55"/>
      <c r="W765" s="54">
        <v>6</v>
      </c>
      <c r="X765" s="54">
        <v>2</v>
      </c>
      <c r="Y765" s="54">
        <v>1</v>
      </c>
      <c r="Z765" s="54">
        <v>9</v>
      </c>
      <c r="AA765" s="36"/>
      <c r="AB765" s="36"/>
      <c r="AC765" s="36"/>
      <c r="AD765" s="36"/>
      <c r="AE765" s="36"/>
      <c r="AF765" s="36"/>
      <c r="AG765" s="55"/>
      <c r="AH765" s="55"/>
      <c r="AI765" s="55"/>
      <c r="AJ765" s="54">
        <v>476</v>
      </c>
      <c r="AK765" s="54">
        <v>94</v>
      </c>
      <c r="AL765" s="36">
        <f t="shared" si="294"/>
        <v>570</v>
      </c>
      <c r="AM765" s="54">
        <v>96</v>
      </c>
      <c r="AN765" s="54">
        <v>19</v>
      </c>
      <c r="AO765" s="36">
        <f t="shared" si="295"/>
        <v>115</v>
      </c>
      <c r="AP765" s="54">
        <v>145</v>
      </c>
      <c r="AQ765" s="54">
        <v>20</v>
      </c>
      <c r="AR765" s="36">
        <f t="shared" si="296"/>
        <v>165</v>
      </c>
      <c r="AS765" s="36">
        <f t="shared" si="297"/>
        <v>717</v>
      </c>
      <c r="AT765" s="36">
        <f t="shared" si="298"/>
        <v>133</v>
      </c>
      <c r="AU765" s="36">
        <f t="shared" si="299"/>
        <v>850</v>
      </c>
      <c r="AV765" s="55">
        <v>135</v>
      </c>
      <c r="AW765" s="55">
        <v>95</v>
      </c>
      <c r="AX765" s="55">
        <f t="shared" si="300"/>
        <v>230</v>
      </c>
      <c r="AY765" s="55">
        <v>25</v>
      </c>
      <c r="AZ765" s="55">
        <v>23</v>
      </c>
      <c r="BA765" s="55">
        <f t="shared" si="301"/>
        <v>48</v>
      </c>
      <c r="BB765" s="55">
        <v>85</v>
      </c>
      <c r="BC765" s="55">
        <v>24</v>
      </c>
      <c r="BD765" s="55">
        <f t="shared" si="302"/>
        <v>109</v>
      </c>
      <c r="BE765" s="55">
        <f t="shared" si="303"/>
        <v>245</v>
      </c>
      <c r="BF765" s="55">
        <f t="shared" si="304"/>
        <v>142</v>
      </c>
      <c r="BG765" s="55">
        <f t="shared" si="305"/>
        <v>387</v>
      </c>
      <c r="BH765" s="54">
        <v>7080</v>
      </c>
      <c r="BI765" s="54">
        <v>23</v>
      </c>
      <c r="BJ765" s="36">
        <f t="shared" si="306"/>
        <v>7103</v>
      </c>
      <c r="BK765" s="54">
        <v>628</v>
      </c>
      <c r="BL765" s="54">
        <v>3</v>
      </c>
      <c r="BM765" s="36">
        <f t="shared" si="307"/>
        <v>631</v>
      </c>
      <c r="BN765" s="54">
        <v>397</v>
      </c>
      <c r="BO765" s="54">
        <v>1</v>
      </c>
      <c r="BP765" s="36">
        <f t="shared" si="308"/>
        <v>398</v>
      </c>
      <c r="BQ765" s="36">
        <f t="shared" si="309"/>
        <v>8105</v>
      </c>
      <c r="BR765" s="36">
        <f t="shared" si="310"/>
        <v>27</v>
      </c>
      <c r="BS765" s="36">
        <f t="shared" si="311"/>
        <v>8132</v>
      </c>
      <c r="BT765" s="90">
        <f t="shared" si="312"/>
        <v>59</v>
      </c>
      <c r="BU765" s="90">
        <f t="shared" si="313"/>
        <v>7</v>
      </c>
      <c r="BV765" s="91">
        <f t="shared" si="314"/>
        <v>66</v>
      </c>
      <c r="BW765" s="36"/>
      <c r="BX765" s="84">
        <f t="shared" si="317"/>
        <v>3.2790143084260679E-3</v>
      </c>
      <c r="BY765" s="83">
        <f t="shared" si="315"/>
        <v>-0.17391304347826086</v>
      </c>
      <c r="BZ765" s="83">
        <f t="shared" si="318"/>
        <v>-5.7026335798714221E-4</v>
      </c>
      <c r="CA765" s="71">
        <f t="shared" si="319"/>
        <v>0.2149559133736334</v>
      </c>
      <c r="CB765" s="70">
        <v>20128.000000000033</v>
      </c>
      <c r="CC765" s="70">
        <v>69</v>
      </c>
      <c r="CD765" s="74">
        <v>3</v>
      </c>
    </row>
    <row r="766" spans="1:82" x14ac:dyDescent="0.25">
      <c r="A766">
        <v>52</v>
      </c>
      <c r="B766" t="s">
        <v>2132</v>
      </c>
      <c r="C766" t="s">
        <v>732</v>
      </c>
      <c r="D766" t="s">
        <v>1796</v>
      </c>
      <c r="E766" s="36">
        <v>9069</v>
      </c>
      <c r="F766" s="36">
        <v>28</v>
      </c>
      <c r="G766" s="36">
        <v>25</v>
      </c>
      <c r="H766" s="36">
        <v>9122</v>
      </c>
      <c r="I766" s="36">
        <v>6</v>
      </c>
      <c r="J766" s="36">
        <f t="shared" si="322"/>
        <v>9128</v>
      </c>
      <c r="K766" s="36">
        <v>21</v>
      </c>
      <c r="L766" s="36">
        <v>0</v>
      </c>
      <c r="M766" s="36">
        <v>0</v>
      </c>
      <c r="N766" s="36">
        <v>21</v>
      </c>
      <c r="O766" s="54">
        <v>35</v>
      </c>
      <c r="P766" s="54">
        <v>0</v>
      </c>
      <c r="Q766" s="54">
        <v>0</v>
      </c>
      <c r="R766" s="54">
        <v>35</v>
      </c>
      <c r="S766" s="55">
        <v>1</v>
      </c>
      <c r="T766" s="55">
        <v>0</v>
      </c>
      <c r="U766" s="55">
        <v>0</v>
      </c>
      <c r="V766" s="55">
        <v>1</v>
      </c>
      <c r="W766" s="54">
        <v>71</v>
      </c>
      <c r="X766" s="54">
        <v>0</v>
      </c>
      <c r="Y766" s="54">
        <v>1</v>
      </c>
      <c r="Z766" s="54">
        <v>72</v>
      </c>
      <c r="AA766" s="36"/>
      <c r="AB766" s="36"/>
      <c r="AC766" s="36"/>
      <c r="AD766" s="36"/>
      <c r="AE766" s="36"/>
      <c r="AF766" s="36"/>
      <c r="AG766" s="55"/>
      <c r="AH766" s="55"/>
      <c r="AI766" s="55"/>
      <c r="AJ766" s="54">
        <v>549</v>
      </c>
      <c r="AK766" s="54">
        <v>271</v>
      </c>
      <c r="AL766" s="36">
        <f t="shared" si="294"/>
        <v>820</v>
      </c>
      <c r="AM766" s="54">
        <v>5</v>
      </c>
      <c r="AN766" s="54">
        <v>2</v>
      </c>
      <c r="AO766" s="36">
        <f t="shared" si="295"/>
        <v>7</v>
      </c>
      <c r="AP766" s="54">
        <v>7</v>
      </c>
      <c r="AQ766" s="54">
        <v>1</v>
      </c>
      <c r="AR766" s="36">
        <f t="shared" si="296"/>
        <v>8</v>
      </c>
      <c r="AS766" s="36">
        <f t="shared" si="297"/>
        <v>561</v>
      </c>
      <c r="AT766" s="36">
        <f t="shared" si="298"/>
        <v>274</v>
      </c>
      <c r="AU766" s="36">
        <f t="shared" si="299"/>
        <v>835</v>
      </c>
      <c r="AV766" s="55">
        <v>117</v>
      </c>
      <c r="AW766" s="55">
        <v>78</v>
      </c>
      <c r="AX766" s="55">
        <f t="shared" si="300"/>
        <v>195</v>
      </c>
      <c r="AY766" s="55">
        <v>4</v>
      </c>
      <c r="AZ766" s="55">
        <v>2</v>
      </c>
      <c r="BA766" s="55">
        <f t="shared" si="301"/>
        <v>6</v>
      </c>
      <c r="BB766" s="55">
        <v>3</v>
      </c>
      <c r="BC766" s="55">
        <v>1</v>
      </c>
      <c r="BD766" s="55">
        <f t="shared" si="302"/>
        <v>4</v>
      </c>
      <c r="BE766" s="55">
        <f t="shared" si="303"/>
        <v>124</v>
      </c>
      <c r="BF766" s="55">
        <f t="shared" si="304"/>
        <v>81</v>
      </c>
      <c r="BG766" s="55">
        <f t="shared" si="305"/>
        <v>205</v>
      </c>
      <c r="BH766" s="54">
        <v>6834</v>
      </c>
      <c r="BI766" s="54">
        <v>65</v>
      </c>
      <c r="BJ766" s="36">
        <f t="shared" si="306"/>
        <v>6899</v>
      </c>
      <c r="BK766" s="54">
        <v>14</v>
      </c>
      <c r="BL766" s="54">
        <v>0</v>
      </c>
      <c r="BM766" s="36">
        <f t="shared" si="307"/>
        <v>14</v>
      </c>
      <c r="BN766" s="54">
        <v>10</v>
      </c>
      <c r="BO766" s="54">
        <v>0</v>
      </c>
      <c r="BP766" s="36">
        <f t="shared" si="308"/>
        <v>10</v>
      </c>
      <c r="BQ766" s="36">
        <f t="shared" si="309"/>
        <v>6858</v>
      </c>
      <c r="BR766" s="36">
        <f t="shared" si="310"/>
        <v>65</v>
      </c>
      <c r="BS766" s="36">
        <f t="shared" si="311"/>
        <v>6923</v>
      </c>
      <c r="BT766" s="90">
        <f t="shared" si="312"/>
        <v>1027</v>
      </c>
      <c r="BU766" s="90">
        <f t="shared" si="313"/>
        <v>1</v>
      </c>
      <c r="BV766" s="91">
        <f t="shared" si="314"/>
        <v>1028</v>
      </c>
      <c r="BW766" s="36"/>
      <c r="BX766" s="84">
        <f t="shared" si="317"/>
        <v>4.3068415099082498E-2</v>
      </c>
      <c r="BY766" s="83">
        <f t="shared" si="315"/>
        <v>-5.3742802303262956E-2</v>
      </c>
      <c r="BZ766" s="83">
        <f t="shared" si="318"/>
        <v>-2.3146173181848558E-3</v>
      </c>
      <c r="CA766" s="71">
        <f t="shared" si="319"/>
        <v>6.8038375775359247E-2</v>
      </c>
      <c r="CB766" s="70">
        <v>23868.999999999996</v>
      </c>
      <c r="CC766" s="70">
        <v>1042</v>
      </c>
      <c r="CD766" s="74">
        <v>3</v>
      </c>
    </row>
    <row r="767" spans="1:82" x14ac:dyDescent="0.25">
      <c r="A767">
        <v>52</v>
      </c>
      <c r="B767" t="s">
        <v>2132</v>
      </c>
      <c r="C767" t="s">
        <v>733</v>
      </c>
      <c r="D767" t="s">
        <v>1797</v>
      </c>
      <c r="E767" s="36">
        <v>6241</v>
      </c>
      <c r="F767" s="36">
        <v>609</v>
      </c>
      <c r="G767" s="36">
        <v>1105</v>
      </c>
      <c r="H767" s="36">
        <v>7955</v>
      </c>
      <c r="I767" s="36">
        <v>3087</v>
      </c>
      <c r="J767" s="36">
        <f t="shared" si="322"/>
        <v>11042</v>
      </c>
      <c r="K767" s="36">
        <v>15</v>
      </c>
      <c r="L767" s="36">
        <v>0</v>
      </c>
      <c r="M767" s="36">
        <v>1</v>
      </c>
      <c r="N767" s="36">
        <v>16</v>
      </c>
      <c r="O767" s="54">
        <v>14</v>
      </c>
      <c r="P767" s="54">
        <v>0</v>
      </c>
      <c r="Q767" s="54">
        <v>0</v>
      </c>
      <c r="R767" s="54">
        <v>14</v>
      </c>
      <c r="S767" s="55"/>
      <c r="T767" s="55"/>
      <c r="U767" s="55"/>
      <c r="V767" s="55"/>
      <c r="W767" s="54">
        <v>41</v>
      </c>
      <c r="X767" s="54">
        <v>5</v>
      </c>
      <c r="Y767" s="54">
        <v>6</v>
      </c>
      <c r="Z767" s="54">
        <v>52</v>
      </c>
      <c r="AA767" s="36"/>
      <c r="AB767" s="36"/>
      <c r="AC767" s="36"/>
      <c r="AD767" s="36"/>
      <c r="AE767" s="36"/>
      <c r="AF767" s="36"/>
      <c r="AG767" s="55"/>
      <c r="AH767" s="55"/>
      <c r="AI767" s="55"/>
      <c r="AJ767" s="54">
        <v>599</v>
      </c>
      <c r="AK767" s="54">
        <v>58</v>
      </c>
      <c r="AL767" s="36">
        <f t="shared" si="294"/>
        <v>657</v>
      </c>
      <c r="AM767" s="54">
        <v>83</v>
      </c>
      <c r="AN767" s="54">
        <v>9</v>
      </c>
      <c r="AO767" s="36">
        <f t="shared" si="295"/>
        <v>92</v>
      </c>
      <c r="AP767" s="54">
        <v>207</v>
      </c>
      <c r="AQ767" s="54">
        <v>14</v>
      </c>
      <c r="AR767" s="36">
        <f t="shared" si="296"/>
        <v>221</v>
      </c>
      <c r="AS767" s="36">
        <f t="shared" si="297"/>
        <v>889</v>
      </c>
      <c r="AT767" s="36">
        <f t="shared" si="298"/>
        <v>81</v>
      </c>
      <c r="AU767" s="36">
        <f t="shared" si="299"/>
        <v>970</v>
      </c>
      <c r="AV767" s="55">
        <v>135</v>
      </c>
      <c r="AW767" s="55">
        <v>116</v>
      </c>
      <c r="AX767" s="55">
        <f t="shared" si="300"/>
        <v>251</v>
      </c>
      <c r="AY767" s="55">
        <v>8</v>
      </c>
      <c r="AZ767" s="55">
        <v>10</v>
      </c>
      <c r="BA767" s="55">
        <f t="shared" si="301"/>
        <v>18</v>
      </c>
      <c r="BB767" s="55">
        <v>67</v>
      </c>
      <c r="BC767" s="55">
        <v>22</v>
      </c>
      <c r="BD767" s="55">
        <f t="shared" si="302"/>
        <v>89</v>
      </c>
      <c r="BE767" s="55">
        <f t="shared" si="303"/>
        <v>210</v>
      </c>
      <c r="BF767" s="55">
        <f t="shared" si="304"/>
        <v>148</v>
      </c>
      <c r="BG767" s="55">
        <f t="shared" si="305"/>
        <v>358</v>
      </c>
      <c r="BH767" s="54">
        <v>5081</v>
      </c>
      <c r="BI767" s="54">
        <v>35</v>
      </c>
      <c r="BJ767" s="36">
        <f t="shared" si="306"/>
        <v>5116</v>
      </c>
      <c r="BK767" s="54">
        <v>477</v>
      </c>
      <c r="BL767" s="54">
        <v>1</v>
      </c>
      <c r="BM767" s="36">
        <f t="shared" si="307"/>
        <v>478</v>
      </c>
      <c r="BN767" s="54">
        <v>772</v>
      </c>
      <c r="BO767" s="54">
        <v>4</v>
      </c>
      <c r="BP767" s="36">
        <f t="shared" si="308"/>
        <v>776</v>
      </c>
      <c r="BQ767" s="36">
        <f t="shared" si="309"/>
        <v>6330</v>
      </c>
      <c r="BR767" s="36">
        <f t="shared" si="310"/>
        <v>40</v>
      </c>
      <c r="BS767" s="36">
        <f t="shared" si="311"/>
        <v>6370</v>
      </c>
      <c r="BT767" s="90">
        <f t="shared" si="312"/>
        <v>147</v>
      </c>
      <c r="BU767" s="90">
        <f t="shared" si="313"/>
        <v>16</v>
      </c>
      <c r="BV767" s="91">
        <f t="shared" si="314"/>
        <v>163</v>
      </c>
      <c r="BW767" s="36"/>
      <c r="BX767" s="84">
        <f t="shared" si="317"/>
        <v>2.1817695087672315E-2</v>
      </c>
      <c r="BY767" s="83">
        <f t="shared" si="315"/>
        <v>-0.4175824175824176</v>
      </c>
      <c r="BZ767" s="83">
        <f t="shared" si="318"/>
        <v>-9.1106858607862412E-3</v>
      </c>
      <c r="CA767" s="71">
        <f t="shared" si="319"/>
        <v>-0.50435786857112463</v>
      </c>
      <c r="CB767" s="70">
        <v>7471.0000000000055</v>
      </c>
      <c r="CC767" s="70">
        <v>182</v>
      </c>
      <c r="CD767" s="79">
        <v>1</v>
      </c>
    </row>
    <row r="768" spans="1:82" x14ac:dyDescent="0.25">
      <c r="A768">
        <v>52</v>
      </c>
      <c r="B768" t="s">
        <v>2132</v>
      </c>
      <c r="C768" t="s">
        <v>734</v>
      </c>
      <c r="D768" t="s">
        <v>1462</v>
      </c>
      <c r="E768" s="36">
        <v>12867</v>
      </c>
      <c r="F768" s="36">
        <v>0</v>
      </c>
      <c r="G768" s="36">
        <v>0</v>
      </c>
      <c r="H768" s="36">
        <v>12867</v>
      </c>
      <c r="I768" s="36">
        <v>1</v>
      </c>
      <c r="J768" s="36">
        <f t="shared" si="322"/>
        <v>12868</v>
      </c>
      <c r="K768" s="36">
        <v>21</v>
      </c>
      <c r="L768" s="36">
        <v>0</v>
      </c>
      <c r="M768" s="36">
        <v>0</v>
      </c>
      <c r="N768" s="36">
        <v>21</v>
      </c>
      <c r="O768" s="54">
        <v>46</v>
      </c>
      <c r="P768" s="54">
        <v>0</v>
      </c>
      <c r="Q768" s="54">
        <v>0</v>
      </c>
      <c r="R768" s="54">
        <v>46</v>
      </c>
      <c r="S768" s="55"/>
      <c r="T768" s="55"/>
      <c r="U768" s="55"/>
      <c r="V768" s="55"/>
      <c r="W768" s="54">
        <v>1366</v>
      </c>
      <c r="X768" s="54">
        <v>0</v>
      </c>
      <c r="Y768" s="54">
        <v>0</v>
      </c>
      <c r="Z768" s="54">
        <v>1366</v>
      </c>
      <c r="AA768" s="36"/>
      <c r="AB768" s="36"/>
      <c r="AC768" s="36"/>
      <c r="AD768" s="36"/>
      <c r="AE768" s="36"/>
      <c r="AF768" s="36"/>
      <c r="AG768" s="55">
        <v>1</v>
      </c>
      <c r="AH768" s="55">
        <v>0</v>
      </c>
      <c r="AI768" s="55">
        <v>0</v>
      </c>
      <c r="AJ768" s="54">
        <v>875</v>
      </c>
      <c r="AK768" s="54">
        <v>473</v>
      </c>
      <c r="AL768" s="36">
        <f t="shared" si="294"/>
        <v>1348</v>
      </c>
      <c r="AM768" s="54">
        <v>0</v>
      </c>
      <c r="AN768" s="54">
        <v>0</v>
      </c>
      <c r="AO768" s="36">
        <f t="shared" si="295"/>
        <v>0</v>
      </c>
      <c r="AP768" s="54">
        <v>0</v>
      </c>
      <c r="AQ768" s="54">
        <v>0</v>
      </c>
      <c r="AR768" s="36">
        <f t="shared" si="296"/>
        <v>0</v>
      </c>
      <c r="AS768" s="36">
        <f t="shared" si="297"/>
        <v>875</v>
      </c>
      <c r="AT768" s="36">
        <f t="shared" si="298"/>
        <v>473</v>
      </c>
      <c r="AU768" s="36">
        <f t="shared" si="299"/>
        <v>1348</v>
      </c>
      <c r="AV768" s="55">
        <v>293</v>
      </c>
      <c r="AW768" s="55">
        <v>211</v>
      </c>
      <c r="AX768" s="55">
        <f t="shared" si="300"/>
        <v>504</v>
      </c>
      <c r="AY768" s="55">
        <v>0</v>
      </c>
      <c r="AZ768" s="55">
        <v>0</v>
      </c>
      <c r="BA768" s="55">
        <f t="shared" si="301"/>
        <v>0</v>
      </c>
      <c r="BB768" s="55">
        <v>0</v>
      </c>
      <c r="BC768" s="55">
        <v>0</v>
      </c>
      <c r="BD768" s="55">
        <f t="shared" si="302"/>
        <v>0</v>
      </c>
      <c r="BE768" s="55">
        <f t="shared" si="303"/>
        <v>293</v>
      </c>
      <c r="BF768" s="55">
        <f t="shared" si="304"/>
        <v>211</v>
      </c>
      <c r="BG768" s="55">
        <f t="shared" si="305"/>
        <v>504</v>
      </c>
      <c r="BH768" s="54">
        <v>6956</v>
      </c>
      <c r="BI768" s="54">
        <v>155</v>
      </c>
      <c r="BJ768" s="36">
        <f t="shared" si="306"/>
        <v>7111</v>
      </c>
      <c r="BK768" s="54">
        <v>0</v>
      </c>
      <c r="BL768" s="54">
        <v>0</v>
      </c>
      <c r="BM768" s="36">
        <f t="shared" si="307"/>
        <v>0</v>
      </c>
      <c r="BN768" s="54">
        <v>0</v>
      </c>
      <c r="BO768" s="54">
        <v>0</v>
      </c>
      <c r="BP768" s="36">
        <f t="shared" si="308"/>
        <v>0</v>
      </c>
      <c r="BQ768" s="36">
        <f t="shared" si="309"/>
        <v>6956</v>
      </c>
      <c r="BR768" s="36">
        <f t="shared" si="310"/>
        <v>155</v>
      </c>
      <c r="BS768" s="36">
        <f t="shared" si="311"/>
        <v>7111</v>
      </c>
      <c r="BT768" s="90">
        <f t="shared" si="312"/>
        <v>2470</v>
      </c>
      <c r="BU768" s="90">
        <f t="shared" si="313"/>
        <v>0</v>
      </c>
      <c r="BV768" s="91">
        <f t="shared" si="314"/>
        <v>2470</v>
      </c>
      <c r="BW768" s="36"/>
      <c r="BX768" s="84">
        <f t="shared" si="317"/>
        <v>0.14298118668596241</v>
      </c>
      <c r="BY768" s="83">
        <f t="shared" si="315"/>
        <v>-0.11023622047244094</v>
      </c>
      <c r="BZ768" s="83">
        <f t="shared" si="318"/>
        <v>-1.5761705618924989E-2</v>
      </c>
      <c r="CA768" s="71">
        <f t="shared" si="319"/>
        <v>-1.0645374351497212</v>
      </c>
      <c r="CB768" s="70">
        <v>17274.999999999996</v>
      </c>
      <c r="CC768" s="70">
        <v>2540</v>
      </c>
      <c r="CD768" s="79">
        <v>1</v>
      </c>
    </row>
    <row r="769" spans="1:82" x14ac:dyDescent="0.25">
      <c r="A769">
        <v>52</v>
      </c>
      <c r="B769" t="s">
        <v>2132</v>
      </c>
      <c r="C769" t="s">
        <v>735</v>
      </c>
      <c r="D769" t="s">
        <v>1463</v>
      </c>
      <c r="E769" s="36">
        <v>3943</v>
      </c>
      <c r="F769" s="36">
        <v>22</v>
      </c>
      <c r="G769" s="36">
        <v>110</v>
      </c>
      <c r="H769" s="36">
        <v>4075</v>
      </c>
      <c r="I769" s="36">
        <v>1</v>
      </c>
      <c r="J769" s="36">
        <f t="shared" si="322"/>
        <v>4076</v>
      </c>
      <c r="K769" s="36">
        <v>4</v>
      </c>
      <c r="L769" s="36">
        <v>0</v>
      </c>
      <c r="M769" s="36">
        <v>0</v>
      </c>
      <c r="N769" s="36">
        <v>4</v>
      </c>
      <c r="O769" s="54">
        <v>2</v>
      </c>
      <c r="P769" s="54">
        <v>0</v>
      </c>
      <c r="Q769" s="54">
        <v>0</v>
      </c>
      <c r="R769" s="54">
        <v>2</v>
      </c>
      <c r="S769" s="55">
        <v>1</v>
      </c>
      <c r="T769" s="55">
        <v>0</v>
      </c>
      <c r="U769" s="55">
        <v>0</v>
      </c>
      <c r="V769" s="55">
        <v>1</v>
      </c>
      <c r="W769" s="54">
        <v>7</v>
      </c>
      <c r="X769" s="54">
        <v>0</v>
      </c>
      <c r="Y769" s="54">
        <v>0</v>
      </c>
      <c r="Z769" s="54">
        <v>7</v>
      </c>
      <c r="AA769" s="36"/>
      <c r="AB769" s="36"/>
      <c r="AC769" s="36"/>
      <c r="AD769" s="36"/>
      <c r="AE769" s="36"/>
      <c r="AF769" s="36"/>
      <c r="AG769" s="55"/>
      <c r="AH769" s="55"/>
      <c r="AI769" s="55"/>
      <c r="AJ769" s="54">
        <v>713</v>
      </c>
      <c r="AK769" s="54">
        <v>68</v>
      </c>
      <c r="AL769" s="36">
        <f t="shared" si="294"/>
        <v>781</v>
      </c>
      <c r="AM769" s="54">
        <v>5</v>
      </c>
      <c r="AN769" s="54">
        <v>0</v>
      </c>
      <c r="AO769" s="36">
        <f t="shared" si="295"/>
        <v>5</v>
      </c>
      <c r="AP769" s="54">
        <v>59</v>
      </c>
      <c r="AQ769" s="54">
        <v>5</v>
      </c>
      <c r="AR769" s="36">
        <f t="shared" si="296"/>
        <v>64</v>
      </c>
      <c r="AS769" s="36">
        <f t="shared" si="297"/>
        <v>777</v>
      </c>
      <c r="AT769" s="36">
        <f t="shared" si="298"/>
        <v>73</v>
      </c>
      <c r="AU769" s="36">
        <f t="shared" si="299"/>
        <v>850</v>
      </c>
      <c r="AV769" s="55">
        <v>85</v>
      </c>
      <c r="AW769" s="55">
        <v>59</v>
      </c>
      <c r="AX769" s="55">
        <f t="shared" si="300"/>
        <v>144</v>
      </c>
      <c r="AY769" s="55">
        <v>3</v>
      </c>
      <c r="AZ769" s="55">
        <v>2</v>
      </c>
      <c r="BA769" s="55">
        <f t="shared" si="301"/>
        <v>5</v>
      </c>
      <c r="BB769" s="55">
        <v>8</v>
      </c>
      <c r="BC769" s="55">
        <v>0</v>
      </c>
      <c r="BD769" s="55">
        <f t="shared" si="302"/>
        <v>8</v>
      </c>
      <c r="BE769" s="55">
        <f t="shared" si="303"/>
        <v>96</v>
      </c>
      <c r="BF769" s="55">
        <f t="shared" si="304"/>
        <v>61</v>
      </c>
      <c r="BG769" s="55">
        <f t="shared" si="305"/>
        <v>157</v>
      </c>
      <c r="BH769" s="54">
        <v>2963</v>
      </c>
      <c r="BI769" s="54">
        <v>9</v>
      </c>
      <c r="BJ769" s="36">
        <f t="shared" si="306"/>
        <v>2972</v>
      </c>
      <c r="BK769" s="54">
        <v>10</v>
      </c>
      <c r="BL769" s="54">
        <v>0</v>
      </c>
      <c r="BM769" s="36">
        <f t="shared" si="307"/>
        <v>10</v>
      </c>
      <c r="BN769" s="54">
        <v>37</v>
      </c>
      <c r="BO769" s="54">
        <v>0</v>
      </c>
      <c r="BP769" s="36">
        <f t="shared" si="308"/>
        <v>37</v>
      </c>
      <c r="BQ769" s="36">
        <f t="shared" si="309"/>
        <v>3010</v>
      </c>
      <c r="BR769" s="36">
        <f t="shared" si="310"/>
        <v>9</v>
      </c>
      <c r="BS769" s="36">
        <f t="shared" si="311"/>
        <v>3019</v>
      </c>
      <c r="BT769" s="90">
        <f t="shared" si="312"/>
        <v>32</v>
      </c>
      <c r="BU769" s="90">
        <f t="shared" si="313"/>
        <v>2</v>
      </c>
      <c r="BV769" s="91">
        <f t="shared" si="314"/>
        <v>34</v>
      </c>
      <c r="BW769" s="36"/>
      <c r="BX769" s="84">
        <f t="shared" si="317"/>
        <v>6.7972810875649497E-3</v>
      </c>
      <c r="BY769" s="83">
        <f t="shared" si="315"/>
        <v>-0.6</v>
      </c>
      <c r="BZ769" s="83">
        <f t="shared" si="318"/>
        <v>-4.0783686525389697E-3</v>
      </c>
      <c r="CA769" s="71">
        <f t="shared" si="319"/>
        <v>-8.0512898158519489E-2</v>
      </c>
      <c r="CB769" s="70">
        <v>5002.0000000000182</v>
      </c>
      <c r="CC769" s="70">
        <v>40</v>
      </c>
      <c r="CD769" s="72">
        <v>2</v>
      </c>
    </row>
    <row r="770" spans="1:82" x14ac:dyDescent="0.25">
      <c r="A770">
        <v>52</v>
      </c>
      <c r="B770" t="s">
        <v>2132</v>
      </c>
      <c r="C770" t="s">
        <v>736</v>
      </c>
      <c r="D770" t="s">
        <v>1798</v>
      </c>
      <c r="E770" s="36">
        <v>22635</v>
      </c>
      <c r="F770" s="36">
        <v>35</v>
      </c>
      <c r="G770" s="36">
        <v>4</v>
      </c>
      <c r="H770" s="36">
        <v>22674</v>
      </c>
      <c r="I770" s="36">
        <v>373</v>
      </c>
      <c r="J770" s="36">
        <f t="shared" si="322"/>
        <v>23047</v>
      </c>
      <c r="K770" s="36">
        <v>44</v>
      </c>
      <c r="L770" s="36">
        <v>1</v>
      </c>
      <c r="M770" s="36">
        <v>0</v>
      </c>
      <c r="N770" s="36">
        <v>45</v>
      </c>
      <c r="O770" s="54">
        <v>78</v>
      </c>
      <c r="P770" s="54">
        <v>0</v>
      </c>
      <c r="Q770" s="54">
        <v>0</v>
      </c>
      <c r="R770" s="54">
        <v>78</v>
      </c>
      <c r="S770" s="55">
        <v>1</v>
      </c>
      <c r="T770" s="55">
        <v>0</v>
      </c>
      <c r="U770" s="55">
        <v>0</v>
      </c>
      <c r="V770" s="55">
        <v>1</v>
      </c>
      <c r="W770" s="54">
        <v>233</v>
      </c>
      <c r="X770" s="54">
        <v>0</v>
      </c>
      <c r="Y770" s="54">
        <v>0</v>
      </c>
      <c r="Z770" s="54">
        <v>233</v>
      </c>
      <c r="AA770" s="36"/>
      <c r="AB770" s="36"/>
      <c r="AC770" s="36"/>
      <c r="AD770" s="36"/>
      <c r="AE770" s="36"/>
      <c r="AF770" s="36"/>
      <c r="AG770" s="55"/>
      <c r="AH770" s="55"/>
      <c r="AI770" s="55"/>
      <c r="AJ770" s="54">
        <v>1486</v>
      </c>
      <c r="AK770" s="54">
        <v>903</v>
      </c>
      <c r="AL770" s="36">
        <f t="shared" si="294"/>
        <v>2389</v>
      </c>
      <c r="AM770" s="54">
        <v>1</v>
      </c>
      <c r="AN770" s="54">
        <v>1</v>
      </c>
      <c r="AO770" s="36">
        <f t="shared" si="295"/>
        <v>2</v>
      </c>
      <c r="AP770" s="54">
        <v>0</v>
      </c>
      <c r="AQ770" s="54">
        <v>0</v>
      </c>
      <c r="AR770" s="36">
        <f t="shared" si="296"/>
        <v>0</v>
      </c>
      <c r="AS770" s="36">
        <f t="shared" si="297"/>
        <v>1487</v>
      </c>
      <c r="AT770" s="36">
        <f t="shared" si="298"/>
        <v>904</v>
      </c>
      <c r="AU770" s="36">
        <f t="shared" si="299"/>
        <v>2391</v>
      </c>
      <c r="AV770" s="55">
        <v>442</v>
      </c>
      <c r="AW770" s="55">
        <v>319</v>
      </c>
      <c r="AX770" s="55">
        <f t="shared" si="300"/>
        <v>761</v>
      </c>
      <c r="AY770" s="55">
        <v>0</v>
      </c>
      <c r="AZ770" s="55">
        <v>0</v>
      </c>
      <c r="BA770" s="55">
        <f t="shared" si="301"/>
        <v>0</v>
      </c>
      <c r="BB770" s="55">
        <v>0</v>
      </c>
      <c r="BC770" s="55">
        <v>0</v>
      </c>
      <c r="BD770" s="55">
        <f t="shared" si="302"/>
        <v>0</v>
      </c>
      <c r="BE770" s="55">
        <f t="shared" si="303"/>
        <v>442</v>
      </c>
      <c r="BF770" s="55">
        <f t="shared" si="304"/>
        <v>319</v>
      </c>
      <c r="BG770" s="55">
        <f t="shared" si="305"/>
        <v>761</v>
      </c>
      <c r="BH770" s="54">
        <v>16869</v>
      </c>
      <c r="BI770" s="54">
        <v>188</v>
      </c>
      <c r="BJ770" s="36">
        <f t="shared" si="306"/>
        <v>17057</v>
      </c>
      <c r="BK770" s="54">
        <v>26</v>
      </c>
      <c r="BL770" s="54">
        <v>1</v>
      </c>
      <c r="BM770" s="36">
        <f t="shared" si="307"/>
        <v>27</v>
      </c>
      <c r="BN770" s="54">
        <v>3</v>
      </c>
      <c r="BO770" s="54">
        <v>0</v>
      </c>
      <c r="BP770" s="36">
        <f t="shared" si="308"/>
        <v>3</v>
      </c>
      <c r="BQ770" s="36">
        <f t="shared" si="309"/>
        <v>16898</v>
      </c>
      <c r="BR770" s="36">
        <f t="shared" si="310"/>
        <v>189</v>
      </c>
      <c r="BS770" s="36">
        <f t="shared" si="311"/>
        <v>17087</v>
      </c>
      <c r="BT770" s="90">
        <f t="shared" si="312"/>
        <v>2072</v>
      </c>
      <c r="BU770" s="90">
        <f t="shared" si="313"/>
        <v>5</v>
      </c>
      <c r="BV770" s="91">
        <f t="shared" si="314"/>
        <v>2077</v>
      </c>
      <c r="BW770" s="36"/>
      <c r="BX770" s="84">
        <f t="shared" si="317"/>
        <v>6.4934658913274448E-2</v>
      </c>
      <c r="BY770" s="83">
        <f t="shared" si="315"/>
        <v>-0.15192218619731357</v>
      </c>
      <c r="BZ770" s="83">
        <f t="shared" si="318"/>
        <v>-9.8650153420815276E-3</v>
      </c>
      <c r="CA770" s="71">
        <f t="shared" si="319"/>
        <v>-0.56789097736581307</v>
      </c>
      <c r="CB770" s="70">
        <v>31986.000000000055</v>
      </c>
      <c r="CC770" s="70">
        <v>2159</v>
      </c>
      <c r="CD770" s="79">
        <v>1</v>
      </c>
    </row>
    <row r="771" spans="1:82" x14ac:dyDescent="0.25">
      <c r="A771">
        <v>52</v>
      </c>
      <c r="B771" t="s">
        <v>2132</v>
      </c>
      <c r="C771" t="s">
        <v>737</v>
      </c>
      <c r="D771" t="s">
        <v>1799</v>
      </c>
      <c r="E771" s="36">
        <v>6549</v>
      </c>
      <c r="F771" s="36">
        <v>293</v>
      </c>
      <c r="G771" s="36">
        <v>291</v>
      </c>
      <c r="H771" s="36">
        <v>7133</v>
      </c>
      <c r="I771" s="36">
        <v>3</v>
      </c>
      <c r="J771" s="36">
        <f t="shared" si="322"/>
        <v>7136</v>
      </c>
      <c r="K771" s="36">
        <v>7</v>
      </c>
      <c r="L771" s="36">
        <v>0</v>
      </c>
      <c r="M771" s="36">
        <v>1</v>
      </c>
      <c r="N771" s="36">
        <v>8</v>
      </c>
      <c r="O771" s="54"/>
      <c r="P771" s="54"/>
      <c r="Q771" s="54"/>
      <c r="R771" s="54"/>
      <c r="S771" s="55"/>
      <c r="T771" s="55"/>
      <c r="U771" s="55"/>
      <c r="V771" s="55"/>
      <c r="W771" s="54">
        <v>13</v>
      </c>
      <c r="X771" s="54">
        <v>2</v>
      </c>
      <c r="Y771" s="54">
        <v>3</v>
      </c>
      <c r="Z771" s="54">
        <v>18</v>
      </c>
      <c r="AA771" s="36"/>
      <c r="AB771" s="36"/>
      <c r="AC771" s="36"/>
      <c r="AD771" s="36"/>
      <c r="AE771" s="36"/>
      <c r="AF771" s="36"/>
      <c r="AG771" s="55"/>
      <c r="AH771" s="55"/>
      <c r="AI771" s="55"/>
      <c r="AJ771" s="54">
        <v>655</v>
      </c>
      <c r="AK771" s="54">
        <v>51</v>
      </c>
      <c r="AL771" s="36">
        <f t="shared" si="294"/>
        <v>706</v>
      </c>
      <c r="AM771" s="54">
        <v>32</v>
      </c>
      <c r="AN771" s="54">
        <v>2</v>
      </c>
      <c r="AO771" s="36">
        <f t="shared" si="295"/>
        <v>34</v>
      </c>
      <c r="AP771" s="54">
        <v>56</v>
      </c>
      <c r="AQ771" s="54">
        <v>3</v>
      </c>
      <c r="AR771" s="36">
        <f t="shared" si="296"/>
        <v>59</v>
      </c>
      <c r="AS771" s="36">
        <f t="shared" si="297"/>
        <v>743</v>
      </c>
      <c r="AT771" s="36">
        <f t="shared" si="298"/>
        <v>56</v>
      </c>
      <c r="AU771" s="36">
        <f t="shared" si="299"/>
        <v>799</v>
      </c>
      <c r="AV771" s="55">
        <v>103</v>
      </c>
      <c r="AW771" s="55">
        <v>73</v>
      </c>
      <c r="AX771" s="55">
        <f t="shared" si="300"/>
        <v>176</v>
      </c>
      <c r="AY771" s="55">
        <v>16</v>
      </c>
      <c r="AZ771" s="55">
        <v>9</v>
      </c>
      <c r="BA771" s="55">
        <f t="shared" si="301"/>
        <v>25</v>
      </c>
      <c r="BB771" s="55">
        <v>26</v>
      </c>
      <c r="BC771" s="55">
        <v>5</v>
      </c>
      <c r="BD771" s="55">
        <f t="shared" si="302"/>
        <v>31</v>
      </c>
      <c r="BE771" s="55">
        <f t="shared" si="303"/>
        <v>145</v>
      </c>
      <c r="BF771" s="55">
        <f t="shared" si="304"/>
        <v>87</v>
      </c>
      <c r="BG771" s="55">
        <f t="shared" si="305"/>
        <v>232</v>
      </c>
      <c r="BH771" s="54">
        <v>5574</v>
      </c>
      <c r="BI771" s="54">
        <v>15</v>
      </c>
      <c r="BJ771" s="36">
        <f t="shared" si="306"/>
        <v>5589</v>
      </c>
      <c r="BK771" s="54">
        <v>229</v>
      </c>
      <c r="BL771" s="54">
        <v>0</v>
      </c>
      <c r="BM771" s="36">
        <f t="shared" si="307"/>
        <v>229</v>
      </c>
      <c r="BN771" s="54">
        <v>190</v>
      </c>
      <c r="BO771" s="54">
        <v>0</v>
      </c>
      <c r="BP771" s="36">
        <f t="shared" si="308"/>
        <v>190</v>
      </c>
      <c r="BQ771" s="36">
        <f t="shared" si="309"/>
        <v>5993</v>
      </c>
      <c r="BR771" s="36">
        <f t="shared" si="310"/>
        <v>15</v>
      </c>
      <c r="BS771" s="36">
        <f t="shared" si="311"/>
        <v>6008</v>
      </c>
      <c r="BT771" s="90">
        <f t="shared" si="312"/>
        <v>58</v>
      </c>
      <c r="BU771" s="90">
        <f t="shared" si="313"/>
        <v>3</v>
      </c>
      <c r="BV771" s="91">
        <f t="shared" si="314"/>
        <v>61</v>
      </c>
      <c r="BW771" s="36"/>
      <c r="BX771" s="84">
        <f t="shared" si="317"/>
        <v>6.9341821075366503E-3</v>
      </c>
      <c r="BY771" s="83">
        <f t="shared" si="315"/>
        <v>-0.7466666666666667</v>
      </c>
      <c r="BZ771" s="83">
        <f t="shared" si="318"/>
        <v>-5.1775226402940326E-3</v>
      </c>
      <c r="CA771" s="71">
        <f t="shared" si="319"/>
        <v>-0.17308871763497136</v>
      </c>
      <c r="CB771" s="70">
        <v>8797.0000000000127</v>
      </c>
      <c r="CC771" s="70">
        <v>75</v>
      </c>
      <c r="CD771" s="72">
        <v>2</v>
      </c>
    </row>
    <row r="772" spans="1:82" x14ac:dyDescent="0.25">
      <c r="A772">
        <v>52</v>
      </c>
      <c r="B772" t="s">
        <v>2132</v>
      </c>
      <c r="C772" t="s">
        <v>739</v>
      </c>
      <c r="D772" t="s">
        <v>1801</v>
      </c>
      <c r="E772" s="36">
        <v>7578</v>
      </c>
      <c r="F772" s="36">
        <v>5</v>
      </c>
      <c r="G772" s="36">
        <v>0</v>
      </c>
      <c r="H772" s="36">
        <v>7583</v>
      </c>
      <c r="I772" s="36">
        <v>17</v>
      </c>
      <c r="J772" s="36">
        <f t="shared" si="322"/>
        <v>7600</v>
      </c>
      <c r="K772" s="36">
        <v>25</v>
      </c>
      <c r="L772" s="36">
        <v>0</v>
      </c>
      <c r="M772" s="36">
        <v>0</v>
      </c>
      <c r="N772" s="36">
        <v>25</v>
      </c>
      <c r="O772" s="54">
        <v>22</v>
      </c>
      <c r="P772" s="54">
        <v>0</v>
      </c>
      <c r="Q772" s="54">
        <v>0</v>
      </c>
      <c r="R772" s="54">
        <v>22</v>
      </c>
      <c r="S772" s="55"/>
      <c r="T772" s="55"/>
      <c r="U772" s="55"/>
      <c r="V772" s="55"/>
      <c r="W772" s="54">
        <v>66</v>
      </c>
      <c r="X772" s="54">
        <v>0</v>
      </c>
      <c r="Y772" s="54">
        <v>0</v>
      </c>
      <c r="Z772" s="54">
        <v>66</v>
      </c>
      <c r="AA772" s="36"/>
      <c r="AB772" s="36"/>
      <c r="AC772" s="36"/>
      <c r="AD772" s="36"/>
      <c r="AE772" s="36"/>
      <c r="AF772" s="36"/>
      <c r="AG772" s="55"/>
      <c r="AH772" s="55"/>
      <c r="AI772" s="55"/>
      <c r="AJ772" s="54">
        <v>603</v>
      </c>
      <c r="AK772" s="54">
        <v>158</v>
      </c>
      <c r="AL772" s="36">
        <f t="shared" si="294"/>
        <v>761</v>
      </c>
      <c r="AM772" s="54">
        <v>0</v>
      </c>
      <c r="AN772" s="54">
        <v>2</v>
      </c>
      <c r="AO772" s="36">
        <f t="shared" si="295"/>
        <v>2</v>
      </c>
      <c r="AP772" s="54">
        <v>0</v>
      </c>
      <c r="AQ772" s="54">
        <v>0</v>
      </c>
      <c r="AR772" s="36">
        <f t="shared" si="296"/>
        <v>0</v>
      </c>
      <c r="AS772" s="36">
        <f t="shared" si="297"/>
        <v>603</v>
      </c>
      <c r="AT772" s="36">
        <f t="shared" si="298"/>
        <v>160</v>
      </c>
      <c r="AU772" s="36">
        <f t="shared" si="299"/>
        <v>763</v>
      </c>
      <c r="AV772" s="55">
        <v>220</v>
      </c>
      <c r="AW772" s="55">
        <v>127</v>
      </c>
      <c r="AX772" s="55">
        <f t="shared" si="300"/>
        <v>347</v>
      </c>
      <c r="AY772" s="55">
        <v>1</v>
      </c>
      <c r="AZ772" s="55">
        <v>0</v>
      </c>
      <c r="BA772" s="55">
        <f t="shared" si="301"/>
        <v>1</v>
      </c>
      <c r="BB772" s="55">
        <v>0</v>
      </c>
      <c r="BC772" s="55">
        <v>0</v>
      </c>
      <c r="BD772" s="55">
        <f t="shared" si="302"/>
        <v>0</v>
      </c>
      <c r="BE772" s="55">
        <f t="shared" si="303"/>
        <v>221</v>
      </c>
      <c r="BF772" s="55">
        <f t="shared" si="304"/>
        <v>127</v>
      </c>
      <c r="BG772" s="55">
        <f t="shared" si="305"/>
        <v>348</v>
      </c>
      <c r="BH772" s="54">
        <v>5681</v>
      </c>
      <c r="BI772" s="54">
        <v>49</v>
      </c>
      <c r="BJ772" s="36">
        <f t="shared" si="306"/>
        <v>5730</v>
      </c>
      <c r="BK772" s="54">
        <v>2</v>
      </c>
      <c r="BL772" s="54">
        <v>0</v>
      </c>
      <c r="BM772" s="36">
        <f t="shared" si="307"/>
        <v>2</v>
      </c>
      <c r="BN772" s="54">
        <v>0</v>
      </c>
      <c r="BO772" s="54">
        <v>0</v>
      </c>
      <c r="BP772" s="36">
        <f t="shared" si="308"/>
        <v>0</v>
      </c>
      <c r="BQ772" s="36">
        <f t="shared" si="309"/>
        <v>5683</v>
      </c>
      <c r="BR772" s="36">
        <f t="shared" si="310"/>
        <v>49</v>
      </c>
      <c r="BS772" s="36">
        <f t="shared" si="311"/>
        <v>5732</v>
      </c>
      <c r="BT772" s="90">
        <f t="shared" si="312"/>
        <v>627</v>
      </c>
      <c r="BU772" s="90">
        <f t="shared" si="313"/>
        <v>0</v>
      </c>
      <c r="BV772" s="91">
        <f t="shared" si="314"/>
        <v>627</v>
      </c>
      <c r="BW772" s="36"/>
      <c r="BX772" s="84">
        <f t="shared" si="317"/>
        <v>3.9248826291080001E-2</v>
      </c>
      <c r="BY772" s="83">
        <f t="shared" si="315"/>
        <v>-0.77220077220077221</v>
      </c>
      <c r="BZ772" s="83">
        <f t="shared" si="318"/>
        <v>-3.0307973969945948E-2</v>
      </c>
      <c r="CA772" s="71">
        <f t="shared" si="319"/>
        <v>-2.2896912606574054</v>
      </c>
      <c r="CB772" s="70">
        <v>15974.999999999924</v>
      </c>
      <c r="CC772" s="70">
        <v>777</v>
      </c>
      <c r="CD772" s="79">
        <v>1</v>
      </c>
    </row>
    <row r="773" spans="1:82" x14ac:dyDescent="0.25">
      <c r="A773">
        <v>52</v>
      </c>
      <c r="B773" t="s">
        <v>2132</v>
      </c>
      <c r="C773" t="s">
        <v>740</v>
      </c>
      <c r="D773" t="s">
        <v>1802</v>
      </c>
      <c r="E773" s="36">
        <v>11724</v>
      </c>
      <c r="F773" s="36">
        <v>720</v>
      </c>
      <c r="G773" s="36">
        <v>527</v>
      </c>
      <c r="H773" s="36">
        <v>12971</v>
      </c>
      <c r="I773" s="36">
        <v>145</v>
      </c>
      <c r="J773" s="36">
        <f t="shared" si="322"/>
        <v>13116</v>
      </c>
      <c r="K773" s="36">
        <v>16</v>
      </c>
      <c r="L773" s="36">
        <v>0</v>
      </c>
      <c r="M773" s="36">
        <v>2</v>
      </c>
      <c r="N773" s="36">
        <v>18</v>
      </c>
      <c r="O773" s="54">
        <v>23</v>
      </c>
      <c r="P773" s="54">
        <v>0</v>
      </c>
      <c r="Q773" s="54">
        <v>0</v>
      </c>
      <c r="R773" s="54">
        <v>23</v>
      </c>
      <c r="S773" s="55"/>
      <c r="T773" s="55"/>
      <c r="U773" s="55"/>
      <c r="V773" s="55"/>
      <c r="W773" s="54">
        <v>79</v>
      </c>
      <c r="X773" s="54">
        <v>0</v>
      </c>
      <c r="Y773" s="54">
        <v>2</v>
      </c>
      <c r="Z773" s="54">
        <v>81</v>
      </c>
      <c r="AA773" s="36"/>
      <c r="AB773" s="36"/>
      <c r="AC773" s="36"/>
      <c r="AD773" s="36"/>
      <c r="AE773" s="36"/>
      <c r="AF773" s="36"/>
      <c r="AG773" s="55"/>
      <c r="AH773" s="55"/>
      <c r="AI773" s="55"/>
      <c r="AJ773" s="54">
        <v>589</v>
      </c>
      <c r="AK773" s="54">
        <v>152</v>
      </c>
      <c r="AL773" s="36">
        <f t="shared" si="294"/>
        <v>741</v>
      </c>
      <c r="AM773" s="54">
        <v>81</v>
      </c>
      <c r="AN773" s="54">
        <v>14</v>
      </c>
      <c r="AO773" s="36">
        <f t="shared" si="295"/>
        <v>95</v>
      </c>
      <c r="AP773" s="54">
        <v>91</v>
      </c>
      <c r="AQ773" s="54">
        <v>23</v>
      </c>
      <c r="AR773" s="36">
        <f t="shared" si="296"/>
        <v>114</v>
      </c>
      <c r="AS773" s="36">
        <f t="shared" si="297"/>
        <v>761</v>
      </c>
      <c r="AT773" s="36">
        <f t="shared" si="298"/>
        <v>189</v>
      </c>
      <c r="AU773" s="36">
        <f t="shared" si="299"/>
        <v>950</v>
      </c>
      <c r="AV773" s="55">
        <v>97</v>
      </c>
      <c r="AW773" s="55">
        <v>124</v>
      </c>
      <c r="AX773" s="55">
        <f t="shared" si="300"/>
        <v>221</v>
      </c>
      <c r="AY773" s="55">
        <v>27</v>
      </c>
      <c r="AZ773" s="55">
        <v>18</v>
      </c>
      <c r="BA773" s="55">
        <f t="shared" si="301"/>
        <v>45</v>
      </c>
      <c r="BB773" s="55">
        <v>50</v>
      </c>
      <c r="BC773" s="55">
        <v>27</v>
      </c>
      <c r="BD773" s="55">
        <f t="shared" si="302"/>
        <v>77</v>
      </c>
      <c r="BE773" s="55">
        <f t="shared" si="303"/>
        <v>174</v>
      </c>
      <c r="BF773" s="55">
        <f t="shared" si="304"/>
        <v>169</v>
      </c>
      <c r="BG773" s="55">
        <f t="shared" si="305"/>
        <v>343</v>
      </c>
      <c r="BH773" s="54">
        <v>10282</v>
      </c>
      <c r="BI773" s="54">
        <v>37</v>
      </c>
      <c r="BJ773" s="36">
        <f t="shared" si="306"/>
        <v>10319</v>
      </c>
      <c r="BK773" s="54">
        <v>560</v>
      </c>
      <c r="BL773" s="54">
        <v>1</v>
      </c>
      <c r="BM773" s="36">
        <f t="shared" si="307"/>
        <v>561</v>
      </c>
      <c r="BN773" s="54">
        <v>324</v>
      </c>
      <c r="BO773" s="54">
        <v>3</v>
      </c>
      <c r="BP773" s="36">
        <f t="shared" si="308"/>
        <v>327</v>
      </c>
      <c r="BQ773" s="36">
        <f t="shared" si="309"/>
        <v>11166</v>
      </c>
      <c r="BR773" s="36">
        <f t="shared" si="310"/>
        <v>41</v>
      </c>
      <c r="BS773" s="36">
        <f t="shared" si="311"/>
        <v>11207</v>
      </c>
      <c r="BT773" s="90">
        <f t="shared" si="312"/>
        <v>325</v>
      </c>
      <c r="BU773" s="90">
        <f t="shared" si="313"/>
        <v>19</v>
      </c>
      <c r="BV773" s="91">
        <f t="shared" si="314"/>
        <v>344</v>
      </c>
      <c r="BW773" s="36"/>
      <c r="BX773" s="84">
        <f t="shared" si="317"/>
        <v>1.9692025874406167E-2</v>
      </c>
      <c r="BY773" s="83">
        <f t="shared" si="315"/>
        <v>-1.0847457627118644</v>
      </c>
      <c r="BZ773" s="83">
        <f t="shared" si="318"/>
        <v>-2.1360841626474485E-2</v>
      </c>
      <c r="CA773" s="71">
        <f t="shared" si="319"/>
        <v>-1.5361224996934824</v>
      </c>
      <c r="CB773" s="70">
        <v>17468.999999999931</v>
      </c>
      <c r="CC773" s="70">
        <v>472</v>
      </c>
      <c r="CD773" s="79">
        <v>1</v>
      </c>
    </row>
    <row r="774" spans="1:82" x14ac:dyDescent="0.25">
      <c r="A774">
        <v>52</v>
      </c>
      <c r="B774" t="s">
        <v>2132</v>
      </c>
      <c r="C774" t="s">
        <v>741</v>
      </c>
      <c r="D774" t="s">
        <v>1803</v>
      </c>
      <c r="E774" s="36">
        <v>6615</v>
      </c>
      <c r="F774" s="36">
        <v>1118</v>
      </c>
      <c r="G774" s="36">
        <v>2127</v>
      </c>
      <c r="H774" s="36">
        <v>9860</v>
      </c>
      <c r="I774" s="36">
        <v>2101</v>
      </c>
      <c r="J774" s="36">
        <f t="shared" si="322"/>
        <v>11961</v>
      </c>
      <c r="K774" s="36">
        <v>7</v>
      </c>
      <c r="L774" s="36">
        <v>2</v>
      </c>
      <c r="M774" s="36">
        <v>3</v>
      </c>
      <c r="N774" s="36">
        <v>12</v>
      </c>
      <c r="O774" s="54">
        <v>2</v>
      </c>
      <c r="P774" s="54">
        <v>0</v>
      </c>
      <c r="Q774" s="54">
        <v>4</v>
      </c>
      <c r="R774" s="54">
        <v>6</v>
      </c>
      <c r="S774" s="55"/>
      <c r="T774" s="55"/>
      <c r="U774" s="55"/>
      <c r="V774" s="55"/>
      <c r="W774" s="54">
        <v>21</v>
      </c>
      <c r="X774" s="54">
        <v>4</v>
      </c>
      <c r="Y774" s="54">
        <v>11</v>
      </c>
      <c r="Z774" s="54">
        <v>36</v>
      </c>
      <c r="AA774" s="36"/>
      <c r="AB774" s="36"/>
      <c r="AC774" s="36"/>
      <c r="AD774" s="36"/>
      <c r="AE774" s="36"/>
      <c r="AF774" s="36"/>
      <c r="AG774" s="55"/>
      <c r="AH774" s="55"/>
      <c r="AI774" s="55"/>
      <c r="AJ774" s="54">
        <v>349</v>
      </c>
      <c r="AK774" s="54">
        <v>40</v>
      </c>
      <c r="AL774" s="36">
        <f t="shared" si="294"/>
        <v>389</v>
      </c>
      <c r="AM774" s="54">
        <v>76</v>
      </c>
      <c r="AN774" s="54">
        <v>5</v>
      </c>
      <c r="AO774" s="36">
        <f t="shared" si="295"/>
        <v>81</v>
      </c>
      <c r="AP774" s="54">
        <v>190</v>
      </c>
      <c r="AQ774" s="54">
        <v>31</v>
      </c>
      <c r="AR774" s="36">
        <f t="shared" si="296"/>
        <v>221</v>
      </c>
      <c r="AS774" s="36">
        <f t="shared" si="297"/>
        <v>615</v>
      </c>
      <c r="AT774" s="36">
        <f t="shared" si="298"/>
        <v>76</v>
      </c>
      <c r="AU774" s="36">
        <f t="shared" si="299"/>
        <v>691</v>
      </c>
      <c r="AV774" s="55">
        <v>99</v>
      </c>
      <c r="AW774" s="55">
        <v>67</v>
      </c>
      <c r="AX774" s="55">
        <f t="shared" si="300"/>
        <v>166</v>
      </c>
      <c r="AY774" s="55">
        <v>24</v>
      </c>
      <c r="AZ774" s="55">
        <v>11</v>
      </c>
      <c r="BA774" s="55">
        <f t="shared" si="301"/>
        <v>35</v>
      </c>
      <c r="BB774" s="55">
        <v>81</v>
      </c>
      <c r="BC774" s="55">
        <v>27</v>
      </c>
      <c r="BD774" s="55">
        <f t="shared" si="302"/>
        <v>108</v>
      </c>
      <c r="BE774" s="55">
        <f t="shared" si="303"/>
        <v>204</v>
      </c>
      <c r="BF774" s="55">
        <f t="shared" si="304"/>
        <v>105</v>
      </c>
      <c r="BG774" s="55">
        <f t="shared" si="305"/>
        <v>309</v>
      </c>
      <c r="BH774" s="54">
        <v>5954</v>
      </c>
      <c r="BI774" s="54">
        <v>8</v>
      </c>
      <c r="BJ774" s="36">
        <f t="shared" si="306"/>
        <v>5962</v>
      </c>
      <c r="BK774" s="54">
        <v>987</v>
      </c>
      <c r="BL774" s="54">
        <v>1</v>
      </c>
      <c r="BM774" s="36">
        <f t="shared" si="307"/>
        <v>988</v>
      </c>
      <c r="BN774" s="54">
        <v>1762</v>
      </c>
      <c r="BO774" s="54">
        <v>4</v>
      </c>
      <c r="BP774" s="36">
        <f t="shared" si="308"/>
        <v>1766</v>
      </c>
      <c r="BQ774" s="36">
        <f t="shared" si="309"/>
        <v>8703</v>
      </c>
      <c r="BR774" s="36">
        <f t="shared" si="310"/>
        <v>13</v>
      </c>
      <c r="BS774" s="36">
        <f t="shared" si="311"/>
        <v>8716</v>
      </c>
      <c r="BT774" s="90">
        <f t="shared" si="312"/>
        <v>68</v>
      </c>
      <c r="BU774" s="90">
        <f t="shared" si="313"/>
        <v>8</v>
      </c>
      <c r="BV774" s="91">
        <f t="shared" si="314"/>
        <v>76</v>
      </c>
      <c r="BW774" s="36"/>
      <c r="BX774" s="84">
        <f t="shared" si="317"/>
        <v>6.3694267515923735E-3</v>
      </c>
      <c r="BY774" s="83">
        <f t="shared" si="315"/>
        <v>-1.8285714285714285</v>
      </c>
      <c r="BZ774" s="83">
        <f t="shared" si="318"/>
        <v>-1.1646951774340339E-2</v>
      </c>
      <c r="CA774" s="71">
        <f t="shared" si="319"/>
        <v>-0.71797388413689356</v>
      </c>
      <c r="CB774" s="70">
        <v>11931.999999999969</v>
      </c>
      <c r="CC774" s="70">
        <v>140</v>
      </c>
      <c r="CD774" s="79">
        <v>1</v>
      </c>
    </row>
    <row r="775" spans="1:82" x14ac:dyDescent="0.25">
      <c r="A775">
        <v>52</v>
      </c>
      <c r="B775" t="s">
        <v>2132</v>
      </c>
      <c r="C775" t="s">
        <v>742</v>
      </c>
      <c r="D775" t="s">
        <v>1804</v>
      </c>
      <c r="E775" s="36">
        <v>5538</v>
      </c>
      <c r="F775" s="36">
        <v>314</v>
      </c>
      <c r="G775" s="36">
        <v>398</v>
      </c>
      <c r="H775" s="36">
        <v>6250</v>
      </c>
      <c r="I775" s="36">
        <v>39</v>
      </c>
      <c r="J775" s="36">
        <f t="shared" si="322"/>
        <v>6289</v>
      </c>
      <c r="K775" s="36">
        <v>10</v>
      </c>
      <c r="L775" s="36">
        <v>3</v>
      </c>
      <c r="M775" s="36">
        <v>0</v>
      </c>
      <c r="N775" s="36">
        <v>13</v>
      </c>
      <c r="O775" s="54">
        <v>15</v>
      </c>
      <c r="P775" s="54">
        <v>2</v>
      </c>
      <c r="Q775" s="54">
        <v>5</v>
      </c>
      <c r="R775" s="54">
        <v>22</v>
      </c>
      <c r="S775" s="55"/>
      <c r="T775" s="55"/>
      <c r="U775" s="55"/>
      <c r="V775" s="55"/>
      <c r="W775" s="54">
        <v>70</v>
      </c>
      <c r="X775" s="54">
        <v>23</v>
      </c>
      <c r="Y775" s="54">
        <v>23</v>
      </c>
      <c r="Z775" s="54">
        <v>116</v>
      </c>
      <c r="AA775" s="36"/>
      <c r="AB775" s="36"/>
      <c r="AC775" s="36"/>
      <c r="AD775" s="36"/>
      <c r="AE775" s="36"/>
      <c r="AF775" s="36"/>
      <c r="AG775" s="55"/>
      <c r="AH775" s="55"/>
      <c r="AI775" s="55"/>
      <c r="AJ775" s="54">
        <v>445</v>
      </c>
      <c r="AK775" s="54">
        <v>63</v>
      </c>
      <c r="AL775" s="36">
        <f t="shared" si="294"/>
        <v>508</v>
      </c>
      <c r="AM775" s="54">
        <v>48</v>
      </c>
      <c r="AN775" s="54">
        <v>9</v>
      </c>
      <c r="AO775" s="36">
        <f t="shared" si="295"/>
        <v>57</v>
      </c>
      <c r="AP775" s="54">
        <v>93</v>
      </c>
      <c r="AQ775" s="54">
        <v>11</v>
      </c>
      <c r="AR775" s="36">
        <f t="shared" si="296"/>
        <v>104</v>
      </c>
      <c r="AS775" s="36">
        <f t="shared" si="297"/>
        <v>586</v>
      </c>
      <c r="AT775" s="36">
        <f t="shared" si="298"/>
        <v>83</v>
      </c>
      <c r="AU775" s="36">
        <f t="shared" si="299"/>
        <v>669</v>
      </c>
      <c r="AV775" s="55">
        <v>112</v>
      </c>
      <c r="AW775" s="55">
        <v>86</v>
      </c>
      <c r="AX775" s="55">
        <f t="shared" si="300"/>
        <v>198</v>
      </c>
      <c r="AY775" s="55">
        <v>18</v>
      </c>
      <c r="AZ775" s="55">
        <v>1</v>
      </c>
      <c r="BA775" s="55">
        <f t="shared" si="301"/>
        <v>19</v>
      </c>
      <c r="BB775" s="55">
        <v>48</v>
      </c>
      <c r="BC775" s="55">
        <v>15</v>
      </c>
      <c r="BD775" s="55">
        <f t="shared" si="302"/>
        <v>63</v>
      </c>
      <c r="BE775" s="55">
        <f t="shared" si="303"/>
        <v>178</v>
      </c>
      <c r="BF775" s="55">
        <f t="shared" si="304"/>
        <v>102</v>
      </c>
      <c r="BG775" s="55">
        <f t="shared" si="305"/>
        <v>280</v>
      </c>
      <c r="BH775" s="54">
        <v>4558</v>
      </c>
      <c r="BI775" s="54">
        <v>30</v>
      </c>
      <c r="BJ775" s="36">
        <f t="shared" si="306"/>
        <v>4588</v>
      </c>
      <c r="BK775" s="54">
        <v>173</v>
      </c>
      <c r="BL775" s="54">
        <v>14</v>
      </c>
      <c r="BM775" s="36">
        <f t="shared" si="307"/>
        <v>187</v>
      </c>
      <c r="BN775" s="54">
        <v>172</v>
      </c>
      <c r="BO775" s="54">
        <v>7</v>
      </c>
      <c r="BP775" s="36">
        <f t="shared" si="308"/>
        <v>179</v>
      </c>
      <c r="BQ775" s="36">
        <f t="shared" si="309"/>
        <v>4903</v>
      </c>
      <c r="BR775" s="36">
        <f t="shared" si="310"/>
        <v>51</v>
      </c>
      <c r="BS775" s="36">
        <f t="shared" si="311"/>
        <v>4954</v>
      </c>
      <c r="BT775" s="90">
        <f t="shared" si="312"/>
        <v>149</v>
      </c>
      <c r="BU775" s="90">
        <f t="shared" si="313"/>
        <v>23</v>
      </c>
      <c r="BV775" s="91">
        <f t="shared" si="314"/>
        <v>172</v>
      </c>
      <c r="BW775" s="36"/>
      <c r="BX775" s="84">
        <f t="shared" si="317"/>
        <v>1.267875571281141E-2</v>
      </c>
      <c r="BY775" s="83">
        <f t="shared" si="315"/>
        <v>-0.41666666666666669</v>
      </c>
      <c r="BZ775" s="83">
        <f t="shared" si="318"/>
        <v>-5.2828148803380883E-3</v>
      </c>
      <c r="CA775" s="71">
        <f t="shared" si="319"/>
        <v>-0.18195691582665358</v>
      </c>
      <c r="CB775" s="70">
        <v>13566.000000000033</v>
      </c>
      <c r="CC775" s="70">
        <v>192</v>
      </c>
      <c r="CD775" s="72">
        <v>2</v>
      </c>
    </row>
    <row r="776" spans="1:82" x14ac:dyDescent="0.25">
      <c r="A776">
        <v>52</v>
      </c>
      <c r="B776" t="s">
        <v>2132</v>
      </c>
      <c r="C776" t="s">
        <v>743</v>
      </c>
      <c r="D776" t="s">
        <v>1805</v>
      </c>
      <c r="E776" s="36">
        <v>8622</v>
      </c>
      <c r="F776" s="36">
        <v>307</v>
      </c>
      <c r="G776" s="36">
        <v>405</v>
      </c>
      <c r="H776" s="36">
        <v>9334</v>
      </c>
      <c r="I776" s="36">
        <v>35</v>
      </c>
      <c r="J776" s="36">
        <f t="shared" si="322"/>
        <v>9369</v>
      </c>
      <c r="K776" s="36">
        <v>4</v>
      </c>
      <c r="L776" s="36">
        <v>0</v>
      </c>
      <c r="M776" s="36">
        <v>1</v>
      </c>
      <c r="N776" s="36">
        <v>5</v>
      </c>
      <c r="O776" s="54">
        <v>4</v>
      </c>
      <c r="P776" s="54">
        <v>0</v>
      </c>
      <c r="Q776" s="54">
        <v>1</v>
      </c>
      <c r="R776" s="54">
        <v>5</v>
      </c>
      <c r="S776" s="55"/>
      <c r="T776" s="55"/>
      <c r="U776" s="55"/>
      <c r="V776" s="55"/>
      <c r="W776" s="54">
        <v>22</v>
      </c>
      <c r="X776" s="54">
        <v>0</v>
      </c>
      <c r="Y776" s="54">
        <v>4</v>
      </c>
      <c r="Z776" s="54">
        <v>26</v>
      </c>
      <c r="AA776" s="36"/>
      <c r="AB776" s="36"/>
      <c r="AC776" s="36"/>
      <c r="AD776" s="36"/>
      <c r="AE776" s="36"/>
      <c r="AF776" s="36"/>
      <c r="AG776" s="55"/>
      <c r="AH776" s="55"/>
      <c r="AI776" s="55"/>
      <c r="AJ776" s="54">
        <v>880</v>
      </c>
      <c r="AK776" s="54">
        <v>111</v>
      </c>
      <c r="AL776" s="36">
        <f t="shared" ref="AL776:AL839" si="323">AJ776+AK776</f>
        <v>991</v>
      </c>
      <c r="AM776" s="54">
        <v>44</v>
      </c>
      <c r="AN776" s="54">
        <v>6</v>
      </c>
      <c r="AO776" s="36">
        <f t="shared" ref="AO776:AO839" si="324">AM776+AN776</f>
        <v>50</v>
      </c>
      <c r="AP776" s="54">
        <v>87</v>
      </c>
      <c r="AQ776" s="54">
        <v>8</v>
      </c>
      <c r="AR776" s="36">
        <f t="shared" ref="AR776:AR839" si="325">AP776+AQ776</f>
        <v>95</v>
      </c>
      <c r="AS776" s="36">
        <f t="shared" ref="AS776:AS839" si="326">AJ776+AM776+AP776</f>
        <v>1011</v>
      </c>
      <c r="AT776" s="36">
        <f t="shared" ref="AT776:AT839" si="327">AK776+AN776+AQ776</f>
        <v>125</v>
      </c>
      <c r="AU776" s="36">
        <f t="shared" ref="AU776:AU839" si="328">AS776+AT776</f>
        <v>1136</v>
      </c>
      <c r="AV776" s="55">
        <v>264</v>
      </c>
      <c r="AW776" s="55">
        <v>147</v>
      </c>
      <c r="AX776" s="55">
        <f t="shared" ref="AX776:AX839" si="329">AV776+AW776</f>
        <v>411</v>
      </c>
      <c r="AY776" s="55">
        <v>35</v>
      </c>
      <c r="AZ776" s="55">
        <v>12</v>
      </c>
      <c r="BA776" s="55">
        <f t="shared" ref="BA776:BA839" si="330">AY776+AZ776</f>
        <v>47</v>
      </c>
      <c r="BB776" s="55">
        <v>91</v>
      </c>
      <c r="BC776" s="55">
        <v>15</v>
      </c>
      <c r="BD776" s="55">
        <f t="shared" ref="BD776:BD839" si="331">BB776+BC776</f>
        <v>106</v>
      </c>
      <c r="BE776" s="55">
        <f t="shared" ref="BE776:BE839" si="332">AV776+AY776+BB776</f>
        <v>390</v>
      </c>
      <c r="BF776" s="55">
        <f t="shared" ref="BF776:BF839" si="333">AW776+AZ776+BC776</f>
        <v>174</v>
      </c>
      <c r="BG776" s="55">
        <f t="shared" ref="BG776:BG839" si="334">BE776+BF776</f>
        <v>564</v>
      </c>
      <c r="BH776" s="54">
        <v>7117</v>
      </c>
      <c r="BI776" s="54">
        <v>16</v>
      </c>
      <c r="BJ776" s="36">
        <f t="shared" ref="BJ776:BJ839" si="335">BH776+BI776</f>
        <v>7133</v>
      </c>
      <c r="BK776" s="54">
        <v>208</v>
      </c>
      <c r="BL776" s="54">
        <v>1</v>
      </c>
      <c r="BM776" s="36">
        <f t="shared" ref="BM776:BM839" si="336">BK776+BL776</f>
        <v>209</v>
      </c>
      <c r="BN776" s="54">
        <v>193</v>
      </c>
      <c r="BO776" s="54">
        <v>3</v>
      </c>
      <c r="BP776" s="36">
        <f t="shared" ref="BP776:BP839" si="337">BN776+BO776</f>
        <v>196</v>
      </c>
      <c r="BQ776" s="36">
        <f t="shared" ref="BQ776:BQ839" si="338">BH776+BK776+BN776</f>
        <v>7518</v>
      </c>
      <c r="BR776" s="36">
        <f t="shared" ref="BR776:BR839" si="339">BI776+BL776+BO776</f>
        <v>20</v>
      </c>
      <c r="BS776" s="36">
        <f t="shared" ref="BS776:BS839" si="340">BQ776+BR776</f>
        <v>7538</v>
      </c>
      <c r="BT776" s="90">
        <f t="shared" ref="BT776:BT839" si="341">E776-K776-O776-S776-W776-AA776-AB776-AG776-AL776-AX776-BJ776</f>
        <v>57</v>
      </c>
      <c r="BU776" s="90">
        <f t="shared" ref="BU776:BU839" si="342">F776-L776-P776-T776-X776-AC776-AD776-AH776-AO776-BA776-BM776</f>
        <v>1</v>
      </c>
      <c r="BV776" s="91">
        <f t="shared" ref="BV776:BV839" si="343">BT776+BU776</f>
        <v>58</v>
      </c>
      <c r="BW776" s="36"/>
      <c r="BX776" s="84">
        <f t="shared" si="317"/>
        <v>7.0226419663397474E-3</v>
      </c>
      <c r="BY776" s="83">
        <f t="shared" ref="BY776:BY839" si="344">(BV776-CC776)/(CC776/4)</f>
        <v>-1.3333333333333333</v>
      </c>
      <c r="BZ776" s="83">
        <f t="shared" si="318"/>
        <v>-9.3635226217863299E-3</v>
      </c>
      <c r="CA776" s="71">
        <f t="shared" si="319"/>
        <v>-0.52565294697152343</v>
      </c>
      <c r="CB776" s="70">
        <v>8259.0000000000036</v>
      </c>
      <c r="CC776" s="70">
        <v>87</v>
      </c>
      <c r="CD776" s="79">
        <v>1</v>
      </c>
    </row>
    <row r="777" spans="1:82" x14ac:dyDescent="0.25">
      <c r="A777">
        <v>52</v>
      </c>
      <c r="B777" t="s">
        <v>2132</v>
      </c>
      <c r="C777" t="s">
        <v>744</v>
      </c>
      <c r="D777" t="s">
        <v>1806</v>
      </c>
      <c r="E777" s="36">
        <v>17001</v>
      </c>
      <c r="F777" s="36">
        <v>1545</v>
      </c>
      <c r="G777" s="36">
        <v>1050</v>
      </c>
      <c r="H777" s="36">
        <v>19596</v>
      </c>
      <c r="I777" s="36">
        <v>150</v>
      </c>
      <c r="J777" s="36">
        <f t="shared" si="322"/>
        <v>19746</v>
      </c>
      <c r="K777" s="36">
        <v>27</v>
      </c>
      <c r="L777" s="36">
        <v>0</v>
      </c>
      <c r="M777" s="36">
        <v>4</v>
      </c>
      <c r="N777" s="36">
        <v>31</v>
      </c>
      <c r="O777" s="54">
        <v>13</v>
      </c>
      <c r="P777" s="54">
        <v>3</v>
      </c>
      <c r="Q777" s="54">
        <v>1</v>
      </c>
      <c r="R777" s="54">
        <v>17</v>
      </c>
      <c r="S777" s="55"/>
      <c r="T777" s="55"/>
      <c r="U777" s="55"/>
      <c r="V777" s="55"/>
      <c r="W777" s="54">
        <v>39</v>
      </c>
      <c r="X777" s="54">
        <v>6</v>
      </c>
      <c r="Y777" s="54">
        <v>6</v>
      </c>
      <c r="Z777" s="54">
        <v>51</v>
      </c>
      <c r="AA777" s="36"/>
      <c r="AB777" s="36"/>
      <c r="AC777" s="36"/>
      <c r="AD777" s="36"/>
      <c r="AE777" s="36"/>
      <c r="AF777" s="36"/>
      <c r="AG777" s="55"/>
      <c r="AH777" s="55"/>
      <c r="AI777" s="55"/>
      <c r="AJ777" s="54">
        <v>1809</v>
      </c>
      <c r="AK777" s="54">
        <v>157</v>
      </c>
      <c r="AL777" s="36">
        <f t="shared" si="323"/>
        <v>1966</v>
      </c>
      <c r="AM777" s="54">
        <v>185</v>
      </c>
      <c r="AN777" s="54">
        <v>26</v>
      </c>
      <c r="AO777" s="36">
        <f t="shared" si="324"/>
        <v>211</v>
      </c>
      <c r="AP777" s="54">
        <v>211</v>
      </c>
      <c r="AQ777" s="54">
        <v>30</v>
      </c>
      <c r="AR777" s="36">
        <f t="shared" si="325"/>
        <v>241</v>
      </c>
      <c r="AS777" s="36">
        <f t="shared" si="326"/>
        <v>2205</v>
      </c>
      <c r="AT777" s="36">
        <f t="shared" si="327"/>
        <v>213</v>
      </c>
      <c r="AU777" s="36">
        <f t="shared" si="328"/>
        <v>2418</v>
      </c>
      <c r="AV777" s="55">
        <v>337</v>
      </c>
      <c r="AW777" s="55">
        <v>172</v>
      </c>
      <c r="AX777" s="55">
        <f t="shared" si="329"/>
        <v>509</v>
      </c>
      <c r="AY777" s="55">
        <v>82</v>
      </c>
      <c r="AZ777" s="55">
        <v>41</v>
      </c>
      <c r="BA777" s="55">
        <f t="shared" si="330"/>
        <v>123</v>
      </c>
      <c r="BB777" s="55">
        <v>131</v>
      </c>
      <c r="BC777" s="55">
        <v>30</v>
      </c>
      <c r="BD777" s="55">
        <f t="shared" si="331"/>
        <v>161</v>
      </c>
      <c r="BE777" s="55">
        <f t="shared" si="332"/>
        <v>550</v>
      </c>
      <c r="BF777" s="55">
        <f t="shared" si="333"/>
        <v>243</v>
      </c>
      <c r="BG777" s="55">
        <f t="shared" si="334"/>
        <v>793</v>
      </c>
      <c r="BH777" s="54">
        <v>14252</v>
      </c>
      <c r="BI777" s="54">
        <v>31</v>
      </c>
      <c r="BJ777" s="36">
        <f t="shared" si="335"/>
        <v>14283</v>
      </c>
      <c r="BK777" s="54">
        <v>1172</v>
      </c>
      <c r="BL777" s="54">
        <v>3</v>
      </c>
      <c r="BM777" s="36">
        <f t="shared" si="336"/>
        <v>1175</v>
      </c>
      <c r="BN777" s="54">
        <v>619</v>
      </c>
      <c r="BO777" s="54">
        <v>2</v>
      </c>
      <c r="BP777" s="36">
        <f t="shared" si="337"/>
        <v>621</v>
      </c>
      <c r="BQ777" s="36">
        <f t="shared" si="338"/>
        <v>16043</v>
      </c>
      <c r="BR777" s="36">
        <f t="shared" si="339"/>
        <v>36</v>
      </c>
      <c r="BS777" s="36">
        <f t="shared" si="340"/>
        <v>16079</v>
      </c>
      <c r="BT777" s="90">
        <f t="shared" si="341"/>
        <v>164</v>
      </c>
      <c r="BU777" s="90">
        <f t="shared" si="342"/>
        <v>27</v>
      </c>
      <c r="BV777" s="91">
        <f t="shared" si="343"/>
        <v>191</v>
      </c>
      <c r="BW777" s="36"/>
      <c r="BX777" s="84">
        <f t="shared" si="317"/>
        <v>9.770820544301206E-3</v>
      </c>
      <c r="BY777" s="83">
        <f t="shared" si="344"/>
        <v>-1.6346749226006192</v>
      </c>
      <c r="BZ777" s="83">
        <f t="shared" si="318"/>
        <v>-1.5972115317000112E-2</v>
      </c>
      <c r="CA777" s="71">
        <f t="shared" si="319"/>
        <v>-1.0822591105856458</v>
      </c>
      <c r="CB777" s="70">
        <v>19548.000000000004</v>
      </c>
      <c r="CC777" s="70">
        <v>323</v>
      </c>
      <c r="CD777" s="79">
        <v>1</v>
      </c>
    </row>
    <row r="778" spans="1:82" x14ac:dyDescent="0.25">
      <c r="A778">
        <v>52</v>
      </c>
      <c r="B778" t="s">
        <v>2132</v>
      </c>
      <c r="C778" t="s">
        <v>745</v>
      </c>
      <c r="D778" t="s">
        <v>1481</v>
      </c>
      <c r="E778" s="36">
        <v>16256</v>
      </c>
      <c r="F778" s="36">
        <v>266</v>
      </c>
      <c r="G778" s="36">
        <v>216</v>
      </c>
      <c r="H778" s="36">
        <v>16738</v>
      </c>
      <c r="I778" s="36">
        <v>9365</v>
      </c>
      <c r="J778" s="36">
        <f t="shared" si="322"/>
        <v>26103</v>
      </c>
      <c r="K778" s="36">
        <v>36</v>
      </c>
      <c r="L778" s="36">
        <v>0</v>
      </c>
      <c r="M778" s="36">
        <v>0</v>
      </c>
      <c r="N778" s="36">
        <v>36</v>
      </c>
      <c r="O778" s="54">
        <v>35</v>
      </c>
      <c r="P778" s="54">
        <v>0</v>
      </c>
      <c r="Q778" s="54">
        <v>1</v>
      </c>
      <c r="R778" s="54">
        <v>36</v>
      </c>
      <c r="S778" s="55">
        <v>1</v>
      </c>
      <c r="T778" s="55">
        <v>0</v>
      </c>
      <c r="U778" s="55">
        <v>0</v>
      </c>
      <c r="V778" s="55">
        <v>1</v>
      </c>
      <c r="W778" s="54">
        <v>78</v>
      </c>
      <c r="X778" s="54">
        <v>4</v>
      </c>
      <c r="Y778" s="54">
        <v>2</v>
      </c>
      <c r="Z778" s="54">
        <v>84</v>
      </c>
      <c r="AA778" s="36"/>
      <c r="AB778" s="36"/>
      <c r="AC778" s="36"/>
      <c r="AD778" s="36"/>
      <c r="AE778" s="36"/>
      <c r="AF778" s="36"/>
      <c r="AG778" s="55"/>
      <c r="AH778" s="55"/>
      <c r="AI778" s="55"/>
      <c r="AJ778" s="54">
        <v>962</v>
      </c>
      <c r="AK778" s="54">
        <v>154</v>
      </c>
      <c r="AL778" s="36">
        <f t="shared" si="323"/>
        <v>1116</v>
      </c>
      <c r="AM778" s="54">
        <v>53</v>
      </c>
      <c r="AN778" s="54">
        <v>6</v>
      </c>
      <c r="AO778" s="36">
        <f t="shared" si="324"/>
        <v>59</v>
      </c>
      <c r="AP778" s="54">
        <v>55</v>
      </c>
      <c r="AQ778" s="54">
        <v>4</v>
      </c>
      <c r="AR778" s="36">
        <f t="shared" si="325"/>
        <v>59</v>
      </c>
      <c r="AS778" s="36">
        <f t="shared" si="326"/>
        <v>1070</v>
      </c>
      <c r="AT778" s="36">
        <f t="shared" si="327"/>
        <v>164</v>
      </c>
      <c r="AU778" s="36">
        <f t="shared" si="328"/>
        <v>1234</v>
      </c>
      <c r="AV778" s="55">
        <v>354</v>
      </c>
      <c r="AW778" s="55">
        <v>248</v>
      </c>
      <c r="AX778" s="55">
        <f t="shared" si="329"/>
        <v>602</v>
      </c>
      <c r="AY778" s="55">
        <v>17</v>
      </c>
      <c r="AZ778" s="55">
        <v>5</v>
      </c>
      <c r="BA778" s="55">
        <f t="shared" si="330"/>
        <v>22</v>
      </c>
      <c r="BB778" s="55">
        <v>35</v>
      </c>
      <c r="BC778" s="55">
        <v>16</v>
      </c>
      <c r="BD778" s="55">
        <f t="shared" si="331"/>
        <v>51</v>
      </c>
      <c r="BE778" s="55">
        <f t="shared" si="332"/>
        <v>406</v>
      </c>
      <c r="BF778" s="55">
        <f t="shared" si="333"/>
        <v>269</v>
      </c>
      <c r="BG778" s="55">
        <f t="shared" si="334"/>
        <v>675</v>
      </c>
      <c r="BH778" s="54">
        <v>13712</v>
      </c>
      <c r="BI778" s="54">
        <v>111</v>
      </c>
      <c r="BJ778" s="36">
        <f t="shared" si="335"/>
        <v>13823</v>
      </c>
      <c r="BK778" s="54">
        <v>173</v>
      </c>
      <c r="BL778" s="54">
        <v>1</v>
      </c>
      <c r="BM778" s="36">
        <f t="shared" si="336"/>
        <v>174</v>
      </c>
      <c r="BN778" s="54">
        <v>99</v>
      </c>
      <c r="BO778" s="54">
        <v>0</v>
      </c>
      <c r="BP778" s="36">
        <f t="shared" si="337"/>
        <v>99</v>
      </c>
      <c r="BQ778" s="36">
        <f t="shared" si="338"/>
        <v>13984</v>
      </c>
      <c r="BR778" s="36">
        <f t="shared" si="339"/>
        <v>112</v>
      </c>
      <c r="BS778" s="36">
        <f t="shared" si="340"/>
        <v>14096</v>
      </c>
      <c r="BT778" s="90">
        <f t="shared" si="341"/>
        <v>565</v>
      </c>
      <c r="BU778" s="90">
        <f t="shared" si="342"/>
        <v>7</v>
      </c>
      <c r="BV778" s="91">
        <f t="shared" si="343"/>
        <v>572</v>
      </c>
      <c r="BW778" s="36"/>
      <c r="BX778" s="84">
        <f t="shared" si="317"/>
        <v>2.9340856629905196E-2</v>
      </c>
      <c r="BY778" s="83">
        <f t="shared" si="344"/>
        <v>-0.10221465076660988</v>
      </c>
      <c r="BZ778" s="83">
        <f t="shared" si="318"/>
        <v>-2.9990654136189294E-3</v>
      </c>
      <c r="CA778" s="71">
        <f t="shared" si="319"/>
        <v>1.0390999675381807E-2</v>
      </c>
      <c r="CB778" s="70">
        <v>19494.999999999938</v>
      </c>
      <c r="CC778" s="70">
        <v>587</v>
      </c>
      <c r="CD778" s="74">
        <v>3</v>
      </c>
    </row>
    <row r="779" spans="1:82" x14ac:dyDescent="0.25">
      <c r="A779">
        <v>52</v>
      </c>
      <c r="B779" t="s">
        <v>2132</v>
      </c>
      <c r="C779" t="s">
        <v>746</v>
      </c>
      <c r="D779" t="s">
        <v>1807</v>
      </c>
      <c r="E779" s="36">
        <v>12962</v>
      </c>
      <c r="F779" s="36">
        <v>91</v>
      </c>
      <c r="G779" s="36">
        <v>28</v>
      </c>
      <c r="H779" s="36">
        <v>13081</v>
      </c>
      <c r="I779" s="36">
        <v>662</v>
      </c>
      <c r="J779" s="36">
        <f t="shared" si="322"/>
        <v>13743</v>
      </c>
      <c r="K779" s="36">
        <v>25</v>
      </c>
      <c r="L779" s="36">
        <v>0</v>
      </c>
      <c r="M779" s="36">
        <v>1</v>
      </c>
      <c r="N779" s="36">
        <v>26</v>
      </c>
      <c r="O779" s="54">
        <v>20</v>
      </c>
      <c r="P779" s="54">
        <v>0</v>
      </c>
      <c r="Q779" s="54">
        <v>0</v>
      </c>
      <c r="R779" s="54">
        <v>20</v>
      </c>
      <c r="S779" s="55">
        <v>1</v>
      </c>
      <c r="T779" s="55">
        <v>0</v>
      </c>
      <c r="U779" s="55">
        <v>0</v>
      </c>
      <c r="V779" s="55">
        <v>1</v>
      </c>
      <c r="W779" s="54">
        <v>216</v>
      </c>
      <c r="X779" s="54">
        <v>3</v>
      </c>
      <c r="Y779" s="54">
        <v>0</v>
      </c>
      <c r="Z779" s="54">
        <v>219</v>
      </c>
      <c r="AA779" s="36"/>
      <c r="AB779" s="36"/>
      <c r="AC779" s="36"/>
      <c r="AD779" s="36"/>
      <c r="AE779" s="36"/>
      <c r="AF779" s="36"/>
      <c r="AG779" s="55"/>
      <c r="AH779" s="55"/>
      <c r="AI779" s="55"/>
      <c r="AJ779" s="54">
        <v>810</v>
      </c>
      <c r="AK779" s="54">
        <v>272</v>
      </c>
      <c r="AL779" s="36">
        <f t="shared" si="323"/>
        <v>1082</v>
      </c>
      <c r="AM779" s="54">
        <v>9</v>
      </c>
      <c r="AN779" s="54">
        <v>7</v>
      </c>
      <c r="AO779" s="36">
        <f t="shared" si="324"/>
        <v>16</v>
      </c>
      <c r="AP779" s="54">
        <v>3</v>
      </c>
      <c r="AQ779" s="54">
        <v>0</v>
      </c>
      <c r="AR779" s="36">
        <f t="shared" si="325"/>
        <v>3</v>
      </c>
      <c r="AS779" s="36">
        <f t="shared" si="326"/>
        <v>822</v>
      </c>
      <c r="AT779" s="36">
        <f t="shared" si="327"/>
        <v>279</v>
      </c>
      <c r="AU779" s="36">
        <f t="shared" si="328"/>
        <v>1101</v>
      </c>
      <c r="AV779" s="55">
        <v>206</v>
      </c>
      <c r="AW779" s="55">
        <v>158</v>
      </c>
      <c r="AX779" s="55">
        <f t="shared" si="329"/>
        <v>364</v>
      </c>
      <c r="AY779" s="55">
        <v>4</v>
      </c>
      <c r="AZ779" s="55">
        <v>1</v>
      </c>
      <c r="BA779" s="55">
        <f t="shared" si="330"/>
        <v>5</v>
      </c>
      <c r="BB779" s="55">
        <v>0</v>
      </c>
      <c r="BC779" s="55">
        <v>0</v>
      </c>
      <c r="BD779" s="55">
        <f t="shared" si="331"/>
        <v>0</v>
      </c>
      <c r="BE779" s="55">
        <f t="shared" si="332"/>
        <v>210</v>
      </c>
      <c r="BF779" s="55">
        <f t="shared" si="333"/>
        <v>159</v>
      </c>
      <c r="BG779" s="55">
        <f t="shared" si="334"/>
        <v>369</v>
      </c>
      <c r="BH779" s="54">
        <v>9861</v>
      </c>
      <c r="BI779" s="54">
        <v>84</v>
      </c>
      <c r="BJ779" s="36">
        <f t="shared" si="335"/>
        <v>9945</v>
      </c>
      <c r="BK779" s="54">
        <v>60</v>
      </c>
      <c r="BL779" s="54">
        <v>0</v>
      </c>
      <c r="BM779" s="36">
        <f t="shared" si="336"/>
        <v>60</v>
      </c>
      <c r="BN779" s="54">
        <v>23</v>
      </c>
      <c r="BO779" s="54">
        <v>0</v>
      </c>
      <c r="BP779" s="36">
        <f t="shared" si="337"/>
        <v>23</v>
      </c>
      <c r="BQ779" s="36">
        <f t="shared" si="338"/>
        <v>9944</v>
      </c>
      <c r="BR779" s="36">
        <f t="shared" si="339"/>
        <v>84</v>
      </c>
      <c r="BS779" s="36">
        <f t="shared" si="340"/>
        <v>10028</v>
      </c>
      <c r="BT779" s="90">
        <f t="shared" si="341"/>
        <v>1309</v>
      </c>
      <c r="BU779" s="90">
        <f t="shared" si="342"/>
        <v>7</v>
      </c>
      <c r="BV779" s="91">
        <f t="shared" si="343"/>
        <v>1316</v>
      </c>
      <c r="BW779" s="36"/>
      <c r="BX779" s="84">
        <f t="shared" si="317"/>
        <v>5.4869913275517206E-2</v>
      </c>
      <c r="BY779" s="83">
        <f t="shared" si="344"/>
        <v>-0.41172460804362643</v>
      </c>
      <c r="BZ779" s="83">
        <f t="shared" si="318"/>
        <v>-2.2591293536750094E-2</v>
      </c>
      <c r="CA779" s="71">
        <f t="shared" si="319"/>
        <v>-1.6397568359094503</v>
      </c>
      <c r="CB779" s="70">
        <v>23983.999999999916</v>
      </c>
      <c r="CC779" s="70">
        <v>1467</v>
      </c>
      <c r="CD779" s="79">
        <v>1</v>
      </c>
    </row>
    <row r="780" spans="1:82" x14ac:dyDescent="0.25">
      <c r="A780">
        <v>52</v>
      </c>
      <c r="B780" t="s">
        <v>2132</v>
      </c>
      <c r="C780" t="s">
        <v>747</v>
      </c>
      <c r="D780" t="s">
        <v>1808</v>
      </c>
      <c r="E780" s="36">
        <v>29717</v>
      </c>
      <c r="F780" s="36">
        <v>1123</v>
      </c>
      <c r="G780" s="36">
        <v>749</v>
      </c>
      <c r="H780" s="36">
        <v>31589</v>
      </c>
      <c r="I780" s="36">
        <v>207</v>
      </c>
      <c r="J780" s="36">
        <f t="shared" si="322"/>
        <v>31796</v>
      </c>
      <c r="K780" s="36">
        <v>82</v>
      </c>
      <c r="L780" s="36">
        <v>4</v>
      </c>
      <c r="M780" s="36">
        <v>1</v>
      </c>
      <c r="N780" s="36">
        <v>87</v>
      </c>
      <c r="O780" s="54">
        <v>85</v>
      </c>
      <c r="P780" s="54">
        <v>5</v>
      </c>
      <c r="Q780" s="54">
        <v>0</v>
      </c>
      <c r="R780" s="54">
        <v>90</v>
      </c>
      <c r="S780" s="55"/>
      <c r="T780" s="55"/>
      <c r="U780" s="55"/>
      <c r="V780" s="55"/>
      <c r="W780" s="54">
        <v>368</v>
      </c>
      <c r="X780" s="54">
        <v>21</v>
      </c>
      <c r="Y780" s="54">
        <v>6</v>
      </c>
      <c r="Z780" s="54">
        <v>395</v>
      </c>
      <c r="AA780" s="36"/>
      <c r="AB780" s="36"/>
      <c r="AC780" s="36"/>
      <c r="AD780" s="36"/>
      <c r="AE780" s="36"/>
      <c r="AF780" s="36"/>
      <c r="AG780" s="55"/>
      <c r="AH780" s="55"/>
      <c r="AI780" s="55"/>
      <c r="AJ780" s="54">
        <v>2644</v>
      </c>
      <c r="AK780" s="54">
        <v>321</v>
      </c>
      <c r="AL780" s="36">
        <f t="shared" si="323"/>
        <v>2965</v>
      </c>
      <c r="AM780" s="54">
        <v>165</v>
      </c>
      <c r="AN780" s="54">
        <v>16</v>
      </c>
      <c r="AO780" s="36">
        <f t="shared" si="324"/>
        <v>181</v>
      </c>
      <c r="AP780" s="54">
        <v>184</v>
      </c>
      <c r="AQ780" s="54">
        <v>25</v>
      </c>
      <c r="AR780" s="36">
        <f t="shared" si="325"/>
        <v>209</v>
      </c>
      <c r="AS780" s="36">
        <f t="shared" si="326"/>
        <v>2993</v>
      </c>
      <c r="AT780" s="36">
        <f t="shared" si="327"/>
        <v>362</v>
      </c>
      <c r="AU780" s="36">
        <f t="shared" si="328"/>
        <v>3355</v>
      </c>
      <c r="AV780" s="55">
        <v>577</v>
      </c>
      <c r="AW780" s="55">
        <v>436</v>
      </c>
      <c r="AX780" s="55">
        <f t="shared" si="329"/>
        <v>1013</v>
      </c>
      <c r="AY780" s="55">
        <v>31</v>
      </c>
      <c r="AZ780" s="55">
        <v>10</v>
      </c>
      <c r="BA780" s="55">
        <f t="shared" si="330"/>
        <v>41</v>
      </c>
      <c r="BB780" s="55">
        <v>124</v>
      </c>
      <c r="BC780" s="55">
        <v>27</v>
      </c>
      <c r="BD780" s="55">
        <f t="shared" si="331"/>
        <v>151</v>
      </c>
      <c r="BE780" s="55">
        <f t="shared" si="332"/>
        <v>732</v>
      </c>
      <c r="BF780" s="55">
        <f t="shared" si="333"/>
        <v>473</v>
      </c>
      <c r="BG780" s="55">
        <f t="shared" si="334"/>
        <v>1205</v>
      </c>
      <c r="BH780" s="54">
        <v>24689</v>
      </c>
      <c r="BI780" s="54">
        <v>139</v>
      </c>
      <c r="BJ780" s="36">
        <f t="shared" si="335"/>
        <v>24828</v>
      </c>
      <c r="BK780" s="54">
        <v>853</v>
      </c>
      <c r="BL780" s="54">
        <v>10</v>
      </c>
      <c r="BM780" s="36">
        <f t="shared" si="336"/>
        <v>863</v>
      </c>
      <c r="BN780" s="54">
        <v>370</v>
      </c>
      <c r="BO780" s="54">
        <v>1</v>
      </c>
      <c r="BP780" s="36">
        <f t="shared" si="337"/>
        <v>371</v>
      </c>
      <c r="BQ780" s="36">
        <f t="shared" si="338"/>
        <v>25912</v>
      </c>
      <c r="BR780" s="36">
        <f t="shared" si="339"/>
        <v>150</v>
      </c>
      <c r="BS780" s="36">
        <f t="shared" si="340"/>
        <v>26062</v>
      </c>
      <c r="BT780" s="90">
        <f t="shared" si="341"/>
        <v>376</v>
      </c>
      <c r="BU780" s="90">
        <f t="shared" si="342"/>
        <v>8</v>
      </c>
      <c r="BV780" s="91">
        <f t="shared" si="343"/>
        <v>384</v>
      </c>
      <c r="BW780" s="36"/>
      <c r="BX780" s="84">
        <f t="shared" si="317"/>
        <v>7.7792634009967252E-3</v>
      </c>
      <c r="BY780" s="83">
        <f t="shared" si="344"/>
        <v>-0.59423503325942351</v>
      </c>
      <c r="BZ780" s="83">
        <f t="shared" si="318"/>
        <v>-4.6227108458251048E-3</v>
      </c>
      <c r="CA780" s="71">
        <f t="shared" si="319"/>
        <v>-0.12635990884170573</v>
      </c>
      <c r="CB780" s="70">
        <v>49361.999999999956</v>
      </c>
      <c r="CC780" s="70">
        <v>451</v>
      </c>
      <c r="CD780" s="72">
        <v>2</v>
      </c>
    </row>
    <row r="781" spans="1:82" x14ac:dyDescent="0.25">
      <c r="A781">
        <v>52</v>
      </c>
      <c r="B781" t="s">
        <v>2132</v>
      </c>
      <c r="C781" t="s">
        <v>748</v>
      </c>
      <c r="D781" t="s">
        <v>1809</v>
      </c>
      <c r="E781" s="36">
        <v>18992</v>
      </c>
      <c r="F781" s="36">
        <v>665</v>
      </c>
      <c r="G781" s="36">
        <v>1248</v>
      </c>
      <c r="H781" s="36">
        <v>20905</v>
      </c>
      <c r="I781" s="36">
        <v>32</v>
      </c>
      <c r="J781" s="36">
        <f t="shared" si="322"/>
        <v>20937</v>
      </c>
      <c r="K781" s="36">
        <v>41</v>
      </c>
      <c r="L781" s="36">
        <v>2</v>
      </c>
      <c r="M781" s="36">
        <v>6</v>
      </c>
      <c r="N781" s="36">
        <v>49</v>
      </c>
      <c r="O781" s="54">
        <v>16</v>
      </c>
      <c r="P781" s="54">
        <v>0</v>
      </c>
      <c r="Q781" s="54">
        <v>2</v>
      </c>
      <c r="R781" s="54">
        <v>18</v>
      </c>
      <c r="S781" s="55">
        <v>0</v>
      </c>
      <c r="T781" s="55">
        <v>0</v>
      </c>
      <c r="U781" s="55">
        <v>1</v>
      </c>
      <c r="V781" s="55">
        <v>1</v>
      </c>
      <c r="W781" s="54">
        <v>33</v>
      </c>
      <c r="X781" s="54">
        <v>0</v>
      </c>
      <c r="Y781" s="54">
        <v>11</v>
      </c>
      <c r="Z781" s="54">
        <v>44</v>
      </c>
      <c r="AA781" s="36"/>
      <c r="AB781" s="36"/>
      <c r="AC781" s="36"/>
      <c r="AD781" s="36"/>
      <c r="AE781" s="36"/>
      <c r="AF781" s="36"/>
      <c r="AG781" s="55"/>
      <c r="AH781" s="55"/>
      <c r="AI781" s="55"/>
      <c r="AJ781" s="54">
        <v>2165</v>
      </c>
      <c r="AK781" s="54">
        <v>255</v>
      </c>
      <c r="AL781" s="36">
        <f t="shared" si="323"/>
        <v>2420</v>
      </c>
      <c r="AM781" s="54">
        <v>160</v>
      </c>
      <c r="AN781" s="54">
        <v>11</v>
      </c>
      <c r="AO781" s="36">
        <f t="shared" si="324"/>
        <v>171</v>
      </c>
      <c r="AP781" s="54">
        <v>422</v>
      </c>
      <c r="AQ781" s="54">
        <v>47</v>
      </c>
      <c r="AR781" s="36">
        <f t="shared" si="325"/>
        <v>469</v>
      </c>
      <c r="AS781" s="36">
        <f t="shared" si="326"/>
        <v>2747</v>
      </c>
      <c r="AT781" s="36">
        <f t="shared" si="327"/>
        <v>313</v>
      </c>
      <c r="AU781" s="36">
        <f t="shared" si="328"/>
        <v>3060</v>
      </c>
      <c r="AV781" s="55">
        <v>612</v>
      </c>
      <c r="AW781" s="55">
        <v>338</v>
      </c>
      <c r="AX781" s="55">
        <f t="shared" si="329"/>
        <v>950</v>
      </c>
      <c r="AY781" s="55">
        <v>78</v>
      </c>
      <c r="AZ781" s="55">
        <v>18</v>
      </c>
      <c r="BA781" s="55">
        <f t="shared" si="330"/>
        <v>96</v>
      </c>
      <c r="BB781" s="55">
        <v>277</v>
      </c>
      <c r="BC781" s="55">
        <v>38</v>
      </c>
      <c r="BD781" s="55">
        <f t="shared" si="331"/>
        <v>315</v>
      </c>
      <c r="BE781" s="55">
        <f t="shared" si="332"/>
        <v>967</v>
      </c>
      <c r="BF781" s="55">
        <f t="shared" si="333"/>
        <v>394</v>
      </c>
      <c r="BG781" s="55">
        <f t="shared" si="334"/>
        <v>1361</v>
      </c>
      <c r="BH781" s="54">
        <v>15338</v>
      </c>
      <c r="BI781" s="54">
        <v>50</v>
      </c>
      <c r="BJ781" s="36">
        <f t="shared" si="335"/>
        <v>15388</v>
      </c>
      <c r="BK781" s="54">
        <v>388</v>
      </c>
      <c r="BL781" s="54">
        <v>3</v>
      </c>
      <c r="BM781" s="36">
        <f t="shared" si="336"/>
        <v>391</v>
      </c>
      <c r="BN781" s="54">
        <v>424</v>
      </c>
      <c r="BO781" s="54">
        <v>0</v>
      </c>
      <c r="BP781" s="36">
        <f t="shared" si="337"/>
        <v>424</v>
      </c>
      <c r="BQ781" s="36">
        <f t="shared" si="338"/>
        <v>16150</v>
      </c>
      <c r="BR781" s="36">
        <f t="shared" si="339"/>
        <v>53</v>
      </c>
      <c r="BS781" s="36">
        <f t="shared" si="340"/>
        <v>16203</v>
      </c>
      <c r="BT781" s="90">
        <f t="shared" si="341"/>
        <v>144</v>
      </c>
      <c r="BU781" s="90">
        <f t="shared" si="342"/>
        <v>5</v>
      </c>
      <c r="BV781" s="91">
        <f t="shared" si="343"/>
        <v>149</v>
      </c>
      <c r="BW781" s="36"/>
      <c r="BX781" s="84">
        <f t="shared" si="317"/>
        <v>5.7909055577147267E-3</v>
      </c>
      <c r="BY781" s="83">
        <f t="shared" si="344"/>
        <v>-0.74316939890710387</v>
      </c>
      <c r="BZ781" s="83">
        <f t="shared" si="318"/>
        <v>-4.3036238024546604E-3</v>
      </c>
      <c r="CA781" s="71">
        <f t="shared" si="319"/>
        <v>-9.9484926033637427E-2</v>
      </c>
      <c r="CB781" s="70">
        <v>25730.000000000015</v>
      </c>
      <c r="CC781" s="70">
        <v>183</v>
      </c>
      <c r="CD781" s="72">
        <v>2</v>
      </c>
    </row>
    <row r="782" spans="1:82" x14ac:dyDescent="0.25">
      <c r="A782">
        <v>52</v>
      </c>
      <c r="B782" t="s">
        <v>2132</v>
      </c>
      <c r="C782" t="s">
        <v>749</v>
      </c>
      <c r="D782" t="s">
        <v>1483</v>
      </c>
      <c r="E782" s="36">
        <v>7358</v>
      </c>
      <c r="F782" s="36">
        <v>90</v>
      </c>
      <c r="G782" s="36">
        <v>98</v>
      </c>
      <c r="H782" s="36">
        <v>7546</v>
      </c>
      <c r="I782" s="36">
        <v>4</v>
      </c>
      <c r="J782" s="36">
        <f t="shared" si="322"/>
        <v>7550</v>
      </c>
      <c r="K782" s="36">
        <v>7</v>
      </c>
      <c r="L782" s="36">
        <v>0</v>
      </c>
      <c r="M782" s="36">
        <v>0</v>
      </c>
      <c r="N782" s="36">
        <v>7</v>
      </c>
      <c r="O782" s="54">
        <v>2</v>
      </c>
      <c r="P782" s="54">
        <v>0</v>
      </c>
      <c r="Q782" s="54">
        <v>0</v>
      </c>
      <c r="R782" s="54">
        <v>2</v>
      </c>
      <c r="S782" s="55"/>
      <c r="T782" s="55"/>
      <c r="U782" s="55"/>
      <c r="V782" s="55"/>
      <c r="W782" s="54">
        <v>8</v>
      </c>
      <c r="X782" s="54">
        <v>0</v>
      </c>
      <c r="Y782" s="54">
        <v>0</v>
      </c>
      <c r="Z782" s="54">
        <v>8</v>
      </c>
      <c r="AA782" s="36"/>
      <c r="AB782" s="36"/>
      <c r="AC782" s="36"/>
      <c r="AD782" s="36"/>
      <c r="AE782" s="36"/>
      <c r="AF782" s="36"/>
      <c r="AG782" s="55"/>
      <c r="AH782" s="55"/>
      <c r="AI782" s="55"/>
      <c r="AJ782" s="54">
        <v>548</v>
      </c>
      <c r="AK782" s="54">
        <v>51</v>
      </c>
      <c r="AL782" s="36">
        <f t="shared" si="323"/>
        <v>599</v>
      </c>
      <c r="AM782" s="54">
        <v>11</v>
      </c>
      <c r="AN782" s="54">
        <v>0</v>
      </c>
      <c r="AO782" s="36">
        <f t="shared" si="324"/>
        <v>11</v>
      </c>
      <c r="AP782" s="54">
        <v>18</v>
      </c>
      <c r="AQ782" s="54">
        <v>1</v>
      </c>
      <c r="AR782" s="36">
        <f t="shared" si="325"/>
        <v>19</v>
      </c>
      <c r="AS782" s="36">
        <f t="shared" si="326"/>
        <v>577</v>
      </c>
      <c r="AT782" s="36">
        <f t="shared" si="327"/>
        <v>52</v>
      </c>
      <c r="AU782" s="36">
        <f t="shared" si="328"/>
        <v>629</v>
      </c>
      <c r="AV782" s="55">
        <v>215</v>
      </c>
      <c r="AW782" s="55">
        <v>125</v>
      </c>
      <c r="AX782" s="55">
        <f t="shared" si="329"/>
        <v>340</v>
      </c>
      <c r="AY782" s="55">
        <v>9</v>
      </c>
      <c r="AZ782" s="55">
        <v>4</v>
      </c>
      <c r="BA782" s="55">
        <f t="shared" si="330"/>
        <v>13</v>
      </c>
      <c r="BB782" s="55">
        <v>19</v>
      </c>
      <c r="BC782" s="55">
        <v>5</v>
      </c>
      <c r="BD782" s="55">
        <f t="shared" si="331"/>
        <v>24</v>
      </c>
      <c r="BE782" s="55">
        <f t="shared" si="332"/>
        <v>243</v>
      </c>
      <c r="BF782" s="55">
        <f t="shared" si="333"/>
        <v>134</v>
      </c>
      <c r="BG782" s="55">
        <f t="shared" si="334"/>
        <v>377</v>
      </c>
      <c r="BH782" s="54">
        <v>6361</v>
      </c>
      <c r="BI782" s="54">
        <v>21</v>
      </c>
      <c r="BJ782" s="36">
        <f t="shared" si="335"/>
        <v>6382</v>
      </c>
      <c r="BK782" s="54">
        <v>66</v>
      </c>
      <c r="BL782" s="54">
        <v>0</v>
      </c>
      <c r="BM782" s="36">
        <f t="shared" si="336"/>
        <v>66</v>
      </c>
      <c r="BN782" s="54">
        <v>52</v>
      </c>
      <c r="BO782" s="54">
        <v>1</v>
      </c>
      <c r="BP782" s="36">
        <f t="shared" si="337"/>
        <v>53</v>
      </c>
      <c r="BQ782" s="36">
        <f t="shared" si="338"/>
        <v>6479</v>
      </c>
      <c r="BR782" s="36">
        <f t="shared" si="339"/>
        <v>22</v>
      </c>
      <c r="BS782" s="36">
        <f t="shared" si="340"/>
        <v>6501</v>
      </c>
      <c r="BT782" s="90">
        <f t="shared" si="341"/>
        <v>20</v>
      </c>
      <c r="BU782" s="90">
        <f t="shared" si="342"/>
        <v>0</v>
      </c>
      <c r="BV782" s="91">
        <f t="shared" si="343"/>
        <v>20</v>
      </c>
      <c r="BW782" s="36"/>
      <c r="BX782" s="84">
        <f t="shared" si="317"/>
        <v>9.8396142871199428E-4</v>
      </c>
      <c r="BY782" s="83">
        <f t="shared" si="344"/>
        <v>-2.0487804878048781</v>
      </c>
      <c r="BZ782" s="83">
        <f t="shared" si="318"/>
        <v>-2.0159209758977446E-3</v>
      </c>
      <c r="CA782" s="71">
        <f t="shared" si="319"/>
        <v>9.3195959671611373E-2</v>
      </c>
      <c r="CB782" s="70">
        <v>20326.000000000004</v>
      </c>
      <c r="CC782" s="70">
        <v>41</v>
      </c>
      <c r="CD782" s="74">
        <v>3</v>
      </c>
    </row>
    <row r="783" spans="1:82" x14ac:dyDescent="0.25">
      <c r="A783">
        <v>52</v>
      </c>
      <c r="B783" t="s">
        <v>2132</v>
      </c>
      <c r="C783" t="s">
        <v>750</v>
      </c>
      <c r="D783" t="s">
        <v>1810</v>
      </c>
      <c r="E783" s="36">
        <v>14374</v>
      </c>
      <c r="F783" s="36">
        <v>503</v>
      </c>
      <c r="G783" s="36">
        <v>446</v>
      </c>
      <c r="H783" s="36">
        <v>15323</v>
      </c>
      <c r="I783" s="36">
        <v>10</v>
      </c>
      <c r="J783" s="36">
        <f t="shared" si="322"/>
        <v>15333</v>
      </c>
      <c r="K783" s="36">
        <v>30</v>
      </c>
      <c r="L783" s="36">
        <v>2</v>
      </c>
      <c r="M783" s="36">
        <v>3</v>
      </c>
      <c r="N783" s="36">
        <v>35</v>
      </c>
      <c r="O783" s="54">
        <v>18</v>
      </c>
      <c r="P783" s="54">
        <v>0</v>
      </c>
      <c r="Q783" s="54">
        <v>0</v>
      </c>
      <c r="R783" s="54">
        <v>18</v>
      </c>
      <c r="S783" s="55"/>
      <c r="T783" s="55"/>
      <c r="U783" s="55"/>
      <c r="V783" s="55"/>
      <c r="W783" s="54">
        <v>23</v>
      </c>
      <c r="X783" s="54">
        <v>2</v>
      </c>
      <c r="Y783" s="54">
        <v>2</v>
      </c>
      <c r="Z783" s="54">
        <v>27</v>
      </c>
      <c r="AA783" s="36"/>
      <c r="AB783" s="36"/>
      <c r="AC783" s="36"/>
      <c r="AD783" s="36"/>
      <c r="AE783" s="36"/>
      <c r="AF783" s="36"/>
      <c r="AG783" s="55"/>
      <c r="AH783" s="55"/>
      <c r="AI783" s="55"/>
      <c r="AJ783" s="54">
        <v>975</v>
      </c>
      <c r="AK783" s="54">
        <v>135</v>
      </c>
      <c r="AL783" s="36">
        <f t="shared" si="323"/>
        <v>1110</v>
      </c>
      <c r="AM783" s="54">
        <v>70</v>
      </c>
      <c r="AN783" s="54">
        <v>7</v>
      </c>
      <c r="AO783" s="36">
        <f t="shared" si="324"/>
        <v>77</v>
      </c>
      <c r="AP783" s="54">
        <v>85</v>
      </c>
      <c r="AQ783" s="54">
        <v>7</v>
      </c>
      <c r="AR783" s="36">
        <f t="shared" si="325"/>
        <v>92</v>
      </c>
      <c r="AS783" s="36">
        <f t="shared" si="326"/>
        <v>1130</v>
      </c>
      <c r="AT783" s="36">
        <f t="shared" si="327"/>
        <v>149</v>
      </c>
      <c r="AU783" s="36">
        <f t="shared" si="328"/>
        <v>1279</v>
      </c>
      <c r="AV783" s="55">
        <v>259</v>
      </c>
      <c r="AW783" s="55">
        <v>202</v>
      </c>
      <c r="AX783" s="55">
        <f t="shared" si="329"/>
        <v>461</v>
      </c>
      <c r="AY783" s="55">
        <v>30</v>
      </c>
      <c r="AZ783" s="55">
        <v>18</v>
      </c>
      <c r="BA783" s="55">
        <f t="shared" si="330"/>
        <v>48</v>
      </c>
      <c r="BB783" s="55">
        <v>68</v>
      </c>
      <c r="BC783" s="55">
        <v>34</v>
      </c>
      <c r="BD783" s="55">
        <f t="shared" si="331"/>
        <v>102</v>
      </c>
      <c r="BE783" s="55">
        <f t="shared" si="332"/>
        <v>357</v>
      </c>
      <c r="BF783" s="55">
        <f t="shared" si="333"/>
        <v>254</v>
      </c>
      <c r="BG783" s="55">
        <f t="shared" si="334"/>
        <v>611</v>
      </c>
      <c r="BH783" s="54">
        <v>12529</v>
      </c>
      <c r="BI783" s="54">
        <v>31</v>
      </c>
      <c r="BJ783" s="36">
        <f t="shared" si="335"/>
        <v>12560</v>
      </c>
      <c r="BK783" s="54">
        <v>367</v>
      </c>
      <c r="BL783" s="54">
        <v>2</v>
      </c>
      <c r="BM783" s="36">
        <f t="shared" si="336"/>
        <v>369</v>
      </c>
      <c r="BN783" s="54">
        <v>239</v>
      </c>
      <c r="BO783" s="54">
        <v>2</v>
      </c>
      <c r="BP783" s="36">
        <f t="shared" si="337"/>
        <v>241</v>
      </c>
      <c r="BQ783" s="36">
        <f t="shared" si="338"/>
        <v>13135</v>
      </c>
      <c r="BR783" s="36">
        <f t="shared" si="339"/>
        <v>35</v>
      </c>
      <c r="BS783" s="36">
        <f t="shared" si="340"/>
        <v>13170</v>
      </c>
      <c r="BT783" s="90">
        <f t="shared" si="341"/>
        <v>172</v>
      </c>
      <c r="BU783" s="90">
        <f t="shared" si="342"/>
        <v>5</v>
      </c>
      <c r="BV783" s="91">
        <f t="shared" si="343"/>
        <v>177</v>
      </c>
      <c r="BW783" s="36"/>
      <c r="BX783" s="84">
        <f t="shared" ref="BX783:BX846" si="345">BV783/CB783</f>
        <v>8.7854271107360646E-3</v>
      </c>
      <c r="BY783" s="83">
        <f t="shared" si="344"/>
        <v>-1.3582089552238805</v>
      </c>
      <c r="BZ783" s="83">
        <f t="shared" ref="BZ783:BZ846" si="346">BY783*BX783</f>
        <v>-1.1932445777268385E-2</v>
      </c>
      <c r="CA783" s="71">
        <f t="shared" ref="CA783:CA846" si="347">(BZ783-$CA$7)/$CA$8</f>
        <v>-0.7420195061071666</v>
      </c>
      <c r="CB783" s="70">
        <v>20147.000000000058</v>
      </c>
      <c r="CC783" s="70">
        <v>268</v>
      </c>
      <c r="CD783" s="79">
        <v>1</v>
      </c>
    </row>
    <row r="784" spans="1:82" x14ac:dyDescent="0.25">
      <c r="A784">
        <v>52</v>
      </c>
      <c r="B784" t="s">
        <v>2132</v>
      </c>
      <c r="C784" t="s">
        <v>751</v>
      </c>
      <c r="D784" t="s">
        <v>1142</v>
      </c>
      <c r="E784" s="36">
        <v>13704</v>
      </c>
      <c r="F784" s="36">
        <v>332</v>
      </c>
      <c r="G784" s="36">
        <v>622</v>
      </c>
      <c r="H784" s="36">
        <v>14658</v>
      </c>
      <c r="I784" s="36"/>
      <c r="J784" s="36"/>
      <c r="K784" s="36">
        <v>26</v>
      </c>
      <c r="L784" s="36">
        <v>1</v>
      </c>
      <c r="M784" s="36">
        <v>5</v>
      </c>
      <c r="N784" s="36">
        <v>32</v>
      </c>
      <c r="O784" s="54">
        <v>16</v>
      </c>
      <c r="P784" s="54">
        <v>2</v>
      </c>
      <c r="Q784" s="54">
        <v>0</v>
      </c>
      <c r="R784" s="54">
        <v>18</v>
      </c>
      <c r="S784" s="55"/>
      <c r="T784" s="55"/>
      <c r="U784" s="55"/>
      <c r="V784" s="55"/>
      <c r="W784" s="54">
        <v>23</v>
      </c>
      <c r="X784" s="54">
        <v>1</v>
      </c>
      <c r="Y784" s="54">
        <v>5</v>
      </c>
      <c r="Z784" s="54">
        <v>29</v>
      </c>
      <c r="AA784" s="36"/>
      <c r="AB784" s="36"/>
      <c r="AC784" s="36"/>
      <c r="AD784" s="36"/>
      <c r="AE784" s="36"/>
      <c r="AF784" s="36"/>
      <c r="AG784" s="55"/>
      <c r="AH784" s="55"/>
      <c r="AI784" s="55"/>
      <c r="AJ784" s="54">
        <v>1315</v>
      </c>
      <c r="AK784" s="54">
        <v>151</v>
      </c>
      <c r="AL784" s="36">
        <f t="shared" si="323"/>
        <v>1466</v>
      </c>
      <c r="AM784" s="54">
        <v>64</v>
      </c>
      <c r="AN784" s="54">
        <v>8</v>
      </c>
      <c r="AO784" s="36">
        <f t="shared" si="324"/>
        <v>72</v>
      </c>
      <c r="AP784" s="54">
        <v>213</v>
      </c>
      <c r="AQ784" s="54">
        <v>17</v>
      </c>
      <c r="AR784" s="36">
        <f t="shared" si="325"/>
        <v>230</v>
      </c>
      <c r="AS784" s="36">
        <f t="shared" si="326"/>
        <v>1592</v>
      </c>
      <c r="AT784" s="36">
        <f t="shared" si="327"/>
        <v>176</v>
      </c>
      <c r="AU784" s="36">
        <f t="shared" si="328"/>
        <v>1768</v>
      </c>
      <c r="AV784" s="55">
        <v>326</v>
      </c>
      <c r="AW784" s="55">
        <v>167</v>
      </c>
      <c r="AX784" s="55">
        <f t="shared" si="329"/>
        <v>493</v>
      </c>
      <c r="AY784" s="55">
        <v>15</v>
      </c>
      <c r="AZ784" s="55">
        <v>10</v>
      </c>
      <c r="BA784" s="55">
        <f t="shared" si="330"/>
        <v>25</v>
      </c>
      <c r="BB784" s="55">
        <v>154</v>
      </c>
      <c r="BC784" s="55">
        <v>24</v>
      </c>
      <c r="BD784" s="55">
        <f t="shared" si="331"/>
        <v>178</v>
      </c>
      <c r="BE784" s="55">
        <f t="shared" si="332"/>
        <v>495</v>
      </c>
      <c r="BF784" s="55">
        <f t="shared" si="333"/>
        <v>201</v>
      </c>
      <c r="BG784" s="55">
        <f t="shared" si="334"/>
        <v>696</v>
      </c>
      <c r="BH784" s="54">
        <v>11569</v>
      </c>
      <c r="BI784" s="54">
        <v>29</v>
      </c>
      <c r="BJ784" s="36">
        <f t="shared" si="335"/>
        <v>11598</v>
      </c>
      <c r="BK784" s="54">
        <v>226</v>
      </c>
      <c r="BL784" s="54">
        <v>2</v>
      </c>
      <c r="BM784" s="36">
        <f t="shared" si="336"/>
        <v>228</v>
      </c>
      <c r="BN784" s="54">
        <v>200</v>
      </c>
      <c r="BO784" s="54">
        <v>2</v>
      </c>
      <c r="BP784" s="36">
        <f t="shared" si="337"/>
        <v>202</v>
      </c>
      <c r="BQ784" s="36">
        <f t="shared" si="338"/>
        <v>11995</v>
      </c>
      <c r="BR784" s="36">
        <f t="shared" si="339"/>
        <v>33</v>
      </c>
      <c r="BS784" s="36">
        <f t="shared" si="340"/>
        <v>12028</v>
      </c>
      <c r="BT784" s="90">
        <f t="shared" si="341"/>
        <v>82</v>
      </c>
      <c r="BU784" s="90">
        <f t="shared" si="342"/>
        <v>3</v>
      </c>
      <c r="BV784" s="91">
        <f t="shared" si="343"/>
        <v>85</v>
      </c>
      <c r="BW784" s="36"/>
      <c r="BX784" s="84">
        <f t="shared" si="345"/>
        <v>4.9098890942698668E-3</v>
      </c>
      <c r="BY784" s="83">
        <f t="shared" si="344"/>
        <v>-0.90909090909090906</v>
      </c>
      <c r="BZ784" s="83">
        <f t="shared" si="346"/>
        <v>-4.4635355402453331E-3</v>
      </c>
      <c r="CA784" s="71">
        <f t="shared" si="347"/>
        <v>-0.11295343029673069</v>
      </c>
      <c r="CB784" s="70">
        <v>17312.000000000015</v>
      </c>
      <c r="CC784" s="70">
        <v>110</v>
      </c>
      <c r="CD784" s="72">
        <v>2</v>
      </c>
    </row>
    <row r="785" spans="1:82" x14ac:dyDescent="0.25">
      <c r="A785">
        <v>52</v>
      </c>
      <c r="B785" t="s">
        <v>2132</v>
      </c>
      <c r="C785" t="s">
        <v>752</v>
      </c>
      <c r="D785" t="s">
        <v>1811</v>
      </c>
      <c r="E785" s="36">
        <v>6488</v>
      </c>
      <c r="F785" s="36">
        <v>79</v>
      </c>
      <c r="G785" s="36">
        <v>97</v>
      </c>
      <c r="H785" s="36">
        <v>6664</v>
      </c>
      <c r="I785" s="36">
        <v>3</v>
      </c>
      <c r="J785" s="36">
        <f>H785+I785</f>
        <v>6667</v>
      </c>
      <c r="K785" s="36">
        <v>10</v>
      </c>
      <c r="L785" s="36">
        <v>0</v>
      </c>
      <c r="M785" s="36">
        <v>0</v>
      </c>
      <c r="N785" s="36">
        <v>10</v>
      </c>
      <c r="O785" s="54">
        <v>4</v>
      </c>
      <c r="P785" s="54">
        <v>0</v>
      </c>
      <c r="Q785" s="54">
        <v>0</v>
      </c>
      <c r="R785" s="54">
        <v>4</v>
      </c>
      <c r="S785" s="55"/>
      <c r="T785" s="55"/>
      <c r="U785" s="55"/>
      <c r="V785" s="55"/>
      <c r="W785" s="54">
        <v>12</v>
      </c>
      <c r="X785" s="54">
        <v>0</v>
      </c>
      <c r="Y785" s="54">
        <v>1</v>
      </c>
      <c r="Z785" s="54">
        <v>13</v>
      </c>
      <c r="AA785" s="36"/>
      <c r="AB785" s="36"/>
      <c r="AC785" s="36"/>
      <c r="AD785" s="36"/>
      <c r="AE785" s="36"/>
      <c r="AF785" s="36"/>
      <c r="AG785" s="55"/>
      <c r="AH785" s="55"/>
      <c r="AI785" s="55"/>
      <c r="AJ785" s="54">
        <v>513</v>
      </c>
      <c r="AK785" s="54">
        <v>52</v>
      </c>
      <c r="AL785" s="36">
        <f t="shared" si="323"/>
        <v>565</v>
      </c>
      <c r="AM785" s="54">
        <v>16</v>
      </c>
      <c r="AN785" s="54">
        <v>2</v>
      </c>
      <c r="AO785" s="36">
        <f t="shared" si="324"/>
        <v>18</v>
      </c>
      <c r="AP785" s="54">
        <v>28</v>
      </c>
      <c r="AQ785" s="54">
        <v>2</v>
      </c>
      <c r="AR785" s="36">
        <f t="shared" si="325"/>
        <v>30</v>
      </c>
      <c r="AS785" s="36">
        <f t="shared" si="326"/>
        <v>557</v>
      </c>
      <c r="AT785" s="36">
        <f t="shared" si="327"/>
        <v>56</v>
      </c>
      <c r="AU785" s="36">
        <f t="shared" si="328"/>
        <v>613</v>
      </c>
      <c r="AV785" s="55">
        <v>94</v>
      </c>
      <c r="AW785" s="55">
        <v>64</v>
      </c>
      <c r="AX785" s="55">
        <f t="shared" si="329"/>
        <v>158</v>
      </c>
      <c r="AY785" s="55">
        <v>2</v>
      </c>
      <c r="AZ785" s="55">
        <v>0</v>
      </c>
      <c r="BA785" s="55">
        <f t="shared" si="330"/>
        <v>2</v>
      </c>
      <c r="BB785" s="55">
        <v>18</v>
      </c>
      <c r="BC785" s="55">
        <v>1</v>
      </c>
      <c r="BD785" s="55">
        <f t="shared" si="331"/>
        <v>19</v>
      </c>
      <c r="BE785" s="55">
        <f t="shared" si="332"/>
        <v>114</v>
      </c>
      <c r="BF785" s="55">
        <f t="shared" si="333"/>
        <v>65</v>
      </c>
      <c r="BG785" s="55">
        <f t="shared" si="334"/>
        <v>179</v>
      </c>
      <c r="BH785" s="54">
        <v>5693</v>
      </c>
      <c r="BI785" s="54">
        <v>7</v>
      </c>
      <c r="BJ785" s="36">
        <f t="shared" si="335"/>
        <v>5700</v>
      </c>
      <c r="BK785" s="54">
        <v>59</v>
      </c>
      <c r="BL785" s="54">
        <v>0</v>
      </c>
      <c r="BM785" s="36">
        <f t="shared" si="336"/>
        <v>59</v>
      </c>
      <c r="BN785" s="54">
        <v>47</v>
      </c>
      <c r="BO785" s="54">
        <v>0</v>
      </c>
      <c r="BP785" s="36">
        <f t="shared" si="337"/>
        <v>47</v>
      </c>
      <c r="BQ785" s="36">
        <f t="shared" si="338"/>
        <v>5799</v>
      </c>
      <c r="BR785" s="36">
        <f t="shared" si="339"/>
        <v>7</v>
      </c>
      <c r="BS785" s="36">
        <f t="shared" si="340"/>
        <v>5806</v>
      </c>
      <c r="BT785" s="90">
        <f t="shared" si="341"/>
        <v>39</v>
      </c>
      <c r="BU785" s="90">
        <f t="shared" si="342"/>
        <v>0</v>
      </c>
      <c r="BV785" s="91">
        <f t="shared" si="343"/>
        <v>39</v>
      </c>
      <c r="BW785" s="36"/>
      <c r="BX785" s="84">
        <f t="shared" si="345"/>
        <v>5.1228162353868329E-3</v>
      </c>
      <c r="BY785" s="83">
        <f t="shared" si="344"/>
        <v>-2.074074074074074</v>
      </c>
      <c r="BZ785" s="83">
        <f t="shared" si="346"/>
        <v>-1.0625100340061578E-2</v>
      </c>
      <c r="CA785" s="71">
        <f t="shared" si="347"/>
        <v>-0.6319088423270971</v>
      </c>
      <c r="CB785" s="70">
        <v>7613.0000000000082</v>
      </c>
      <c r="CC785" s="70">
        <v>81</v>
      </c>
      <c r="CD785" s="79">
        <v>1</v>
      </c>
    </row>
    <row r="786" spans="1:82" x14ac:dyDescent="0.25">
      <c r="A786">
        <v>52</v>
      </c>
      <c r="B786" t="s">
        <v>2132</v>
      </c>
      <c r="C786" t="s">
        <v>753</v>
      </c>
      <c r="D786" t="s">
        <v>1714</v>
      </c>
      <c r="E786" s="36">
        <v>8456</v>
      </c>
      <c r="F786" s="36">
        <v>59</v>
      </c>
      <c r="G786" s="36">
        <v>15</v>
      </c>
      <c r="H786" s="36">
        <v>8530</v>
      </c>
      <c r="I786" s="36"/>
      <c r="J786" s="36"/>
      <c r="K786" s="36">
        <v>18</v>
      </c>
      <c r="L786" s="36">
        <v>0</v>
      </c>
      <c r="M786" s="36">
        <v>0</v>
      </c>
      <c r="N786" s="36">
        <v>18</v>
      </c>
      <c r="O786" s="54">
        <v>17</v>
      </c>
      <c r="P786" s="54">
        <v>0</v>
      </c>
      <c r="Q786" s="54">
        <v>0</v>
      </c>
      <c r="R786" s="54">
        <v>17</v>
      </c>
      <c r="S786" s="55"/>
      <c r="T786" s="55"/>
      <c r="U786" s="55"/>
      <c r="V786" s="55"/>
      <c r="W786" s="54">
        <v>61</v>
      </c>
      <c r="X786" s="54">
        <v>0</v>
      </c>
      <c r="Y786" s="54">
        <v>0</v>
      </c>
      <c r="Z786" s="54">
        <v>61</v>
      </c>
      <c r="AA786" s="36"/>
      <c r="AB786" s="36"/>
      <c r="AC786" s="36"/>
      <c r="AD786" s="36"/>
      <c r="AE786" s="36"/>
      <c r="AF786" s="36"/>
      <c r="AG786" s="55"/>
      <c r="AH786" s="55"/>
      <c r="AI786" s="55"/>
      <c r="AJ786" s="54">
        <v>545</v>
      </c>
      <c r="AK786" s="54">
        <v>217</v>
      </c>
      <c r="AL786" s="36">
        <f t="shared" si="323"/>
        <v>762</v>
      </c>
      <c r="AM786" s="54">
        <v>18</v>
      </c>
      <c r="AN786" s="54">
        <v>5</v>
      </c>
      <c r="AO786" s="36">
        <f t="shared" si="324"/>
        <v>23</v>
      </c>
      <c r="AP786" s="54">
        <v>1</v>
      </c>
      <c r="AQ786" s="54">
        <v>3</v>
      </c>
      <c r="AR786" s="36">
        <f t="shared" si="325"/>
        <v>4</v>
      </c>
      <c r="AS786" s="36">
        <f t="shared" si="326"/>
        <v>564</v>
      </c>
      <c r="AT786" s="36">
        <f t="shared" si="327"/>
        <v>225</v>
      </c>
      <c r="AU786" s="36">
        <f t="shared" si="328"/>
        <v>789</v>
      </c>
      <c r="AV786" s="55">
        <v>203</v>
      </c>
      <c r="AW786" s="55">
        <v>121</v>
      </c>
      <c r="AX786" s="55">
        <f t="shared" si="329"/>
        <v>324</v>
      </c>
      <c r="AY786" s="55">
        <v>0</v>
      </c>
      <c r="AZ786" s="55">
        <v>0</v>
      </c>
      <c r="BA786" s="55">
        <f t="shared" si="330"/>
        <v>0</v>
      </c>
      <c r="BB786" s="55">
        <v>5</v>
      </c>
      <c r="BC786" s="55">
        <v>2</v>
      </c>
      <c r="BD786" s="55">
        <f t="shared" si="331"/>
        <v>7</v>
      </c>
      <c r="BE786" s="55">
        <f t="shared" si="332"/>
        <v>208</v>
      </c>
      <c r="BF786" s="55">
        <f t="shared" si="333"/>
        <v>123</v>
      </c>
      <c r="BG786" s="55">
        <f t="shared" si="334"/>
        <v>331</v>
      </c>
      <c r="BH786" s="54">
        <v>6486</v>
      </c>
      <c r="BI786" s="54">
        <v>74</v>
      </c>
      <c r="BJ786" s="36">
        <f t="shared" si="335"/>
        <v>6560</v>
      </c>
      <c r="BK786" s="54">
        <v>35</v>
      </c>
      <c r="BL786" s="54">
        <v>0</v>
      </c>
      <c r="BM786" s="36">
        <f t="shared" si="336"/>
        <v>35</v>
      </c>
      <c r="BN786" s="54">
        <v>3</v>
      </c>
      <c r="BO786" s="54">
        <v>0</v>
      </c>
      <c r="BP786" s="36">
        <f t="shared" si="337"/>
        <v>3</v>
      </c>
      <c r="BQ786" s="36">
        <f t="shared" si="338"/>
        <v>6524</v>
      </c>
      <c r="BR786" s="36">
        <f t="shared" si="339"/>
        <v>74</v>
      </c>
      <c r="BS786" s="36">
        <f t="shared" si="340"/>
        <v>6598</v>
      </c>
      <c r="BT786" s="90">
        <f t="shared" si="341"/>
        <v>714</v>
      </c>
      <c r="BU786" s="90">
        <f t="shared" si="342"/>
        <v>1</v>
      </c>
      <c r="BV786" s="91">
        <f t="shared" si="343"/>
        <v>715</v>
      </c>
      <c r="BW786" s="36"/>
      <c r="BX786" s="84">
        <f t="shared" si="345"/>
        <v>4.8872180451127865E-2</v>
      </c>
      <c r="BY786" s="83">
        <f t="shared" si="344"/>
        <v>0.75083056478405319</v>
      </c>
      <c r="BZ786" s="83">
        <f t="shared" si="346"/>
        <v>3.6694726850348497E-2</v>
      </c>
      <c r="CA786" s="71">
        <f t="shared" si="347"/>
        <v>3.3535852999299722</v>
      </c>
      <c r="CB786" s="70">
        <v>14629.999999999987</v>
      </c>
      <c r="CC786" s="70">
        <v>602</v>
      </c>
      <c r="CD786" s="80">
        <v>4</v>
      </c>
    </row>
    <row r="787" spans="1:82" x14ac:dyDescent="0.25">
      <c r="A787">
        <v>52</v>
      </c>
      <c r="B787" t="s">
        <v>2132</v>
      </c>
      <c r="C787" t="s">
        <v>754</v>
      </c>
      <c r="D787" t="s">
        <v>1812</v>
      </c>
      <c r="E787" s="36">
        <v>6951</v>
      </c>
      <c r="F787" s="36">
        <v>347</v>
      </c>
      <c r="G787" s="36">
        <v>154</v>
      </c>
      <c r="H787" s="36">
        <v>7452</v>
      </c>
      <c r="I787" s="36">
        <v>2204</v>
      </c>
      <c r="J787" s="36">
        <f t="shared" ref="J787:J795" si="348">H787+I787</f>
        <v>9656</v>
      </c>
      <c r="K787" s="36">
        <v>13</v>
      </c>
      <c r="L787" s="36">
        <v>0</v>
      </c>
      <c r="M787" s="36">
        <v>1</v>
      </c>
      <c r="N787" s="36">
        <v>14</v>
      </c>
      <c r="O787" s="54">
        <v>13</v>
      </c>
      <c r="P787" s="54">
        <v>1</v>
      </c>
      <c r="Q787" s="54">
        <v>0</v>
      </c>
      <c r="R787" s="54">
        <v>14</v>
      </c>
      <c r="S787" s="55"/>
      <c r="T787" s="55"/>
      <c r="U787" s="55"/>
      <c r="V787" s="55"/>
      <c r="W787" s="54">
        <v>49</v>
      </c>
      <c r="X787" s="54">
        <v>3</v>
      </c>
      <c r="Y787" s="54">
        <v>0</v>
      </c>
      <c r="Z787" s="54">
        <v>52</v>
      </c>
      <c r="AA787" s="36"/>
      <c r="AB787" s="36"/>
      <c r="AC787" s="36"/>
      <c r="AD787" s="36"/>
      <c r="AE787" s="36"/>
      <c r="AF787" s="36"/>
      <c r="AG787" s="55"/>
      <c r="AH787" s="55"/>
      <c r="AI787" s="55"/>
      <c r="AJ787" s="54">
        <v>446</v>
      </c>
      <c r="AK787" s="54">
        <v>62</v>
      </c>
      <c r="AL787" s="36">
        <f t="shared" si="323"/>
        <v>508</v>
      </c>
      <c r="AM787" s="54">
        <v>31</v>
      </c>
      <c r="AN787" s="54">
        <v>6</v>
      </c>
      <c r="AO787" s="36">
        <f t="shared" si="324"/>
        <v>37</v>
      </c>
      <c r="AP787" s="54">
        <v>32</v>
      </c>
      <c r="AQ787" s="54">
        <v>1</v>
      </c>
      <c r="AR787" s="36">
        <f t="shared" si="325"/>
        <v>33</v>
      </c>
      <c r="AS787" s="36">
        <f t="shared" si="326"/>
        <v>509</v>
      </c>
      <c r="AT787" s="36">
        <f t="shared" si="327"/>
        <v>69</v>
      </c>
      <c r="AU787" s="36">
        <f t="shared" si="328"/>
        <v>578</v>
      </c>
      <c r="AV787" s="55">
        <v>123</v>
      </c>
      <c r="AW787" s="55">
        <v>90</v>
      </c>
      <c r="AX787" s="55">
        <f t="shared" si="329"/>
        <v>213</v>
      </c>
      <c r="AY787" s="55">
        <v>35</v>
      </c>
      <c r="AZ787" s="55">
        <v>13</v>
      </c>
      <c r="BA787" s="55">
        <f t="shared" si="330"/>
        <v>48</v>
      </c>
      <c r="BB787" s="55">
        <v>32</v>
      </c>
      <c r="BC787" s="55">
        <v>5</v>
      </c>
      <c r="BD787" s="55">
        <f t="shared" si="331"/>
        <v>37</v>
      </c>
      <c r="BE787" s="55">
        <f t="shared" si="332"/>
        <v>190</v>
      </c>
      <c r="BF787" s="55">
        <f t="shared" si="333"/>
        <v>108</v>
      </c>
      <c r="BG787" s="55">
        <f t="shared" si="334"/>
        <v>298</v>
      </c>
      <c r="BH787" s="54">
        <v>5934</v>
      </c>
      <c r="BI787" s="54">
        <v>22</v>
      </c>
      <c r="BJ787" s="36">
        <f t="shared" si="335"/>
        <v>5956</v>
      </c>
      <c r="BK787" s="54">
        <v>253</v>
      </c>
      <c r="BL787" s="54">
        <v>2</v>
      </c>
      <c r="BM787" s="36">
        <f t="shared" si="336"/>
        <v>255</v>
      </c>
      <c r="BN787" s="54">
        <v>82</v>
      </c>
      <c r="BO787" s="54">
        <v>0</v>
      </c>
      <c r="BP787" s="36">
        <f t="shared" si="337"/>
        <v>82</v>
      </c>
      <c r="BQ787" s="36">
        <f t="shared" si="338"/>
        <v>6269</v>
      </c>
      <c r="BR787" s="36">
        <f t="shared" si="339"/>
        <v>24</v>
      </c>
      <c r="BS787" s="36">
        <f t="shared" si="340"/>
        <v>6293</v>
      </c>
      <c r="BT787" s="90">
        <f t="shared" si="341"/>
        <v>199</v>
      </c>
      <c r="BU787" s="90">
        <f t="shared" si="342"/>
        <v>3</v>
      </c>
      <c r="BV787" s="91">
        <f t="shared" si="343"/>
        <v>202</v>
      </c>
      <c r="BW787" s="36"/>
      <c r="BX787" s="84">
        <f t="shared" si="345"/>
        <v>6.7416480325734997E-3</v>
      </c>
      <c r="BY787" s="83">
        <f t="shared" si="344"/>
        <v>-0.18867924528301888</v>
      </c>
      <c r="BZ787" s="83">
        <f t="shared" si="346"/>
        <v>-1.272009062749717E-3</v>
      </c>
      <c r="CA787" s="71">
        <f t="shared" si="347"/>
        <v>0.15585165281851232</v>
      </c>
      <c r="CB787" s="70">
        <v>29963.000000000033</v>
      </c>
      <c r="CC787" s="70">
        <v>212</v>
      </c>
      <c r="CD787" s="74">
        <v>3</v>
      </c>
    </row>
    <row r="788" spans="1:82" x14ac:dyDescent="0.25">
      <c r="A788">
        <v>52</v>
      </c>
      <c r="B788" t="s">
        <v>2132</v>
      </c>
      <c r="C788" t="s">
        <v>755</v>
      </c>
      <c r="D788" t="s">
        <v>1813</v>
      </c>
      <c r="E788" s="36">
        <v>6802</v>
      </c>
      <c r="F788" s="36">
        <v>105</v>
      </c>
      <c r="G788" s="36">
        <v>134</v>
      </c>
      <c r="H788" s="36">
        <v>7041</v>
      </c>
      <c r="I788" s="36">
        <v>1013</v>
      </c>
      <c r="J788" s="36">
        <f t="shared" si="348"/>
        <v>8054</v>
      </c>
      <c r="K788" s="36">
        <v>8</v>
      </c>
      <c r="L788" s="36">
        <v>0</v>
      </c>
      <c r="M788" s="36">
        <v>0</v>
      </c>
      <c r="N788" s="36">
        <v>8</v>
      </c>
      <c r="O788" s="54">
        <v>5</v>
      </c>
      <c r="P788" s="54">
        <v>0</v>
      </c>
      <c r="Q788" s="54">
        <v>0</v>
      </c>
      <c r="R788" s="54">
        <v>5</v>
      </c>
      <c r="S788" s="55">
        <v>1</v>
      </c>
      <c r="T788" s="55">
        <v>0</v>
      </c>
      <c r="U788" s="55">
        <v>0</v>
      </c>
      <c r="V788" s="55">
        <v>1</v>
      </c>
      <c r="W788" s="54">
        <v>5</v>
      </c>
      <c r="X788" s="54">
        <v>0</v>
      </c>
      <c r="Y788" s="54">
        <v>1</v>
      </c>
      <c r="Z788" s="54">
        <v>6</v>
      </c>
      <c r="AA788" s="36"/>
      <c r="AB788" s="36"/>
      <c r="AC788" s="36"/>
      <c r="AD788" s="36"/>
      <c r="AE788" s="36"/>
      <c r="AF788" s="36"/>
      <c r="AG788" s="55"/>
      <c r="AH788" s="55"/>
      <c r="AI788" s="55"/>
      <c r="AJ788" s="54">
        <v>774</v>
      </c>
      <c r="AK788" s="54">
        <v>92</v>
      </c>
      <c r="AL788" s="36">
        <f t="shared" si="323"/>
        <v>866</v>
      </c>
      <c r="AM788" s="54">
        <v>26</v>
      </c>
      <c r="AN788" s="54">
        <v>1</v>
      </c>
      <c r="AO788" s="36">
        <f t="shared" si="324"/>
        <v>27</v>
      </c>
      <c r="AP788" s="54">
        <v>25</v>
      </c>
      <c r="AQ788" s="54">
        <v>7</v>
      </c>
      <c r="AR788" s="36">
        <f t="shared" si="325"/>
        <v>32</v>
      </c>
      <c r="AS788" s="36">
        <f t="shared" si="326"/>
        <v>825</v>
      </c>
      <c r="AT788" s="36">
        <f t="shared" si="327"/>
        <v>100</v>
      </c>
      <c r="AU788" s="36">
        <f t="shared" si="328"/>
        <v>925</v>
      </c>
      <c r="AV788" s="55">
        <v>138</v>
      </c>
      <c r="AW788" s="55">
        <v>79</v>
      </c>
      <c r="AX788" s="55">
        <f t="shared" si="329"/>
        <v>217</v>
      </c>
      <c r="AY788" s="55">
        <v>13</v>
      </c>
      <c r="AZ788" s="55">
        <v>2</v>
      </c>
      <c r="BA788" s="55">
        <f t="shared" si="330"/>
        <v>15</v>
      </c>
      <c r="BB788" s="55">
        <v>9</v>
      </c>
      <c r="BC788" s="55">
        <v>2</v>
      </c>
      <c r="BD788" s="55">
        <f t="shared" si="331"/>
        <v>11</v>
      </c>
      <c r="BE788" s="55">
        <f t="shared" si="332"/>
        <v>160</v>
      </c>
      <c r="BF788" s="55">
        <f t="shared" si="333"/>
        <v>83</v>
      </c>
      <c r="BG788" s="55">
        <f t="shared" si="334"/>
        <v>243</v>
      </c>
      <c r="BH788" s="54">
        <v>5633</v>
      </c>
      <c r="BI788" s="54">
        <v>20</v>
      </c>
      <c r="BJ788" s="36">
        <f t="shared" si="335"/>
        <v>5653</v>
      </c>
      <c r="BK788" s="54">
        <v>60</v>
      </c>
      <c r="BL788" s="54">
        <v>1</v>
      </c>
      <c r="BM788" s="36">
        <f t="shared" si="336"/>
        <v>61</v>
      </c>
      <c r="BN788" s="54">
        <v>87</v>
      </c>
      <c r="BO788" s="54">
        <v>0</v>
      </c>
      <c r="BP788" s="36">
        <f t="shared" si="337"/>
        <v>87</v>
      </c>
      <c r="BQ788" s="36">
        <f t="shared" si="338"/>
        <v>5780</v>
      </c>
      <c r="BR788" s="36">
        <f t="shared" si="339"/>
        <v>21</v>
      </c>
      <c r="BS788" s="36">
        <f t="shared" si="340"/>
        <v>5801</v>
      </c>
      <c r="BT788" s="90">
        <f t="shared" si="341"/>
        <v>47</v>
      </c>
      <c r="BU788" s="90">
        <f t="shared" si="342"/>
        <v>2</v>
      </c>
      <c r="BV788" s="91">
        <f t="shared" si="343"/>
        <v>49</v>
      </c>
      <c r="BW788" s="36"/>
      <c r="BX788" s="84">
        <f t="shared" si="345"/>
        <v>8.0013063357282956E-3</v>
      </c>
      <c r="BY788" s="83">
        <f t="shared" si="344"/>
        <v>-0.9375</v>
      </c>
      <c r="BZ788" s="83">
        <f t="shared" si="346"/>
        <v>-7.5012246897452773E-3</v>
      </c>
      <c r="CA788" s="71">
        <f t="shared" si="347"/>
        <v>-0.36880162396434096</v>
      </c>
      <c r="CB788" s="70">
        <v>6123.99999999999</v>
      </c>
      <c r="CC788" s="70">
        <v>64</v>
      </c>
      <c r="CD788" s="72">
        <v>2</v>
      </c>
    </row>
    <row r="789" spans="1:82" x14ac:dyDescent="0.25">
      <c r="A789">
        <v>52</v>
      </c>
      <c r="B789" t="s">
        <v>2132</v>
      </c>
      <c r="C789" t="s">
        <v>756</v>
      </c>
      <c r="D789" t="s">
        <v>1814</v>
      </c>
      <c r="E789" s="36">
        <v>10132</v>
      </c>
      <c r="F789" s="36">
        <v>717</v>
      </c>
      <c r="G789" s="36">
        <v>561</v>
      </c>
      <c r="H789" s="36">
        <v>11410</v>
      </c>
      <c r="I789" s="36">
        <v>31</v>
      </c>
      <c r="J789" s="36">
        <f t="shared" si="348"/>
        <v>11441</v>
      </c>
      <c r="K789" s="36">
        <v>15</v>
      </c>
      <c r="L789" s="36">
        <v>2</v>
      </c>
      <c r="M789" s="36">
        <v>2</v>
      </c>
      <c r="N789" s="36">
        <v>19</v>
      </c>
      <c r="O789" s="54">
        <v>18</v>
      </c>
      <c r="P789" s="54">
        <v>2</v>
      </c>
      <c r="Q789" s="54">
        <v>1</v>
      </c>
      <c r="R789" s="54">
        <v>21</v>
      </c>
      <c r="S789" s="55"/>
      <c r="T789" s="55"/>
      <c r="U789" s="55"/>
      <c r="V789" s="55"/>
      <c r="W789" s="54">
        <v>15</v>
      </c>
      <c r="X789" s="54">
        <v>2</v>
      </c>
      <c r="Y789" s="54">
        <v>6</v>
      </c>
      <c r="Z789" s="54">
        <v>23</v>
      </c>
      <c r="AA789" s="36"/>
      <c r="AB789" s="36"/>
      <c r="AC789" s="36"/>
      <c r="AD789" s="36"/>
      <c r="AE789" s="36"/>
      <c r="AF789" s="36"/>
      <c r="AG789" s="55"/>
      <c r="AH789" s="55"/>
      <c r="AI789" s="55"/>
      <c r="AJ789" s="54">
        <v>1006</v>
      </c>
      <c r="AK789" s="54">
        <v>123</v>
      </c>
      <c r="AL789" s="36">
        <f t="shared" si="323"/>
        <v>1129</v>
      </c>
      <c r="AM789" s="54">
        <v>119</v>
      </c>
      <c r="AN789" s="54">
        <v>12</v>
      </c>
      <c r="AO789" s="36">
        <f t="shared" si="324"/>
        <v>131</v>
      </c>
      <c r="AP789" s="54">
        <v>98</v>
      </c>
      <c r="AQ789" s="54">
        <v>17</v>
      </c>
      <c r="AR789" s="36">
        <f t="shared" si="325"/>
        <v>115</v>
      </c>
      <c r="AS789" s="36">
        <f t="shared" si="326"/>
        <v>1223</v>
      </c>
      <c r="AT789" s="36">
        <f t="shared" si="327"/>
        <v>152</v>
      </c>
      <c r="AU789" s="36">
        <f t="shared" si="328"/>
        <v>1375</v>
      </c>
      <c r="AV789" s="55">
        <v>381</v>
      </c>
      <c r="AW789" s="55">
        <v>179</v>
      </c>
      <c r="AX789" s="55">
        <f t="shared" si="329"/>
        <v>560</v>
      </c>
      <c r="AY789" s="55">
        <v>40</v>
      </c>
      <c r="AZ789" s="55">
        <v>19</v>
      </c>
      <c r="BA789" s="55">
        <f t="shared" si="330"/>
        <v>59</v>
      </c>
      <c r="BB789" s="55">
        <v>62</v>
      </c>
      <c r="BC789" s="55">
        <v>17</v>
      </c>
      <c r="BD789" s="55">
        <f t="shared" si="331"/>
        <v>79</v>
      </c>
      <c r="BE789" s="55">
        <f t="shared" si="332"/>
        <v>483</v>
      </c>
      <c r="BF789" s="55">
        <f t="shared" si="333"/>
        <v>215</v>
      </c>
      <c r="BG789" s="55">
        <f t="shared" si="334"/>
        <v>698</v>
      </c>
      <c r="BH789" s="54">
        <v>8133</v>
      </c>
      <c r="BI789" s="54">
        <v>35</v>
      </c>
      <c r="BJ789" s="36">
        <f t="shared" si="335"/>
        <v>8168</v>
      </c>
      <c r="BK789" s="54">
        <v>502</v>
      </c>
      <c r="BL789" s="54">
        <v>1</v>
      </c>
      <c r="BM789" s="36">
        <f t="shared" si="336"/>
        <v>503</v>
      </c>
      <c r="BN789" s="54">
        <v>348</v>
      </c>
      <c r="BO789" s="54">
        <v>1</v>
      </c>
      <c r="BP789" s="36">
        <f t="shared" si="337"/>
        <v>349</v>
      </c>
      <c r="BQ789" s="36">
        <f t="shared" si="338"/>
        <v>8983</v>
      </c>
      <c r="BR789" s="36">
        <f t="shared" si="339"/>
        <v>37</v>
      </c>
      <c r="BS789" s="36">
        <f t="shared" si="340"/>
        <v>9020</v>
      </c>
      <c r="BT789" s="90">
        <f t="shared" si="341"/>
        <v>227</v>
      </c>
      <c r="BU789" s="90">
        <f t="shared" si="342"/>
        <v>18</v>
      </c>
      <c r="BV789" s="91">
        <f t="shared" si="343"/>
        <v>245</v>
      </c>
      <c r="BW789" s="36"/>
      <c r="BX789" s="84">
        <f t="shared" si="345"/>
        <v>1.1521279097107932E-2</v>
      </c>
      <c r="BY789" s="83">
        <f t="shared" si="344"/>
        <v>-0.44927536231884058</v>
      </c>
      <c r="BZ789" s="83">
        <f t="shared" si="346"/>
        <v>-5.1762268407296507E-3</v>
      </c>
      <c r="CA789" s="71">
        <f t="shared" si="347"/>
        <v>-0.17297957941786415</v>
      </c>
      <c r="CB789" s="70">
        <v>21264.999999999985</v>
      </c>
      <c r="CC789" s="70">
        <v>276</v>
      </c>
      <c r="CD789" s="72">
        <v>2</v>
      </c>
    </row>
    <row r="790" spans="1:82" x14ac:dyDescent="0.25">
      <c r="A790">
        <v>52</v>
      </c>
      <c r="B790" t="s">
        <v>2132</v>
      </c>
      <c r="C790" t="s">
        <v>757</v>
      </c>
      <c r="D790" t="s">
        <v>1815</v>
      </c>
      <c r="E790" s="36">
        <v>9034</v>
      </c>
      <c r="F790" s="36">
        <v>856</v>
      </c>
      <c r="G790" s="36">
        <v>540</v>
      </c>
      <c r="H790" s="36">
        <v>10430</v>
      </c>
      <c r="I790" s="36">
        <v>14</v>
      </c>
      <c r="J790" s="36">
        <f t="shared" si="348"/>
        <v>10444</v>
      </c>
      <c r="K790" s="36">
        <v>13</v>
      </c>
      <c r="L790" s="36">
        <v>0</v>
      </c>
      <c r="M790" s="36">
        <v>2</v>
      </c>
      <c r="N790" s="36">
        <v>15</v>
      </c>
      <c r="O790" s="54">
        <v>9</v>
      </c>
      <c r="P790" s="54">
        <v>0</v>
      </c>
      <c r="Q790" s="54">
        <v>1</v>
      </c>
      <c r="R790" s="54">
        <v>10</v>
      </c>
      <c r="S790" s="55"/>
      <c r="T790" s="55"/>
      <c r="U790" s="55"/>
      <c r="V790" s="55"/>
      <c r="W790" s="54">
        <v>6</v>
      </c>
      <c r="X790" s="54">
        <v>2</v>
      </c>
      <c r="Y790" s="54">
        <v>1</v>
      </c>
      <c r="Z790" s="54">
        <v>9</v>
      </c>
      <c r="AA790" s="36"/>
      <c r="AB790" s="36"/>
      <c r="AC790" s="36"/>
      <c r="AD790" s="36"/>
      <c r="AE790" s="36"/>
      <c r="AF790" s="36"/>
      <c r="AG790" s="55"/>
      <c r="AH790" s="55"/>
      <c r="AI790" s="55"/>
      <c r="AJ790" s="54">
        <v>1114</v>
      </c>
      <c r="AK790" s="54">
        <v>114</v>
      </c>
      <c r="AL790" s="36">
        <f t="shared" si="323"/>
        <v>1228</v>
      </c>
      <c r="AM790" s="54">
        <v>182</v>
      </c>
      <c r="AN790" s="54">
        <v>10</v>
      </c>
      <c r="AO790" s="36">
        <f t="shared" si="324"/>
        <v>192</v>
      </c>
      <c r="AP790" s="54">
        <v>166</v>
      </c>
      <c r="AQ790" s="54">
        <v>24</v>
      </c>
      <c r="AR790" s="36">
        <f t="shared" si="325"/>
        <v>190</v>
      </c>
      <c r="AS790" s="36">
        <f t="shared" si="326"/>
        <v>1462</v>
      </c>
      <c r="AT790" s="36">
        <f t="shared" si="327"/>
        <v>148</v>
      </c>
      <c r="AU790" s="36">
        <f t="shared" si="328"/>
        <v>1610</v>
      </c>
      <c r="AV790" s="55">
        <v>129</v>
      </c>
      <c r="AW790" s="55">
        <v>92</v>
      </c>
      <c r="AX790" s="55">
        <f t="shared" si="329"/>
        <v>221</v>
      </c>
      <c r="AY790" s="55">
        <v>19</v>
      </c>
      <c r="AZ790" s="55">
        <v>16</v>
      </c>
      <c r="BA790" s="55">
        <f t="shared" si="330"/>
        <v>35</v>
      </c>
      <c r="BB790" s="55">
        <v>66</v>
      </c>
      <c r="BC790" s="55">
        <v>16</v>
      </c>
      <c r="BD790" s="55">
        <f t="shared" si="331"/>
        <v>82</v>
      </c>
      <c r="BE790" s="55">
        <f t="shared" si="332"/>
        <v>214</v>
      </c>
      <c r="BF790" s="55">
        <f t="shared" si="333"/>
        <v>124</v>
      </c>
      <c r="BG790" s="55">
        <f t="shared" si="334"/>
        <v>338</v>
      </c>
      <c r="BH790" s="54">
        <v>7493</v>
      </c>
      <c r="BI790" s="54">
        <v>13</v>
      </c>
      <c r="BJ790" s="36">
        <f t="shared" si="335"/>
        <v>7506</v>
      </c>
      <c r="BK790" s="54">
        <v>625</v>
      </c>
      <c r="BL790" s="54">
        <v>1</v>
      </c>
      <c r="BM790" s="36">
        <f t="shared" si="336"/>
        <v>626</v>
      </c>
      <c r="BN790" s="54">
        <v>262</v>
      </c>
      <c r="BO790" s="54">
        <v>0</v>
      </c>
      <c r="BP790" s="36">
        <f t="shared" si="337"/>
        <v>262</v>
      </c>
      <c r="BQ790" s="36">
        <f t="shared" si="338"/>
        <v>8380</v>
      </c>
      <c r="BR790" s="36">
        <f t="shared" si="339"/>
        <v>14</v>
      </c>
      <c r="BS790" s="36">
        <f t="shared" si="340"/>
        <v>8394</v>
      </c>
      <c r="BT790" s="90">
        <f t="shared" si="341"/>
        <v>51</v>
      </c>
      <c r="BU790" s="90">
        <f t="shared" si="342"/>
        <v>1</v>
      </c>
      <c r="BV790" s="91">
        <f t="shared" si="343"/>
        <v>52</v>
      </c>
      <c r="BW790" s="36"/>
      <c r="BX790" s="84">
        <f t="shared" si="345"/>
        <v>5.5419375466268794E-3</v>
      </c>
      <c r="BY790" s="83">
        <f t="shared" si="344"/>
        <v>-1.3333333333333333</v>
      </c>
      <c r="BZ790" s="83">
        <f t="shared" si="346"/>
        <v>-7.3892500621691726E-3</v>
      </c>
      <c r="CA790" s="71">
        <f t="shared" si="347"/>
        <v>-0.35937060426745532</v>
      </c>
      <c r="CB790" s="70">
        <v>9382.9999999999982</v>
      </c>
      <c r="CC790" s="70">
        <v>78</v>
      </c>
      <c r="CD790" s="72">
        <v>2</v>
      </c>
    </row>
    <row r="791" spans="1:82" x14ac:dyDescent="0.25">
      <c r="A791">
        <v>52</v>
      </c>
      <c r="B791" t="s">
        <v>2132</v>
      </c>
      <c r="C791" t="s">
        <v>760</v>
      </c>
      <c r="D791" t="s">
        <v>1817</v>
      </c>
      <c r="E791" s="36">
        <v>162221</v>
      </c>
      <c r="F791" s="36">
        <v>2276</v>
      </c>
      <c r="G791" s="36">
        <v>1024</v>
      </c>
      <c r="H791" s="36">
        <v>165521</v>
      </c>
      <c r="I791" s="36">
        <v>15966</v>
      </c>
      <c r="J791" s="36">
        <f t="shared" si="348"/>
        <v>181487</v>
      </c>
      <c r="K791" s="36">
        <v>352</v>
      </c>
      <c r="L791" s="36">
        <v>4</v>
      </c>
      <c r="M791" s="36">
        <v>5</v>
      </c>
      <c r="N791" s="36">
        <v>361</v>
      </c>
      <c r="O791" s="54">
        <v>253</v>
      </c>
      <c r="P791" s="54">
        <v>1</v>
      </c>
      <c r="Q791" s="54">
        <v>5</v>
      </c>
      <c r="R791" s="54">
        <v>259</v>
      </c>
      <c r="S791" s="55">
        <v>6</v>
      </c>
      <c r="T791" s="55">
        <v>0</v>
      </c>
      <c r="U791" s="55">
        <v>0</v>
      </c>
      <c r="V791" s="55">
        <v>6</v>
      </c>
      <c r="W791" s="54">
        <v>1204</v>
      </c>
      <c r="X791" s="54">
        <v>22</v>
      </c>
      <c r="Y791" s="54">
        <v>14</v>
      </c>
      <c r="Z791" s="54">
        <v>1240</v>
      </c>
      <c r="AA791" s="36"/>
      <c r="AB791" s="36"/>
      <c r="AC791" s="36"/>
      <c r="AD791" s="36"/>
      <c r="AE791" s="36"/>
      <c r="AF791" s="36"/>
      <c r="AG791" s="55"/>
      <c r="AH791" s="55"/>
      <c r="AI791" s="55"/>
      <c r="AJ791" s="54">
        <v>24806</v>
      </c>
      <c r="AK791" s="54">
        <v>3897</v>
      </c>
      <c r="AL791" s="36">
        <f t="shared" si="323"/>
        <v>28703</v>
      </c>
      <c r="AM791" s="54">
        <v>700</v>
      </c>
      <c r="AN791" s="54">
        <v>80</v>
      </c>
      <c r="AO791" s="36">
        <f t="shared" si="324"/>
        <v>780</v>
      </c>
      <c r="AP791" s="54">
        <v>369</v>
      </c>
      <c r="AQ791" s="54">
        <v>55</v>
      </c>
      <c r="AR791" s="36">
        <f t="shared" si="325"/>
        <v>424</v>
      </c>
      <c r="AS791" s="36">
        <f t="shared" si="326"/>
        <v>25875</v>
      </c>
      <c r="AT791" s="36">
        <f t="shared" si="327"/>
        <v>4032</v>
      </c>
      <c r="AU791" s="36">
        <f t="shared" si="328"/>
        <v>29907</v>
      </c>
      <c r="AV791" s="55">
        <v>4620</v>
      </c>
      <c r="AW791" s="55">
        <v>3413</v>
      </c>
      <c r="AX791" s="55">
        <f t="shared" si="329"/>
        <v>8033</v>
      </c>
      <c r="AY791" s="55">
        <v>271</v>
      </c>
      <c r="AZ791" s="55">
        <v>105</v>
      </c>
      <c r="BA791" s="55">
        <f t="shared" si="330"/>
        <v>376</v>
      </c>
      <c r="BB791" s="55">
        <v>174</v>
      </c>
      <c r="BC791" s="55">
        <v>59</v>
      </c>
      <c r="BD791" s="55">
        <f t="shared" si="331"/>
        <v>233</v>
      </c>
      <c r="BE791" s="55">
        <f t="shared" si="332"/>
        <v>5065</v>
      </c>
      <c r="BF791" s="55">
        <f t="shared" si="333"/>
        <v>3577</v>
      </c>
      <c r="BG791" s="55">
        <f t="shared" si="334"/>
        <v>8642</v>
      </c>
      <c r="BH791" s="54">
        <v>116588</v>
      </c>
      <c r="BI791" s="54">
        <v>1217</v>
      </c>
      <c r="BJ791" s="36">
        <f t="shared" si="335"/>
        <v>117805</v>
      </c>
      <c r="BK791" s="54">
        <v>1009</v>
      </c>
      <c r="BL791" s="54">
        <v>19</v>
      </c>
      <c r="BM791" s="36">
        <f t="shared" si="336"/>
        <v>1028</v>
      </c>
      <c r="BN791" s="54">
        <v>331</v>
      </c>
      <c r="BO791" s="54">
        <v>2</v>
      </c>
      <c r="BP791" s="36">
        <f t="shared" si="337"/>
        <v>333</v>
      </c>
      <c r="BQ791" s="36">
        <f t="shared" si="338"/>
        <v>117928</v>
      </c>
      <c r="BR791" s="36">
        <f t="shared" si="339"/>
        <v>1238</v>
      </c>
      <c r="BS791" s="36">
        <f t="shared" si="340"/>
        <v>119166</v>
      </c>
      <c r="BT791" s="90">
        <f t="shared" si="341"/>
        <v>5865</v>
      </c>
      <c r="BU791" s="90">
        <f t="shared" si="342"/>
        <v>65</v>
      </c>
      <c r="BV791" s="91">
        <f t="shared" si="343"/>
        <v>5930</v>
      </c>
      <c r="BW791" s="36"/>
      <c r="BX791" s="84">
        <f t="shared" si="345"/>
        <v>2.8466095104599652E-2</v>
      </c>
      <c r="BY791" s="83">
        <f t="shared" si="344"/>
        <v>-0.2450530315022954</v>
      </c>
      <c r="BZ791" s="83">
        <f t="shared" si="346"/>
        <v>-6.975702900414796E-3</v>
      </c>
      <c r="CA791" s="71">
        <f t="shared" si="347"/>
        <v>-0.32453975452476796</v>
      </c>
      <c r="CB791" s="70">
        <v>208318.00000000035</v>
      </c>
      <c r="CC791" s="70">
        <v>6317</v>
      </c>
      <c r="CD791" s="72">
        <v>2</v>
      </c>
    </row>
    <row r="792" spans="1:82" x14ac:dyDescent="0.25">
      <c r="A792">
        <v>52</v>
      </c>
      <c r="B792" t="s">
        <v>2132</v>
      </c>
      <c r="C792" t="s">
        <v>761</v>
      </c>
      <c r="D792" t="s">
        <v>1818</v>
      </c>
      <c r="E792" s="36">
        <v>39395</v>
      </c>
      <c r="F792" s="36">
        <v>1120</v>
      </c>
      <c r="G792" s="36">
        <v>2348</v>
      </c>
      <c r="H792" s="36">
        <v>42863</v>
      </c>
      <c r="I792" s="36">
        <v>13560</v>
      </c>
      <c r="J792" s="36">
        <f t="shared" si="348"/>
        <v>56423</v>
      </c>
      <c r="K792" s="36">
        <v>59</v>
      </c>
      <c r="L792" s="36">
        <v>8</v>
      </c>
      <c r="M792" s="36">
        <v>6</v>
      </c>
      <c r="N792" s="36">
        <v>73</v>
      </c>
      <c r="O792" s="54">
        <v>89</v>
      </c>
      <c r="P792" s="54">
        <v>2</v>
      </c>
      <c r="Q792" s="54">
        <v>5</v>
      </c>
      <c r="R792" s="54">
        <v>96</v>
      </c>
      <c r="S792" s="55"/>
      <c r="T792" s="55"/>
      <c r="U792" s="55"/>
      <c r="V792" s="55"/>
      <c r="W792" s="54">
        <v>102</v>
      </c>
      <c r="X792" s="54">
        <v>4</v>
      </c>
      <c r="Y792" s="54">
        <v>17</v>
      </c>
      <c r="Z792" s="54">
        <v>123</v>
      </c>
      <c r="AA792" s="36"/>
      <c r="AB792" s="36"/>
      <c r="AC792" s="36"/>
      <c r="AD792" s="36"/>
      <c r="AE792" s="36"/>
      <c r="AF792" s="36"/>
      <c r="AG792" s="55"/>
      <c r="AH792" s="55"/>
      <c r="AI792" s="55"/>
      <c r="AJ792" s="54">
        <v>4321</v>
      </c>
      <c r="AK792" s="54">
        <v>496</v>
      </c>
      <c r="AL792" s="36">
        <f t="shared" si="323"/>
        <v>4817</v>
      </c>
      <c r="AM792" s="54">
        <v>266</v>
      </c>
      <c r="AN792" s="54">
        <v>12</v>
      </c>
      <c r="AO792" s="36">
        <f t="shared" si="324"/>
        <v>278</v>
      </c>
      <c r="AP792" s="54">
        <v>870</v>
      </c>
      <c r="AQ792" s="54">
        <v>99</v>
      </c>
      <c r="AR792" s="36">
        <f t="shared" si="325"/>
        <v>969</v>
      </c>
      <c r="AS792" s="36">
        <f t="shared" si="326"/>
        <v>5457</v>
      </c>
      <c r="AT792" s="36">
        <f t="shared" si="327"/>
        <v>607</v>
      </c>
      <c r="AU792" s="36">
        <f t="shared" si="328"/>
        <v>6064</v>
      </c>
      <c r="AV792" s="55">
        <v>610</v>
      </c>
      <c r="AW792" s="55">
        <v>455</v>
      </c>
      <c r="AX792" s="55">
        <f t="shared" si="329"/>
        <v>1065</v>
      </c>
      <c r="AY792" s="55">
        <v>68</v>
      </c>
      <c r="AZ792" s="55">
        <v>30</v>
      </c>
      <c r="BA792" s="55">
        <f t="shared" si="330"/>
        <v>98</v>
      </c>
      <c r="BB792" s="55">
        <v>322</v>
      </c>
      <c r="BC792" s="55">
        <v>87</v>
      </c>
      <c r="BD792" s="55">
        <f t="shared" si="331"/>
        <v>409</v>
      </c>
      <c r="BE792" s="55">
        <f t="shared" si="332"/>
        <v>1000</v>
      </c>
      <c r="BF792" s="55">
        <f t="shared" si="333"/>
        <v>572</v>
      </c>
      <c r="BG792" s="55">
        <f t="shared" si="334"/>
        <v>1572</v>
      </c>
      <c r="BH792" s="54">
        <v>32598</v>
      </c>
      <c r="BI792" s="54">
        <v>106</v>
      </c>
      <c r="BJ792" s="36">
        <f t="shared" si="335"/>
        <v>32704</v>
      </c>
      <c r="BK792" s="54">
        <v>704</v>
      </c>
      <c r="BL792" s="54">
        <v>6</v>
      </c>
      <c r="BM792" s="36">
        <f t="shared" si="336"/>
        <v>710</v>
      </c>
      <c r="BN792" s="54">
        <v>899</v>
      </c>
      <c r="BO792" s="54">
        <v>2</v>
      </c>
      <c r="BP792" s="36">
        <f t="shared" si="337"/>
        <v>901</v>
      </c>
      <c r="BQ792" s="36">
        <f t="shared" si="338"/>
        <v>34201</v>
      </c>
      <c r="BR792" s="36">
        <f t="shared" si="339"/>
        <v>114</v>
      </c>
      <c r="BS792" s="36">
        <f t="shared" si="340"/>
        <v>34315</v>
      </c>
      <c r="BT792" s="90">
        <f t="shared" si="341"/>
        <v>559</v>
      </c>
      <c r="BU792" s="90">
        <f t="shared" si="342"/>
        <v>20</v>
      </c>
      <c r="BV792" s="91">
        <f t="shared" si="343"/>
        <v>579</v>
      </c>
      <c r="BW792" s="36"/>
      <c r="BX792" s="84">
        <f t="shared" si="345"/>
        <v>1.4335941368723409E-2</v>
      </c>
      <c r="BY792" s="83">
        <f t="shared" si="344"/>
        <v>-0.84468664850136244</v>
      </c>
      <c r="BZ792" s="83">
        <f t="shared" si="346"/>
        <v>-1.2109378267859012E-2</v>
      </c>
      <c r="CA792" s="71">
        <f t="shared" si="347"/>
        <v>-0.75692157669137206</v>
      </c>
      <c r="CB792" s="70">
        <v>40387.999999999927</v>
      </c>
      <c r="CC792" s="70">
        <v>734</v>
      </c>
      <c r="CD792" s="79">
        <v>1</v>
      </c>
    </row>
    <row r="793" spans="1:82" x14ac:dyDescent="0.25">
      <c r="A793">
        <v>52</v>
      </c>
      <c r="B793" t="s">
        <v>2132</v>
      </c>
      <c r="C793" t="s">
        <v>762</v>
      </c>
      <c r="D793" t="s">
        <v>1819</v>
      </c>
      <c r="E793" s="36">
        <v>10543</v>
      </c>
      <c r="F793" s="36">
        <v>263</v>
      </c>
      <c r="G793" s="36">
        <v>148</v>
      </c>
      <c r="H793" s="36">
        <v>10954</v>
      </c>
      <c r="I793" s="36">
        <v>16</v>
      </c>
      <c r="J793" s="36">
        <f t="shared" si="348"/>
        <v>10970</v>
      </c>
      <c r="K793" s="36">
        <v>11</v>
      </c>
      <c r="L793" s="36">
        <v>0</v>
      </c>
      <c r="M793" s="36">
        <v>0</v>
      </c>
      <c r="N793" s="36">
        <v>11</v>
      </c>
      <c r="O793" s="54">
        <v>2</v>
      </c>
      <c r="P793" s="54">
        <v>0</v>
      </c>
      <c r="Q793" s="54">
        <v>0</v>
      </c>
      <c r="R793" s="54">
        <v>2</v>
      </c>
      <c r="S793" s="55"/>
      <c r="T793" s="55"/>
      <c r="U793" s="55"/>
      <c r="V793" s="55"/>
      <c r="W793" s="54">
        <v>13</v>
      </c>
      <c r="X793" s="54">
        <v>1</v>
      </c>
      <c r="Y793" s="54">
        <v>0</v>
      </c>
      <c r="Z793" s="54">
        <v>14</v>
      </c>
      <c r="AA793" s="36"/>
      <c r="AB793" s="36"/>
      <c r="AC793" s="36"/>
      <c r="AD793" s="36"/>
      <c r="AE793" s="36"/>
      <c r="AF793" s="36"/>
      <c r="AG793" s="55"/>
      <c r="AH793" s="55"/>
      <c r="AI793" s="55"/>
      <c r="AJ793" s="54">
        <v>1766</v>
      </c>
      <c r="AK793" s="54">
        <v>136</v>
      </c>
      <c r="AL793" s="36">
        <f t="shared" si="323"/>
        <v>1902</v>
      </c>
      <c r="AM793" s="54">
        <v>52</v>
      </c>
      <c r="AN793" s="54">
        <v>5</v>
      </c>
      <c r="AO793" s="36">
        <f t="shared" si="324"/>
        <v>57</v>
      </c>
      <c r="AP793" s="54">
        <v>45</v>
      </c>
      <c r="AQ793" s="54">
        <v>8</v>
      </c>
      <c r="AR793" s="36">
        <f t="shared" si="325"/>
        <v>53</v>
      </c>
      <c r="AS793" s="36">
        <f t="shared" si="326"/>
        <v>1863</v>
      </c>
      <c r="AT793" s="36">
        <f t="shared" si="327"/>
        <v>149</v>
      </c>
      <c r="AU793" s="36">
        <f t="shared" si="328"/>
        <v>2012</v>
      </c>
      <c r="AV793" s="55">
        <v>293</v>
      </c>
      <c r="AW793" s="55">
        <v>158</v>
      </c>
      <c r="AX793" s="55">
        <f t="shared" si="329"/>
        <v>451</v>
      </c>
      <c r="AY793" s="55">
        <v>17</v>
      </c>
      <c r="AZ793" s="55">
        <v>6</v>
      </c>
      <c r="BA793" s="55">
        <f t="shared" si="330"/>
        <v>23</v>
      </c>
      <c r="BB793" s="55">
        <v>25</v>
      </c>
      <c r="BC793" s="55">
        <v>11</v>
      </c>
      <c r="BD793" s="55">
        <f t="shared" si="331"/>
        <v>36</v>
      </c>
      <c r="BE793" s="55">
        <f t="shared" si="332"/>
        <v>335</v>
      </c>
      <c r="BF793" s="55">
        <f t="shared" si="333"/>
        <v>175</v>
      </c>
      <c r="BG793" s="55">
        <f t="shared" si="334"/>
        <v>510</v>
      </c>
      <c r="BH793" s="54">
        <v>8085</v>
      </c>
      <c r="BI793" s="54">
        <v>21</v>
      </c>
      <c r="BJ793" s="36">
        <f t="shared" si="335"/>
        <v>8106</v>
      </c>
      <c r="BK793" s="54">
        <v>180</v>
      </c>
      <c r="BL793" s="54">
        <v>0</v>
      </c>
      <c r="BM793" s="36">
        <f t="shared" si="336"/>
        <v>180</v>
      </c>
      <c r="BN793" s="54">
        <v>56</v>
      </c>
      <c r="BO793" s="54">
        <v>0</v>
      </c>
      <c r="BP793" s="36">
        <f t="shared" si="337"/>
        <v>56</v>
      </c>
      <c r="BQ793" s="36">
        <f t="shared" si="338"/>
        <v>8321</v>
      </c>
      <c r="BR793" s="36">
        <f t="shared" si="339"/>
        <v>21</v>
      </c>
      <c r="BS793" s="36">
        <f t="shared" si="340"/>
        <v>8342</v>
      </c>
      <c r="BT793" s="90">
        <f t="shared" si="341"/>
        <v>58</v>
      </c>
      <c r="BU793" s="90">
        <f t="shared" si="342"/>
        <v>2</v>
      </c>
      <c r="BV793" s="91">
        <f t="shared" si="343"/>
        <v>60</v>
      </c>
      <c r="BW793" s="36"/>
      <c r="BX793" s="84">
        <f t="shared" si="345"/>
        <v>5.3773077612475281E-3</v>
      </c>
      <c r="BY793" s="83">
        <f t="shared" si="344"/>
        <v>-0.84210526315789469</v>
      </c>
      <c r="BZ793" s="83">
        <f t="shared" si="346"/>
        <v>-4.5282591673663393E-3</v>
      </c>
      <c r="CA793" s="71">
        <f t="shared" si="347"/>
        <v>-0.11840475275651935</v>
      </c>
      <c r="CB793" s="70">
        <v>11158.000000000015</v>
      </c>
      <c r="CC793" s="70">
        <v>76</v>
      </c>
      <c r="CD793" s="72">
        <v>2</v>
      </c>
    </row>
    <row r="794" spans="1:82" x14ac:dyDescent="0.25">
      <c r="A794">
        <v>54</v>
      </c>
      <c r="B794" t="s">
        <v>2133</v>
      </c>
      <c r="C794" t="s">
        <v>763</v>
      </c>
      <c r="D794" t="s">
        <v>1820</v>
      </c>
      <c r="E794" s="36">
        <v>631340</v>
      </c>
      <c r="F794" s="36">
        <v>14181</v>
      </c>
      <c r="G794" s="36">
        <v>9986</v>
      </c>
      <c r="H794" s="36">
        <v>655507</v>
      </c>
      <c r="I794" s="36">
        <v>269</v>
      </c>
      <c r="J794" s="36">
        <f t="shared" si="348"/>
        <v>655776</v>
      </c>
      <c r="K794" s="36">
        <v>1156</v>
      </c>
      <c r="L794" s="36">
        <v>39</v>
      </c>
      <c r="M794" s="36">
        <v>29</v>
      </c>
      <c r="N794" s="36">
        <v>1224</v>
      </c>
      <c r="O794" s="54">
        <v>599</v>
      </c>
      <c r="P794" s="54">
        <v>23</v>
      </c>
      <c r="Q794" s="54">
        <v>15</v>
      </c>
      <c r="R794" s="54">
        <v>637</v>
      </c>
      <c r="S794" s="55">
        <v>39</v>
      </c>
      <c r="T794" s="55">
        <v>0</v>
      </c>
      <c r="U794" s="55">
        <v>0</v>
      </c>
      <c r="V794" s="55">
        <v>39</v>
      </c>
      <c r="W794" s="54">
        <v>3269</v>
      </c>
      <c r="X794" s="54">
        <v>126</v>
      </c>
      <c r="Y794" s="54">
        <v>102</v>
      </c>
      <c r="Z794" s="54">
        <v>3497</v>
      </c>
      <c r="AA794" s="36"/>
      <c r="AB794" s="36"/>
      <c r="AC794" s="36"/>
      <c r="AD794" s="36"/>
      <c r="AE794" s="36"/>
      <c r="AF794" s="36"/>
      <c r="AG794" s="55">
        <v>2</v>
      </c>
      <c r="AH794" s="55">
        <v>0</v>
      </c>
      <c r="AI794" s="55">
        <v>0</v>
      </c>
      <c r="AJ794" s="54">
        <v>175964</v>
      </c>
      <c r="AK794" s="54">
        <v>26050</v>
      </c>
      <c r="AL794" s="36">
        <f t="shared" si="323"/>
        <v>202014</v>
      </c>
      <c r="AM794" s="54">
        <v>6998</v>
      </c>
      <c r="AN794" s="54">
        <v>739</v>
      </c>
      <c r="AO794" s="36">
        <f t="shared" si="324"/>
        <v>7737</v>
      </c>
      <c r="AP794" s="54">
        <v>5902</v>
      </c>
      <c r="AQ794" s="54">
        <v>754</v>
      </c>
      <c r="AR794" s="36">
        <f t="shared" si="325"/>
        <v>6656</v>
      </c>
      <c r="AS794" s="36">
        <f t="shared" si="326"/>
        <v>188864</v>
      </c>
      <c r="AT794" s="36">
        <f t="shared" si="327"/>
        <v>27543</v>
      </c>
      <c r="AU794" s="36">
        <f t="shared" si="328"/>
        <v>216407</v>
      </c>
      <c r="AV794" s="55">
        <v>15330</v>
      </c>
      <c r="AW794" s="55">
        <v>10755</v>
      </c>
      <c r="AX794" s="55">
        <f t="shared" si="329"/>
        <v>26085</v>
      </c>
      <c r="AY794" s="55">
        <v>950</v>
      </c>
      <c r="AZ794" s="55">
        <v>358</v>
      </c>
      <c r="BA794" s="55">
        <f t="shared" si="330"/>
        <v>1308</v>
      </c>
      <c r="BB794" s="55">
        <v>984</v>
      </c>
      <c r="BC794" s="55">
        <v>275</v>
      </c>
      <c r="BD794" s="55">
        <f t="shared" si="331"/>
        <v>1259</v>
      </c>
      <c r="BE794" s="55">
        <f t="shared" si="332"/>
        <v>17264</v>
      </c>
      <c r="BF794" s="55">
        <f t="shared" si="333"/>
        <v>11388</v>
      </c>
      <c r="BG794" s="55">
        <f t="shared" si="334"/>
        <v>28652</v>
      </c>
      <c r="BH794" s="54">
        <v>372530</v>
      </c>
      <c r="BI794" s="54">
        <v>5201</v>
      </c>
      <c r="BJ794" s="36">
        <f t="shared" si="335"/>
        <v>377731</v>
      </c>
      <c r="BK794" s="54">
        <v>4592</v>
      </c>
      <c r="BL794" s="54">
        <v>105</v>
      </c>
      <c r="BM794" s="36">
        <f t="shared" si="336"/>
        <v>4697</v>
      </c>
      <c r="BN794" s="54">
        <v>1743</v>
      </c>
      <c r="BO794" s="54">
        <v>48</v>
      </c>
      <c r="BP794" s="36">
        <f t="shared" si="337"/>
        <v>1791</v>
      </c>
      <c r="BQ794" s="36">
        <f t="shared" si="338"/>
        <v>378865</v>
      </c>
      <c r="BR794" s="36">
        <f t="shared" si="339"/>
        <v>5354</v>
      </c>
      <c r="BS794" s="36">
        <f t="shared" si="340"/>
        <v>384219</v>
      </c>
      <c r="BT794" s="90">
        <f t="shared" si="341"/>
        <v>20445</v>
      </c>
      <c r="BU794" s="90">
        <f t="shared" si="342"/>
        <v>251</v>
      </c>
      <c r="BV794" s="91">
        <f t="shared" si="343"/>
        <v>20696</v>
      </c>
      <c r="BW794" s="36"/>
      <c r="BX794" s="84">
        <f t="shared" si="345"/>
        <v>3.1231089843708742E-2</v>
      </c>
      <c r="BY794" s="83">
        <f t="shared" si="344"/>
        <v>-5.3018022313340324E-2</v>
      </c>
      <c r="BZ794" s="83">
        <f t="shared" si="346"/>
        <v>-1.6558106182036863E-3</v>
      </c>
      <c r="CA794" s="71">
        <f t="shared" si="347"/>
        <v>0.1235261152611616</v>
      </c>
      <c r="CB794" s="70">
        <v>662672.99999999988</v>
      </c>
      <c r="CC794" s="70">
        <v>20974</v>
      </c>
      <c r="CD794" s="74">
        <v>3</v>
      </c>
    </row>
    <row r="795" spans="1:82" x14ac:dyDescent="0.25">
      <c r="A795">
        <v>54</v>
      </c>
      <c r="B795" t="s">
        <v>2133</v>
      </c>
      <c r="C795" t="s">
        <v>775</v>
      </c>
      <c r="D795" t="s">
        <v>1832</v>
      </c>
      <c r="E795" s="36">
        <v>28715</v>
      </c>
      <c r="F795" s="36">
        <v>1254</v>
      </c>
      <c r="G795" s="36">
        <v>1563</v>
      </c>
      <c r="H795" s="36">
        <v>31532</v>
      </c>
      <c r="I795" s="36">
        <v>7</v>
      </c>
      <c r="J795" s="36">
        <f t="shared" si="348"/>
        <v>31539</v>
      </c>
      <c r="K795" s="36">
        <v>44</v>
      </c>
      <c r="L795" s="36">
        <v>3</v>
      </c>
      <c r="M795" s="36">
        <v>1</v>
      </c>
      <c r="N795" s="36">
        <v>48</v>
      </c>
      <c r="O795" s="54">
        <v>19</v>
      </c>
      <c r="P795" s="54">
        <v>1</v>
      </c>
      <c r="Q795" s="54">
        <v>2</v>
      </c>
      <c r="R795" s="54">
        <v>22</v>
      </c>
      <c r="S795" s="55"/>
      <c r="T795" s="55"/>
      <c r="U795" s="55"/>
      <c r="V795" s="55"/>
      <c r="W795" s="54">
        <v>84</v>
      </c>
      <c r="X795" s="54">
        <v>6</v>
      </c>
      <c r="Y795" s="54">
        <v>4</v>
      </c>
      <c r="Z795" s="54">
        <v>94</v>
      </c>
      <c r="AA795" s="36"/>
      <c r="AB795" s="36"/>
      <c r="AC795" s="36"/>
      <c r="AD795" s="36"/>
      <c r="AE795" s="36"/>
      <c r="AF795" s="36"/>
      <c r="AG795" s="55"/>
      <c r="AH795" s="55"/>
      <c r="AI795" s="55"/>
      <c r="AJ795" s="54">
        <v>1809</v>
      </c>
      <c r="AK795" s="54">
        <v>444</v>
      </c>
      <c r="AL795" s="36">
        <f t="shared" si="323"/>
        <v>2253</v>
      </c>
      <c r="AM795" s="54">
        <v>215</v>
      </c>
      <c r="AN795" s="54">
        <v>36</v>
      </c>
      <c r="AO795" s="36">
        <f t="shared" si="324"/>
        <v>251</v>
      </c>
      <c r="AP795" s="54">
        <v>536</v>
      </c>
      <c r="AQ795" s="54">
        <v>75</v>
      </c>
      <c r="AR795" s="36">
        <f t="shared" si="325"/>
        <v>611</v>
      </c>
      <c r="AS795" s="36">
        <f t="shared" si="326"/>
        <v>2560</v>
      </c>
      <c r="AT795" s="36">
        <f t="shared" si="327"/>
        <v>555</v>
      </c>
      <c r="AU795" s="36">
        <f t="shared" si="328"/>
        <v>3115</v>
      </c>
      <c r="AV795" s="55">
        <v>281</v>
      </c>
      <c r="AW795" s="55">
        <v>256</v>
      </c>
      <c r="AX795" s="55">
        <f t="shared" si="329"/>
        <v>537</v>
      </c>
      <c r="AY795" s="55">
        <v>72</v>
      </c>
      <c r="AZ795" s="55">
        <v>33</v>
      </c>
      <c r="BA795" s="55">
        <f t="shared" si="330"/>
        <v>105</v>
      </c>
      <c r="BB795" s="55">
        <v>201</v>
      </c>
      <c r="BC795" s="55">
        <v>62</v>
      </c>
      <c r="BD795" s="55">
        <f t="shared" si="331"/>
        <v>263</v>
      </c>
      <c r="BE795" s="55">
        <f t="shared" si="332"/>
        <v>554</v>
      </c>
      <c r="BF795" s="55">
        <f t="shared" si="333"/>
        <v>351</v>
      </c>
      <c r="BG795" s="55">
        <f t="shared" si="334"/>
        <v>905</v>
      </c>
      <c r="BH795" s="54">
        <v>24841</v>
      </c>
      <c r="BI795" s="54">
        <v>255</v>
      </c>
      <c r="BJ795" s="36">
        <f t="shared" si="335"/>
        <v>25096</v>
      </c>
      <c r="BK795" s="54">
        <v>852</v>
      </c>
      <c r="BL795" s="54">
        <v>20</v>
      </c>
      <c r="BM795" s="36">
        <f t="shared" si="336"/>
        <v>872</v>
      </c>
      <c r="BN795" s="54">
        <v>655</v>
      </c>
      <c r="BO795" s="54">
        <v>9</v>
      </c>
      <c r="BP795" s="36">
        <f t="shared" si="337"/>
        <v>664</v>
      </c>
      <c r="BQ795" s="36">
        <f t="shared" si="338"/>
        <v>26348</v>
      </c>
      <c r="BR795" s="36">
        <f t="shared" si="339"/>
        <v>284</v>
      </c>
      <c r="BS795" s="36">
        <f t="shared" si="340"/>
        <v>26632</v>
      </c>
      <c r="BT795" s="90">
        <f t="shared" si="341"/>
        <v>682</v>
      </c>
      <c r="BU795" s="90">
        <f t="shared" si="342"/>
        <v>16</v>
      </c>
      <c r="BV795" s="91">
        <f t="shared" si="343"/>
        <v>698</v>
      </c>
      <c r="BW795" s="36"/>
      <c r="BX795" s="84">
        <f t="shared" si="345"/>
        <v>1.8020809129166371E-2</v>
      </c>
      <c r="BY795" s="83">
        <f t="shared" si="344"/>
        <v>-1.1428571428571429E-2</v>
      </c>
      <c r="BZ795" s="83">
        <f t="shared" si="346"/>
        <v>-2.0595210433332995E-4</v>
      </c>
      <c r="CA795" s="71">
        <f t="shared" si="347"/>
        <v>0.24563988780052767</v>
      </c>
      <c r="CB795" s="70">
        <v>38732.999999999942</v>
      </c>
      <c r="CC795" s="70">
        <v>700</v>
      </c>
      <c r="CD795" s="80">
        <v>4</v>
      </c>
    </row>
    <row r="796" spans="1:82" x14ac:dyDescent="0.25">
      <c r="A796">
        <v>54</v>
      </c>
      <c r="B796" t="s">
        <v>2133</v>
      </c>
      <c r="C796" t="s">
        <v>786</v>
      </c>
      <c r="D796" t="s">
        <v>1843</v>
      </c>
      <c r="E796" s="36">
        <v>8379</v>
      </c>
      <c r="F796" s="36">
        <v>216</v>
      </c>
      <c r="G796" s="36">
        <v>86</v>
      </c>
      <c r="H796" s="36">
        <v>8681</v>
      </c>
      <c r="I796" s="36"/>
      <c r="J796" s="36"/>
      <c r="K796" s="36">
        <v>10</v>
      </c>
      <c r="L796" s="36">
        <v>0</v>
      </c>
      <c r="M796" s="36">
        <v>0</v>
      </c>
      <c r="N796" s="36">
        <v>10</v>
      </c>
      <c r="O796" s="54">
        <v>8</v>
      </c>
      <c r="P796" s="54">
        <v>0</v>
      </c>
      <c r="Q796" s="54">
        <v>0</v>
      </c>
      <c r="R796" s="54">
        <v>8</v>
      </c>
      <c r="S796" s="55"/>
      <c r="T796" s="55"/>
      <c r="U796" s="55"/>
      <c r="V796" s="55"/>
      <c r="W796" s="54">
        <v>31</v>
      </c>
      <c r="X796" s="54">
        <v>0</v>
      </c>
      <c r="Y796" s="54">
        <v>0</v>
      </c>
      <c r="Z796" s="54">
        <v>31</v>
      </c>
      <c r="AA796" s="36"/>
      <c r="AB796" s="36"/>
      <c r="AC796" s="36"/>
      <c r="AD796" s="36"/>
      <c r="AE796" s="36"/>
      <c r="AF796" s="36"/>
      <c r="AG796" s="55"/>
      <c r="AH796" s="55"/>
      <c r="AI796" s="55"/>
      <c r="AJ796" s="54">
        <v>913</v>
      </c>
      <c r="AK796" s="54">
        <v>154</v>
      </c>
      <c r="AL796" s="36">
        <f t="shared" si="323"/>
        <v>1067</v>
      </c>
      <c r="AM796" s="54">
        <v>27</v>
      </c>
      <c r="AN796" s="54">
        <v>7</v>
      </c>
      <c r="AO796" s="36">
        <f t="shared" si="324"/>
        <v>34</v>
      </c>
      <c r="AP796" s="54">
        <v>25</v>
      </c>
      <c r="AQ796" s="54">
        <v>2</v>
      </c>
      <c r="AR796" s="36">
        <f t="shared" si="325"/>
        <v>27</v>
      </c>
      <c r="AS796" s="36">
        <f t="shared" si="326"/>
        <v>965</v>
      </c>
      <c r="AT796" s="36">
        <f t="shared" si="327"/>
        <v>163</v>
      </c>
      <c r="AU796" s="36">
        <f t="shared" si="328"/>
        <v>1128</v>
      </c>
      <c r="AV796" s="55">
        <v>232</v>
      </c>
      <c r="AW796" s="55">
        <v>129</v>
      </c>
      <c r="AX796" s="55">
        <f t="shared" si="329"/>
        <v>361</v>
      </c>
      <c r="AY796" s="55">
        <v>31</v>
      </c>
      <c r="AZ796" s="55">
        <v>8</v>
      </c>
      <c r="BA796" s="55">
        <f t="shared" si="330"/>
        <v>39</v>
      </c>
      <c r="BB796" s="55">
        <v>15</v>
      </c>
      <c r="BC796" s="55">
        <v>2</v>
      </c>
      <c r="BD796" s="55">
        <f t="shared" si="331"/>
        <v>17</v>
      </c>
      <c r="BE796" s="55">
        <f t="shared" si="332"/>
        <v>278</v>
      </c>
      <c r="BF796" s="55">
        <f t="shared" si="333"/>
        <v>139</v>
      </c>
      <c r="BG796" s="55">
        <f t="shared" si="334"/>
        <v>417</v>
      </c>
      <c r="BH796" s="54">
        <v>6670</v>
      </c>
      <c r="BI796" s="54">
        <v>85</v>
      </c>
      <c r="BJ796" s="36">
        <f t="shared" si="335"/>
        <v>6755</v>
      </c>
      <c r="BK796" s="54">
        <v>137</v>
      </c>
      <c r="BL796" s="54">
        <v>4</v>
      </c>
      <c r="BM796" s="36">
        <f t="shared" si="336"/>
        <v>141</v>
      </c>
      <c r="BN796" s="54">
        <v>40</v>
      </c>
      <c r="BO796" s="54">
        <v>1</v>
      </c>
      <c r="BP796" s="36">
        <f t="shared" si="337"/>
        <v>41</v>
      </c>
      <c r="BQ796" s="36">
        <f t="shared" si="338"/>
        <v>6847</v>
      </c>
      <c r="BR796" s="36">
        <f t="shared" si="339"/>
        <v>90</v>
      </c>
      <c r="BS796" s="36">
        <f t="shared" si="340"/>
        <v>6937</v>
      </c>
      <c r="BT796" s="90">
        <f t="shared" si="341"/>
        <v>147</v>
      </c>
      <c r="BU796" s="90">
        <f t="shared" si="342"/>
        <v>2</v>
      </c>
      <c r="BV796" s="91">
        <f t="shared" si="343"/>
        <v>149</v>
      </c>
      <c r="BW796" s="36"/>
      <c r="BX796" s="84">
        <f t="shared" si="345"/>
        <v>1.6633177048448348E-2</v>
      </c>
      <c r="BY796" s="83">
        <f t="shared" si="344"/>
        <v>-0.45238095238095238</v>
      </c>
      <c r="BZ796" s="83">
        <f t="shared" si="346"/>
        <v>-7.5245324742980622E-3</v>
      </c>
      <c r="CA796" s="71">
        <f t="shared" si="347"/>
        <v>-0.3707647131030718</v>
      </c>
      <c r="CB796" s="70">
        <v>8957.9999999999818</v>
      </c>
      <c r="CC796" s="70">
        <v>168</v>
      </c>
      <c r="CD796" s="72">
        <v>2</v>
      </c>
    </row>
    <row r="797" spans="1:82" x14ac:dyDescent="0.25">
      <c r="A797">
        <v>54</v>
      </c>
      <c r="B797" t="s">
        <v>2133</v>
      </c>
      <c r="C797" t="s">
        <v>802</v>
      </c>
      <c r="D797" t="s">
        <v>1857</v>
      </c>
      <c r="E797" s="36">
        <v>5970</v>
      </c>
      <c r="F797" s="36">
        <v>788</v>
      </c>
      <c r="G797" s="36">
        <v>763</v>
      </c>
      <c r="H797" s="36">
        <v>7521</v>
      </c>
      <c r="I797" s="36"/>
      <c r="J797" s="36"/>
      <c r="K797" s="36">
        <v>12</v>
      </c>
      <c r="L797" s="36">
        <v>4</v>
      </c>
      <c r="M797" s="36">
        <v>1</v>
      </c>
      <c r="N797" s="36">
        <v>17</v>
      </c>
      <c r="O797" s="54">
        <v>6</v>
      </c>
      <c r="P797" s="54">
        <v>1</v>
      </c>
      <c r="Q797" s="54">
        <v>0</v>
      </c>
      <c r="R797" s="54">
        <v>7</v>
      </c>
      <c r="S797" s="55">
        <v>0</v>
      </c>
      <c r="T797" s="55">
        <v>1</v>
      </c>
      <c r="U797" s="55">
        <v>1</v>
      </c>
      <c r="V797" s="55">
        <v>2</v>
      </c>
      <c r="W797" s="54">
        <v>20</v>
      </c>
      <c r="X797" s="54">
        <v>4</v>
      </c>
      <c r="Y797" s="54">
        <v>5</v>
      </c>
      <c r="Z797" s="54">
        <v>29</v>
      </c>
      <c r="AA797" s="36"/>
      <c r="AB797" s="36"/>
      <c r="AC797" s="36"/>
      <c r="AD797" s="36"/>
      <c r="AE797" s="36"/>
      <c r="AF797" s="36"/>
      <c r="AG797" s="55"/>
      <c r="AH797" s="55"/>
      <c r="AI797" s="55"/>
      <c r="AJ797" s="54">
        <v>1534</v>
      </c>
      <c r="AK797" s="54">
        <v>191</v>
      </c>
      <c r="AL797" s="36">
        <f t="shared" si="323"/>
        <v>1725</v>
      </c>
      <c r="AM797" s="54">
        <v>286</v>
      </c>
      <c r="AN797" s="54">
        <v>35</v>
      </c>
      <c r="AO797" s="36">
        <f t="shared" si="324"/>
        <v>321</v>
      </c>
      <c r="AP797" s="54">
        <v>387</v>
      </c>
      <c r="AQ797" s="54">
        <v>87</v>
      </c>
      <c r="AR797" s="36">
        <f t="shared" si="325"/>
        <v>474</v>
      </c>
      <c r="AS797" s="36">
        <f t="shared" si="326"/>
        <v>2207</v>
      </c>
      <c r="AT797" s="36">
        <f t="shared" si="327"/>
        <v>313</v>
      </c>
      <c r="AU797" s="36">
        <f t="shared" si="328"/>
        <v>2520</v>
      </c>
      <c r="AV797" s="55">
        <v>182</v>
      </c>
      <c r="AW797" s="55">
        <v>104</v>
      </c>
      <c r="AX797" s="55">
        <f t="shared" si="329"/>
        <v>286</v>
      </c>
      <c r="AY797" s="55">
        <v>47</v>
      </c>
      <c r="AZ797" s="55">
        <v>16</v>
      </c>
      <c r="BA797" s="55">
        <f t="shared" si="330"/>
        <v>63</v>
      </c>
      <c r="BB797" s="55">
        <v>94</v>
      </c>
      <c r="BC797" s="55">
        <v>21</v>
      </c>
      <c r="BD797" s="55">
        <f t="shared" si="331"/>
        <v>115</v>
      </c>
      <c r="BE797" s="55">
        <f t="shared" si="332"/>
        <v>323</v>
      </c>
      <c r="BF797" s="55">
        <f t="shared" si="333"/>
        <v>141</v>
      </c>
      <c r="BG797" s="55">
        <f t="shared" si="334"/>
        <v>464</v>
      </c>
      <c r="BH797" s="54">
        <v>3806</v>
      </c>
      <c r="BI797" s="54">
        <v>15</v>
      </c>
      <c r="BJ797" s="36">
        <f t="shared" si="335"/>
        <v>3821</v>
      </c>
      <c r="BK797" s="54">
        <v>370</v>
      </c>
      <c r="BL797" s="54">
        <v>3</v>
      </c>
      <c r="BM797" s="36">
        <f t="shared" si="336"/>
        <v>373</v>
      </c>
      <c r="BN797" s="54">
        <v>150</v>
      </c>
      <c r="BO797" s="54">
        <v>2</v>
      </c>
      <c r="BP797" s="36">
        <f t="shared" si="337"/>
        <v>152</v>
      </c>
      <c r="BQ797" s="36">
        <f t="shared" si="338"/>
        <v>4326</v>
      </c>
      <c r="BR797" s="36">
        <f t="shared" si="339"/>
        <v>20</v>
      </c>
      <c r="BS797" s="36">
        <f t="shared" si="340"/>
        <v>4346</v>
      </c>
      <c r="BT797" s="90">
        <f t="shared" si="341"/>
        <v>100</v>
      </c>
      <c r="BU797" s="90">
        <f t="shared" si="342"/>
        <v>21</v>
      </c>
      <c r="BV797" s="91">
        <f t="shared" si="343"/>
        <v>121</v>
      </c>
      <c r="BW797" s="36"/>
      <c r="BX797" s="84">
        <f t="shared" si="345"/>
        <v>1.7138810198300311E-2</v>
      </c>
      <c r="BY797" s="83">
        <f t="shared" si="344"/>
        <v>-1.1190476190476191</v>
      </c>
      <c r="BZ797" s="83">
        <f t="shared" si="346"/>
        <v>-1.9179144745717015E-2</v>
      </c>
      <c r="CA797" s="71">
        <f t="shared" si="347"/>
        <v>-1.3523699237711089</v>
      </c>
      <c r="CB797" s="70">
        <v>7059.9999999999891</v>
      </c>
      <c r="CC797" s="70">
        <v>168</v>
      </c>
      <c r="CD797" s="79">
        <v>1</v>
      </c>
    </row>
    <row r="798" spans="1:82" x14ac:dyDescent="0.25">
      <c r="A798">
        <v>54</v>
      </c>
      <c r="B798" t="s">
        <v>2133</v>
      </c>
      <c r="C798" t="s">
        <v>764</v>
      </c>
      <c r="D798" t="s">
        <v>1821</v>
      </c>
      <c r="E798" s="36">
        <v>4438</v>
      </c>
      <c r="F798" s="36">
        <v>158</v>
      </c>
      <c r="G798" s="36">
        <v>119</v>
      </c>
      <c r="H798" s="36">
        <v>4715</v>
      </c>
      <c r="I798" s="36">
        <v>1</v>
      </c>
      <c r="J798" s="36">
        <f>H798+I798</f>
        <v>4716</v>
      </c>
      <c r="K798" s="36">
        <v>3</v>
      </c>
      <c r="L798" s="36">
        <v>0</v>
      </c>
      <c r="M798" s="36">
        <v>0</v>
      </c>
      <c r="N798" s="36">
        <v>3</v>
      </c>
      <c r="O798" s="54">
        <v>1</v>
      </c>
      <c r="P798" s="54">
        <v>0</v>
      </c>
      <c r="Q798" s="54">
        <v>1</v>
      </c>
      <c r="R798" s="54">
        <v>2</v>
      </c>
      <c r="S798" s="55">
        <v>1</v>
      </c>
      <c r="T798" s="55">
        <v>0</v>
      </c>
      <c r="U798" s="55">
        <v>0</v>
      </c>
      <c r="V798" s="55">
        <v>1</v>
      </c>
      <c r="W798" s="54">
        <v>18</v>
      </c>
      <c r="X798" s="54">
        <v>1</v>
      </c>
      <c r="Y798" s="54">
        <v>0</v>
      </c>
      <c r="Z798" s="54">
        <v>19</v>
      </c>
      <c r="AA798" s="36"/>
      <c r="AB798" s="36"/>
      <c r="AC798" s="36"/>
      <c r="AD798" s="36"/>
      <c r="AE798" s="36"/>
      <c r="AF798" s="36"/>
      <c r="AG798" s="55"/>
      <c r="AH798" s="55"/>
      <c r="AI798" s="55"/>
      <c r="AJ798" s="54">
        <v>379</v>
      </c>
      <c r="AK798" s="54">
        <v>93</v>
      </c>
      <c r="AL798" s="36">
        <f t="shared" si="323"/>
        <v>472</v>
      </c>
      <c r="AM798" s="54">
        <v>18</v>
      </c>
      <c r="AN798" s="54">
        <v>8</v>
      </c>
      <c r="AO798" s="36">
        <f t="shared" si="324"/>
        <v>26</v>
      </c>
      <c r="AP798" s="54">
        <v>23</v>
      </c>
      <c r="AQ798" s="54">
        <v>9</v>
      </c>
      <c r="AR798" s="36">
        <f t="shared" si="325"/>
        <v>32</v>
      </c>
      <c r="AS798" s="36">
        <f t="shared" si="326"/>
        <v>420</v>
      </c>
      <c r="AT798" s="36">
        <f t="shared" si="327"/>
        <v>110</v>
      </c>
      <c r="AU798" s="36">
        <f t="shared" si="328"/>
        <v>530</v>
      </c>
      <c r="AV798" s="55">
        <v>83</v>
      </c>
      <c r="AW798" s="55">
        <v>36</v>
      </c>
      <c r="AX798" s="55">
        <f t="shared" si="329"/>
        <v>119</v>
      </c>
      <c r="AY798" s="55">
        <v>5</v>
      </c>
      <c r="AZ798" s="55">
        <v>3</v>
      </c>
      <c r="BA798" s="55">
        <f t="shared" si="330"/>
        <v>8</v>
      </c>
      <c r="BB798" s="55">
        <v>19</v>
      </c>
      <c r="BC798" s="55">
        <v>6</v>
      </c>
      <c r="BD798" s="55">
        <f t="shared" si="331"/>
        <v>25</v>
      </c>
      <c r="BE798" s="55">
        <f t="shared" si="332"/>
        <v>107</v>
      </c>
      <c r="BF798" s="55">
        <f t="shared" si="333"/>
        <v>45</v>
      </c>
      <c r="BG798" s="55">
        <f t="shared" si="334"/>
        <v>152</v>
      </c>
      <c r="BH798" s="54">
        <v>3703</v>
      </c>
      <c r="BI798" s="54">
        <v>30</v>
      </c>
      <c r="BJ798" s="36">
        <f t="shared" si="335"/>
        <v>3733</v>
      </c>
      <c r="BK798" s="54">
        <v>120</v>
      </c>
      <c r="BL798" s="54">
        <v>0</v>
      </c>
      <c r="BM798" s="36">
        <f t="shared" si="336"/>
        <v>120</v>
      </c>
      <c r="BN798" s="54">
        <v>58</v>
      </c>
      <c r="BO798" s="54">
        <v>2</v>
      </c>
      <c r="BP798" s="36">
        <f t="shared" si="337"/>
        <v>60</v>
      </c>
      <c r="BQ798" s="36">
        <f t="shared" si="338"/>
        <v>3881</v>
      </c>
      <c r="BR798" s="36">
        <f t="shared" si="339"/>
        <v>32</v>
      </c>
      <c r="BS798" s="36">
        <f t="shared" si="340"/>
        <v>3913</v>
      </c>
      <c r="BT798" s="90">
        <f t="shared" si="341"/>
        <v>91</v>
      </c>
      <c r="BU798" s="90">
        <f t="shared" si="342"/>
        <v>3</v>
      </c>
      <c r="BV798" s="91">
        <f t="shared" si="343"/>
        <v>94</v>
      </c>
      <c r="BW798" s="36"/>
      <c r="BX798" s="84">
        <f t="shared" si="345"/>
        <v>2.0586946999561987E-2</v>
      </c>
      <c r="BY798" s="83">
        <f t="shared" si="344"/>
        <v>-0.78632478632478631</v>
      </c>
      <c r="BZ798" s="83">
        <f t="shared" si="346"/>
        <v>-1.6188026700510279E-2</v>
      </c>
      <c r="CA798" s="71">
        <f t="shared" si="347"/>
        <v>-1.1004441633493378</v>
      </c>
      <c r="CB798" s="70">
        <v>4565.9999999999982</v>
      </c>
      <c r="CC798" s="70">
        <v>117</v>
      </c>
      <c r="CD798" s="79">
        <v>1</v>
      </c>
    </row>
    <row r="799" spans="1:82" x14ac:dyDescent="0.25">
      <c r="A799">
        <v>54</v>
      </c>
      <c r="B799" t="s">
        <v>2133</v>
      </c>
      <c r="C799" t="s">
        <v>765</v>
      </c>
      <c r="D799" t="s">
        <v>1822</v>
      </c>
      <c r="E799" s="36">
        <v>2428</v>
      </c>
      <c r="F799" s="36">
        <v>245</v>
      </c>
      <c r="G799" s="36">
        <v>145</v>
      </c>
      <c r="H799" s="36">
        <v>2818</v>
      </c>
      <c r="I799" s="36"/>
      <c r="J799" s="36"/>
      <c r="K799" s="36"/>
      <c r="L799" s="36"/>
      <c r="M799" s="36"/>
      <c r="N799" s="36"/>
      <c r="O799" s="54">
        <v>3</v>
      </c>
      <c r="P799" s="54">
        <v>0</v>
      </c>
      <c r="Q799" s="54">
        <v>0</v>
      </c>
      <c r="R799" s="54">
        <v>3</v>
      </c>
      <c r="S799" s="55"/>
      <c r="T799" s="55"/>
      <c r="U799" s="55"/>
      <c r="V799" s="55"/>
      <c r="W799" s="54">
        <v>9</v>
      </c>
      <c r="X799" s="54">
        <v>0</v>
      </c>
      <c r="Y799" s="54">
        <v>0</v>
      </c>
      <c r="Z799" s="54">
        <v>9</v>
      </c>
      <c r="AA799" s="36"/>
      <c r="AB799" s="36"/>
      <c r="AC799" s="36"/>
      <c r="AD799" s="36"/>
      <c r="AE799" s="36"/>
      <c r="AF799" s="36"/>
      <c r="AG799" s="55"/>
      <c r="AH799" s="55"/>
      <c r="AI799" s="55"/>
      <c r="AJ799" s="54">
        <v>247</v>
      </c>
      <c r="AK799" s="54">
        <v>63</v>
      </c>
      <c r="AL799" s="36">
        <f t="shared" si="323"/>
        <v>310</v>
      </c>
      <c r="AM799" s="54">
        <v>55</v>
      </c>
      <c r="AN799" s="54">
        <v>10</v>
      </c>
      <c r="AO799" s="36">
        <f t="shared" si="324"/>
        <v>65</v>
      </c>
      <c r="AP799" s="54">
        <v>41</v>
      </c>
      <c r="AQ799" s="54">
        <v>10</v>
      </c>
      <c r="AR799" s="36">
        <f t="shared" si="325"/>
        <v>51</v>
      </c>
      <c r="AS799" s="36">
        <f t="shared" si="326"/>
        <v>343</v>
      </c>
      <c r="AT799" s="36">
        <f t="shared" si="327"/>
        <v>83</v>
      </c>
      <c r="AU799" s="36">
        <f t="shared" si="328"/>
        <v>426</v>
      </c>
      <c r="AV799" s="55">
        <v>40</v>
      </c>
      <c r="AW799" s="55">
        <v>34</v>
      </c>
      <c r="AX799" s="55">
        <f t="shared" si="329"/>
        <v>74</v>
      </c>
      <c r="AY799" s="55">
        <v>12</v>
      </c>
      <c r="AZ799" s="55">
        <v>5</v>
      </c>
      <c r="BA799" s="55">
        <f t="shared" si="330"/>
        <v>17</v>
      </c>
      <c r="BB799" s="55">
        <v>11</v>
      </c>
      <c r="BC799" s="55">
        <v>4</v>
      </c>
      <c r="BD799" s="55">
        <f t="shared" si="331"/>
        <v>15</v>
      </c>
      <c r="BE799" s="55">
        <f t="shared" si="332"/>
        <v>63</v>
      </c>
      <c r="BF799" s="55">
        <f t="shared" si="333"/>
        <v>43</v>
      </c>
      <c r="BG799" s="55">
        <f t="shared" si="334"/>
        <v>106</v>
      </c>
      <c r="BH799" s="54">
        <v>1987</v>
      </c>
      <c r="BI799" s="54">
        <v>8</v>
      </c>
      <c r="BJ799" s="36">
        <f t="shared" si="335"/>
        <v>1995</v>
      </c>
      <c r="BK799" s="54">
        <v>158</v>
      </c>
      <c r="BL799" s="54">
        <v>0</v>
      </c>
      <c r="BM799" s="36">
        <f t="shared" si="336"/>
        <v>158</v>
      </c>
      <c r="BN799" s="54">
        <v>75</v>
      </c>
      <c r="BO799" s="54">
        <v>0</v>
      </c>
      <c r="BP799" s="36">
        <f t="shared" si="337"/>
        <v>75</v>
      </c>
      <c r="BQ799" s="36">
        <f t="shared" si="338"/>
        <v>2220</v>
      </c>
      <c r="BR799" s="36">
        <f t="shared" si="339"/>
        <v>8</v>
      </c>
      <c r="BS799" s="36">
        <f t="shared" si="340"/>
        <v>2228</v>
      </c>
      <c r="BT799" s="90">
        <f t="shared" si="341"/>
        <v>37</v>
      </c>
      <c r="BU799" s="90">
        <f t="shared" si="342"/>
        <v>5</v>
      </c>
      <c r="BV799" s="91">
        <f t="shared" si="343"/>
        <v>42</v>
      </c>
      <c r="BW799" s="36"/>
      <c r="BX799" s="84">
        <f t="shared" si="345"/>
        <v>2.3089609675645904E-2</v>
      </c>
      <c r="BY799" s="83">
        <f t="shared" si="344"/>
        <v>0.8</v>
      </c>
      <c r="BZ799" s="83">
        <f t="shared" si="346"/>
        <v>1.8471687740516725E-2</v>
      </c>
      <c r="CA799" s="71">
        <f t="shared" si="347"/>
        <v>1.8187568794011058</v>
      </c>
      <c r="CB799" s="70">
        <v>1819.0000000000043</v>
      </c>
      <c r="CC799" s="70">
        <v>35</v>
      </c>
      <c r="CD799" s="80">
        <v>4</v>
      </c>
    </row>
    <row r="800" spans="1:82" x14ac:dyDescent="0.25">
      <c r="A800">
        <v>54</v>
      </c>
      <c r="B800" t="s">
        <v>2133</v>
      </c>
      <c r="C800" t="s">
        <v>766</v>
      </c>
      <c r="D800" t="s">
        <v>1823</v>
      </c>
      <c r="E800" s="36">
        <v>8177</v>
      </c>
      <c r="F800" s="36">
        <v>588</v>
      </c>
      <c r="G800" s="36">
        <v>766</v>
      </c>
      <c r="H800" s="36">
        <v>9531</v>
      </c>
      <c r="I800" s="36"/>
      <c r="J800" s="36"/>
      <c r="K800" s="36">
        <v>17</v>
      </c>
      <c r="L800" s="36">
        <v>1</v>
      </c>
      <c r="M800" s="36">
        <v>1</v>
      </c>
      <c r="N800" s="36">
        <v>19</v>
      </c>
      <c r="O800" s="54">
        <v>5</v>
      </c>
      <c r="P800" s="54">
        <v>1</v>
      </c>
      <c r="Q800" s="54">
        <v>0</v>
      </c>
      <c r="R800" s="54">
        <v>6</v>
      </c>
      <c r="S800" s="55"/>
      <c r="T800" s="55"/>
      <c r="U800" s="55"/>
      <c r="V800" s="55"/>
      <c r="W800" s="54">
        <v>20</v>
      </c>
      <c r="X800" s="54">
        <v>1</v>
      </c>
      <c r="Y800" s="54">
        <v>1</v>
      </c>
      <c r="Z800" s="54">
        <v>22</v>
      </c>
      <c r="AA800" s="36"/>
      <c r="AB800" s="36"/>
      <c r="AC800" s="36"/>
      <c r="AD800" s="36"/>
      <c r="AE800" s="36"/>
      <c r="AF800" s="36"/>
      <c r="AG800" s="55"/>
      <c r="AH800" s="55"/>
      <c r="AI800" s="55"/>
      <c r="AJ800" s="54">
        <v>1175</v>
      </c>
      <c r="AK800" s="54">
        <v>316</v>
      </c>
      <c r="AL800" s="36">
        <f t="shared" si="323"/>
        <v>1491</v>
      </c>
      <c r="AM800" s="54">
        <v>138</v>
      </c>
      <c r="AN800" s="54">
        <v>39</v>
      </c>
      <c r="AO800" s="36">
        <f t="shared" si="324"/>
        <v>177</v>
      </c>
      <c r="AP800" s="54">
        <v>325</v>
      </c>
      <c r="AQ800" s="54">
        <v>57</v>
      </c>
      <c r="AR800" s="36">
        <f t="shared" si="325"/>
        <v>382</v>
      </c>
      <c r="AS800" s="36">
        <f t="shared" si="326"/>
        <v>1638</v>
      </c>
      <c r="AT800" s="36">
        <f t="shared" si="327"/>
        <v>412</v>
      </c>
      <c r="AU800" s="36">
        <f t="shared" si="328"/>
        <v>2050</v>
      </c>
      <c r="AV800" s="55">
        <v>235</v>
      </c>
      <c r="AW800" s="55">
        <v>106</v>
      </c>
      <c r="AX800" s="55">
        <f t="shared" si="329"/>
        <v>341</v>
      </c>
      <c r="AY800" s="55">
        <v>56</v>
      </c>
      <c r="AZ800" s="55">
        <v>14</v>
      </c>
      <c r="BA800" s="55">
        <f t="shared" si="330"/>
        <v>70</v>
      </c>
      <c r="BB800" s="55">
        <v>120</v>
      </c>
      <c r="BC800" s="55">
        <v>33</v>
      </c>
      <c r="BD800" s="55">
        <f t="shared" si="331"/>
        <v>153</v>
      </c>
      <c r="BE800" s="55">
        <f t="shared" si="332"/>
        <v>411</v>
      </c>
      <c r="BF800" s="55">
        <f t="shared" si="333"/>
        <v>153</v>
      </c>
      <c r="BG800" s="55">
        <f t="shared" si="334"/>
        <v>564</v>
      </c>
      <c r="BH800" s="54">
        <v>6129</v>
      </c>
      <c r="BI800" s="54">
        <v>50</v>
      </c>
      <c r="BJ800" s="36">
        <f t="shared" si="335"/>
        <v>6179</v>
      </c>
      <c r="BK800" s="54">
        <v>324</v>
      </c>
      <c r="BL800" s="54">
        <v>8</v>
      </c>
      <c r="BM800" s="36">
        <f t="shared" si="336"/>
        <v>332</v>
      </c>
      <c r="BN800" s="54">
        <v>215</v>
      </c>
      <c r="BO800" s="54">
        <v>5</v>
      </c>
      <c r="BP800" s="36">
        <f t="shared" si="337"/>
        <v>220</v>
      </c>
      <c r="BQ800" s="36">
        <f t="shared" si="338"/>
        <v>6668</v>
      </c>
      <c r="BR800" s="36">
        <f t="shared" si="339"/>
        <v>63</v>
      </c>
      <c r="BS800" s="36">
        <f t="shared" si="340"/>
        <v>6731</v>
      </c>
      <c r="BT800" s="90">
        <f t="shared" si="341"/>
        <v>124</v>
      </c>
      <c r="BU800" s="90">
        <f t="shared" si="342"/>
        <v>6</v>
      </c>
      <c r="BV800" s="91">
        <f t="shared" si="343"/>
        <v>130</v>
      </c>
      <c r="BW800" s="36"/>
      <c r="BX800" s="84">
        <f t="shared" si="345"/>
        <v>1.1764705882353005E-2</v>
      </c>
      <c r="BY800" s="83">
        <f t="shared" si="344"/>
        <v>-0.90476190476190477</v>
      </c>
      <c r="BZ800" s="83">
        <f t="shared" si="346"/>
        <v>-1.064425770308129E-2</v>
      </c>
      <c r="CA800" s="71">
        <f t="shared" si="347"/>
        <v>-0.63352236381754812</v>
      </c>
      <c r="CB800" s="70">
        <v>11049.99999999994</v>
      </c>
      <c r="CC800" s="70">
        <v>168</v>
      </c>
      <c r="CD800" s="79">
        <v>1</v>
      </c>
    </row>
    <row r="801" spans="1:82" x14ac:dyDescent="0.25">
      <c r="A801">
        <v>54</v>
      </c>
      <c r="B801" t="s">
        <v>2133</v>
      </c>
      <c r="C801" t="s">
        <v>767</v>
      </c>
      <c r="D801" t="s">
        <v>1824</v>
      </c>
      <c r="E801" s="36">
        <v>11728</v>
      </c>
      <c r="F801" s="36">
        <v>1079</v>
      </c>
      <c r="G801" s="36">
        <v>1941</v>
      </c>
      <c r="H801" s="36">
        <v>14748</v>
      </c>
      <c r="I801" s="36"/>
      <c r="J801" s="36"/>
      <c r="K801" s="36">
        <v>17</v>
      </c>
      <c r="L801" s="36">
        <v>4</v>
      </c>
      <c r="M801" s="36">
        <v>4</v>
      </c>
      <c r="N801" s="36">
        <v>25</v>
      </c>
      <c r="O801" s="54">
        <v>6</v>
      </c>
      <c r="P801" s="54">
        <v>1</v>
      </c>
      <c r="Q801" s="54">
        <v>2</v>
      </c>
      <c r="R801" s="54">
        <v>9</v>
      </c>
      <c r="S801" s="55"/>
      <c r="T801" s="55"/>
      <c r="U801" s="55"/>
      <c r="V801" s="55"/>
      <c r="W801" s="54">
        <v>33</v>
      </c>
      <c r="X801" s="54">
        <v>0</v>
      </c>
      <c r="Y801" s="54">
        <v>6</v>
      </c>
      <c r="Z801" s="54">
        <v>39</v>
      </c>
      <c r="AA801" s="36"/>
      <c r="AB801" s="36"/>
      <c r="AC801" s="36"/>
      <c r="AD801" s="36"/>
      <c r="AE801" s="36"/>
      <c r="AF801" s="36"/>
      <c r="AG801" s="55"/>
      <c r="AH801" s="55"/>
      <c r="AI801" s="55"/>
      <c r="AJ801" s="54">
        <v>2096</v>
      </c>
      <c r="AK801" s="54">
        <v>388</v>
      </c>
      <c r="AL801" s="36">
        <f t="shared" si="323"/>
        <v>2484</v>
      </c>
      <c r="AM801" s="54">
        <v>363</v>
      </c>
      <c r="AN801" s="54">
        <v>54</v>
      </c>
      <c r="AO801" s="36">
        <f t="shared" si="324"/>
        <v>417</v>
      </c>
      <c r="AP801" s="54">
        <v>911</v>
      </c>
      <c r="AQ801" s="54">
        <v>146</v>
      </c>
      <c r="AR801" s="36">
        <f t="shared" si="325"/>
        <v>1057</v>
      </c>
      <c r="AS801" s="36">
        <f t="shared" si="326"/>
        <v>3370</v>
      </c>
      <c r="AT801" s="36">
        <f t="shared" si="327"/>
        <v>588</v>
      </c>
      <c r="AU801" s="36">
        <f t="shared" si="328"/>
        <v>3958</v>
      </c>
      <c r="AV801" s="55">
        <v>404</v>
      </c>
      <c r="AW801" s="55">
        <v>228</v>
      </c>
      <c r="AX801" s="55">
        <f t="shared" si="329"/>
        <v>632</v>
      </c>
      <c r="AY801" s="55">
        <v>89</v>
      </c>
      <c r="AZ801" s="55">
        <v>41</v>
      </c>
      <c r="BA801" s="55">
        <f t="shared" si="330"/>
        <v>130</v>
      </c>
      <c r="BB801" s="55">
        <v>305</v>
      </c>
      <c r="BC801" s="55">
        <v>100</v>
      </c>
      <c r="BD801" s="55">
        <f t="shared" si="331"/>
        <v>405</v>
      </c>
      <c r="BE801" s="55">
        <f t="shared" si="332"/>
        <v>798</v>
      </c>
      <c r="BF801" s="55">
        <f t="shared" si="333"/>
        <v>369</v>
      </c>
      <c r="BG801" s="55">
        <f t="shared" si="334"/>
        <v>1167</v>
      </c>
      <c r="BH801" s="54">
        <v>8276</v>
      </c>
      <c r="BI801" s="54">
        <v>35</v>
      </c>
      <c r="BJ801" s="36">
        <f t="shared" si="335"/>
        <v>8311</v>
      </c>
      <c r="BK801" s="54">
        <v>500</v>
      </c>
      <c r="BL801" s="54">
        <v>0</v>
      </c>
      <c r="BM801" s="36">
        <f t="shared" si="336"/>
        <v>500</v>
      </c>
      <c r="BN801" s="54">
        <v>430</v>
      </c>
      <c r="BO801" s="54">
        <v>4</v>
      </c>
      <c r="BP801" s="36">
        <f t="shared" si="337"/>
        <v>434</v>
      </c>
      <c r="BQ801" s="36">
        <f t="shared" si="338"/>
        <v>9206</v>
      </c>
      <c r="BR801" s="36">
        <f t="shared" si="339"/>
        <v>39</v>
      </c>
      <c r="BS801" s="36">
        <f t="shared" si="340"/>
        <v>9245</v>
      </c>
      <c r="BT801" s="90">
        <f t="shared" si="341"/>
        <v>245</v>
      </c>
      <c r="BU801" s="90">
        <f t="shared" si="342"/>
        <v>27</v>
      </c>
      <c r="BV801" s="91">
        <f t="shared" si="343"/>
        <v>272</v>
      </c>
      <c r="BW801" s="36"/>
      <c r="BX801" s="84">
        <f t="shared" si="345"/>
        <v>1.6301090734747687E-2</v>
      </c>
      <c r="BY801" s="83">
        <f t="shared" si="344"/>
        <v>-4.363636363636364E-2</v>
      </c>
      <c r="BZ801" s="83">
        <f t="shared" si="346"/>
        <v>-7.1132032297080818E-4</v>
      </c>
      <c r="CA801" s="71">
        <f t="shared" si="347"/>
        <v>0.20307544505736505</v>
      </c>
      <c r="CB801" s="70">
        <v>16686.000000000007</v>
      </c>
      <c r="CC801" s="70">
        <v>275</v>
      </c>
      <c r="CD801" s="74">
        <v>3</v>
      </c>
    </row>
    <row r="802" spans="1:82" x14ac:dyDescent="0.25">
      <c r="A802">
        <v>54</v>
      </c>
      <c r="B802" t="s">
        <v>2133</v>
      </c>
      <c r="C802" t="s">
        <v>768</v>
      </c>
      <c r="D802" t="s">
        <v>1825</v>
      </c>
      <c r="E802" s="36">
        <v>9984</v>
      </c>
      <c r="F802" s="36">
        <v>533</v>
      </c>
      <c r="G802" s="36">
        <v>280</v>
      </c>
      <c r="H802" s="36">
        <v>10797</v>
      </c>
      <c r="I802" s="36">
        <v>494</v>
      </c>
      <c r="J802" s="36">
        <f>H802+I802</f>
        <v>11291</v>
      </c>
      <c r="K802" s="36">
        <v>15</v>
      </c>
      <c r="L802" s="36">
        <v>3</v>
      </c>
      <c r="M802" s="36">
        <v>0</v>
      </c>
      <c r="N802" s="36">
        <v>18</v>
      </c>
      <c r="O802" s="54">
        <v>5</v>
      </c>
      <c r="P802" s="54">
        <v>0</v>
      </c>
      <c r="Q802" s="54">
        <v>0</v>
      </c>
      <c r="R802" s="54">
        <v>5</v>
      </c>
      <c r="S802" s="55"/>
      <c r="T802" s="55"/>
      <c r="U802" s="55"/>
      <c r="V802" s="55"/>
      <c r="W802" s="54">
        <v>40</v>
      </c>
      <c r="X802" s="54">
        <v>7</v>
      </c>
      <c r="Y802" s="54">
        <v>0</v>
      </c>
      <c r="Z802" s="54">
        <v>47</v>
      </c>
      <c r="AA802" s="36"/>
      <c r="AB802" s="36"/>
      <c r="AC802" s="36"/>
      <c r="AD802" s="36"/>
      <c r="AE802" s="36"/>
      <c r="AF802" s="36"/>
      <c r="AG802" s="55"/>
      <c r="AH802" s="55"/>
      <c r="AI802" s="55"/>
      <c r="AJ802" s="54">
        <v>889</v>
      </c>
      <c r="AK802" s="54">
        <v>178</v>
      </c>
      <c r="AL802" s="36">
        <f t="shared" si="323"/>
        <v>1067</v>
      </c>
      <c r="AM802" s="54">
        <v>112</v>
      </c>
      <c r="AN802" s="54">
        <v>13</v>
      </c>
      <c r="AO802" s="36">
        <f t="shared" si="324"/>
        <v>125</v>
      </c>
      <c r="AP802" s="54">
        <v>133</v>
      </c>
      <c r="AQ802" s="54">
        <v>13</v>
      </c>
      <c r="AR802" s="36">
        <f t="shared" si="325"/>
        <v>146</v>
      </c>
      <c r="AS802" s="36">
        <f t="shared" si="326"/>
        <v>1134</v>
      </c>
      <c r="AT802" s="36">
        <f t="shared" si="327"/>
        <v>204</v>
      </c>
      <c r="AU802" s="36">
        <f t="shared" si="328"/>
        <v>1338</v>
      </c>
      <c r="AV802" s="55">
        <v>186</v>
      </c>
      <c r="AW802" s="55">
        <v>86</v>
      </c>
      <c r="AX802" s="55">
        <f t="shared" si="329"/>
        <v>272</v>
      </c>
      <c r="AY802" s="55">
        <v>47</v>
      </c>
      <c r="AZ802" s="55">
        <v>20</v>
      </c>
      <c r="BA802" s="55">
        <f t="shared" si="330"/>
        <v>67</v>
      </c>
      <c r="BB802" s="55">
        <v>47</v>
      </c>
      <c r="BC802" s="55">
        <v>19</v>
      </c>
      <c r="BD802" s="55">
        <f t="shared" si="331"/>
        <v>66</v>
      </c>
      <c r="BE802" s="55">
        <f t="shared" si="332"/>
        <v>280</v>
      </c>
      <c r="BF802" s="55">
        <f t="shared" si="333"/>
        <v>125</v>
      </c>
      <c r="BG802" s="55">
        <f t="shared" si="334"/>
        <v>405</v>
      </c>
      <c r="BH802" s="54">
        <v>8354</v>
      </c>
      <c r="BI802" s="54">
        <v>39</v>
      </c>
      <c r="BJ802" s="36">
        <f t="shared" si="335"/>
        <v>8393</v>
      </c>
      <c r="BK802" s="54">
        <v>315</v>
      </c>
      <c r="BL802" s="54">
        <v>2</v>
      </c>
      <c r="BM802" s="36">
        <f t="shared" si="336"/>
        <v>317</v>
      </c>
      <c r="BN802" s="54">
        <v>67</v>
      </c>
      <c r="BO802" s="54">
        <v>0</v>
      </c>
      <c r="BP802" s="36">
        <f t="shared" si="337"/>
        <v>67</v>
      </c>
      <c r="BQ802" s="36">
        <f t="shared" si="338"/>
        <v>8736</v>
      </c>
      <c r="BR802" s="36">
        <f t="shared" si="339"/>
        <v>41</v>
      </c>
      <c r="BS802" s="36">
        <f t="shared" si="340"/>
        <v>8777</v>
      </c>
      <c r="BT802" s="90">
        <f t="shared" si="341"/>
        <v>192</v>
      </c>
      <c r="BU802" s="90">
        <f t="shared" si="342"/>
        <v>14</v>
      </c>
      <c r="BV802" s="91">
        <f t="shared" si="343"/>
        <v>206</v>
      </c>
      <c r="BW802" s="36"/>
      <c r="BX802" s="84">
        <f t="shared" si="345"/>
        <v>1.9790565856470359E-2</v>
      </c>
      <c r="BY802" s="83">
        <f t="shared" si="344"/>
        <v>1.0552147239263803</v>
      </c>
      <c r="BZ802" s="83">
        <f t="shared" si="346"/>
        <v>2.0883296486582218E-2</v>
      </c>
      <c r="CA802" s="71">
        <f t="shared" si="347"/>
        <v>2.0218736932513433</v>
      </c>
      <c r="CB802" s="70">
        <v>10409.000000000002</v>
      </c>
      <c r="CC802" s="70">
        <v>163</v>
      </c>
      <c r="CD802" s="80">
        <v>4</v>
      </c>
    </row>
    <row r="803" spans="1:82" x14ac:dyDescent="0.25">
      <c r="A803">
        <v>54</v>
      </c>
      <c r="B803" t="s">
        <v>2133</v>
      </c>
      <c r="C803" t="s">
        <v>769</v>
      </c>
      <c r="D803" t="s">
        <v>1826</v>
      </c>
      <c r="E803" s="36">
        <v>17049</v>
      </c>
      <c r="F803" s="36">
        <v>727</v>
      </c>
      <c r="G803" s="36">
        <v>500</v>
      </c>
      <c r="H803" s="36">
        <v>18276</v>
      </c>
      <c r="I803" s="36">
        <v>3</v>
      </c>
      <c r="J803" s="36">
        <f>H803+I803</f>
        <v>18279</v>
      </c>
      <c r="K803" s="36">
        <v>23</v>
      </c>
      <c r="L803" s="36">
        <v>4</v>
      </c>
      <c r="M803" s="36">
        <v>2</v>
      </c>
      <c r="N803" s="36">
        <v>29</v>
      </c>
      <c r="O803" s="54">
        <v>21</v>
      </c>
      <c r="P803" s="54">
        <v>0</v>
      </c>
      <c r="Q803" s="54">
        <v>1</v>
      </c>
      <c r="R803" s="54">
        <v>22</v>
      </c>
      <c r="S803" s="55"/>
      <c r="T803" s="55"/>
      <c r="U803" s="55"/>
      <c r="V803" s="55"/>
      <c r="W803" s="54">
        <v>65</v>
      </c>
      <c r="X803" s="54">
        <v>2</v>
      </c>
      <c r="Y803" s="54">
        <v>4</v>
      </c>
      <c r="Z803" s="54">
        <v>71</v>
      </c>
      <c r="AA803" s="36"/>
      <c r="AB803" s="36"/>
      <c r="AC803" s="36"/>
      <c r="AD803" s="36"/>
      <c r="AE803" s="36"/>
      <c r="AF803" s="36"/>
      <c r="AG803" s="55"/>
      <c r="AH803" s="55"/>
      <c r="AI803" s="55"/>
      <c r="AJ803" s="54">
        <v>1122</v>
      </c>
      <c r="AK803" s="54">
        <v>294</v>
      </c>
      <c r="AL803" s="36">
        <f t="shared" si="323"/>
        <v>1416</v>
      </c>
      <c r="AM803" s="54">
        <v>133</v>
      </c>
      <c r="AN803" s="54">
        <v>14</v>
      </c>
      <c r="AO803" s="36">
        <f t="shared" si="324"/>
        <v>147</v>
      </c>
      <c r="AP803" s="54">
        <v>171</v>
      </c>
      <c r="AQ803" s="54">
        <v>15</v>
      </c>
      <c r="AR803" s="36">
        <f t="shared" si="325"/>
        <v>186</v>
      </c>
      <c r="AS803" s="36">
        <f t="shared" si="326"/>
        <v>1426</v>
      </c>
      <c r="AT803" s="36">
        <f t="shared" si="327"/>
        <v>323</v>
      </c>
      <c r="AU803" s="36">
        <f t="shared" si="328"/>
        <v>1749</v>
      </c>
      <c r="AV803" s="55">
        <v>326</v>
      </c>
      <c r="AW803" s="55">
        <v>184</v>
      </c>
      <c r="AX803" s="55">
        <f t="shared" si="329"/>
        <v>510</v>
      </c>
      <c r="AY803" s="55">
        <v>64</v>
      </c>
      <c r="AZ803" s="55">
        <v>16</v>
      </c>
      <c r="BA803" s="55">
        <f t="shared" si="330"/>
        <v>80</v>
      </c>
      <c r="BB803" s="55">
        <v>101</v>
      </c>
      <c r="BC803" s="55">
        <v>36</v>
      </c>
      <c r="BD803" s="55">
        <f t="shared" si="331"/>
        <v>137</v>
      </c>
      <c r="BE803" s="55">
        <f t="shared" si="332"/>
        <v>491</v>
      </c>
      <c r="BF803" s="55">
        <f t="shared" si="333"/>
        <v>236</v>
      </c>
      <c r="BG803" s="55">
        <f t="shared" si="334"/>
        <v>727</v>
      </c>
      <c r="BH803" s="54">
        <v>14088</v>
      </c>
      <c r="BI803" s="54">
        <v>401</v>
      </c>
      <c r="BJ803" s="36">
        <f t="shared" si="335"/>
        <v>14489</v>
      </c>
      <c r="BK803" s="54">
        <v>467</v>
      </c>
      <c r="BL803" s="54">
        <v>15</v>
      </c>
      <c r="BM803" s="36">
        <f t="shared" si="336"/>
        <v>482</v>
      </c>
      <c r="BN803" s="54">
        <v>165</v>
      </c>
      <c r="BO803" s="54">
        <v>2</v>
      </c>
      <c r="BP803" s="36">
        <f t="shared" si="337"/>
        <v>167</v>
      </c>
      <c r="BQ803" s="36">
        <f t="shared" si="338"/>
        <v>14720</v>
      </c>
      <c r="BR803" s="36">
        <f t="shared" si="339"/>
        <v>418</v>
      </c>
      <c r="BS803" s="36">
        <f t="shared" si="340"/>
        <v>15138</v>
      </c>
      <c r="BT803" s="90">
        <f t="shared" si="341"/>
        <v>525</v>
      </c>
      <c r="BU803" s="90">
        <f t="shared" si="342"/>
        <v>12</v>
      </c>
      <c r="BV803" s="91">
        <f t="shared" si="343"/>
        <v>537</v>
      </c>
      <c r="BW803" s="36"/>
      <c r="BX803" s="84">
        <f t="shared" si="345"/>
        <v>4.1212586339217254E-2</v>
      </c>
      <c r="BY803" s="83">
        <f t="shared" si="344"/>
        <v>2.247191011235955E-2</v>
      </c>
      <c r="BZ803" s="83">
        <f t="shared" si="346"/>
        <v>9.2612553571274725E-4</v>
      </c>
      <c r="CA803" s="71">
        <f t="shared" si="347"/>
        <v>0.34098868915663733</v>
      </c>
      <c r="CB803" s="70">
        <v>13029.99999999998</v>
      </c>
      <c r="CC803" s="70">
        <v>534</v>
      </c>
      <c r="CD803" s="80">
        <v>4</v>
      </c>
    </row>
    <row r="804" spans="1:82" x14ac:dyDescent="0.25">
      <c r="A804">
        <v>54</v>
      </c>
      <c r="B804" t="s">
        <v>2133</v>
      </c>
      <c r="C804" t="s">
        <v>770</v>
      </c>
      <c r="D804" t="s">
        <v>1827</v>
      </c>
      <c r="E804" s="36">
        <v>7787</v>
      </c>
      <c r="F804" s="36">
        <v>172</v>
      </c>
      <c r="G804" s="36">
        <v>105</v>
      </c>
      <c r="H804" s="36">
        <v>8064</v>
      </c>
      <c r="I804" s="36"/>
      <c r="J804" s="36"/>
      <c r="K804" s="36">
        <v>10</v>
      </c>
      <c r="L804" s="36">
        <v>0</v>
      </c>
      <c r="M804" s="36">
        <v>0</v>
      </c>
      <c r="N804" s="36">
        <v>10</v>
      </c>
      <c r="O804" s="54">
        <v>3</v>
      </c>
      <c r="P804" s="54">
        <v>1</v>
      </c>
      <c r="Q804" s="54">
        <v>0</v>
      </c>
      <c r="R804" s="54">
        <v>4</v>
      </c>
      <c r="S804" s="55"/>
      <c r="T804" s="55"/>
      <c r="U804" s="55"/>
      <c r="V804" s="55"/>
      <c r="W804" s="54">
        <v>16</v>
      </c>
      <c r="X804" s="54">
        <v>0</v>
      </c>
      <c r="Y804" s="54">
        <v>0</v>
      </c>
      <c r="Z804" s="54">
        <v>16</v>
      </c>
      <c r="AA804" s="36"/>
      <c r="AB804" s="36"/>
      <c r="AC804" s="36"/>
      <c r="AD804" s="36"/>
      <c r="AE804" s="36"/>
      <c r="AF804" s="36"/>
      <c r="AG804" s="55"/>
      <c r="AH804" s="55"/>
      <c r="AI804" s="55"/>
      <c r="AJ804" s="54">
        <v>970</v>
      </c>
      <c r="AK804" s="54">
        <v>164</v>
      </c>
      <c r="AL804" s="36">
        <f t="shared" si="323"/>
        <v>1134</v>
      </c>
      <c r="AM804" s="54">
        <v>31</v>
      </c>
      <c r="AN804" s="54">
        <v>6</v>
      </c>
      <c r="AO804" s="36">
        <f t="shared" si="324"/>
        <v>37</v>
      </c>
      <c r="AP804" s="54">
        <v>35</v>
      </c>
      <c r="AQ804" s="54">
        <v>2</v>
      </c>
      <c r="AR804" s="36">
        <f t="shared" si="325"/>
        <v>37</v>
      </c>
      <c r="AS804" s="36">
        <f t="shared" si="326"/>
        <v>1036</v>
      </c>
      <c r="AT804" s="36">
        <f t="shared" si="327"/>
        <v>172</v>
      </c>
      <c r="AU804" s="36">
        <f t="shared" si="328"/>
        <v>1208</v>
      </c>
      <c r="AV804" s="55">
        <v>290</v>
      </c>
      <c r="AW804" s="55">
        <v>128</v>
      </c>
      <c r="AX804" s="55">
        <f t="shared" si="329"/>
        <v>418</v>
      </c>
      <c r="AY804" s="55">
        <v>23</v>
      </c>
      <c r="AZ804" s="55">
        <v>9</v>
      </c>
      <c r="BA804" s="55">
        <f t="shared" si="330"/>
        <v>32</v>
      </c>
      <c r="BB804" s="55">
        <v>39</v>
      </c>
      <c r="BC804" s="55">
        <v>7</v>
      </c>
      <c r="BD804" s="55">
        <f t="shared" si="331"/>
        <v>46</v>
      </c>
      <c r="BE804" s="55">
        <f t="shared" si="332"/>
        <v>352</v>
      </c>
      <c r="BF804" s="55">
        <f t="shared" si="333"/>
        <v>144</v>
      </c>
      <c r="BG804" s="55">
        <f t="shared" si="334"/>
        <v>496</v>
      </c>
      <c r="BH804" s="54">
        <v>6043</v>
      </c>
      <c r="BI804" s="54">
        <v>34</v>
      </c>
      <c r="BJ804" s="36">
        <f t="shared" si="335"/>
        <v>6077</v>
      </c>
      <c r="BK804" s="54">
        <v>99</v>
      </c>
      <c r="BL804" s="54">
        <v>2</v>
      </c>
      <c r="BM804" s="36">
        <f t="shared" si="336"/>
        <v>101</v>
      </c>
      <c r="BN804" s="54">
        <v>21</v>
      </c>
      <c r="BO804" s="54">
        <v>1</v>
      </c>
      <c r="BP804" s="36">
        <f t="shared" si="337"/>
        <v>22</v>
      </c>
      <c r="BQ804" s="36">
        <f t="shared" si="338"/>
        <v>6163</v>
      </c>
      <c r="BR804" s="36">
        <f t="shared" si="339"/>
        <v>37</v>
      </c>
      <c r="BS804" s="36">
        <f t="shared" si="340"/>
        <v>6200</v>
      </c>
      <c r="BT804" s="90">
        <f t="shared" si="341"/>
        <v>129</v>
      </c>
      <c r="BU804" s="90">
        <f t="shared" si="342"/>
        <v>1</v>
      </c>
      <c r="BV804" s="91">
        <f t="shared" si="343"/>
        <v>130</v>
      </c>
      <c r="BW804" s="36"/>
      <c r="BX804" s="84">
        <f t="shared" si="345"/>
        <v>1.7198042069056757E-2</v>
      </c>
      <c r="BY804" s="83">
        <f t="shared" si="344"/>
        <v>-0.14814814814814814</v>
      </c>
      <c r="BZ804" s="83">
        <f t="shared" si="346"/>
        <v>-2.5478580843047048E-3</v>
      </c>
      <c r="CA804" s="71">
        <f t="shared" si="347"/>
        <v>4.839376246420582E-2</v>
      </c>
      <c r="CB804" s="70">
        <v>7558.9999999999982</v>
      </c>
      <c r="CC804" s="70">
        <v>135</v>
      </c>
      <c r="CD804" s="74">
        <v>3</v>
      </c>
    </row>
    <row r="805" spans="1:82" x14ac:dyDescent="0.25">
      <c r="A805">
        <v>54</v>
      </c>
      <c r="B805" t="s">
        <v>2133</v>
      </c>
      <c r="C805" t="s">
        <v>771</v>
      </c>
      <c r="D805" t="s">
        <v>1828</v>
      </c>
      <c r="E805" s="36">
        <v>3988</v>
      </c>
      <c r="F805" s="36">
        <v>245</v>
      </c>
      <c r="G805" s="36">
        <v>310</v>
      </c>
      <c r="H805" s="36">
        <v>4543</v>
      </c>
      <c r="I805" s="36"/>
      <c r="J805" s="36"/>
      <c r="K805" s="36">
        <v>4</v>
      </c>
      <c r="L805" s="36">
        <v>2</v>
      </c>
      <c r="M805" s="36">
        <v>0</v>
      </c>
      <c r="N805" s="36">
        <v>6</v>
      </c>
      <c r="O805" s="54">
        <v>7</v>
      </c>
      <c r="P805" s="54">
        <v>1</v>
      </c>
      <c r="Q805" s="54">
        <v>0</v>
      </c>
      <c r="R805" s="54">
        <v>8</v>
      </c>
      <c r="S805" s="55"/>
      <c r="T805" s="55"/>
      <c r="U805" s="55"/>
      <c r="V805" s="55"/>
      <c r="W805" s="54">
        <v>16</v>
      </c>
      <c r="X805" s="54">
        <v>1</v>
      </c>
      <c r="Y805" s="54">
        <v>3</v>
      </c>
      <c r="Z805" s="54">
        <v>20</v>
      </c>
      <c r="AA805" s="36"/>
      <c r="AB805" s="36"/>
      <c r="AC805" s="36"/>
      <c r="AD805" s="36"/>
      <c r="AE805" s="36"/>
      <c r="AF805" s="36"/>
      <c r="AG805" s="55"/>
      <c r="AH805" s="55"/>
      <c r="AI805" s="55"/>
      <c r="AJ805" s="54">
        <v>706</v>
      </c>
      <c r="AK805" s="54">
        <v>123</v>
      </c>
      <c r="AL805" s="36">
        <f t="shared" si="323"/>
        <v>829</v>
      </c>
      <c r="AM805" s="54">
        <v>45</v>
      </c>
      <c r="AN805" s="54">
        <v>11</v>
      </c>
      <c r="AO805" s="36">
        <f t="shared" si="324"/>
        <v>56</v>
      </c>
      <c r="AP805" s="54">
        <v>131</v>
      </c>
      <c r="AQ805" s="54">
        <v>19</v>
      </c>
      <c r="AR805" s="36">
        <f t="shared" si="325"/>
        <v>150</v>
      </c>
      <c r="AS805" s="36">
        <f t="shared" si="326"/>
        <v>882</v>
      </c>
      <c r="AT805" s="36">
        <f t="shared" si="327"/>
        <v>153</v>
      </c>
      <c r="AU805" s="36">
        <f t="shared" si="328"/>
        <v>1035</v>
      </c>
      <c r="AV805" s="55">
        <v>80</v>
      </c>
      <c r="AW805" s="55">
        <v>73</v>
      </c>
      <c r="AX805" s="55">
        <f t="shared" si="329"/>
        <v>153</v>
      </c>
      <c r="AY805" s="55">
        <v>25</v>
      </c>
      <c r="AZ805" s="55">
        <v>4</v>
      </c>
      <c r="BA805" s="55">
        <f t="shared" si="330"/>
        <v>29</v>
      </c>
      <c r="BB805" s="55">
        <v>51</v>
      </c>
      <c r="BC805" s="55">
        <v>12</v>
      </c>
      <c r="BD805" s="55">
        <f t="shared" si="331"/>
        <v>63</v>
      </c>
      <c r="BE805" s="55">
        <f t="shared" si="332"/>
        <v>156</v>
      </c>
      <c r="BF805" s="55">
        <f t="shared" si="333"/>
        <v>89</v>
      </c>
      <c r="BG805" s="55">
        <f t="shared" si="334"/>
        <v>245</v>
      </c>
      <c r="BH805" s="54">
        <v>2844</v>
      </c>
      <c r="BI805" s="54">
        <v>47</v>
      </c>
      <c r="BJ805" s="36">
        <f t="shared" si="335"/>
        <v>2891</v>
      </c>
      <c r="BK805" s="54">
        <v>145</v>
      </c>
      <c r="BL805" s="54">
        <v>0</v>
      </c>
      <c r="BM805" s="36">
        <f t="shared" si="336"/>
        <v>145</v>
      </c>
      <c r="BN805" s="54">
        <v>89</v>
      </c>
      <c r="BO805" s="54">
        <v>0</v>
      </c>
      <c r="BP805" s="36">
        <f t="shared" si="337"/>
        <v>89</v>
      </c>
      <c r="BQ805" s="36">
        <f t="shared" si="338"/>
        <v>3078</v>
      </c>
      <c r="BR805" s="36">
        <f t="shared" si="339"/>
        <v>47</v>
      </c>
      <c r="BS805" s="36">
        <f t="shared" si="340"/>
        <v>3125</v>
      </c>
      <c r="BT805" s="90">
        <f t="shared" si="341"/>
        <v>88</v>
      </c>
      <c r="BU805" s="90">
        <f t="shared" si="342"/>
        <v>11</v>
      </c>
      <c r="BV805" s="91">
        <f t="shared" si="343"/>
        <v>99</v>
      </c>
      <c r="BW805" s="36"/>
      <c r="BX805" s="84">
        <f t="shared" si="345"/>
        <v>2.6713437668645399E-2</v>
      </c>
      <c r="BY805" s="83">
        <f t="shared" si="344"/>
        <v>0.77108433734939763</v>
      </c>
      <c r="BZ805" s="83">
        <f t="shared" si="346"/>
        <v>2.0598313383051875E-2</v>
      </c>
      <c r="CA805" s="71">
        <f t="shared" si="347"/>
        <v>1.9978711015852308</v>
      </c>
      <c r="CB805" s="70">
        <v>3706.0000000000055</v>
      </c>
      <c r="CC805" s="70">
        <v>83</v>
      </c>
      <c r="CD805" s="80">
        <v>4</v>
      </c>
    </row>
    <row r="806" spans="1:82" x14ac:dyDescent="0.25">
      <c r="A806">
        <v>54</v>
      </c>
      <c r="B806" t="s">
        <v>2133</v>
      </c>
      <c r="C806" t="s">
        <v>772</v>
      </c>
      <c r="D806" t="s">
        <v>1829</v>
      </c>
      <c r="E806" s="36">
        <v>12251</v>
      </c>
      <c r="F806" s="36">
        <v>336</v>
      </c>
      <c r="G806" s="36">
        <v>309</v>
      </c>
      <c r="H806" s="36">
        <v>12896</v>
      </c>
      <c r="I806" s="36">
        <v>348</v>
      </c>
      <c r="J806" s="36">
        <f>H806+I806</f>
        <v>13244</v>
      </c>
      <c r="K806" s="36">
        <v>18</v>
      </c>
      <c r="L806" s="36">
        <v>0</v>
      </c>
      <c r="M806" s="36">
        <v>0</v>
      </c>
      <c r="N806" s="36">
        <v>18</v>
      </c>
      <c r="O806" s="54">
        <v>8</v>
      </c>
      <c r="P806" s="54">
        <v>0</v>
      </c>
      <c r="Q806" s="54">
        <v>0</v>
      </c>
      <c r="R806" s="54">
        <v>8</v>
      </c>
      <c r="S806" s="55">
        <v>3</v>
      </c>
      <c r="T806" s="55">
        <v>0</v>
      </c>
      <c r="U806" s="55">
        <v>0</v>
      </c>
      <c r="V806" s="55">
        <v>3</v>
      </c>
      <c r="W806" s="54">
        <v>30</v>
      </c>
      <c r="X806" s="54">
        <v>1</v>
      </c>
      <c r="Y806" s="54">
        <v>1</v>
      </c>
      <c r="Z806" s="54">
        <v>32</v>
      </c>
      <c r="AA806" s="36"/>
      <c r="AB806" s="36"/>
      <c r="AC806" s="36"/>
      <c r="AD806" s="36"/>
      <c r="AE806" s="36"/>
      <c r="AF806" s="36"/>
      <c r="AG806" s="55"/>
      <c r="AH806" s="55"/>
      <c r="AI806" s="55"/>
      <c r="AJ806" s="54">
        <v>886</v>
      </c>
      <c r="AK806" s="54">
        <v>206</v>
      </c>
      <c r="AL806" s="36">
        <f t="shared" si="323"/>
        <v>1092</v>
      </c>
      <c r="AM806" s="54">
        <v>77</v>
      </c>
      <c r="AN806" s="54">
        <v>14</v>
      </c>
      <c r="AO806" s="36">
        <f t="shared" si="324"/>
        <v>91</v>
      </c>
      <c r="AP806" s="54">
        <v>110</v>
      </c>
      <c r="AQ806" s="54">
        <v>20</v>
      </c>
      <c r="AR806" s="36">
        <f t="shared" si="325"/>
        <v>130</v>
      </c>
      <c r="AS806" s="36">
        <f t="shared" si="326"/>
        <v>1073</v>
      </c>
      <c r="AT806" s="36">
        <f t="shared" si="327"/>
        <v>240</v>
      </c>
      <c r="AU806" s="36">
        <f t="shared" si="328"/>
        <v>1313</v>
      </c>
      <c r="AV806" s="55">
        <v>171</v>
      </c>
      <c r="AW806" s="55">
        <v>122</v>
      </c>
      <c r="AX806" s="55">
        <f t="shared" si="329"/>
        <v>293</v>
      </c>
      <c r="AY806" s="55">
        <v>60</v>
      </c>
      <c r="AZ806" s="55">
        <v>20</v>
      </c>
      <c r="BA806" s="55">
        <f t="shared" si="330"/>
        <v>80</v>
      </c>
      <c r="BB806" s="55">
        <v>85</v>
      </c>
      <c r="BC806" s="55">
        <v>24</v>
      </c>
      <c r="BD806" s="55">
        <f t="shared" si="331"/>
        <v>109</v>
      </c>
      <c r="BE806" s="55">
        <f t="shared" si="332"/>
        <v>316</v>
      </c>
      <c r="BF806" s="55">
        <f t="shared" si="333"/>
        <v>166</v>
      </c>
      <c r="BG806" s="55">
        <f t="shared" si="334"/>
        <v>482</v>
      </c>
      <c r="BH806" s="54">
        <v>10427</v>
      </c>
      <c r="BI806" s="54">
        <v>124</v>
      </c>
      <c r="BJ806" s="36">
        <f t="shared" si="335"/>
        <v>10551</v>
      </c>
      <c r="BK806" s="54">
        <v>151</v>
      </c>
      <c r="BL806" s="54">
        <v>6</v>
      </c>
      <c r="BM806" s="36">
        <f t="shared" si="336"/>
        <v>157</v>
      </c>
      <c r="BN806" s="54">
        <v>64</v>
      </c>
      <c r="BO806" s="54">
        <v>5</v>
      </c>
      <c r="BP806" s="36">
        <f t="shared" si="337"/>
        <v>69</v>
      </c>
      <c r="BQ806" s="36">
        <f t="shared" si="338"/>
        <v>10642</v>
      </c>
      <c r="BR806" s="36">
        <f t="shared" si="339"/>
        <v>135</v>
      </c>
      <c r="BS806" s="36">
        <f t="shared" si="340"/>
        <v>10777</v>
      </c>
      <c r="BT806" s="90">
        <f t="shared" si="341"/>
        <v>256</v>
      </c>
      <c r="BU806" s="90">
        <f t="shared" si="342"/>
        <v>7</v>
      </c>
      <c r="BV806" s="91">
        <f t="shared" si="343"/>
        <v>263</v>
      </c>
      <c r="BW806" s="36"/>
      <c r="BX806" s="84">
        <f t="shared" si="345"/>
        <v>1.9373848987108651E-2</v>
      </c>
      <c r="BY806" s="83">
        <f t="shared" si="344"/>
        <v>-4.5112781954887216E-2</v>
      </c>
      <c r="BZ806" s="83">
        <f t="shared" si="346"/>
        <v>-8.7400822498234505E-4</v>
      </c>
      <c r="CA806" s="71">
        <f t="shared" si="347"/>
        <v>0.18937311943656318</v>
      </c>
      <c r="CB806" s="70">
        <v>13575.000000000004</v>
      </c>
      <c r="CC806" s="70">
        <v>266</v>
      </c>
      <c r="CD806" s="74">
        <v>3</v>
      </c>
    </row>
    <row r="807" spans="1:82" x14ac:dyDescent="0.25">
      <c r="A807">
        <v>54</v>
      </c>
      <c r="B807" t="s">
        <v>2133</v>
      </c>
      <c r="C807" t="s">
        <v>773</v>
      </c>
      <c r="D807" t="s">
        <v>1830</v>
      </c>
      <c r="E807" s="36">
        <v>17694</v>
      </c>
      <c r="F807" s="36">
        <v>423</v>
      </c>
      <c r="G807" s="36">
        <v>158</v>
      </c>
      <c r="H807" s="36">
        <v>18275</v>
      </c>
      <c r="I807" s="36">
        <v>48</v>
      </c>
      <c r="J807" s="36">
        <f>H807+I807</f>
        <v>18323</v>
      </c>
      <c r="K807" s="36">
        <v>17</v>
      </c>
      <c r="L807" s="36">
        <v>0</v>
      </c>
      <c r="M807" s="36">
        <v>0</v>
      </c>
      <c r="N807" s="36">
        <v>17</v>
      </c>
      <c r="O807" s="54">
        <v>10</v>
      </c>
      <c r="P807" s="54">
        <v>0</v>
      </c>
      <c r="Q807" s="54">
        <v>0</v>
      </c>
      <c r="R807" s="54">
        <v>10</v>
      </c>
      <c r="S807" s="55"/>
      <c r="T807" s="55"/>
      <c r="U807" s="55"/>
      <c r="V807" s="55"/>
      <c r="W807" s="54">
        <v>112</v>
      </c>
      <c r="X807" s="54">
        <v>6</v>
      </c>
      <c r="Y807" s="54">
        <v>6</v>
      </c>
      <c r="Z807" s="54">
        <v>124</v>
      </c>
      <c r="AA807" s="36"/>
      <c r="AB807" s="36"/>
      <c r="AC807" s="36"/>
      <c r="AD807" s="36"/>
      <c r="AE807" s="36"/>
      <c r="AF807" s="36"/>
      <c r="AG807" s="55"/>
      <c r="AH807" s="55"/>
      <c r="AI807" s="55"/>
      <c r="AJ807" s="54">
        <v>627</v>
      </c>
      <c r="AK807" s="54">
        <v>334</v>
      </c>
      <c r="AL807" s="36">
        <f t="shared" si="323"/>
        <v>961</v>
      </c>
      <c r="AM807" s="54">
        <v>42</v>
      </c>
      <c r="AN807" s="54">
        <v>20</v>
      </c>
      <c r="AO807" s="36">
        <f t="shared" si="324"/>
        <v>62</v>
      </c>
      <c r="AP807" s="54">
        <v>34</v>
      </c>
      <c r="AQ807" s="54">
        <v>18</v>
      </c>
      <c r="AR807" s="36">
        <f t="shared" si="325"/>
        <v>52</v>
      </c>
      <c r="AS807" s="36">
        <f t="shared" si="326"/>
        <v>703</v>
      </c>
      <c r="AT807" s="36">
        <f t="shared" si="327"/>
        <v>372</v>
      </c>
      <c r="AU807" s="36">
        <f t="shared" si="328"/>
        <v>1075</v>
      </c>
      <c r="AV807" s="55">
        <v>92</v>
      </c>
      <c r="AW807" s="55">
        <v>119</v>
      </c>
      <c r="AX807" s="55">
        <f t="shared" si="329"/>
        <v>211</v>
      </c>
      <c r="AY807" s="55">
        <v>24</v>
      </c>
      <c r="AZ807" s="55">
        <v>10</v>
      </c>
      <c r="BA807" s="55">
        <f t="shared" si="330"/>
        <v>34</v>
      </c>
      <c r="BB807" s="55">
        <v>21</v>
      </c>
      <c r="BC807" s="55">
        <v>4</v>
      </c>
      <c r="BD807" s="55">
        <f t="shared" si="331"/>
        <v>25</v>
      </c>
      <c r="BE807" s="55">
        <f t="shared" si="332"/>
        <v>137</v>
      </c>
      <c r="BF807" s="55">
        <f t="shared" si="333"/>
        <v>133</v>
      </c>
      <c r="BG807" s="55">
        <f t="shared" si="334"/>
        <v>270</v>
      </c>
      <c r="BH807" s="54">
        <v>15388</v>
      </c>
      <c r="BI807" s="54">
        <v>207</v>
      </c>
      <c r="BJ807" s="36">
        <f t="shared" si="335"/>
        <v>15595</v>
      </c>
      <c r="BK807" s="54">
        <v>292</v>
      </c>
      <c r="BL807" s="54">
        <v>13</v>
      </c>
      <c r="BM807" s="36">
        <f t="shared" si="336"/>
        <v>305</v>
      </c>
      <c r="BN807" s="54">
        <v>69</v>
      </c>
      <c r="BO807" s="54">
        <v>4</v>
      </c>
      <c r="BP807" s="36">
        <f t="shared" si="337"/>
        <v>73</v>
      </c>
      <c r="BQ807" s="36">
        <f t="shared" si="338"/>
        <v>15749</v>
      </c>
      <c r="BR807" s="36">
        <f t="shared" si="339"/>
        <v>224</v>
      </c>
      <c r="BS807" s="36">
        <f t="shared" si="340"/>
        <v>15973</v>
      </c>
      <c r="BT807" s="90">
        <f t="shared" si="341"/>
        <v>788</v>
      </c>
      <c r="BU807" s="90">
        <f t="shared" si="342"/>
        <v>16</v>
      </c>
      <c r="BV807" s="91">
        <f t="shared" si="343"/>
        <v>804</v>
      </c>
      <c r="BW807" s="36"/>
      <c r="BX807" s="84">
        <f t="shared" si="345"/>
        <v>7.3077622250500102E-2</v>
      </c>
      <c r="BY807" s="83">
        <f t="shared" si="344"/>
        <v>0.90243902439024393</v>
      </c>
      <c r="BZ807" s="83">
        <f t="shared" si="346"/>
        <v>6.5948098128500096E-2</v>
      </c>
      <c r="CA807" s="71">
        <f t="shared" si="347"/>
        <v>5.8174391809089077</v>
      </c>
      <c r="CB807" s="70">
        <v>11001.999999999971</v>
      </c>
      <c r="CC807" s="70">
        <v>656</v>
      </c>
      <c r="CD807" s="80">
        <v>4</v>
      </c>
    </row>
    <row r="808" spans="1:82" x14ac:dyDescent="0.25">
      <c r="A808">
        <v>54</v>
      </c>
      <c r="B808" t="s">
        <v>2133</v>
      </c>
      <c r="C808" t="s">
        <v>774</v>
      </c>
      <c r="D808" t="s">
        <v>1831</v>
      </c>
      <c r="E808" s="36">
        <v>26861</v>
      </c>
      <c r="F808" s="36">
        <v>738</v>
      </c>
      <c r="G808" s="36">
        <v>819</v>
      </c>
      <c r="H808" s="36">
        <v>28418</v>
      </c>
      <c r="I808" s="36"/>
      <c r="J808" s="36"/>
      <c r="K808" s="36">
        <v>37</v>
      </c>
      <c r="L808" s="36">
        <v>2</v>
      </c>
      <c r="M808" s="36">
        <v>1</v>
      </c>
      <c r="N808" s="36">
        <v>40</v>
      </c>
      <c r="O808" s="54">
        <v>13</v>
      </c>
      <c r="P808" s="54">
        <v>0</v>
      </c>
      <c r="Q808" s="54">
        <v>0</v>
      </c>
      <c r="R808" s="54">
        <v>13</v>
      </c>
      <c r="S808" s="55"/>
      <c r="T808" s="55"/>
      <c r="U808" s="55"/>
      <c r="V808" s="55"/>
      <c r="W808" s="54">
        <v>74</v>
      </c>
      <c r="X808" s="54">
        <v>2</v>
      </c>
      <c r="Y808" s="54">
        <v>1</v>
      </c>
      <c r="Z808" s="54">
        <v>77</v>
      </c>
      <c r="AA808" s="36"/>
      <c r="AB808" s="36"/>
      <c r="AC808" s="36"/>
      <c r="AD808" s="36"/>
      <c r="AE808" s="36"/>
      <c r="AF808" s="36"/>
      <c r="AG808" s="55"/>
      <c r="AH808" s="55"/>
      <c r="AI808" s="55"/>
      <c r="AJ808" s="54">
        <v>5656</v>
      </c>
      <c r="AK808" s="54">
        <v>660</v>
      </c>
      <c r="AL808" s="36">
        <f t="shared" si="323"/>
        <v>6316</v>
      </c>
      <c r="AM808" s="54">
        <v>230</v>
      </c>
      <c r="AN808" s="54">
        <v>28</v>
      </c>
      <c r="AO808" s="36">
        <f t="shared" si="324"/>
        <v>258</v>
      </c>
      <c r="AP808" s="54">
        <v>372</v>
      </c>
      <c r="AQ808" s="54">
        <v>49</v>
      </c>
      <c r="AR808" s="36">
        <f t="shared" si="325"/>
        <v>421</v>
      </c>
      <c r="AS808" s="36">
        <f t="shared" si="326"/>
        <v>6258</v>
      </c>
      <c r="AT808" s="36">
        <f t="shared" si="327"/>
        <v>737</v>
      </c>
      <c r="AU808" s="36">
        <f t="shared" si="328"/>
        <v>6995</v>
      </c>
      <c r="AV808" s="55">
        <v>563</v>
      </c>
      <c r="AW808" s="55">
        <v>415</v>
      </c>
      <c r="AX808" s="55">
        <f t="shared" si="329"/>
        <v>978</v>
      </c>
      <c r="AY808" s="55">
        <v>43</v>
      </c>
      <c r="AZ808" s="55">
        <v>24</v>
      </c>
      <c r="BA808" s="55">
        <f t="shared" si="330"/>
        <v>67</v>
      </c>
      <c r="BB808" s="55">
        <v>67</v>
      </c>
      <c r="BC808" s="55">
        <v>28</v>
      </c>
      <c r="BD808" s="55">
        <f t="shared" si="331"/>
        <v>95</v>
      </c>
      <c r="BE808" s="55">
        <f t="shared" si="332"/>
        <v>673</v>
      </c>
      <c r="BF808" s="55">
        <f t="shared" si="333"/>
        <v>467</v>
      </c>
      <c r="BG808" s="55">
        <f t="shared" si="334"/>
        <v>1140</v>
      </c>
      <c r="BH808" s="54">
        <v>18935</v>
      </c>
      <c r="BI808" s="54">
        <v>125</v>
      </c>
      <c r="BJ808" s="36">
        <f t="shared" si="335"/>
        <v>19060</v>
      </c>
      <c r="BK808" s="54">
        <v>395</v>
      </c>
      <c r="BL808" s="54">
        <v>5</v>
      </c>
      <c r="BM808" s="36">
        <f t="shared" si="336"/>
        <v>400</v>
      </c>
      <c r="BN808" s="54">
        <v>289</v>
      </c>
      <c r="BO808" s="54">
        <v>2</v>
      </c>
      <c r="BP808" s="36">
        <f t="shared" si="337"/>
        <v>291</v>
      </c>
      <c r="BQ808" s="36">
        <f t="shared" si="338"/>
        <v>19619</v>
      </c>
      <c r="BR808" s="36">
        <f t="shared" si="339"/>
        <v>132</v>
      </c>
      <c r="BS808" s="36">
        <f t="shared" si="340"/>
        <v>19751</v>
      </c>
      <c r="BT808" s="90">
        <f t="shared" si="341"/>
        <v>383</v>
      </c>
      <c r="BU808" s="90">
        <f t="shared" si="342"/>
        <v>9</v>
      </c>
      <c r="BV808" s="91">
        <f t="shared" si="343"/>
        <v>392</v>
      </c>
      <c r="BW808" s="36"/>
      <c r="BX808" s="84">
        <f t="shared" si="345"/>
        <v>1.6760731999315909E-2</v>
      </c>
      <c r="BY808" s="83">
        <f t="shared" si="344"/>
        <v>0.82461538461538464</v>
      </c>
      <c r="BZ808" s="83">
        <f t="shared" si="346"/>
        <v>1.3821157464051274E-2</v>
      </c>
      <c r="CA808" s="71">
        <f t="shared" si="347"/>
        <v>1.4270677656463016</v>
      </c>
      <c r="CB808" s="70">
        <v>23387.999999999971</v>
      </c>
      <c r="CC808" s="70">
        <v>325</v>
      </c>
      <c r="CD808" s="80">
        <v>4</v>
      </c>
    </row>
    <row r="809" spans="1:82" x14ac:dyDescent="0.25">
      <c r="A809">
        <v>54</v>
      </c>
      <c r="B809" t="s">
        <v>2133</v>
      </c>
      <c r="C809" t="s">
        <v>776</v>
      </c>
      <c r="D809" t="s">
        <v>1833</v>
      </c>
      <c r="E809" s="36">
        <v>4307</v>
      </c>
      <c r="F809" s="36">
        <v>608</v>
      </c>
      <c r="G809" s="36">
        <v>898</v>
      </c>
      <c r="H809" s="36">
        <v>5813</v>
      </c>
      <c r="I809" s="36"/>
      <c r="J809" s="36"/>
      <c r="K809" s="36">
        <v>20</v>
      </c>
      <c r="L809" s="36">
        <v>2</v>
      </c>
      <c r="M809" s="36">
        <v>3</v>
      </c>
      <c r="N809" s="36">
        <v>25</v>
      </c>
      <c r="O809" s="54">
        <v>9</v>
      </c>
      <c r="P809" s="54">
        <v>3</v>
      </c>
      <c r="Q809" s="54">
        <v>4</v>
      </c>
      <c r="R809" s="54">
        <v>16</v>
      </c>
      <c r="S809" s="55"/>
      <c r="T809" s="55"/>
      <c r="U809" s="55"/>
      <c r="V809" s="55"/>
      <c r="W809" s="54">
        <v>7</v>
      </c>
      <c r="X809" s="54">
        <v>3</v>
      </c>
      <c r="Y809" s="54">
        <v>9</v>
      </c>
      <c r="Z809" s="54">
        <v>19</v>
      </c>
      <c r="AA809" s="36"/>
      <c r="AB809" s="36"/>
      <c r="AC809" s="36"/>
      <c r="AD809" s="36"/>
      <c r="AE809" s="36"/>
      <c r="AF809" s="36"/>
      <c r="AG809" s="55"/>
      <c r="AH809" s="55"/>
      <c r="AI809" s="55"/>
      <c r="AJ809" s="54">
        <v>684</v>
      </c>
      <c r="AK809" s="54">
        <v>132</v>
      </c>
      <c r="AL809" s="36">
        <f t="shared" si="323"/>
        <v>816</v>
      </c>
      <c r="AM809" s="54">
        <v>169</v>
      </c>
      <c r="AN809" s="54">
        <v>28</v>
      </c>
      <c r="AO809" s="36">
        <f t="shared" si="324"/>
        <v>197</v>
      </c>
      <c r="AP809" s="54">
        <v>356</v>
      </c>
      <c r="AQ809" s="54">
        <v>45</v>
      </c>
      <c r="AR809" s="36">
        <f t="shared" si="325"/>
        <v>401</v>
      </c>
      <c r="AS809" s="36">
        <f t="shared" si="326"/>
        <v>1209</v>
      </c>
      <c r="AT809" s="36">
        <f t="shared" si="327"/>
        <v>205</v>
      </c>
      <c r="AU809" s="36">
        <f t="shared" si="328"/>
        <v>1414</v>
      </c>
      <c r="AV809" s="55">
        <v>118</v>
      </c>
      <c r="AW809" s="55">
        <v>62</v>
      </c>
      <c r="AX809" s="55">
        <f t="shared" si="329"/>
        <v>180</v>
      </c>
      <c r="AY809" s="55">
        <v>49</v>
      </c>
      <c r="AZ809" s="55">
        <v>23</v>
      </c>
      <c r="BA809" s="55">
        <f t="shared" si="330"/>
        <v>72</v>
      </c>
      <c r="BB809" s="55">
        <v>131</v>
      </c>
      <c r="BC809" s="55">
        <v>47</v>
      </c>
      <c r="BD809" s="55">
        <f t="shared" si="331"/>
        <v>178</v>
      </c>
      <c r="BE809" s="55">
        <f t="shared" si="332"/>
        <v>298</v>
      </c>
      <c r="BF809" s="55">
        <f t="shared" si="333"/>
        <v>132</v>
      </c>
      <c r="BG809" s="55">
        <f t="shared" si="334"/>
        <v>430</v>
      </c>
      <c r="BH809" s="54">
        <v>3184</v>
      </c>
      <c r="BI809" s="54">
        <v>25</v>
      </c>
      <c r="BJ809" s="36">
        <f t="shared" si="335"/>
        <v>3209</v>
      </c>
      <c r="BK809" s="54">
        <v>318</v>
      </c>
      <c r="BL809" s="54">
        <v>6</v>
      </c>
      <c r="BM809" s="36">
        <f t="shared" si="336"/>
        <v>324</v>
      </c>
      <c r="BN809" s="54">
        <v>288</v>
      </c>
      <c r="BO809" s="54">
        <v>5</v>
      </c>
      <c r="BP809" s="36">
        <f t="shared" si="337"/>
        <v>293</v>
      </c>
      <c r="BQ809" s="36">
        <f t="shared" si="338"/>
        <v>3790</v>
      </c>
      <c r="BR809" s="36">
        <f t="shared" si="339"/>
        <v>36</v>
      </c>
      <c r="BS809" s="36">
        <f t="shared" si="340"/>
        <v>3826</v>
      </c>
      <c r="BT809" s="90">
        <f t="shared" si="341"/>
        <v>66</v>
      </c>
      <c r="BU809" s="90">
        <f t="shared" si="342"/>
        <v>7</v>
      </c>
      <c r="BV809" s="91">
        <f t="shared" si="343"/>
        <v>73</v>
      </c>
      <c r="BW809" s="36"/>
      <c r="BX809" s="84">
        <f t="shared" si="345"/>
        <v>1.3414185961043743E-2</v>
      </c>
      <c r="BY809" s="83">
        <f t="shared" si="344"/>
        <v>-0.52380952380952384</v>
      </c>
      <c r="BZ809" s="83">
        <f t="shared" si="346"/>
        <v>-7.0264783605467227E-3</v>
      </c>
      <c r="CA809" s="71">
        <f t="shared" si="347"/>
        <v>-0.32881629801491857</v>
      </c>
      <c r="CB809" s="70">
        <v>5441.9999999999964</v>
      </c>
      <c r="CC809" s="70">
        <v>84</v>
      </c>
      <c r="CD809" s="72">
        <v>2</v>
      </c>
    </row>
    <row r="810" spans="1:82" x14ac:dyDescent="0.25">
      <c r="A810">
        <v>54</v>
      </c>
      <c r="B810" t="s">
        <v>2133</v>
      </c>
      <c r="C810" t="s">
        <v>777</v>
      </c>
      <c r="D810" t="s">
        <v>1834</v>
      </c>
      <c r="E810" s="36">
        <v>9376</v>
      </c>
      <c r="F810" s="36">
        <v>187</v>
      </c>
      <c r="G810" s="36">
        <v>39</v>
      </c>
      <c r="H810" s="36">
        <v>9602</v>
      </c>
      <c r="I810" s="36"/>
      <c r="J810" s="36"/>
      <c r="K810" s="36">
        <v>11</v>
      </c>
      <c r="L810" s="36">
        <v>1</v>
      </c>
      <c r="M810" s="36">
        <v>0</v>
      </c>
      <c r="N810" s="36">
        <v>12</v>
      </c>
      <c r="O810" s="54">
        <v>18</v>
      </c>
      <c r="P810" s="54">
        <v>0</v>
      </c>
      <c r="Q810" s="54">
        <v>0</v>
      </c>
      <c r="R810" s="54">
        <v>18</v>
      </c>
      <c r="S810" s="55"/>
      <c r="T810" s="55"/>
      <c r="U810" s="55"/>
      <c r="V810" s="55"/>
      <c r="W810" s="54">
        <v>48</v>
      </c>
      <c r="X810" s="54">
        <v>1</v>
      </c>
      <c r="Y810" s="54">
        <v>0</v>
      </c>
      <c r="Z810" s="54">
        <v>49</v>
      </c>
      <c r="AA810" s="36"/>
      <c r="AB810" s="36"/>
      <c r="AC810" s="36"/>
      <c r="AD810" s="36"/>
      <c r="AE810" s="36"/>
      <c r="AF810" s="36"/>
      <c r="AG810" s="55"/>
      <c r="AH810" s="55"/>
      <c r="AI810" s="55"/>
      <c r="AJ810" s="54">
        <v>331</v>
      </c>
      <c r="AK810" s="54">
        <v>94</v>
      </c>
      <c r="AL810" s="36">
        <f t="shared" si="323"/>
        <v>425</v>
      </c>
      <c r="AM810" s="54">
        <v>37</v>
      </c>
      <c r="AN810" s="54">
        <v>9</v>
      </c>
      <c r="AO810" s="36">
        <f t="shared" si="324"/>
        <v>46</v>
      </c>
      <c r="AP810" s="54">
        <v>14</v>
      </c>
      <c r="AQ810" s="54">
        <v>3</v>
      </c>
      <c r="AR810" s="36">
        <f t="shared" si="325"/>
        <v>17</v>
      </c>
      <c r="AS810" s="36">
        <f t="shared" si="326"/>
        <v>382</v>
      </c>
      <c r="AT810" s="36">
        <f t="shared" si="327"/>
        <v>106</v>
      </c>
      <c r="AU810" s="36">
        <f t="shared" si="328"/>
        <v>488</v>
      </c>
      <c r="AV810" s="55">
        <v>46</v>
      </c>
      <c r="AW810" s="55">
        <v>37</v>
      </c>
      <c r="AX810" s="55">
        <f t="shared" si="329"/>
        <v>83</v>
      </c>
      <c r="AY810" s="55">
        <v>17</v>
      </c>
      <c r="AZ810" s="55">
        <v>3</v>
      </c>
      <c r="BA810" s="55">
        <f t="shared" si="330"/>
        <v>20</v>
      </c>
      <c r="BB810" s="55">
        <v>1</v>
      </c>
      <c r="BC810" s="55">
        <v>0</v>
      </c>
      <c r="BD810" s="55">
        <f t="shared" si="331"/>
        <v>1</v>
      </c>
      <c r="BE810" s="55">
        <f t="shared" si="332"/>
        <v>64</v>
      </c>
      <c r="BF810" s="55">
        <f t="shared" si="333"/>
        <v>40</v>
      </c>
      <c r="BG810" s="55">
        <f t="shared" si="334"/>
        <v>104</v>
      </c>
      <c r="BH810" s="54">
        <v>8398</v>
      </c>
      <c r="BI810" s="54">
        <v>109</v>
      </c>
      <c r="BJ810" s="36">
        <f t="shared" si="335"/>
        <v>8507</v>
      </c>
      <c r="BK810" s="54">
        <v>112</v>
      </c>
      <c r="BL810" s="54">
        <v>4</v>
      </c>
      <c r="BM810" s="36">
        <f t="shared" si="336"/>
        <v>116</v>
      </c>
      <c r="BN810" s="54">
        <v>20</v>
      </c>
      <c r="BO810" s="54">
        <v>1</v>
      </c>
      <c r="BP810" s="36">
        <f t="shared" si="337"/>
        <v>21</v>
      </c>
      <c r="BQ810" s="36">
        <f t="shared" si="338"/>
        <v>8530</v>
      </c>
      <c r="BR810" s="36">
        <f t="shared" si="339"/>
        <v>114</v>
      </c>
      <c r="BS810" s="36">
        <f t="shared" si="340"/>
        <v>8644</v>
      </c>
      <c r="BT810" s="90">
        <f t="shared" si="341"/>
        <v>284</v>
      </c>
      <c r="BU810" s="90">
        <f t="shared" si="342"/>
        <v>3</v>
      </c>
      <c r="BV810" s="91">
        <f t="shared" si="343"/>
        <v>287</v>
      </c>
      <c r="BW810" s="36"/>
      <c r="BX810" s="84">
        <f t="shared" si="345"/>
        <v>2.6598702502317037E-2</v>
      </c>
      <c r="BY810" s="83">
        <f t="shared" si="344"/>
        <v>-0.88888888888888884</v>
      </c>
      <c r="BZ810" s="83">
        <f t="shared" si="346"/>
        <v>-2.3643291113170699E-2</v>
      </c>
      <c r="CA810" s="71">
        <f t="shared" si="347"/>
        <v>-1.7283609248809049</v>
      </c>
      <c r="CB810" s="70">
        <v>10789.999999999969</v>
      </c>
      <c r="CC810" s="70">
        <v>369</v>
      </c>
      <c r="CD810" s="79">
        <v>1</v>
      </c>
    </row>
    <row r="811" spans="1:82" x14ac:dyDescent="0.25">
      <c r="A811">
        <v>54</v>
      </c>
      <c r="B811" t="s">
        <v>2133</v>
      </c>
      <c r="C811" t="s">
        <v>778</v>
      </c>
      <c r="D811" t="s">
        <v>1835</v>
      </c>
      <c r="E811" s="36">
        <v>2736</v>
      </c>
      <c r="F811" s="36">
        <v>369</v>
      </c>
      <c r="G811" s="36">
        <v>362</v>
      </c>
      <c r="H811" s="36">
        <v>3467</v>
      </c>
      <c r="I811" s="36"/>
      <c r="J811" s="36"/>
      <c r="K811" s="36">
        <v>2</v>
      </c>
      <c r="L811" s="36">
        <v>0</v>
      </c>
      <c r="M811" s="36">
        <v>0</v>
      </c>
      <c r="N811" s="36">
        <v>2</v>
      </c>
      <c r="O811" s="54">
        <v>16</v>
      </c>
      <c r="P811" s="54">
        <v>2</v>
      </c>
      <c r="Q811" s="54">
        <v>3</v>
      </c>
      <c r="R811" s="54">
        <v>21</v>
      </c>
      <c r="S811" s="55"/>
      <c r="T811" s="55"/>
      <c r="U811" s="55"/>
      <c r="V811" s="55"/>
      <c r="W811" s="54">
        <v>27</v>
      </c>
      <c r="X811" s="54">
        <v>5</v>
      </c>
      <c r="Y811" s="54">
        <v>2</v>
      </c>
      <c r="Z811" s="54">
        <v>34</v>
      </c>
      <c r="AA811" s="36"/>
      <c r="AB811" s="36"/>
      <c r="AC811" s="36"/>
      <c r="AD811" s="36"/>
      <c r="AE811" s="36"/>
      <c r="AF811" s="36"/>
      <c r="AG811" s="55"/>
      <c r="AH811" s="55"/>
      <c r="AI811" s="55"/>
      <c r="AJ811" s="54">
        <v>158</v>
      </c>
      <c r="AK811" s="54">
        <v>41</v>
      </c>
      <c r="AL811" s="36">
        <f t="shared" si="323"/>
        <v>199</v>
      </c>
      <c r="AM811" s="54">
        <v>42</v>
      </c>
      <c r="AN811" s="54">
        <v>6</v>
      </c>
      <c r="AO811" s="36">
        <f t="shared" si="324"/>
        <v>48</v>
      </c>
      <c r="AP811" s="54">
        <v>57</v>
      </c>
      <c r="AQ811" s="54">
        <v>9</v>
      </c>
      <c r="AR811" s="36">
        <f t="shared" si="325"/>
        <v>66</v>
      </c>
      <c r="AS811" s="36">
        <f t="shared" si="326"/>
        <v>257</v>
      </c>
      <c r="AT811" s="36">
        <f t="shared" si="327"/>
        <v>56</v>
      </c>
      <c r="AU811" s="36">
        <f t="shared" si="328"/>
        <v>313</v>
      </c>
      <c r="AV811" s="55">
        <v>34</v>
      </c>
      <c r="AW811" s="55">
        <v>13</v>
      </c>
      <c r="AX811" s="55">
        <f t="shared" si="329"/>
        <v>47</v>
      </c>
      <c r="AY811" s="55">
        <v>19</v>
      </c>
      <c r="AZ811" s="55">
        <v>3</v>
      </c>
      <c r="BA811" s="55">
        <f t="shared" si="330"/>
        <v>22</v>
      </c>
      <c r="BB811" s="55">
        <v>28</v>
      </c>
      <c r="BC811" s="55">
        <v>12</v>
      </c>
      <c r="BD811" s="55">
        <f t="shared" si="331"/>
        <v>40</v>
      </c>
      <c r="BE811" s="55">
        <f t="shared" si="332"/>
        <v>81</v>
      </c>
      <c r="BF811" s="55">
        <f t="shared" si="333"/>
        <v>28</v>
      </c>
      <c r="BG811" s="55">
        <f t="shared" si="334"/>
        <v>109</v>
      </c>
      <c r="BH811" s="54">
        <v>2312</v>
      </c>
      <c r="BI811" s="54">
        <v>12</v>
      </c>
      <c r="BJ811" s="36">
        <f t="shared" si="335"/>
        <v>2324</v>
      </c>
      <c r="BK811" s="54">
        <v>274</v>
      </c>
      <c r="BL811" s="54">
        <v>0</v>
      </c>
      <c r="BM811" s="36">
        <f t="shared" si="336"/>
        <v>274</v>
      </c>
      <c r="BN811" s="54">
        <v>204</v>
      </c>
      <c r="BO811" s="54">
        <v>3</v>
      </c>
      <c r="BP811" s="36">
        <f t="shared" si="337"/>
        <v>207</v>
      </c>
      <c r="BQ811" s="36">
        <f t="shared" si="338"/>
        <v>2790</v>
      </c>
      <c r="BR811" s="36">
        <f t="shared" si="339"/>
        <v>15</v>
      </c>
      <c r="BS811" s="36">
        <f t="shared" si="340"/>
        <v>2805</v>
      </c>
      <c r="BT811" s="90">
        <f t="shared" si="341"/>
        <v>121</v>
      </c>
      <c r="BU811" s="90">
        <f t="shared" si="342"/>
        <v>18</v>
      </c>
      <c r="BV811" s="91">
        <f t="shared" si="343"/>
        <v>139</v>
      </c>
      <c r="BW811" s="36"/>
      <c r="BX811" s="84">
        <f t="shared" si="345"/>
        <v>3.5101010101010161E-2</v>
      </c>
      <c r="BY811" s="83">
        <f t="shared" si="344"/>
        <v>-0.41290322580645161</v>
      </c>
      <c r="BZ811" s="83">
        <f t="shared" si="346"/>
        <v>-1.4493320299771937E-2</v>
      </c>
      <c r="CA811" s="71">
        <f t="shared" si="347"/>
        <v>-0.95770817224332938</v>
      </c>
      <c r="CB811" s="70">
        <v>3959.9999999999936</v>
      </c>
      <c r="CC811" s="70">
        <v>155</v>
      </c>
      <c r="CD811" s="79">
        <v>1</v>
      </c>
    </row>
    <row r="812" spans="1:82" x14ac:dyDescent="0.25">
      <c r="A812">
        <v>54</v>
      </c>
      <c r="B812" t="s">
        <v>2133</v>
      </c>
      <c r="C812" t="s">
        <v>779</v>
      </c>
      <c r="D812" t="s">
        <v>1836</v>
      </c>
      <c r="E812" s="36">
        <v>5775</v>
      </c>
      <c r="F812" s="36">
        <v>189</v>
      </c>
      <c r="G812" s="36">
        <v>135</v>
      </c>
      <c r="H812" s="36">
        <v>6099</v>
      </c>
      <c r="I812" s="36"/>
      <c r="J812" s="36"/>
      <c r="K812" s="36">
        <v>6</v>
      </c>
      <c r="L812" s="36">
        <v>1</v>
      </c>
      <c r="M812" s="36">
        <v>0</v>
      </c>
      <c r="N812" s="36">
        <v>7</v>
      </c>
      <c r="O812" s="54"/>
      <c r="P812" s="54"/>
      <c r="Q812" s="54"/>
      <c r="R812" s="54"/>
      <c r="S812" s="55">
        <v>1</v>
      </c>
      <c r="T812" s="55">
        <v>0</v>
      </c>
      <c r="U812" s="55">
        <v>0</v>
      </c>
      <c r="V812" s="55">
        <v>1</v>
      </c>
      <c r="W812" s="54">
        <v>19</v>
      </c>
      <c r="X812" s="54">
        <v>0</v>
      </c>
      <c r="Y812" s="54">
        <v>0</v>
      </c>
      <c r="Z812" s="54">
        <v>19</v>
      </c>
      <c r="AA812" s="36"/>
      <c r="AB812" s="36"/>
      <c r="AC812" s="36"/>
      <c r="AD812" s="36"/>
      <c r="AE812" s="36"/>
      <c r="AF812" s="36"/>
      <c r="AG812" s="55"/>
      <c r="AH812" s="55"/>
      <c r="AI812" s="55"/>
      <c r="AJ812" s="54">
        <v>775</v>
      </c>
      <c r="AK812" s="54">
        <v>172</v>
      </c>
      <c r="AL812" s="36">
        <f t="shared" si="323"/>
        <v>947</v>
      </c>
      <c r="AM812" s="54">
        <v>48</v>
      </c>
      <c r="AN812" s="54">
        <v>13</v>
      </c>
      <c r="AO812" s="36">
        <f t="shared" si="324"/>
        <v>61</v>
      </c>
      <c r="AP812" s="54">
        <v>43</v>
      </c>
      <c r="AQ812" s="54">
        <v>15</v>
      </c>
      <c r="AR812" s="36">
        <f t="shared" si="325"/>
        <v>58</v>
      </c>
      <c r="AS812" s="36">
        <f t="shared" si="326"/>
        <v>866</v>
      </c>
      <c r="AT812" s="36">
        <f t="shared" si="327"/>
        <v>200</v>
      </c>
      <c r="AU812" s="36">
        <f t="shared" si="328"/>
        <v>1066</v>
      </c>
      <c r="AV812" s="55">
        <v>211</v>
      </c>
      <c r="AW812" s="55">
        <v>99</v>
      </c>
      <c r="AX812" s="55">
        <f t="shared" si="329"/>
        <v>310</v>
      </c>
      <c r="AY812" s="55">
        <v>25</v>
      </c>
      <c r="AZ812" s="55">
        <v>7</v>
      </c>
      <c r="BA812" s="55">
        <f t="shared" si="330"/>
        <v>32</v>
      </c>
      <c r="BB812" s="55">
        <v>29</v>
      </c>
      <c r="BC812" s="55">
        <v>6</v>
      </c>
      <c r="BD812" s="55">
        <f t="shared" si="331"/>
        <v>35</v>
      </c>
      <c r="BE812" s="55">
        <f t="shared" si="332"/>
        <v>265</v>
      </c>
      <c r="BF812" s="55">
        <f t="shared" si="333"/>
        <v>112</v>
      </c>
      <c r="BG812" s="55">
        <f t="shared" si="334"/>
        <v>377</v>
      </c>
      <c r="BH812" s="54">
        <v>4349</v>
      </c>
      <c r="BI812" s="54">
        <v>23</v>
      </c>
      <c r="BJ812" s="36">
        <f t="shared" si="335"/>
        <v>4372</v>
      </c>
      <c r="BK812" s="54">
        <v>93</v>
      </c>
      <c r="BL812" s="54">
        <v>1</v>
      </c>
      <c r="BM812" s="36">
        <f t="shared" si="336"/>
        <v>94</v>
      </c>
      <c r="BN812" s="54">
        <v>37</v>
      </c>
      <c r="BO812" s="54">
        <v>0</v>
      </c>
      <c r="BP812" s="36">
        <f t="shared" si="337"/>
        <v>37</v>
      </c>
      <c r="BQ812" s="36">
        <f t="shared" si="338"/>
        <v>4479</v>
      </c>
      <c r="BR812" s="36">
        <f t="shared" si="339"/>
        <v>24</v>
      </c>
      <c r="BS812" s="36">
        <f t="shared" si="340"/>
        <v>4503</v>
      </c>
      <c r="BT812" s="90">
        <f t="shared" si="341"/>
        <v>120</v>
      </c>
      <c r="BU812" s="90">
        <f t="shared" si="342"/>
        <v>1</v>
      </c>
      <c r="BV812" s="91">
        <f t="shared" si="343"/>
        <v>121</v>
      </c>
      <c r="BW812" s="36"/>
      <c r="BX812" s="84">
        <f t="shared" si="345"/>
        <v>2.0557254502208567E-2</v>
      </c>
      <c r="BY812" s="83">
        <f t="shared" si="344"/>
        <v>-0.44117647058823528</v>
      </c>
      <c r="BZ812" s="83">
        <f t="shared" si="346"/>
        <v>-9.0693769862684858E-3</v>
      </c>
      <c r="CA812" s="71">
        <f t="shared" si="347"/>
        <v>-0.50087864459274312</v>
      </c>
      <c r="CB812" s="70">
        <v>5886.0000000000182</v>
      </c>
      <c r="CC812" s="70">
        <v>136</v>
      </c>
      <c r="CD812" s="79">
        <v>1</v>
      </c>
    </row>
    <row r="813" spans="1:82" x14ac:dyDescent="0.25">
      <c r="A813">
        <v>54</v>
      </c>
      <c r="B813" t="s">
        <v>2133</v>
      </c>
      <c r="C813" t="s">
        <v>780</v>
      </c>
      <c r="D813" t="s">
        <v>1837</v>
      </c>
      <c r="E813" s="36">
        <v>11239</v>
      </c>
      <c r="F813" s="36">
        <v>298</v>
      </c>
      <c r="G813" s="36">
        <v>275</v>
      </c>
      <c r="H813" s="36">
        <v>11812</v>
      </c>
      <c r="I813" s="36">
        <v>1</v>
      </c>
      <c r="J813" s="36">
        <f>H813+I813</f>
        <v>11813</v>
      </c>
      <c r="K813" s="36">
        <v>10</v>
      </c>
      <c r="L813" s="36">
        <v>0</v>
      </c>
      <c r="M813" s="36">
        <v>0</v>
      </c>
      <c r="N813" s="36">
        <v>10</v>
      </c>
      <c r="O813" s="54">
        <v>8</v>
      </c>
      <c r="P813" s="54">
        <v>0</v>
      </c>
      <c r="Q813" s="54">
        <v>0</v>
      </c>
      <c r="R813" s="54">
        <v>8</v>
      </c>
      <c r="S813" s="55"/>
      <c r="T813" s="55"/>
      <c r="U813" s="55"/>
      <c r="V813" s="55"/>
      <c r="W813" s="54">
        <v>29</v>
      </c>
      <c r="X813" s="54">
        <v>3</v>
      </c>
      <c r="Y813" s="54">
        <v>3</v>
      </c>
      <c r="Z813" s="54">
        <v>35</v>
      </c>
      <c r="AA813" s="36"/>
      <c r="AB813" s="36"/>
      <c r="AC813" s="36"/>
      <c r="AD813" s="36"/>
      <c r="AE813" s="36"/>
      <c r="AF813" s="36"/>
      <c r="AG813" s="55"/>
      <c r="AH813" s="55"/>
      <c r="AI813" s="55"/>
      <c r="AJ813" s="54">
        <v>2227</v>
      </c>
      <c r="AK813" s="54">
        <v>351</v>
      </c>
      <c r="AL813" s="36">
        <f t="shared" si="323"/>
        <v>2578</v>
      </c>
      <c r="AM813" s="54">
        <v>90</v>
      </c>
      <c r="AN813" s="54">
        <v>13</v>
      </c>
      <c r="AO813" s="36">
        <f t="shared" si="324"/>
        <v>103</v>
      </c>
      <c r="AP813" s="54">
        <v>124</v>
      </c>
      <c r="AQ813" s="54">
        <v>12</v>
      </c>
      <c r="AR813" s="36">
        <f t="shared" si="325"/>
        <v>136</v>
      </c>
      <c r="AS813" s="36">
        <f t="shared" si="326"/>
        <v>2441</v>
      </c>
      <c r="AT813" s="36">
        <f t="shared" si="327"/>
        <v>376</v>
      </c>
      <c r="AU813" s="36">
        <f t="shared" si="328"/>
        <v>2817</v>
      </c>
      <c r="AV813" s="55">
        <v>256</v>
      </c>
      <c r="AW813" s="55">
        <v>149</v>
      </c>
      <c r="AX813" s="55">
        <f t="shared" si="329"/>
        <v>405</v>
      </c>
      <c r="AY813" s="55">
        <v>19</v>
      </c>
      <c r="AZ813" s="55">
        <v>10</v>
      </c>
      <c r="BA813" s="55">
        <f t="shared" si="330"/>
        <v>29</v>
      </c>
      <c r="BB813" s="55">
        <v>32</v>
      </c>
      <c r="BC813" s="55">
        <v>15</v>
      </c>
      <c r="BD813" s="55">
        <f t="shared" si="331"/>
        <v>47</v>
      </c>
      <c r="BE813" s="55">
        <f t="shared" si="332"/>
        <v>307</v>
      </c>
      <c r="BF813" s="55">
        <f t="shared" si="333"/>
        <v>174</v>
      </c>
      <c r="BG813" s="55">
        <f t="shared" si="334"/>
        <v>481</v>
      </c>
      <c r="BH813" s="54">
        <v>7977</v>
      </c>
      <c r="BI813" s="54">
        <v>77</v>
      </c>
      <c r="BJ813" s="36">
        <f t="shared" si="335"/>
        <v>8054</v>
      </c>
      <c r="BK813" s="54">
        <v>158</v>
      </c>
      <c r="BL813" s="54">
        <v>0</v>
      </c>
      <c r="BM813" s="36">
        <f t="shared" si="336"/>
        <v>158</v>
      </c>
      <c r="BN813" s="54">
        <v>82</v>
      </c>
      <c r="BO813" s="54">
        <v>6</v>
      </c>
      <c r="BP813" s="36">
        <f t="shared" si="337"/>
        <v>88</v>
      </c>
      <c r="BQ813" s="36">
        <f t="shared" si="338"/>
        <v>8217</v>
      </c>
      <c r="BR813" s="36">
        <f t="shared" si="339"/>
        <v>83</v>
      </c>
      <c r="BS813" s="36">
        <f t="shared" si="340"/>
        <v>8300</v>
      </c>
      <c r="BT813" s="90">
        <f t="shared" si="341"/>
        <v>155</v>
      </c>
      <c r="BU813" s="90">
        <f t="shared" si="342"/>
        <v>5</v>
      </c>
      <c r="BV813" s="91">
        <f t="shared" si="343"/>
        <v>160</v>
      </c>
      <c r="BW813" s="36"/>
      <c r="BX813" s="84">
        <f t="shared" si="345"/>
        <v>1.3071895424836598E-2</v>
      </c>
      <c r="BY813" s="83">
        <f t="shared" si="344"/>
        <v>-0.8159203980099502</v>
      </c>
      <c r="BZ813" s="83">
        <f t="shared" si="346"/>
        <v>-1.0665626117777124E-2</v>
      </c>
      <c r="CA813" s="71">
        <f t="shared" si="347"/>
        <v>-0.63532211028020691</v>
      </c>
      <c r="CB813" s="70">
        <v>12240.000000000004</v>
      </c>
      <c r="CC813" s="70">
        <v>201</v>
      </c>
      <c r="CD813" s="79">
        <v>1</v>
      </c>
    </row>
    <row r="814" spans="1:82" x14ac:dyDescent="0.25">
      <c r="A814">
        <v>54</v>
      </c>
      <c r="B814" t="s">
        <v>2133</v>
      </c>
      <c r="C814" t="s">
        <v>781</v>
      </c>
      <c r="D814" t="s">
        <v>1838</v>
      </c>
      <c r="E814" s="36">
        <v>7057</v>
      </c>
      <c r="F814" s="36">
        <v>541</v>
      </c>
      <c r="G814" s="36">
        <v>280</v>
      </c>
      <c r="H814" s="36">
        <v>7878</v>
      </c>
      <c r="I814" s="36"/>
      <c r="J814" s="36"/>
      <c r="K814" s="36">
        <v>10</v>
      </c>
      <c r="L814" s="36">
        <v>0</v>
      </c>
      <c r="M814" s="36">
        <v>0</v>
      </c>
      <c r="N814" s="36">
        <v>10</v>
      </c>
      <c r="O814" s="54">
        <v>6</v>
      </c>
      <c r="P814" s="54">
        <v>0</v>
      </c>
      <c r="Q814" s="54">
        <v>0</v>
      </c>
      <c r="R814" s="54">
        <v>6</v>
      </c>
      <c r="S814" s="55"/>
      <c r="T814" s="55"/>
      <c r="U814" s="55"/>
      <c r="V814" s="55"/>
      <c r="W814" s="54">
        <v>6</v>
      </c>
      <c r="X814" s="54">
        <v>0</v>
      </c>
      <c r="Y814" s="54">
        <v>0</v>
      </c>
      <c r="Z814" s="54">
        <v>6</v>
      </c>
      <c r="AA814" s="36"/>
      <c r="AB814" s="36"/>
      <c r="AC814" s="36"/>
      <c r="AD814" s="36"/>
      <c r="AE814" s="36"/>
      <c r="AF814" s="36"/>
      <c r="AG814" s="55"/>
      <c r="AH814" s="55"/>
      <c r="AI814" s="55"/>
      <c r="AJ814" s="54">
        <v>284</v>
      </c>
      <c r="AK814" s="54">
        <v>46</v>
      </c>
      <c r="AL814" s="36">
        <f t="shared" si="323"/>
        <v>330</v>
      </c>
      <c r="AM814" s="54">
        <v>96</v>
      </c>
      <c r="AN814" s="54">
        <v>13</v>
      </c>
      <c r="AO814" s="36">
        <f t="shared" si="324"/>
        <v>109</v>
      </c>
      <c r="AP814" s="54">
        <v>101</v>
      </c>
      <c r="AQ814" s="54">
        <v>15</v>
      </c>
      <c r="AR814" s="36">
        <f t="shared" si="325"/>
        <v>116</v>
      </c>
      <c r="AS814" s="36">
        <f t="shared" si="326"/>
        <v>481</v>
      </c>
      <c r="AT814" s="36">
        <f t="shared" si="327"/>
        <v>74</v>
      </c>
      <c r="AU814" s="36">
        <f t="shared" si="328"/>
        <v>555</v>
      </c>
      <c r="AV814" s="55">
        <v>44</v>
      </c>
      <c r="AW814" s="55">
        <v>34</v>
      </c>
      <c r="AX814" s="55">
        <f t="shared" si="329"/>
        <v>78</v>
      </c>
      <c r="AY814" s="55">
        <v>19</v>
      </c>
      <c r="AZ814" s="55">
        <v>9</v>
      </c>
      <c r="BA814" s="55">
        <f t="shared" si="330"/>
        <v>28</v>
      </c>
      <c r="BB814" s="55">
        <v>39</v>
      </c>
      <c r="BC814" s="55">
        <v>8</v>
      </c>
      <c r="BD814" s="55">
        <f t="shared" si="331"/>
        <v>47</v>
      </c>
      <c r="BE814" s="55">
        <f t="shared" si="332"/>
        <v>102</v>
      </c>
      <c r="BF814" s="55">
        <f t="shared" si="333"/>
        <v>51</v>
      </c>
      <c r="BG814" s="55">
        <f t="shared" si="334"/>
        <v>153</v>
      </c>
      <c r="BH814" s="54">
        <v>6491</v>
      </c>
      <c r="BI814" s="54">
        <v>66</v>
      </c>
      <c r="BJ814" s="36">
        <f t="shared" si="335"/>
        <v>6557</v>
      </c>
      <c r="BK814" s="54">
        <v>398</v>
      </c>
      <c r="BL814" s="54">
        <v>4</v>
      </c>
      <c r="BM814" s="36">
        <f t="shared" si="336"/>
        <v>402</v>
      </c>
      <c r="BN814" s="54">
        <v>114</v>
      </c>
      <c r="BO814" s="54">
        <v>0</v>
      </c>
      <c r="BP814" s="36">
        <f t="shared" si="337"/>
        <v>114</v>
      </c>
      <c r="BQ814" s="36">
        <f t="shared" si="338"/>
        <v>7003</v>
      </c>
      <c r="BR814" s="36">
        <f t="shared" si="339"/>
        <v>70</v>
      </c>
      <c r="BS814" s="36">
        <f t="shared" si="340"/>
        <v>7073</v>
      </c>
      <c r="BT814" s="90">
        <f t="shared" si="341"/>
        <v>70</v>
      </c>
      <c r="BU814" s="90">
        <f t="shared" si="342"/>
        <v>2</v>
      </c>
      <c r="BV814" s="91">
        <f t="shared" si="343"/>
        <v>72</v>
      </c>
      <c r="BW814" s="36"/>
      <c r="BX814" s="84">
        <f t="shared" si="345"/>
        <v>8.4121976866456359E-3</v>
      </c>
      <c r="BY814" s="83">
        <f t="shared" si="344"/>
        <v>-1.203883495145631</v>
      </c>
      <c r="BZ814" s="83">
        <f t="shared" si="346"/>
        <v>-1.012730595285494E-2</v>
      </c>
      <c r="CA814" s="71">
        <f t="shared" si="347"/>
        <v>-0.58998230260671169</v>
      </c>
      <c r="CB814" s="70">
        <v>8559</v>
      </c>
      <c r="CC814" s="70">
        <v>103</v>
      </c>
      <c r="CD814" s="79">
        <v>1</v>
      </c>
    </row>
    <row r="815" spans="1:82" x14ac:dyDescent="0.25">
      <c r="A815">
        <v>54</v>
      </c>
      <c r="B815" t="s">
        <v>2133</v>
      </c>
      <c r="C815" t="s">
        <v>782</v>
      </c>
      <c r="D815" t="s">
        <v>1839</v>
      </c>
      <c r="E815" s="36">
        <v>50516</v>
      </c>
      <c r="F815" s="36">
        <v>8136</v>
      </c>
      <c r="G815" s="36">
        <v>11831</v>
      </c>
      <c r="H815" s="36">
        <v>70483</v>
      </c>
      <c r="I815" s="36">
        <v>3</v>
      </c>
      <c r="J815" s="36">
        <f>H815+I815</f>
        <v>70486</v>
      </c>
      <c r="K815" s="36">
        <v>88</v>
      </c>
      <c r="L815" s="36">
        <v>14</v>
      </c>
      <c r="M815" s="36">
        <v>24</v>
      </c>
      <c r="N815" s="36">
        <v>126</v>
      </c>
      <c r="O815" s="54">
        <v>47</v>
      </c>
      <c r="P815" s="54">
        <v>5</v>
      </c>
      <c r="Q815" s="54">
        <v>13</v>
      </c>
      <c r="R815" s="54">
        <v>65</v>
      </c>
      <c r="S815" s="55">
        <v>4</v>
      </c>
      <c r="T815" s="55">
        <v>3</v>
      </c>
      <c r="U815" s="55">
        <v>1</v>
      </c>
      <c r="V815" s="55">
        <v>8</v>
      </c>
      <c r="W815" s="54">
        <v>157</v>
      </c>
      <c r="X815" s="54">
        <v>35</v>
      </c>
      <c r="Y815" s="54">
        <v>86</v>
      </c>
      <c r="Z815" s="54">
        <v>278</v>
      </c>
      <c r="AA815" s="36"/>
      <c r="AB815" s="36"/>
      <c r="AC815" s="36"/>
      <c r="AD815" s="36"/>
      <c r="AE815" s="36"/>
      <c r="AF815" s="36"/>
      <c r="AG815" s="55">
        <v>1</v>
      </c>
      <c r="AH815" s="55">
        <v>0</v>
      </c>
      <c r="AI815" s="55">
        <v>0</v>
      </c>
      <c r="AJ815" s="54">
        <v>16419</v>
      </c>
      <c r="AK815" s="54">
        <v>2207</v>
      </c>
      <c r="AL815" s="36">
        <f t="shared" si="323"/>
        <v>18626</v>
      </c>
      <c r="AM815" s="54">
        <v>3333</v>
      </c>
      <c r="AN815" s="54">
        <v>473</v>
      </c>
      <c r="AO815" s="36">
        <f t="shared" si="324"/>
        <v>3806</v>
      </c>
      <c r="AP815" s="54">
        <v>6856</v>
      </c>
      <c r="AQ815" s="54">
        <v>1269</v>
      </c>
      <c r="AR815" s="36">
        <f t="shared" si="325"/>
        <v>8125</v>
      </c>
      <c r="AS815" s="36">
        <f t="shared" si="326"/>
        <v>26608</v>
      </c>
      <c r="AT815" s="36">
        <f t="shared" si="327"/>
        <v>3949</v>
      </c>
      <c r="AU815" s="36">
        <f t="shared" si="328"/>
        <v>30557</v>
      </c>
      <c r="AV815" s="55">
        <v>1530</v>
      </c>
      <c r="AW815" s="55">
        <v>830</v>
      </c>
      <c r="AX815" s="55">
        <f t="shared" si="329"/>
        <v>2360</v>
      </c>
      <c r="AY815" s="55">
        <v>414</v>
      </c>
      <c r="AZ815" s="55">
        <v>187</v>
      </c>
      <c r="BA815" s="55">
        <f t="shared" si="330"/>
        <v>601</v>
      </c>
      <c r="BB815" s="55">
        <v>945</v>
      </c>
      <c r="BC815" s="55">
        <v>306</v>
      </c>
      <c r="BD815" s="55">
        <f t="shared" si="331"/>
        <v>1251</v>
      </c>
      <c r="BE815" s="55">
        <f t="shared" si="332"/>
        <v>2889</v>
      </c>
      <c r="BF815" s="55">
        <f t="shared" si="333"/>
        <v>1323</v>
      </c>
      <c r="BG815" s="55">
        <f t="shared" si="334"/>
        <v>4212</v>
      </c>
      <c r="BH815" s="54">
        <v>27706</v>
      </c>
      <c r="BI815" s="54">
        <v>285</v>
      </c>
      <c r="BJ815" s="36">
        <f t="shared" si="335"/>
        <v>27991</v>
      </c>
      <c r="BK815" s="54">
        <v>3341</v>
      </c>
      <c r="BL815" s="54">
        <v>50</v>
      </c>
      <c r="BM815" s="36">
        <f t="shared" si="336"/>
        <v>3391</v>
      </c>
      <c r="BN815" s="54">
        <v>1924</v>
      </c>
      <c r="BO815" s="54">
        <v>50</v>
      </c>
      <c r="BP815" s="36">
        <f t="shared" si="337"/>
        <v>1974</v>
      </c>
      <c r="BQ815" s="36">
        <f t="shared" si="338"/>
        <v>32971</v>
      </c>
      <c r="BR815" s="36">
        <f t="shared" si="339"/>
        <v>385</v>
      </c>
      <c r="BS815" s="36">
        <f t="shared" si="340"/>
        <v>33356</v>
      </c>
      <c r="BT815" s="90">
        <f t="shared" si="341"/>
        <v>1242</v>
      </c>
      <c r="BU815" s="90">
        <f t="shared" si="342"/>
        <v>281</v>
      </c>
      <c r="BV815" s="91">
        <f t="shared" si="343"/>
        <v>1523</v>
      </c>
      <c r="BW815" s="36"/>
      <c r="BX815" s="84">
        <f t="shared" si="345"/>
        <v>1.9423790636279033E-2</v>
      </c>
      <c r="BY815" s="83">
        <f t="shared" si="344"/>
        <v>0.44347191830780452</v>
      </c>
      <c r="BZ815" s="83">
        <f t="shared" si="346"/>
        <v>8.6139056942798331E-3</v>
      </c>
      <c r="CA815" s="71">
        <f t="shared" si="347"/>
        <v>0.98848899945233348</v>
      </c>
      <c r="CB815" s="70">
        <v>78408.999999999869</v>
      </c>
      <c r="CC815" s="70">
        <v>1371</v>
      </c>
      <c r="CD815" s="80">
        <v>4</v>
      </c>
    </row>
    <row r="816" spans="1:82" x14ac:dyDescent="0.25">
      <c r="A816">
        <v>54</v>
      </c>
      <c r="B816" t="s">
        <v>2133</v>
      </c>
      <c r="C816" t="s">
        <v>783</v>
      </c>
      <c r="D816" t="s">
        <v>1840</v>
      </c>
      <c r="E816" s="36">
        <v>3382</v>
      </c>
      <c r="F816" s="36">
        <v>303</v>
      </c>
      <c r="G816" s="36">
        <v>215</v>
      </c>
      <c r="H816" s="36">
        <v>3900</v>
      </c>
      <c r="I816" s="36"/>
      <c r="J816" s="36"/>
      <c r="K816" s="36">
        <v>3</v>
      </c>
      <c r="L816" s="36">
        <v>0</v>
      </c>
      <c r="M816" s="36">
        <v>0</v>
      </c>
      <c r="N816" s="36">
        <v>3</v>
      </c>
      <c r="O816" s="54">
        <v>1</v>
      </c>
      <c r="P816" s="54">
        <v>0</v>
      </c>
      <c r="Q816" s="54">
        <v>0</v>
      </c>
      <c r="R816" s="54">
        <v>1</v>
      </c>
      <c r="S816" s="55"/>
      <c r="T816" s="55"/>
      <c r="U816" s="55"/>
      <c r="V816" s="55"/>
      <c r="W816" s="54">
        <v>10</v>
      </c>
      <c r="X816" s="54">
        <v>2</v>
      </c>
      <c r="Y816" s="54">
        <v>0</v>
      </c>
      <c r="Z816" s="54">
        <v>12</v>
      </c>
      <c r="AA816" s="36"/>
      <c r="AB816" s="36"/>
      <c r="AC816" s="36"/>
      <c r="AD816" s="36"/>
      <c r="AE816" s="36"/>
      <c r="AF816" s="36"/>
      <c r="AG816" s="55"/>
      <c r="AH816" s="55"/>
      <c r="AI816" s="55"/>
      <c r="AJ816" s="54">
        <v>500</v>
      </c>
      <c r="AK816" s="54">
        <v>94</v>
      </c>
      <c r="AL816" s="36">
        <f t="shared" si="323"/>
        <v>594</v>
      </c>
      <c r="AM816" s="54">
        <v>70</v>
      </c>
      <c r="AN816" s="54">
        <v>10</v>
      </c>
      <c r="AO816" s="36">
        <f t="shared" si="324"/>
        <v>80</v>
      </c>
      <c r="AP816" s="54">
        <v>76</v>
      </c>
      <c r="AQ816" s="54">
        <v>10</v>
      </c>
      <c r="AR816" s="36">
        <f t="shared" si="325"/>
        <v>86</v>
      </c>
      <c r="AS816" s="36">
        <f t="shared" si="326"/>
        <v>646</v>
      </c>
      <c r="AT816" s="36">
        <f t="shared" si="327"/>
        <v>114</v>
      </c>
      <c r="AU816" s="36">
        <f t="shared" si="328"/>
        <v>760</v>
      </c>
      <c r="AV816" s="55">
        <v>57</v>
      </c>
      <c r="AW816" s="55">
        <v>46</v>
      </c>
      <c r="AX816" s="55">
        <f t="shared" si="329"/>
        <v>103</v>
      </c>
      <c r="AY816" s="55">
        <v>21</v>
      </c>
      <c r="AZ816" s="55">
        <v>8</v>
      </c>
      <c r="BA816" s="55">
        <f t="shared" si="330"/>
        <v>29</v>
      </c>
      <c r="BB816" s="55">
        <v>43</v>
      </c>
      <c r="BC816" s="55">
        <v>7</v>
      </c>
      <c r="BD816" s="55">
        <f t="shared" si="331"/>
        <v>50</v>
      </c>
      <c r="BE816" s="55">
        <f t="shared" si="332"/>
        <v>121</v>
      </c>
      <c r="BF816" s="55">
        <f t="shared" si="333"/>
        <v>61</v>
      </c>
      <c r="BG816" s="55">
        <f t="shared" si="334"/>
        <v>182</v>
      </c>
      <c r="BH816" s="54">
        <v>2607</v>
      </c>
      <c r="BI816" s="54">
        <v>23</v>
      </c>
      <c r="BJ816" s="36">
        <f t="shared" si="335"/>
        <v>2630</v>
      </c>
      <c r="BK816" s="54">
        <v>188</v>
      </c>
      <c r="BL816" s="54">
        <v>2</v>
      </c>
      <c r="BM816" s="36">
        <f t="shared" si="336"/>
        <v>190</v>
      </c>
      <c r="BN816" s="54">
        <v>78</v>
      </c>
      <c r="BO816" s="54">
        <v>0</v>
      </c>
      <c r="BP816" s="36">
        <f t="shared" si="337"/>
        <v>78</v>
      </c>
      <c r="BQ816" s="36">
        <f t="shared" si="338"/>
        <v>2873</v>
      </c>
      <c r="BR816" s="36">
        <f t="shared" si="339"/>
        <v>25</v>
      </c>
      <c r="BS816" s="36">
        <f t="shared" si="340"/>
        <v>2898</v>
      </c>
      <c r="BT816" s="90">
        <f t="shared" si="341"/>
        <v>41</v>
      </c>
      <c r="BU816" s="90">
        <f t="shared" si="342"/>
        <v>2</v>
      </c>
      <c r="BV816" s="91">
        <f t="shared" si="343"/>
        <v>43</v>
      </c>
      <c r="BW816" s="36"/>
      <c r="BX816" s="84">
        <f t="shared" si="345"/>
        <v>1.2797619047619014E-2</v>
      </c>
      <c r="BY816" s="83">
        <f t="shared" si="344"/>
        <v>2.6153846153846154</v>
      </c>
      <c r="BZ816" s="83">
        <f t="shared" si="346"/>
        <v>3.3470695970695886E-2</v>
      </c>
      <c r="CA816" s="71">
        <f t="shared" si="347"/>
        <v>3.082042546115447</v>
      </c>
      <c r="CB816" s="70">
        <v>3360.0000000000086</v>
      </c>
      <c r="CC816" s="70">
        <v>26</v>
      </c>
      <c r="CD816" s="80">
        <v>4</v>
      </c>
    </row>
    <row r="817" spans="1:82" x14ac:dyDescent="0.25">
      <c r="A817">
        <v>54</v>
      </c>
      <c r="B817" t="s">
        <v>2133</v>
      </c>
      <c r="C817" t="s">
        <v>784</v>
      </c>
      <c r="D817" t="s">
        <v>1841</v>
      </c>
      <c r="E817" s="36">
        <v>3400</v>
      </c>
      <c r="F817" s="36">
        <v>281</v>
      </c>
      <c r="G817" s="36">
        <v>202</v>
      </c>
      <c r="H817" s="36">
        <v>3883</v>
      </c>
      <c r="I817" s="36"/>
      <c r="J817" s="36"/>
      <c r="K817" s="36">
        <v>4</v>
      </c>
      <c r="L817" s="36">
        <v>1</v>
      </c>
      <c r="M817" s="36">
        <v>0</v>
      </c>
      <c r="N817" s="36">
        <v>5</v>
      </c>
      <c r="O817" s="54">
        <v>0</v>
      </c>
      <c r="P817" s="54">
        <v>1</v>
      </c>
      <c r="Q817" s="54">
        <v>0</v>
      </c>
      <c r="R817" s="54">
        <v>1</v>
      </c>
      <c r="S817" s="55"/>
      <c r="T817" s="55"/>
      <c r="U817" s="55"/>
      <c r="V817" s="55"/>
      <c r="W817" s="54">
        <v>12</v>
      </c>
      <c r="X817" s="54">
        <v>0</v>
      </c>
      <c r="Y817" s="54">
        <v>0</v>
      </c>
      <c r="Z817" s="54">
        <v>12</v>
      </c>
      <c r="AA817" s="36"/>
      <c r="AB817" s="36"/>
      <c r="AC817" s="36"/>
      <c r="AD817" s="36"/>
      <c r="AE817" s="36"/>
      <c r="AF817" s="36"/>
      <c r="AG817" s="55"/>
      <c r="AH817" s="55"/>
      <c r="AI817" s="55"/>
      <c r="AJ817" s="54">
        <v>431</v>
      </c>
      <c r="AK817" s="54">
        <v>120</v>
      </c>
      <c r="AL817" s="36">
        <f t="shared" si="323"/>
        <v>551</v>
      </c>
      <c r="AM817" s="54">
        <v>79</v>
      </c>
      <c r="AN817" s="54">
        <v>17</v>
      </c>
      <c r="AO817" s="36">
        <f t="shared" si="324"/>
        <v>96</v>
      </c>
      <c r="AP817" s="54">
        <v>56</v>
      </c>
      <c r="AQ817" s="54">
        <v>10</v>
      </c>
      <c r="AR817" s="36">
        <f t="shared" si="325"/>
        <v>66</v>
      </c>
      <c r="AS817" s="36">
        <f t="shared" si="326"/>
        <v>566</v>
      </c>
      <c r="AT817" s="36">
        <f t="shared" si="327"/>
        <v>147</v>
      </c>
      <c r="AU817" s="36">
        <f t="shared" si="328"/>
        <v>713</v>
      </c>
      <c r="AV817" s="55">
        <v>58</v>
      </c>
      <c r="AW817" s="55">
        <v>28</v>
      </c>
      <c r="AX817" s="55">
        <f t="shared" si="329"/>
        <v>86</v>
      </c>
      <c r="AY817" s="55">
        <v>10</v>
      </c>
      <c r="AZ817" s="55">
        <v>2</v>
      </c>
      <c r="BA817" s="55">
        <f t="shared" si="330"/>
        <v>12</v>
      </c>
      <c r="BB817" s="55">
        <v>24</v>
      </c>
      <c r="BC817" s="55">
        <v>7</v>
      </c>
      <c r="BD817" s="55">
        <f t="shared" si="331"/>
        <v>31</v>
      </c>
      <c r="BE817" s="55">
        <f t="shared" si="332"/>
        <v>92</v>
      </c>
      <c r="BF817" s="55">
        <f t="shared" si="333"/>
        <v>37</v>
      </c>
      <c r="BG817" s="55">
        <f t="shared" si="334"/>
        <v>129</v>
      </c>
      <c r="BH817" s="54">
        <v>2699</v>
      </c>
      <c r="BI817" s="54">
        <v>23</v>
      </c>
      <c r="BJ817" s="36">
        <f t="shared" si="335"/>
        <v>2722</v>
      </c>
      <c r="BK817" s="54">
        <v>161</v>
      </c>
      <c r="BL817" s="54">
        <v>2</v>
      </c>
      <c r="BM817" s="36">
        <f t="shared" si="336"/>
        <v>163</v>
      </c>
      <c r="BN817" s="54">
        <v>99</v>
      </c>
      <c r="BO817" s="54">
        <v>3</v>
      </c>
      <c r="BP817" s="36">
        <f t="shared" si="337"/>
        <v>102</v>
      </c>
      <c r="BQ817" s="36">
        <f t="shared" si="338"/>
        <v>2959</v>
      </c>
      <c r="BR817" s="36">
        <f t="shared" si="339"/>
        <v>28</v>
      </c>
      <c r="BS817" s="36">
        <f t="shared" si="340"/>
        <v>2987</v>
      </c>
      <c r="BT817" s="90">
        <f t="shared" si="341"/>
        <v>25</v>
      </c>
      <c r="BU817" s="90">
        <f t="shared" si="342"/>
        <v>8</v>
      </c>
      <c r="BV817" s="91">
        <f t="shared" si="343"/>
        <v>33</v>
      </c>
      <c r="BW817" s="36"/>
      <c r="BX817" s="84">
        <f t="shared" si="345"/>
        <v>8.8543064126643204E-3</v>
      </c>
      <c r="BY817" s="83">
        <f t="shared" si="344"/>
        <v>-0.22857142857142856</v>
      </c>
      <c r="BZ817" s="83">
        <f t="shared" si="346"/>
        <v>-2.0238414657518444E-3</v>
      </c>
      <c r="CA817" s="71">
        <f t="shared" si="347"/>
        <v>9.2528859477219311E-2</v>
      </c>
      <c r="CB817" s="70">
        <v>3727.0000000000086</v>
      </c>
      <c r="CC817" s="70">
        <v>35</v>
      </c>
      <c r="CD817" s="74">
        <v>3</v>
      </c>
    </row>
    <row r="818" spans="1:82" x14ac:dyDescent="0.25">
      <c r="A818">
        <v>54</v>
      </c>
      <c r="B818" t="s">
        <v>2133</v>
      </c>
      <c r="C818" t="s">
        <v>785</v>
      </c>
      <c r="D818" t="s">
        <v>1842</v>
      </c>
      <c r="E818" s="36">
        <v>90230</v>
      </c>
      <c r="F818" s="36">
        <v>6971</v>
      </c>
      <c r="G818" s="36">
        <v>7876</v>
      </c>
      <c r="H818" s="36">
        <v>105077</v>
      </c>
      <c r="I818" s="36">
        <v>58</v>
      </c>
      <c r="J818" s="36">
        <f>H818+I818</f>
        <v>105135</v>
      </c>
      <c r="K818" s="36">
        <v>217</v>
      </c>
      <c r="L818" s="36">
        <v>26</v>
      </c>
      <c r="M818" s="36">
        <v>30</v>
      </c>
      <c r="N818" s="36">
        <v>273</v>
      </c>
      <c r="O818" s="54">
        <v>51</v>
      </c>
      <c r="P818" s="54">
        <v>8</v>
      </c>
      <c r="Q818" s="54">
        <v>12</v>
      </c>
      <c r="R818" s="54">
        <v>71</v>
      </c>
      <c r="S818" s="55">
        <v>0</v>
      </c>
      <c r="T818" s="55">
        <v>0</v>
      </c>
      <c r="U818" s="55">
        <v>1</v>
      </c>
      <c r="V818" s="55">
        <v>1</v>
      </c>
      <c r="W818" s="54">
        <v>1195</v>
      </c>
      <c r="X818" s="54">
        <v>20</v>
      </c>
      <c r="Y818" s="54">
        <v>58</v>
      </c>
      <c r="Z818" s="54">
        <v>1273</v>
      </c>
      <c r="AA818" s="36"/>
      <c r="AB818" s="36"/>
      <c r="AC818" s="36"/>
      <c r="AD818" s="36"/>
      <c r="AE818" s="36"/>
      <c r="AF818" s="36"/>
      <c r="AG818" s="55"/>
      <c r="AH818" s="55"/>
      <c r="AI818" s="55"/>
      <c r="AJ818" s="54">
        <v>15622</v>
      </c>
      <c r="AK818" s="54">
        <v>2771</v>
      </c>
      <c r="AL818" s="36">
        <f t="shared" si="323"/>
        <v>18393</v>
      </c>
      <c r="AM818" s="54">
        <v>1958</v>
      </c>
      <c r="AN818" s="54">
        <v>288</v>
      </c>
      <c r="AO818" s="36">
        <f t="shared" si="324"/>
        <v>2246</v>
      </c>
      <c r="AP818" s="54">
        <v>4269</v>
      </c>
      <c r="AQ818" s="54">
        <v>481</v>
      </c>
      <c r="AR818" s="36">
        <f t="shared" si="325"/>
        <v>4750</v>
      </c>
      <c r="AS818" s="36">
        <f t="shared" si="326"/>
        <v>21849</v>
      </c>
      <c r="AT818" s="36">
        <f t="shared" si="327"/>
        <v>3540</v>
      </c>
      <c r="AU818" s="36">
        <f t="shared" si="328"/>
        <v>25389</v>
      </c>
      <c r="AV818" s="55">
        <v>1628</v>
      </c>
      <c r="AW818" s="55">
        <v>1200</v>
      </c>
      <c r="AX818" s="55">
        <f t="shared" si="329"/>
        <v>2828</v>
      </c>
      <c r="AY818" s="55">
        <v>264</v>
      </c>
      <c r="AZ818" s="55">
        <v>112</v>
      </c>
      <c r="BA818" s="55">
        <f t="shared" si="330"/>
        <v>376</v>
      </c>
      <c r="BB818" s="55">
        <v>762</v>
      </c>
      <c r="BC818" s="55">
        <v>210</v>
      </c>
      <c r="BD818" s="55">
        <f t="shared" si="331"/>
        <v>972</v>
      </c>
      <c r="BE818" s="55">
        <f t="shared" si="332"/>
        <v>2654</v>
      </c>
      <c r="BF818" s="55">
        <f t="shared" si="333"/>
        <v>1522</v>
      </c>
      <c r="BG818" s="55">
        <f t="shared" si="334"/>
        <v>4176</v>
      </c>
      <c r="BH818" s="54">
        <v>64862</v>
      </c>
      <c r="BI818" s="54">
        <v>1096</v>
      </c>
      <c r="BJ818" s="36">
        <f t="shared" si="335"/>
        <v>65958</v>
      </c>
      <c r="BK818" s="54">
        <v>4061</v>
      </c>
      <c r="BL818" s="54">
        <v>133</v>
      </c>
      <c r="BM818" s="36">
        <f t="shared" si="336"/>
        <v>4194</v>
      </c>
      <c r="BN818" s="54">
        <v>1783</v>
      </c>
      <c r="BO818" s="54">
        <v>159</v>
      </c>
      <c r="BP818" s="36">
        <f t="shared" si="337"/>
        <v>1942</v>
      </c>
      <c r="BQ818" s="36">
        <f t="shared" si="338"/>
        <v>70706</v>
      </c>
      <c r="BR818" s="36">
        <f t="shared" si="339"/>
        <v>1388</v>
      </c>
      <c r="BS818" s="36">
        <f t="shared" si="340"/>
        <v>72094</v>
      </c>
      <c r="BT818" s="90">
        <f t="shared" si="341"/>
        <v>1588</v>
      </c>
      <c r="BU818" s="90">
        <f t="shared" si="342"/>
        <v>101</v>
      </c>
      <c r="BV818" s="91">
        <f t="shared" si="343"/>
        <v>1689</v>
      </c>
      <c r="BW818" s="36"/>
      <c r="BX818" s="84">
        <f t="shared" si="345"/>
        <v>1.693385869401753E-2</v>
      </c>
      <c r="BY818" s="83">
        <f t="shared" si="344"/>
        <v>0.44181459566074949</v>
      </c>
      <c r="BZ818" s="83">
        <f t="shared" si="346"/>
        <v>7.481625931873623E-3</v>
      </c>
      <c r="CA818" s="71">
        <f t="shared" si="347"/>
        <v>0.89312317441862055</v>
      </c>
      <c r="CB818" s="70">
        <v>99740.999999999854</v>
      </c>
      <c r="CC818" s="70">
        <v>1521</v>
      </c>
      <c r="CD818" s="80">
        <v>4</v>
      </c>
    </row>
    <row r="819" spans="1:82" x14ac:dyDescent="0.25">
      <c r="A819">
        <v>54</v>
      </c>
      <c r="B819" t="s">
        <v>2133</v>
      </c>
      <c r="C819" t="s">
        <v>787</v>
      </c>
      <c r="D819" t="s">
        <v>1844</v>
      </c>
      <c r="E819" s="36">
        <v>38108</v>
      </c>
      <c r="F819" s="36">
        <v>1072</v>
      </c>
      <c r="G819" s="36">
        <v>3439</v>
      </c>
      <c r="H819" s="36">
        <v>42619</v>
      </c>
      <c r="I819" s="36">
        <v>5</v>
      </c>
      <c r="J819" s="36">
        <f>H819+I819</f>
        <v>42624</v>
      </c>
      <c r="K819" s="36">
        <v>72</v>
      </c>
      <c r="L819" s="36">
        <v>8</v>
      </c>
      <c r="M819" s="36">
        <v>19</v>
      </c>
      <c r="N819" s="36">
        <v>99</v>
      </c>
      <c r="O819" s="54">
        <v>24</v>
      </c>
      <c r="P819" s="54">
        <v>3</v>
      </c>
      <c r="Q819" s="54">
        <v>1</v>
      </c>
      <c r="R819" s="54">
        <v>28</v>
      </c>
      <c r="S819" s="55">
        <v>2</v>
      </c>
      <c r="T819" s="55">
        <v>0</v>
      </c>
      <c r="U819" s="55">
        <v>1</v>
      </c>
      <c r="V819" s="55">
        <v>3</v>
      </c>
      <c r="W819" s="54">
        <v>114</v>
      </c>
      <c r="X819" s="54">
        <v>5</v>
      </c>
      <c r="Y819" s="54">
        <v>13</v>
      </c>
      <c r="Z819" s="54">
        <v>132</v>
      </c>
      <c r="AA819" s="36"/>
      <c r="AB819" s="36"/>
      <c r="AC819" s="36"/>
      <c r="AD819" s="36"/>
      <c r="AE819" s="36"/>
      <c r="AF819" s="36"/>
      <c r="AG819" s="55"/>
      <c r="AH819" s="55"/>
      <c r="AI819" s="55"/>
      <c r="AJ819" s="54">
        <v>10150</v>
      </c>
      <c r="AK819" s="54">
        <v>1418</v>
      </c>
      <c r="AL819" s="36">
        <f t="shared" si="323"/>
        <v>11568</v>
      </c>
      <c r="AM819" s="54">
        <v>422</v>
      </c>
      <c r="AN819" s="54">
        <v>51</v>
      </c>
      <c r="AO819" s="36">
        <f t="shared" si="324"/>
        <v>473</v>
      </c>
      <c r="AP819" s="54">
        <v>1973</v>
      </c>
      <c r="AQ819" s="54">
        <v>236</v>
      </c>
      <c r="AR819" s="36">
        <f t="shared" si="325"/>
        <v>2209</v>
      </c>
      <c r="AS819" s="36">
        <f t="shared" si="326"/>
        <v>12545</v>
      </c>
      <c r="AT819" s="36">
        <f t="shared" si="327"/>
        <v>1705</v>
      </c>
      <c r="AU819" s="36">
        <f t="shared" si="328"/>
        <v>14250</v>
      </c>
      <c r="AV819" s="55">
        <v>1900</v>
      </c>
      <c r="AW819" s="55">
        <v>1031</v>
      </c>
      <c r="AX819" s="55">
        <f t="shared" si="329"/>
        <v>2931</v>
      </c>
      <c r="AY819" s="55">
        <v>148</v>
      </c>
      <c r="AZ819" s="55">
        <v>41</v>
      </c>
      <c r="BA819" s="55">
        <f t="shared" si="330"/>
        <v>189</v>
      </c>
      <c r="BB819" s="55">
        <v>593</v>
      </c>
      <c r="BC819" s="55">
        <v>152</v>
      </c>
      <c r="BD819" s="55">
        <f t="shared" si="331"/>
        <v>745</v>
      </c>
      <c r="BE819" s="55">
        <f t="shared" si="332"/>
        <v>2641</v>
      </c>
      <c r="BF819" s="55">
        <f t="shared" si="333"/>
        <v>1224</v>
      </c>
      <c r="BG819" s="55">
        <f t="shared" si="334"/>
        <v>3865</v>
      </c>
      <c r="BH819" s="54">
        <v>22328</v>
      </c>
      <c r="BI819" s="54">
        <v>236</v>
      </c>
      <c r="BJ819" s="36">
        <f t="shared" si="335"/>
        <v>22564</v>
      </c>
      <c r="BK819" s="54">
        <v>364</v>
      </c>
      <c r="BL819" s="54">
        <v>7</v>
      </c>
      <c r="BM819" s="36">
        <f t="shared" si="336"/>
        <v>371</v>
      </c>
      <c r="BN819" s="54">
        <v>363</v>
      </c>
      <c r="BO819" s="54">
        <v>23</v>
      </c>
      <c r="BP819" s="36">
        <f t="shared" si="337"/>
        <v>386</v>
      </c>
      <c r="BQ819" s="36">
        <f t="shared" si="338"/>
        <v>23055</v>
      </c>
      <c r="BR819" s="36">
        <f t="shared" si="339"/>
        <v>266</v>
      </c>
      <c r="BS819" s="36">
        <f t="shared" si="340"/>
        <v>23321</v>
      </c>
      <c r="BT819" s="90">
        <f t="shared" si="341"/>
        <v>833</v>
      </c>
      <c r="BU819" s="90">
        <f t="shared" si="342"/>
        <v>23</v>
      </c>
      <c r="BV819" s="91">
        <f t="shared" si="343"/>
        <v>856</v>
      </c>
      <c r="BW819" s="36"/>
      <c r="BX819" s="84">
        <f t="shared" si="345"/>
        <v>1.4707903780068709E-2</v>
      </c>
      <c r="BY819" s="83">
        <f t="shared" si="344"/>
        <v>1.8231292517006803</v>
      </c>
      <c r="BZ819" s="83">
        <f t="shared" si="346"/>
        <v>2.6814409612642271E-2</v>
      </c>
      <c r="CA819" s="71">
        <f t="shared" si="347"/>
        <v>2.5214194021960914</v>
      </c>
      <c r="CB819" s="70">
        <v>58200.00000000008</v>
      </c>
      <c r="CC819" s="70">
        <v>588</v>
      </c>
      <c r="CD819" s="80">
        <v>4</v>
      </c>
    </row>
    <row r="820" spans="1:82" x14ac:dyDescent="0.25">
      <c r="A820">
        <v>54</v>
      </c>
      <c r="B820" t="s">
        <v>2133</v>
      </c>
      <c r="C820" t="s">
        <v>788</v>
      </c>
      <c r="D820" t="s">
        <v>1845</v>
      </c>
      <c r="E820" s="36">
        <v>5033</v>
      </c>
      <c r="F820" s="36">
        <v>183</v>
      </c>
      <c r="G820" s="36">
        <v>178</v>
      </c>
      <c r="H820" s="36">
        <v>5394</v>
      </c>
      <c r="I820" s="36">
        <v>3</v>
      </c>
      <c r="J820" s="36">
        <f>H820+I820</f>
        <v>5397</v>
      </c>
      <c r="K820" s="36">
        <v>4</v>
      </c>
      <c r="L820" s="36">
        <v>0</v>
      </c>
      <c r="M820" s="36">
        <v>0</v>
      </c>
      <c r="N820" s="36">
        <v>4</v>
      </c>
      <c r="O820" s="54">
        <v>3</v>
      </c>
      <c r="P820" s="54">
        <v>0</v>
      </c>
      <c r="Q820" s="54">
        <v>0</v>
      </c>
      <c r="R820" s="54">
        <v>3</v>
      </c>
      <c r="S820" s="55"/>
      <c r="T820" s="55"/>
      <c r="U820" s="55"/>
      <c r="V820" s="55"/>
      <c r="W820" s="54">
        <v>9</v>
      </c>
      <c r="X820" s="54">
        <v>0</v>
      </c>
      <c r="Y820" s="54">
        <v>2</v>
      </c>
      <c r="Z820" s="54">
        <v>11</v>
      </c>
      <c r="AA820" s="36"/>
      <c r="AB820" s="36"/>
      <c r="AC820" s="36"/>
      <c r="AD820" s="36"/>
      <c r="AE820" s="36"/>
      <c r="AF820" s="36"/>
      <c r="AG820" s="55"/>
      <c r="AH820" s="55"/>
      <c r="AI820" s="55"/>
      <c r="AJ820" s="54">
        <v>1158</v>
      </c>
      <c r="AK820" s="54">
        <v>130</v>
      </c>
      <c r="AL820" s="36">
        <f t="shared" si="323"/>
        <v>1288</v>
      </c>
      <c r="AM820" s="54">
        <v>47</v>
      </c>
      <c r="AN820" s="54">
        <v>3</v>
      </c>
      <c r="AO820" s="36">
        <f t="shared" si="324"/>
        <v>50</v>
      </c>
      <c r="AP820" s="54">
        <v>76</v>
      </c>
      <c r="AQ820" s="54">
        <v>20</v>
      </c>
      <c r="AR820" s="36">
        <f t="shared" si="325"/>
        <v>96</v>
      </c>
      <c r="AS820" s="36">
        <f t="shared" si="326"/>
        <v>1281</v>
      </c>
      <c r="AT820" s="36">
        <f t="shared" si="327"/>
        <v>153</v>
      </c>
      <c r="AU820" s="36">
        <f t="shared" si="328"/>
        <v>1434</v>
      </c>
      <c r="AV820" s="55">
        <v>193</v>
      </c>
      <c r="AW820" s="55">
        <v>59</v>
      </c>
      <c r="AX820" s="55">
        <f t="shared" si="329"/>
        <v>252</v>
      </c>
      <c r="AY820" s="55">
        <v>14</v>
      </c>
      <c r="AZ820" s="55">
        <v>4</v>
      </c>
      <c r="BA820" s="55">
        <f t="shared" si="330"/>
        <v>18</v>
      </c>
      <c r="BB820" s="55">
        <v>33</v>
      </c>
      <c r="BC820" s="55">
        <v>5</v>
      </c>
      <c r="BD820" s="55">
        <f t="shared" si="331"/>
        <v>38</v>
      </c>
      <c r="BE820" s="55">
        <f t="shared" si="332"/>
        <v>240</v>
      </c>
      <c r="BF820" s="55">
        <f t="shared" si="333"/>
        <v>68</v>
      </c>
      <c r="BG820" s="55">
        <f t="shared" si="334"/>
        <v>308</v>
      </c>
      <c r="BH820" s="54">
        <v>3377</v>
      </c>
      <c r="BI820" s="54">
        <v>22</v>
      </c>
      <c r="BJ820" s="36">
        <f t="shared" si="335"/>
        <v>3399</v>
      </c>
      <c r="BK820" s="54">
        <v>113</v>
      </c>
      <c r="BL820" s="54">
        <v>0</v>
      </c>
      <c r="BM820" s="36">
        <f t="shared" si="336"/>
        <v>113</v>
      </c>
      <c r="BN820" s="54">
        <v>33</v>
      </c>
      <c r="BO820" s="54">
        <v>0</v>
      </c>
      <c r="BP820" s="36">
        <f t="shared" si="337"/>
        <v>33</v>
      </c>
      <c r="BQ820" s="36">
        <f t="shared" si="338"/>
        <v>3523</v>
      </c>
      <c r="BR820" s="36">
        <f t="shared" si="339"/>
        <v>22</v>
      </c>
      <c r="BS820" s="36">
        <f t="shared" si="340"/>
        <v>3545</v>
      </c>
      <c r="BT820" s="90">
        <f t="shared" si="341"/>
        <v>78</v>
      </c>
      <c r="BU820" s="90">
        <f t="shared" si="342"/>
        <v>2</v>
      </c>
      <c r="BV820" s="91">
        <f t="shared" si="343"/>
        <v>80</v>
      </c>
      <c r="BW820" s="36"/>
      <c r="BX820" s="84">
        <f t="shared" si="345"/>
        <v>1.6135538523598222E-2</v>
      </c>
      <c r="BY820" s="83">
        <f t="shared" si="344"/>
        <v>0.50704225352112675</v>
      </c>
      <c r="BZ820" s="83">
        <f t="shared" si="346"/>
        <v>8.1813998147821972E-3</v>
      </c>
      <c r="CA820" s="71">
        <f t="shared" si="347"/>
        <v>0.95206135904077027</v>
      </c>
      <c r="CB820" s="70">
        <v>4958.0000000000009</v>
      </c>
      <c r="CC820" s="70">
        <v>71</v>
      </c>
      <c r="CD820" s="80">
        <v>4</v>
      </c>
    </row>
    <row r="821" spans="1:82" x14ac:dyDescent="0.25">
      <c r="A821">
        <v>54</v>
      </c>
      <c r="B821" t="s">
        <v>2133</v>
      </c>
      <c r="C821" t="s">
        <v>789</v>
      </c>
      <c r="D821" t="s">
        <v>1846</v>
      </c>
      <c r="E821" s="36">
        <v>10279</v>
      </c>
      <c r="F821" s="36">
        <v>860</v>
      </c>
      <c r="G821" s="36">
        <v>422</v>
      </c>
      <c r="H821" s="36">
        <v>11561</v>
      </c>
      <c r="I821" s="36">
        <v>10</v>
      </c>
      <c r="J821" s="36">
        <f>H821+I821</f>
        <v>11571</v>
      </c>
      <c r="K821" s="36">
        <v>15</v>
      </c>
      <c r="L821" s="36">
        <v>0</v>
      </c>
      <c r="M821" s="36">
        <v>0</v>
      </c>
      <c r="N821" s="36">
        <v>15</v>
      </c>
      <c r="O821" s="54">
        <v>9</v>
      </c>
      <c r="P821" s="54">
        <v>0</v>
      </c>
      <c r="Q821" s="54">
        <v>0</v>
      </c>
      <c r="R821" s="54">
        <v>9</v>
      </c>
      <c r="S821" s="55">
        <v>1</v>
      </c>
      <c r="T821" s="55">
        <v>0</v>
      </c>
      <c r="U821" s="55">
        <v>0</v>
      </c>
      <c r="V821" s="55">
        <v>1</v>
      </c>
      <c r="W821" s="54">
        <v>54</v>
      </c>
      <c r="X821" s="54">
        <v>7</v>
      </c>
      <c r="Y821" s="54">
        <v>4</v>
      </c>
      <c r="Z821" s="54">
        <v>65</v>
      </c>
      <c r="AA821" s="36"/>
      <c r="AB821" s="36"/>
      <c r="AC821" s="36"/>
      <c r="AD821" s="36"/>
      <c r="AE821" s="36"/>
      <c r="AF821" s="36"/>
      <c r="AG821" s="55"/>
      <c r="AH821" s="55"/>
      <c r="AI821" s="55"/>
      <c r="AJ821" s="54">
        <v>691</v>
      </c>
      <c r="AK821" s="54">
        <v>205</v>
      </c>
      <c r="AL821" s="36">
        <f t="shared" si="323"/>
        <v>896</v>
      </c>
      <c r="AM821" s="54">
        <v>82</v>
      </c>
      <c r="AN821" s="54">
        <v>25</v>
      </c>
      <c r="AO821" s="36">
        <f t="shared" si="324"/>
        <v>107</v>
      </c>
      <c r="AP821" s="54">
        <v>98</v>
      </c>
      <c r="AQ821" s="54">
        <v>26</v>
      </c>
      <c r="AR821" s="36">
        <f t="shared" si="325"/>
        <v>124</v>
      </c>
      <c r="AS821" s="36">
        <f t="shared" si="326"/>
        <v>871</v>
      </c>
      <c r="AT821" s="36">
        <f t="shared" si="327"/>
        <v>256</v>
      </c>
      <c r="AU821" s="36">
        <f t="shared" si="328"/>
        <v>1127</v>
      </c>
      <c r="AV821" s="55">
        <v>100</v>
      </c>
      <c r="AW821" s="55">
        <v>103</v>
      </c>
      <c r="AX821" s="55">
        <f t="shared" si="329"/>
        <v>203</v>
      </c>
      <c r="AY821" s="55">
        <v>11</v>
      </c>
      <c r="AZ821" s="55">
        <v>7</v>
      </c>
      <c r="BA821" s="55">
        <f t="shared" si="330"/>
        <v>18</v>
      </c>
      <c r="BB821" s="55">
        <v>14</v>
      </c>
      <c r="BC821" s="55">
        <v>10</v>
      </c>
      <c r="BD821" s="55">
        <f t="shared" si="331"/>
        <v>24</v>
      </c>
      <c r="BE821" s="55">
        <f t="shared" si="332"/>
        <v>125</v>
      </c>
      <c r="BF821" s="55">
        <f t="shared" si="333"/>
        <v>120</v>
      </c>
      <c r="BG821" s="55">
        <f t="shared" si="334"/>
        <v>245</v>
      </c>
      <c r="BH821" s="54">
        <v>8218</v>
      </c>
      <c r="BI821" s="54">
        <v>106</v>
      </c>
      <c r="BJ821" s="36">
        <f t="shared" si="335"/>
        <v>8324</v>
      </c>
      <c r="BK821" s="54">
        <v>579</v>
      </c>
      <c r="BL821" s="54">
        <v>15</v>
      </c>
      <c r="BM821" s="36">
        <f t="shared" si="336"/>
        <v>594</v>
      </c>
      <c r="BN821" s="54">
        <v>217</v>
      </c>
      <c r="BO821" s="54">
        <v>8</v>
      </c>
      <c r="BP821" s="36">
        <f t="shared" si="337"/>
        <v>225</v>
      </c>
      <c r="BQ821" s="36">
        <f t="shared" si="338"/>
        <v>9014</v>
      </c>
      <c r="BR821" s="36">
        <f t="shared" si="339"/>
        <v>129</v>
      </c>
      <c r="BS821" s="36">
        <f t="shared" si="340"/>
        <v>9143</v>
      </c>
      <c r="BT821" s="90">
        <f t="shared" si="341"/>
        <v>777</v>
      </c>
      <c r="BU821" s="90">
        <f t="shared" si="342"/>
        <v>134</v>
      </c>
      <c r="BV821" s="91">
        <f t="shared" si="343"/>
        <v>911</v>
      </c>
      <c r="BW821" s="36"/>
      <c r="BX821" s="84">
        <f t="shared" si="345"/>
        <v>8.6024551463645127E-2</v>
      </c>
      <c r="BY821" s="83">
        <f t="shared" si="344"/>
        <v>-0.40631163708086787</v>
      </c>
      <c r="BZ821" s="83">
        <f t="shared" si="346"/>
        <v>-3.4952776334341018E-2</v>
      </c>
      <c r="CA821" s="71">
        <f t="shared" si="347"/>
        <v>-2.6808979432335827</v>
      </c>
      <c r="CB821" s="70">
        <v>10589.999999999978</v>
      </c>
      <c r="CC821" s="70">
        <v>1014</v>
      </c>
      <c r="CD821" s="79">
        <v>1</v>
      </c>
    </row>
    <row r="822" spans="1:82" x14ac:dyDescent="0.25">
      <c r="A822">
        <v>54</v>
      </c>
      <c r="B822" t="s">
        <v>2133</v>
      </c>
      <c r="C822" t="s">
        <v>790</v>
      </c>
      <c r="D822" t="s">
        <v>1847</v>
      </c>
      <c r="E822" s="36">
        <v>5279</v>
      </c>
      <c r="F822" s="36">
        <v>505</v>
      </c>
      <c r="G822" s="36">
        <v>339</v>
      </c>
      <c r="H822" s="36">
        <v>6123</v>
      </c>
      <c r="I822" s="36"/>
      <c r="J822" s="36"/>
      <c r="K822" s="36">
        <v>16</v>
      </c>
      <c r="L822" s="36">
        <v>1</v>
      </c>
      <c r="M822" s="36">
        <v>1</v>
      </c>
      <c r="N822" s="36">
        <v>18</v>
      </c>
      <c r="O822" s="54">
        <v>16</v>
      </c>
      <c r="P822" s="54">
        <v>0</v>
      </c>
      <c r="Q822" s="54">
        <v>0</v>
      </c>
      <c r="R822" s="54">
        <v>16</v>
      </c>
      <c r="S822" s="55"/>
      <c r="T822" s="55"/>
      <c r="U822" s="55"/>
      <c r="V822" s="55"/>
      <c r="W822" s="54">
        <v>29</v>
      </c>
      <c r="X822" s="54">
        <v>7</v>
      </c>
      <c r="Y822" s="54">
        <v>2</v>
      </c>
      <c r="Z822" s="54">
        <v>38</v>
      </c>
      <c r="AA822" s="36"/>
      <c r="AB822" s="36"/>
      <c r="AC822" s="36"/>
      <c r="AD822" s="36"/>
      <c r="AE822" s="36"/>
      <c r="AF822" s="36"/>
      <c r="AG822" s="55"/>
      <c r="AH822" s="55"/>
      <c r="AI822" s="55"/>
      <c r="AJ822" s="54">
        <v>395</v>
      </c>
      <c r="AK822" s="54">
        <v>53</v>
      </c>
      <c r="AL822" s="36">
        <f t="shared" si="323"/>
        <v>448</v>
      </c>
      <c r="AM822" s="54">
        <v>66</v>
      </c>
      <c r="AN822" s="54">
        <v>10</v>
      </c>
      <c r="AO822" s="36">
        <f t="shared" si="324"/>
        <v>76</v>
      </c>
      <c r="AP822" s="54">
        <v>79</v>
      </c>
      <c r="AQ822" s="54">
        <v>6</v>
      </c>
      <c r="AR822" s="36">
        <f t="shared" si="325"/>
        <v>85</v>
      </c>
      <c r="AS822" s="36">
        <f t="shared" si="326"/>
        <v>540</v>
      </c>
      <c r="AT822" s="36">
        <f t="shared" si="327"/>
        <v>69</v>
      </c>
      <c r="AU822" s="36">
        <f t="shared" si="328"/>
        <v>609</v>
      </c>
      <c r="AV822" s="55">
        <v>116</v>
      </c>
      <c r="AW822" s="55">
        <v>56</v>
      </c>
      <c r="AX822" s="55">
        <f t="shared" si="329"/>
        <v>172</v>
      </c>
      <c r="AY822" s="55">
        <v>27</v>
      </c>
      <c r="AZ822" s="55">
        <v>6</v>
      </c>
      <c r="BA822" s="55">
        <f t="shared" si="330"/>
        <v>33</v>
      </c>
      <c r="BB822" s="55">
        <v>29</v>
      </c>
      <c r="BC822" s="55">
        <v>9</v>
      </c>
      <c r="BD822" s="55">
        <f t="shared" si="331"/>
        <v>38</v>
      </c>
      <c r="BE822" s="55">
        <f t="shared" si="332"/>
        <v>172</v>
      </c>
      <c r="BF822" s="55">
        <f t="shared" si="333"/>
        <v>71</v>
      </c>
      <c r="BG822" s="55">
        <f t="shared" si="334"/>
        <v>243</v>
      </c>
      <c r="BH822" s="54">
        <v>4223</v>
      </c>
      <c r="BI822" s="54">
        <v>14</v>
      </c>
      <c r="BJ822" s="36">
        <f t="shared" si="335"/>
        <v>4237</v>
      </c>
      <c r="BK822" s="54">
        <v>348</v>
      </c>
      <c r="BL822" s="54">
        <v>0</v>
      </c>
      <c r="BM822" s="36">
        <f t="shared" si="336"/>
        <v>348</v>
      </c>
      <c r="BN822" s="54">
        <v>180</v>
      </c>
      <c r="BO822" s="54">
        <v>0</v>
      </c>
      <c r="BP822" s="36">
        <f t="shared" si="337"/>
        <v>180</v>
      </c>
      <c r="BQ822" s="36">
        <f t="shared" si="338"/>
        <v>4751</v>
      </c>
      <c r="BR822" s="36">
        <f t="shared" si="339"/>
        <v>14</v>
      </c>
      <c r="BS822" s="36">
        <f t="shared" si="340"/>
        <v>4765</v>
      </c>
      <c r="BT822" s="90">
        <f t="shared" si="341"/>
        <v>361</v>
      </c>
      <c r="BU822" s="90">
        <f t="shared" si="342"/>
        <v>40</v>
      </c>
      <c r="BV822" s="91">
        <f t="shared" si="343"/>
        <v>401</v>
      </c>
      <c r="BW822" s="36"/>
      <c r="BX822" s="84">
        <f t="shared" si="345"/>
        <v>5.8099101709649291E-2</v>
      </c>
      <c r="BY822" s="83">
        <f t="shared" si="344"/>
        <v>-0.36281179138321995</v>
      </c>
      <c r="BZ822" s="83">
        <f t="shared" si="346"/>
        <v>-2.1079039169033757E-2</v>
      </c>
      <c r="CA822" s="71">
        <f t="shared" si="347"/>
        <v>-1.5123877967140242</v>
      </c>
      <c r="CB822" s="70">
        <v>6902.00000000001</v>
      </c>
      <c r="CC822" s="70">
        <v>441</v>
      </c>
      <c r="CD822" s="79">
        <v>1</v>
      </c>
    </row>
    <row r="823" spans="1:82" x14ac:dyDescent="0.25">
      <c r="A823">
        <v>54</v>
      </c>
      <c r="B823" t="s">
        <v>2133</v>
      </c>
      <c r="C823" t="s">
        <v>791</v>
      </c>
      <c r="D823" t="s">
        <v>1848</v>
      </c>
      <c r="E823" s="36">
        <v>8322</v>
      </c>
      <c r="F823" s="36">
        <v>498</v>
      </c>
      <c r="G823" s="36">
        <v>653</v>
      </c>
      <c r="H823" s="36">
        <v>9473</v>
      </c>
      <c r="I823" s="36">
        <v>1</v>
      </c>
      <c r="J823" s="36">
        <f>H823+I823</f>
        <v>9474</v>
      </c>
      <c r="K823" s="36">
        <v>10</v>
      </c>
      <c r="L823" s="36">
        <v>0</v>
      </c>
      <c r="M823" s="36">
        <v>3</v>
      </c>
      <c r="N823" s="36">
        <v>13</v>
      </c>
      <c r="O823" s="54">
        <v>6</v>
      </c>
      <c r="P823" s="54">
        <v>2</v>
      </c>
      <c r="Q823" s="54">
        <v>1</v>
      </c>
      <c r="R823" s="54">
        <v>9</v>
      </c>
      <c r="S823" s="55"/>
      <c r="T823" s="55"/>
      <c r="U823" s="55"/>
      <c r="V823" s="55"/>
      <c r="W823" s="54">
        <v>38</v>
      </c>
      <c r="X823" s="54">
        <v>1</v>
      </c>
      <c r="Y823" s="54">
        <v>1</v>
      </c>
      <c r="Z823" s="54">
        <v>40</v>
      </c>
      <c r="AA823" s="36"/>
      <c r="AB823" s="36"/>
      <c r="AC823" s="36"/>
      <c r="AD823" s="36"/>
      <c r="AE823" s="36"/>
      <c r="AF823" s="36"/>
      <c r="AG823" s="55"/>
      <c r="AH823" s="55"/>
      <c r="AI823" s="55"/>
      <c r="AJ823" s="54">
        <v>1223</v>
      </c>
      <c r="AK823" s="54">
        <v>197</v>
      </c>
      <c r="AL823" s="36">
        <f t="shared" si="323"/>
        <v>1420</v>
      </c>
      <c r="AM823" s="54">
        <v>104</v>
      </c>
      <c r="AN823" s="54">
        <v>21</v>
      </c>
      <c r="AO823" s="36">
        <f t="shared" si="324"/>
        <v>125</v>
      </c>
      <c r="AP823" s="54">
        <v>220</v>
      </c>
      <c r="AQ823" s="54">
        <v>34</v>
      </c>
      <c r="AR823" s="36">
        <f t="shared" si="325"/>
        <v>254</v>
      </c>
      <c r="AS823" s="36">
        <f t="shared" si="326"/>
        <v>1547</v>
      </c>
      <c r="AT823" s="36">
        <f t="shared" si="327"/>
        <v>252</v>
      </c>
      <c r="AU823" s="36">
        <f t="shared" si="328"/>
        <v>1799</v>
      </c>
      <c r="AV823" s="55">
        <v>164</v>
      </c>
      <c r="AW823" s="55">
        <v>108</v>
      </c>
      <c r="AX823" s="55">
        <f t="shared" si="329"/>
        <v>272</v>
      </c>
      <c r="AY823" s="55">
        <v>31</v>
      </c>
      <c r="AZ823" s="55">
        <v>9</v>
      </c>
      <c r="BA823" s="55">
        <f t="shared" si="330"/>
        <v>40</v>
      </c>
      <c r="BB823" s="55">
        <v>111</v>
      </c>
      <c r="BC823" s="55">
        <v>41</v>
      </c>
      <c r="BD823" s="55">
        <f t="shared" si="331"/>
        <v>152</v>
      </c>
      <c r="BE823" s="55">
        <f t="shared" si="332"/>
        <v>306</v>
      </c>
      <c r="BF823" s="55">
        <f t="shared" si="333"/>
        <v>158</v>
      </c>
      <c r="BG823" s="55">
        <f t="shared" si="334"/>
        <v>464</v>
      </c>
      <c r="BH823" s="54">
        <v>6398</v>
      </c>
      <c r="BI823" s="54">
        <v>55</v>
      </c>
      <c r="BJ823" s="36">
        <f t="shared" si="335"/>
        <v>6453</v>
      </c>
      <c r="BK823" s="54">
        <v>320</v>
      </c>
      <c r="BL823" s="54">
        <v>4</v>
      </c>
      <c r="BM823" s="36">
        <f t="shared" si="336"/>
        <v>324</v>
      </c>
      <c r="BN823" s="54">
        <v>223</v>
      </c>
      <c r="BO823" s="54">
        <v>4</v>
      </c>
      <c r="BP823" s="36">
        <f t="shared" si="337"/>
        <v>227</v>
      </c>
      <c r="BQ823" s="36">
        <f t="shared" si="338"/>
        <v>6941</v>
      </c>
      <c r="BR823" s="36">
        <f t="shared" si="339"/>
        <v>63</v>
      </c>
      <c r="BS823" s="36">
        <f t="shared" si="340"/>
        <v>7004</v>
      </c>
      <c r="BT823" s="90">
        <f t="shared" si="341"/>
        <v>123</v>
      </c>
      <c r="BU823" s="90">
        <f t="shared" si="342"/>
        <v>6</v>
      </c>
      <c r="BV823" s="91">
        <f t="shared" si="343"/>
        <v>129</v>
      </c>
      <c r="BW823" s="36"/>
      <c r="BX823" s="84">
        <f t="shared" si="345"/>
        <v>1.4494382022471913E-2</v>
      </c>
      <c r="BY823" s="83">
        <f t="shared" si="344"/>
        <v>-1.2842105263157895</v>
      </c>
      <c r="BZ823" s="83">
        <f t="shared" si="346"/>
        <v>-1.8613837965700774E-2</v>
      </c>
      <c r="CA823" s="71">
        <f t="shared" si="347"/>
        <v>-1.3047571788794805</v>
      </c>
      <c r="CB823" s="70">
        <v>8899.9999999999982</v>
      </c>
      <c r="CC823" s="70">
        <v>190</v>
      </c>
      <c r="CD823" s="79">
        <v>1</v>
      </c>
    </row>
    <row r="824" spans="1:82" x14ac:dyDescent="0.25">
      <c r="A824">
        <v>54</v>
      </c>
      <c r="B824" t="s">
        <v>2133</v>
      </c>
      <c r="C824" t="s">
        <v>792</v>
      </c>
      <c r="D824" t="s">
        <v>1849</v>
      </c>
      <c r="E824" s="36">
        <v>9632</v>
      </c>
      <c r="F824" s="36">
        <v>266</v>
      </c>
      <c r="G824" s="36">
        <v>63</v>
      </c>
      <c r="H824" s="36">
        <v>9961</v>
      </c>
      <c r="I824" s="36">
        <v>1</v>
      </c>
      <c r="J824" s="36">
        <f>H824+I824</f>
        <v>9962</v>
      </c>
      <c r="K824" s="36">
        <v>20</v>
      </c>
      <c r="L824" s="36">
        <v>0</v>
      </c>
      <c r="M824" s="36">
        <v>1</v>
      </c>
      <c r="N824" s="36">
        <v>21</v>
      </c>
      <c r="O824" s="54">
        <v>15</v>
      </c>
      <c r="P824" s="54">
        <v>0</v>
      </c>
      <c r="Q824" s="54">
        <v>0</v>
      </c>
      <c r="R824" s="54">
        <v>15</v>
      </c>
      <c r="S824" s="55"/>
      <c r="T824" s="55"/>
      <c r="U824" s="55"/>
      <c r="V824" s="55"/>
      <c r="W824" s="54">
        <v>62</v>
      </c>
      <c r="X824" s="54">
        <v>1</v>
      </c>
      <c r="Y824" s="54">
        <v>0</v>
      </c>
      <c r="Z824" s="54">
        <v>63</v>
      </c>
      <c r="AA824" s="36"/>
      <c r="AB824" s="36"/>
      <c r="AC824" s="36"/>
      <c r="AD824" s="36"/>
      <c r="AE824" s="36"/>
      <c r="AF824" s="36"/>
      <c r="AG824" s="55"/>
      <c r="AH824" s="55"/>
      <c r="AI824" s="55"/>
      <c r="AJ824" s="54">
        <v>430</v>
      </c>
      <c r="AK824" s="54">
        <v>96</v>
      </c>
      <c r="AL824" s="36">
        <f t="shared" si="323"/>
        <v>526</v>
      </c>
      <c r="AM824" s="54">
        <v>27</v>
      </c>
      <c r="AN824" s="54">
        <v>5</v>
      </c>
      <c r="AO824" s="36">
        <f t="shared" si="324"/>
        <v>32</v>
      </c>
      <c r="AP824" s="54">
        <v>11</v>
      </c>
      <c r="AQ824" s="54">
        <v>2</v>
      </c>
      <c r="AR824" s="36">
        <f t="shared" si="325"/>
        <v>13</v>
      </c>
      <c r="AS824" s="36">
        <f t="shared" si="326"/>
        <v>468</v>
      </c>
      <c r="AT824" s="36">
        <f t="shared" si="327"/>
        <v>103</v>
      </c>
      <c r="AU824" s="36">
        <f t="shared" si="328"/>
        <v>571</v>
      </c>
      <c r="AV824" s="55">
        <v>93</v>
      </c>
      <c r="AW824" s="55">
        <v>55</v>
      </c>
      <c r="AX824" s="55">
        <f t="shared" si="329"/>
        <v>148</v>
      </c>
      <c r="AY824" s="55">
        <v>13</v>
      </c>
      <c r="AZ824" s="55">
        <v>3</v>
      </c>
      <c r="BA824" s="55">
        <f t="shared" si="330"/>
        <v>16</v>
      </c>
      <c r="BB824" s="55">
        <v>6</v>
      </c>
      <c r="BC824" s="55">
        <v>3</v>
      </c>
      <c r="BD824" s="55">
        <f t="shared" si="331"/>
        <v>9</v>
      </c>
      <c r="BE824" s="55">
        <f t="shared" si="332"/>
        <v>112</v>
      </c>
      <c r="BF824" s="55">
        <f t="shared" si="333"/>
        <v>61</v>
      </c>
      <c r="BG824" s="55">
        <f t="shared" si="334"/>
        <v>173</v>
      </c>
      <c r="BH824" s="54">
        <v>8533</v>
      </c>
      <c r="BI824" s="54">
        <v>59</v>
      </c>
      <c r="BJ824" s="36">
        <f t="shared" si="335"/>
        <v>8592</v>
      </c>
      <c r="BK824" s="54">
        <v>215</v>
      </c>
      <c r="BL824" s="54">
        <v>0</v>
      </c>
      <c r="BM824" s="36">
        <f t="shared" si="336"/>
        <v>215</v>
      </c>
      <c r="BN824" s="54">
        <v>39</v>
      </c>
      <c r="BO824" s="54">
        <v>0</v>
      </c>
      <c r="BP824" s="36">
        <f t="shared" si="337"/>
        <v>39</v>
      </c>
      <c r="BQ824" s="36">
        <f t="shared" si="338"/>
        <v>8787</v>
      </c>
      <c r="BR824" s="36">
        <f t="shared" si="339"/>
        <v>59</v>
      </c>
      <c r="BS824" s="36">
        <f t="shared" si="340"/>
        <v>8846</v>
      </c>
      <c r="BT824" s="90">
        <f t="shared" si="341"/>
        <v>269</v>
      </c>
      <c r="BU824" s="90">
        <f t="shared" si="342"/>
        <v>2</v>
      </c>
      <c r="BV824" s="91">
        <f t="shared" si="343"/>
        <v>271</v>
      </c>
      <c r="BW824" s="36"/>
      <c r="BX824" s="84">
        <f t="shared" si="345"/>
        <v>1.9704791681814816E-2</v>
      </c>
      <c r="BY824" s="83">
        <f t="shared" si="344"/>
        <v>0</v>
      </c>
      <c r="BZ824" s="83">
        <f t="shared" si="346"/>
        <v>0</v>
      </c>
      <c r="CA824" s="71">
        <f t="shared" si="347"/>
        <v>0.26298612412770411</v>
      </c>
      <c r="CB824" s="70">
        <v>13753.000000000044</v>
      </c>
      <c r="CC824" s="70">
        <v>271</v>
      </c>
      <c r="CD824" s="80">
        <v>4</v>
      </c>
    </row>
    <row r="825" spans="1:82" x14ac:dyDescent="0.25">
      <c r="A825">
        <v>54</v>
      </c>
      <c r="B825" t="s">
        <v>2133</v>
      </c>
      <c r="C825" t="s">
        <v>793</v>
      </c>
      <c r="D825" t="s">
        <v>1484</v>
      </c>
      <c r="E825" s="36">
        <v>5174</v>
      </c>
      <c r="F825" s="36">
        <v>280</v>
      </c>
      <c r="G825" s="36">
        <v>370</v>
      </c>
      <c r="H825" s="36">
        <v>5824</v>
      </c>
      <c r="I825" s="36"/>
      <c r="J825" s="36"/>
      <c r="K825" s="36">
        <v>7</v>
      </c>
      <c r="L825" s="36">
        <v>1</v>
      </c>
      <c r="M825" s="36">
        <v>2</v>
      </c>
      <c r="N825" s="36">
        <v>10</v>
      </c>
      <c r="O825" s="54">
        <v>6</v>
      </c>
      <c r="P825" s="54">
        <v>0</v>
      </c>
      <c r="Q825" s="54">
        <v>0</v>
      </c>
      <c r="R825" s="54">
        <v>6</v>
      </c>
      <c r="S825" s="55"/>
      <c r="T825" s="55"/>
      <c r="U825" s="55"/>
      <c r="V825" s="55"/>
      <c r="W825" s="54">
        <v>31</v>
      </c>
      <c r="X825" s="54">
        <v>1</v>
      </c>
      <c r="Y825" s="54">
        <v>0</v>
      </c>
      <c r="Z825" s="54">
        <v>32</v>
      </c>
      <c r="AA825" s="36"/>
      <c r="AB825" s="36"/>
      <c r="AC825" s="36"/>
      <c r="AD825" s="36"/>
      <c r="AE825" s="36"/>
      <c r="AF825" s="36"/>
      <c r="AG825" s="55"/>
      <c r="AH825" s="55"/>
      <c r="AI825" s="55"/>
      <c r="AJ825" s="54">
        <v>1542</v>
      </c>
      <c r="AK825" s="54">
        <v>200</v>
      </c>
      <c r="AL825" s="36">
        <f t="shared" si="323"/>
        <v>1742</v>
      </c>
      <c r="AM825" s="54">
        <v>123</v>
      </c>
      <c r="AN825" s="54">
        <v>23</v>
      </c>
      <c r="AO825" s="36">
        <f t="shared" si="324"/>
        <v>146</v>
      </c>
      <c r="AP825" s="54">
        <v>204</v>
      </c>
      <c r="AQ825" s="54">
        <v>32</v>
      </c>
      <c r="AR825" s="36">
        <f t="shared" si="325"/>
        <v>236</v>
      </c>
      <c r="AS825" s="36">
        <f t="shared" si="326"/>
        <v>1869</v>
      </c>
      <c r="AT825" s="36">
        <f t="shared" si="327"/>
        <v>255</v>
      </c>
      <c r="AU825" s="36">
        <f t="shared" si="328"/>
        <v>2124</v>
      </c>
      <c r="AV825" s="55">
        <v>188</v>
      </c>
      <c r="AW825" s="55">
        <v>87</v>
      </c>
      <c r="AX825" s="55">
        <f t="shared" si="329"/>
        <v>275</v>
      </c>
      <c r="AY825" s="55">
        <v>22</v>
      </c>
      <c r="AZ825" s="55">
        <v>8</v>
      </c>
      <c r="BA825" s="55">
        <f t="shared" si="330"/>
        <v>30</v>
      </c>
      <c r="BB825" s="55">
        <v>61</v>
      </c>
      <c r="BC825" s="55">
        <v>8</v>
      </c>
      <c r="BD825" s="55">
        <f t="shared" si="331"/>
        <v>69</v>
      </c>
      <c r="BE825" s="55">
        <f t="shared" si="332"/>
        <v>271</v>
      </c>
      <c r="BF825" s="55">
        <f t="shared" si="333"/>
        <v>103</v>
      </c>
      <c r="BG825" s="55">
        <f t="shared" si="334"/>
        <v>374</v>
      </c>
      <c r="BH825" s="54">
        <v>2967</v>
      </c>
      <c r="BI825" s="54">
        <v>23</v>
      </c>
      <c r="BJ825" s="36">
        <f t="shared" si="335"/>
        <v>2990</v>
      </c>
      <c r="BK825" s="54">
        <v>96</v>
      </c>
      <c r="BL825" s="54">
        <v>4</v>
      </c>
      <c r="BM825" s="36">
        <f t="shared" si="336"/>
        <v>100</v>
      </c>
      <c r="BN825" s="54">
        <v>50</v>
      </c>
      <c r="BO825" s="54">
        <v>0</v>
      </c>
      <c r="BP825" s="36">
        <f t="shared" si="337"/>
        <v>50</v>
      </c>
      <c r="BQ825" s="36">
        <f t="shared" si="338"/>
        <v>3113</v>
      </c>
      <c r="BR825" s="36">
        <f t="shared" si="339"/>
        <v>27</v>
      </c>
      <c r="BS825" s="36">
        <f t="shared" si="340"/>
        <v>3140</v>
      </c>
      <c r="BT825" s="90">
        <f t="shared" si="341"/>
        <v>123</v>
      </c>
      <c r="BU825" s="90">
        <f t="shared" si="342"/>
        <v>2</v>
      </c>
      <c r="BV825" s="91">
        <f t="shared" si="343"/>
        <v>125</v>
      </c>
      <c r="BW825" s="36"/>
      <c r="BX825" s="84">
        <f t="shared" si="345"/>
        <v>2.2127810231899487E-2</v>
      </c>
      <c r="BY825" s="83">
        <f t="shared" si="344"/>
        <v>0.4642857142857143</v>
      </c>
      <c r="BZ825" s="83">
        <f t="shared" si="346"/>
        <v>1.027362617909619E-2</v>
      </c>
      <c r="CA825" s="71">
        <f t="shared" si="347"/>
        <v>1.1282783153220293</v>
      </c>
      <c r="CB825" s="70">
        <v>5648.9999999999909</v>
      </c>
      <c r="CC825" s="70">
        <v>112</v>
      </c>
      <c r="CD825" s="80">
        <v>4</v>
      </c>
    </row>
    <row r="826" spans="1:82" x14ac:dyDescent="0.25">
      <c r="A826">
        <v>54</v>
      </c>
      <c r="B826" t="s">
        <v>2133</v>
      </c>
      <c r="C826" t="s">
        <v>794</v>
      </c>
      <c r="D826" t="s">
        <v>1850</v>
      </c>
      <c r="E826" s="36">
        <v>2991</v>
      </c>
      <c r="F826" s="36">
        <v>177</v>
      </c>
      <c r="G826" s="36">
        <v>163</v>
      </c>
      <c r="H826" s="36">
        <v>3331</v>
      </c>
      <c r="I826" s="36"/>
      <c r="J826" s="36"/>
      <c r="K826" s="36">
        <v>3</v>
      </c>
      <c r="L826" s="36">
        <v>0</v>
      </c>
      <c r="M826" s="36">
        <v>1</v>
      </c>
      <c r="N826" s="36">
        <v>4</v>
      </c>
      <c r="O826" s="54">
        <v>4</v>
      </c>
      <c r="P826" s="54">
        <v>0</v>
      </c>
      <c r="Q826" s="54">
        <v>0</v>
      </c>
      <c r="R826" s="54">
        <v>4</v>
      </c>
      <c r="S826" s="55">
        <v>1</v>
      </c>
      <c r="T826" s="55">
        <v>0</v>
      </c>
      <c r="U826" s="55">
        <v>0</v>
      </c>
      <c r="V826" s="55">
        <v>1</v>
      </c>
      <c r="W826" s="54">
        <v>11</v>
      </c>
      <c r="X826" s="54">
        <v>0</v>
      </c>
      <c r="Y826" s="54">
        <v>1</v>
      </c>
      <c r="Z826" s="54">
        <v>12</v>
      </c>
      <c r="AA826" s="36"/>
      <c r="AB826" s="36"/>
      <c r="AC826" s="36"/>
      <c r="AD826" s="36"/>
      <c r="AE826" s="36"/>
      <c r="AF826" s="36"/>
      <c r="AG826" s="55"/>
      <c r="AH826" s="55"/>
      <c r="AI826" s="55"/>
      <c r="AJ826" s="54">
        <v>621</v>
      </c>
      <c r="AK826" s="54">
        <v>46</v>
      </c>
      <c r="AL826" s="36">
        <f t="shared" si="323"/>
        <v>667</v>
      </c>
      <c r="AM826" s="54">
        <v>48</v>
      </c>
      <c r="AN826" s="54">
        <v>4</v>
      </c>
      <c r="AO826" s="36">
        <f t="shared" si="324"/>
        <v>52</v>
      </c>
      <c r="AP826" s="54">
        <v>58</v>
      </c>
      <c r="AQ826" s="54">
        <v>6</v>
      </c>
      <c r="AR826" s="36">
        <f t="shared" si="325"/>
        <v>64</v>
      </c>
      <c r="AS826" s="36">
        <f t="shared" si="326"/>
        <v>727</v>
      </c>
      <c r="AT826" s="36">
        <f t="shared" si="327"/>
        <v>56</v>
      </c>
      <c r="AU826" s="36">
        <f t="shared" si="328"/>
        <v>783</v>
      </c>
      <c r="AV826" s="55">
        <v>139</v>
      </c>
      <c r="AW826" s="55">
        <v>54</v>
      </c>
      <c r="AX826" s="55">
        <f t="shared" si="329"/>
        <v>193</v>
      </c>
      <c r="AY826" s="55">
        <v>13</v>
      </c>
      <c r="AZ826" s="55">
        <v>2</v>
      </c>
      <c r="BA826" s="55">
        <f t="shared" si="330"/>
        <v>15</v>
      </c>
      <c r="BB826" s="55">
        <v>19</v>
      </c>
      <c r="BC826" s="55">
        <v>9</v>
      </c>
      <c r="BD826" s="55">
        <f t="shared" si="331"/>
        <v>28</v>
      </c>
      <c r="BE826" s="55">
        <f t="shared" si="332"/>
        <v>171</v>
      </c>
      <c r="BF826" s="55">
        <f t="shared" si="333"/>
        <v>65</v>
      </c>
      <c r="BG826" s="55">
        <f t="shared" si="334"/>
        <v>236</v>
      </c>
      <c r="BH826" s="54">
        <v>2042</v>
      </c>
      <c r="BI826" s="54">
        <v>13</v>
      </c>
      <c r="BJ826" s="36">
        <f t="shared" si="335"/>
        <v>2055</v>
      </c>
      <c r="BK826" s="54">
        <v>106</v>
      </c>
      <c r="BL826" s="54">
        <v>0</v>
      </c>
      <c r="BM826" s="36">
        <f t="shared" si="336"/>
        <v>106</v>
      </c>
      <c r="BN826" s="54">
        <v>67</v>
      </c>
      <c r="BO826" s="54">
        <v>1</v>
      </c>
      <c r="BP826" s="36">
        <f t="shared" si="337"/>
        <v>68</v>
      </c>
      <c r="BQ826" s="36">
        <f t="shared" si="338"/>
        <v>2215</v>
      </c>
      <c r="BR826" s="36">
        <f t="shared" si="339"/>
        <v>14</v>
      </c>
      <c r="BS826" s="36">
        <f t="shared" si="340"/>
        <v>2229</v>
      </c>
      <c r="BT826" s="90">
        <f t="shared" si="341"/>
        <v>57</v>
      </c>
      <c r="BU826" s="90">
        <f t="shared" si="342"/>
        <v>4</v>
      </c>
      <c r="BV826" s="91">
        <f t="shared" si="343"/>
        <v>61</v>
      </c>
      <c r="BW826" s="36"/>
      <c r="BX826" s="84">
        <f t="shared" si="345"/>
        <v>2.1381002453557677E-2</v>
      </c>
      <c r="BY826" s="83">
        <f t="shared" si="344"/>
        <v>-0.46376811594202899</v>
      </c>
      <c r="BZ826" s="83">
        <f t="shared" si="346"/>
        <v>-9.9158272248383427E-3</v>
      </c>
      <c r="CA826" s="71">
        <f t="shared" si="347"/>
        <v>-0.57217058853745706</v>
      </c>
      <c r="CB826" s="70">
        <v>2852.9999999999977</v>
      </c>
      <c r="CC826" s="70">
        <v>69</v>
      </c>
      <c r="CD826" s="79">
        <v>1</v>
      </c>
    </row>
    <row r="827" spans="1:82" x14ac:dyDescent="0.25">
      <c r="A827">
        <v>54</v>
      </c>
      <c r="B827" t="s">
        <v>2133</v>
      </c>
      <c r="C827" t="s">
        <v>795</v>
      </c>
      <c r="D827" t="s">
        <v>1851</v>
      </c>
      <c r="E827" s="36">
        <v>21411</v>
      </c>
      <c r="F827" s="36">
        <v>913</v>
      </c>
      <c r="G827" s="36">
        <v>541</v>
      </c>
      <c r="H827" s="36">
        <v>22865</v>
      </c>
      <c r="I827" s="36">
        <v>3</v>
      </c>
      <c r="J827" s="36">
        <f>H827+I827</f>
        <v>22868</v>
      </c>
      <c r="K827" s="36">
        <v>34</v>
      </c>
      <c r="L827" s="36">
        <v>3</v>
      </c>
      <c r="M827" s="36">
        <v>3</v>
      </c>
      <c r="N827" s="36">
        <v>40</v>
      </c>
      <c r="O827" s="54">
        <v>23</v>
      </c>
      <c r="P827" s="54">
        <v>0</v>
      </c>
      <c r="Q827" s="54">
        <v>0</v>
      </c>
      <c r="R827" s="54">
        <v>23</v>
      </c>
      <c r="S827" s="55">
        <v>1</v>
      </c>
      <c r="T827" s="55">
        <v>1</v>
      </c>
      <c r="U827" s="55">
        <v>0</v>
      </c>
      <c r="V827" s="55">
        <v>2</v>
      </c>
      <c r="W827" s="54">
        <v>64</v>
      </c>
      <c r="X827" s="54">
        <v>4</v>
      </c>
      <c r="Y827" s="54">
        <v>1</v>
      </c>
      <c r="Z827" s="54">
        <v>69</v>
      </c>
      <c r="AA827" s="36"/>
      <c r="AB827" s="36"/>
      <c r="AC827" s="36"/>
      <c r="AD827" s="36"/>
      <c r="AE827" s="36"/>
      <c r="AF827" s="36"/>
      <c r="AG827" s="55">
        <v>1</v>
      </c>
      <c r="AH827" s="55">
        <v>0</v>
      </c>
      <c r="AI827" s="55">
        <v>0</v>
      </c>
      <c r="AJ827" s="54">
        <v>2742</v>
      </c>
      <c r="AK827" s="54">
        <v>595</v>
      </c>
      <c r="AL827" s="36">
        <f t="shared" si="323"/>
        <v>3337</v>
      </c>
      <c r="AM827" s="54">
        <v>245</v>
      </c>
      <c r="AN827" s="54">
        <v>42</v>
      </c>
      <c r="AO827" s="36">
        <f t="shared" si="324"/>
        <v>287</v>
      </c>
      <c r="AP827" s="54">
        <v>224</v>
      </c>
      <c r="AQ827" s="54">
        <v>34</v>
      </c>
      <c r="AR827" s="36">
        <f t="shared" si="325"/>
        <v>258</v>
      </c>
      <c r="AS827" s="36">
        <f t="shared" si="326"/>
        <v>3211</v>
      </c>
      <c r="AT827" s="36">
        <f t="shared" si="327"/>
        <v>671</v>
      </c>
      <c r="AU827" s="36">
        <f t="shared" si="328"/>
        <v>3882</v>
      </c>
      <c r="AV827" s="55">
        <v>493</v>
      </c>
      <c r="AW827" s="55">
        <v>391</v>
      </c>
      <c r="AX827" s="55">
        <f t="shared" si="329"/>
        <v>884</v>
      </c>
      <c r="AY827" s="55">
        <v>102</v>
      </c>
      <c r="AZ827" s="55">
        <v>27</v>
      </c>
      <c r="BA827" s="55">
        <f t="shared" si="330"/>
        <v>129</v>
      </c>
      <c r="BB827" s="55">
        <v>119</v>
      </c>
      <c r="BC827" s="55">
        <v>35</v>
      </c>
      <c r="BD827" s="55">
        <f t="shared" si="331"/>
        <v>154</v>
      </c>
      <c r="BE827" s="55">
        <f t="shared" si="332"/>
        <v>714</v>
      </c>
      <c r="BF827" s="55">
        <f t="shared" si="333"/>
        <v>453</v>
      </c>
      <c r="BG827" s="55">
        <f t="shared" si="334"/>
        <v>1167</v>
      </c>
      <c r="BH827" s="54">
        <v>16296</v>
      </c>
      <c r="BI827" s="54">
        <v>186</v>
      </c>
      <c r="BJ827" s="36">
        <f t="shared" si="335"/>
        <v>16482</v>
      </c>
      <c r="BK827" s="54">
        <v>472</v>
      </c>
      <c r="BL827" s="54">
        <v>2</v>
      </c>
      <c r="BM827" s="36">
        <f t="shared" si="336"/>
        <v>474</v>
      </c>
      <c r="BN827" s="54">
        <v>121</v>
      </c>
      <c r="BO827" s="54">
        <v>1</v>
      </c>
      <c r="BP827" s="36">
        <f t="shared" si="337"/>
        <v>122</v>
      </c>
      <c r="BQ827" s="36">
        <f t="shared" si="338"/>
        <v>16889</v>
      </c>
      <c r="BR827" s="36">
        <f t="shared" si="339"/>
        <v>189</v>
      </c>
      <c r="BS827" s="36">
        <f t="shared" si="340"/>
        <v>17078</v>
      </c>
      <c r="BT827" s="90">
        <f t="shared" si="341"/>
        <v>585</v>
      </c>
      <c r="BU827" s="90">
        <f t="shared" si="342"/>
        <v>15</v>
      </c>
      <c r="BV827" s="91">
        <f t="shared" si="343"/>
        <v>600</v>
      </c>
      <c r="BW827" s="36"/>
      <c r="BX827" s="84">
        <f t="shared" si="345"/>
        <v>2.6539278131634845E-2</v>
      </c>
      <c r="BY827" s="83">
        <f t="shared" si="344"/>
        <v>-0.88715953307392992</v>
      </c>
      <c r="BZ827" s="83">
        <f t="shared" si="346"/>
        <v>-2.3544573595380328E-2</v>
      </c>
      <c r="CA827" s="71">
        <f t="shared" si="347"/>
        <v>-1.7200464801279998</v>
      </c>
      <c r="CB827" s="70">
        <v>22607.999999999978</v>
      </c>
      <c r="CC827" s="70">
        <v>771</v>
      </c>
      <c r="CD827" s="79">
        <v>1</v>
      </c>
    </row>
    <row r="828" spans="1:82" x14ac:dyDescent="0.25">
      <c r="A828">
        <v>54</v>
      </c>
      <c r="B828" t="s">
        <v>2133</v>
      </c>
      <c r="C828" t="s">
        <v>796</v>
      </c>
      <c r="D828" t="s">
        <v>1852</v>
      </c>
      <c r="E828" s="36">
        <v>4866</v>
      </c>
      <c r="F828" s="36">
        <v>266</v>
      </c>
      <c r="G828" s="36">
        <v>266</v>
      </c>
      <c r="H828" s="36">
        <v>5398</v>
      </c>
      <c r="I828" s="36"/>
      <c r="J828" s="36"/>
      <c r="K828" s="36">
        <v>10</v>
      </c>
      <c r="L828" s="36">
        <v>0</v>
      </c>
      <c r="M828" s="36">
        <v>1</v>
      </c>
      <c r="N828" s="36">
        <v>11</v>
      </c>
      <c r="O828" s="54">
        <v>2</v>
      </c>
      <c r="P828" s="54">
        <v>0</v>
      </c>
      <c r="Q828" s="54">
        <v>0</v>
      </c>
      <c r="R828" s="54">
        <v>2</v>
      </c>
      <c r="S828" s="55"/>
      <c r="T828" s="55"/>
      <c r="U828" s="55"/>
      <c r="V828" s="55"/>
      <c r="W828" s="54">
        <v>6</v>
      </c>
      <c r="X828" s="54">
        <v>2</v>
      </c>
      <c r="Y828" s="54">
        <v>1</v>
      </c>
      <c r="Z828" s="54">
        <v>9</v>
      </c>
      <c r="AA828" s="36"/>
      <c r="AB828" s="36"/>
      <c r="AC828" s="36"/>
      <c r="AD828" s="36"/>
      <c r="AE828" s="36"/>
      <c r="AF828" s="36"/>
      <c r="AG828" s="55"/>
      <c r="AH828" s="55"/>
      <c r="AI828" s="55"/>
      <c r="AJ828" s="54">
        <v>628</v>
      </c>
      <c r="AK828" s="54">
        <v>122</v>
      </c>
      <c r="AL828" s="36">
        <f t="shared" si="323"/>
        <v>750</v>
      </c>
      <c r="AM828" s="54">
        <v>34</v>
      </c>
      <c r="AN828" s="54">
        <v>9</v>
      </c>
      <c r="AO828" s="36">
        <f t="shared" si="324"/>
        <v>43</v>
      </c>
      <c r="AP828" s="54">
        <v>83</v>
      </c>
      <c r="AQ828" s="54">
        <v>9</v>
      </c>
      <c r="AR828" s="36">
        <f t="shared" si="325"/>
        <v>92</v>
      </c>
      <c r="AS828" s="36">
        <f t="shared" si="326"/>
        <v>745</v>
      </c>
      <c r="AT828" s="36">
        <f t="shared" si="327"/>
        <v>140</v>
      </c>
      <c r="AU828" s="36">
        <f t="shared" si="328"/>
        <v>885</v>
      </c>
      <c r="AV828" s="55">
        <v>75</v>
      </c>
      <c r="AW828" s="55">
        <v>51</v>
      </c>
      <c r="AX828" s="55">
        <f t="shared" si="329"/>
        <v>126</v>
      </c>
      <c r="AY828" s="55">
        <v>15</v>
      </c>
      <c r="AZ828" s="55">
        <v>5</v>
      </c>
      <c r="BA828" s="55">
        <f t="shared" si="330"/>
        <v>20</v>
      </c>
      <c r="BB828" s="55">
        <v>33</v>
      </c>
      <c r="BC828" s="55">
        <v>8</v>
      </c>
      <c r="BD828" s="55">
        <f t="shared" si="331"/>
        <v>41</v>
      </c>
      <c r="BE828" s="55">
        <f t="shared" si="332"/>
        <v>123</v>
      </c>
      <c r="BF828" s="55">
        <f t="shared" si="333"/>
        <v>64</v>
      </c>
      <c r="BG828" s="55">
        <f t="shared" si="334"/>
        <v>187</v>
      </c>
      <c r="BH828" s="54">
        <v>3861</v>
      </c>
      <c r="BI828" s="54">
        <v>26</v>
      </c>
      <c r="BJ828" s="36">
        <f t="shared" si="335"/>
        <v>3887</v>
      </c>
      <c r="BK828" s="54">
        <v>196</v>
      </c>
      <c r="BL828" s="54">
        <v>1</v>
      </c>
      <c r="BM828" s="36">
        <f t="shared" si="336"/>
        <v>197</v>
      </c>
      <c r="BN828" s="54">
        <v>125</v>
      </c>
      <c r="BO828" s="54">
        <v>1</v>
      </c>
      <c r="BP828" s="36">
        <f t="shared" si="337"/>
        <v>126</v>
      </c>
      <c r="BQ828" s="36">
        <f t="shared" si="338"/>
        <v>4182</v>
      </c>
      <c r="BR828" s="36">
        <f t="shared" si="339"/>
        <v>28</v>
      </c>
      <c r="BS828" s="36">
        <f t="shared" si="340"/>
        <v>4210</v>
      </c>
      <c r="BT828" s="90">
        <f t="shared" si="341"/>
        <v>85</v>
      </c>
      <c r="BU828" s="90">
        <f t="shared" si="342"/>
        <v>4</v>
      </c>
      <c r="BV828" s="91">
        <f t="shared" si="343"/>
        <v>89</v>
      </c>
      <c r="BW828" s="36"/>
      <c r="BX828" s="84">
        <f t="shared" si="345"/>
        <v>2.0770128354725751E-2</v>
      </c>
      <c r="BY828" s="83">
        <f t="shared" si="344"/>
        <v>-0.13043478260869565</v>
      </c>
      <c r="BZ828" s="83">
        <f t="shared" si="346"/>
        <v>-2.7091471767033588E-3</v>
      </c>
      <c r="CA828" s="71">
        <f t="shared" si="347"/>
        <v>3.480925104200288E-2</v>
      </c>
      <c r="CB828" s="70">
        <v>4285.0000000000073</v>
      </c>
      <c r="CC828" s="70">
        <v>92</v>
      </c>
      <c r="CD828" s="74">
        <v>3</v>
      </c>
    </row>
    <row r="829" spans="1:82" x14ac:dyDescent="0.25">
      <c r="A829">
        <v>54</v>
      </c>
      <c r="B829" t="s">
        <v>2133</v>
      </c>
      <c r="C829" t="s">
        <v>797</v>
      </c>
      <c r="D829" t="s">
        <v>1853</v>
      </c>
      <c r="E829" s="36">
        <v>15137</v>
      </c>
      <c r="F829" s="36">
        <v>488</v>
      </c>
      <c r="G829" s="36">
        <v>176</v>
      </c>
      <c r="H829" s="36">
        <v>15801</v>
      </c>
      <c r="I829" s="36">
        <v>4</v>
      </c>
      <c r="J829" s="36">
        <f>H829+I829</f>
        <v>15805</v>
      </c>
      <c r="K829" s="36">
        <v>26</v>
      </c>
      <c r="L829" s="36">
        <v>0</v>
      </c>
      <c r="M829" s="36">
        <v>2</v>
      </c>
      <c r="N829" s="36">
        <v>28</v>
      </c>
      <c r="O829" s="54">
        <v>30</v>
      </c>
      <c r="P829" s="54">
        <v>1</v>
      </c>
      <c r="Q829" s="54">
        <v>0</v>
      </c>
      <c r="R829" s="54">
        <v>31</v>
      </c>
      <c r="S829" s="55"/>
      <c r="T829" s="55"/>
      <c r="U829" s="55"/>
      <c r="V829" s="55"/>
      <c r="W829" s="54">
        <v>121</v>
      </c>
      <c r="X829" s="54">
        <v>1</v>
      </c>
      <c r="Y829" s="54">
        <v>0</v>
      </c>
      <c r="Z829" s="54">
        <v>122</v>
      </c>
      <c r="AA829" s="36"/>
      <c r="AB829" s="36"/>
      <c r="AC829" s="36"/>
      <c r="AD829" s="36"/>
      <c r="AE829" s="36"/>
      <c r="AF829" s="36"/>
      <c r="AG829" s="55"/>
      <c r="AH829" s="55"/>
      <c r="AI829" s="55"/>
      <c r="AJ829" s="54">
        <v>675</v>
      </c>
      <c r="AK829" s="54">
        <v>244</v>
      </c>
      <c r="AL829" s="36">
        <f t="shared" si="323"/>
        <v>919</v>
      </c>
      <c r="AM829" s="54">
        <v>64</v>
      </c>
      <c r="AN829" s="54">
        <v>12</v>
      </c>
      <c r="AO829" s="36">
        <f t="shared" si="324"/>
        <v>76</v>
      </c>
      <c r="AP829" s="54">
        <v>61</v>
      </c>
      <c r="AQ829" s="54">
        <v>7</v>
      </c>
      <c r="AR829" s="36">
        <f t="shared" si="325"/>
        <v>68</v>
      </c>
      <c r="AS829" s="36">
        <f t="shared" si="326"/>
        <v>800</v>
      </c>
      <c r="AT829" s="36">
        <f t="shared" si="327"/>
        <v>263</v>
      </c>
      <c r="AU829" s="36">
        <f t="shared" si="328"/>
        <v>1063</v>
      </c>
      <c r="AV829" s="55">
        <v>123</v>
      </c>
      <c r="AW829" s="55">
        <v>94</v>
      </c>
      <c r="AX829" s="55">
        <f t="shared" si="329"/>
        <v>217</v>
      </c>
      <c r="AY829" s="55">
        <v>29</v>
      </c>
      <c r="AZ829" s="55">
        <v>12</v>
      </c>
      <c r="BA829" s="55">
        <f t="shared" si="330"/>
        <v>41</v>
      </c>
      <c r="BB829" s="55">
        <v>21</v>
      </c>
      <c r="BC829" s="55">
        <v>2</v>
      </c>
      <c r="BD829" s="55">
        <f t="shared" si="331"/>
        <v>23</v>
      </c>
      <c r="BE829" s="55">
        <f t="shared" si="332"/>
        <v>173</v>
      </c>
      <c r="BF829" s="55">
        <f t="shared" si="333"/>
        <v>108</v>
      </c>
      <c r="BG829" s="55">
        <f t="shared" si="334"/>
        <v>281</v>
      </c>
      <c r="BH829" s="54">
        <v>13021</v>
      </c>
      <c r="BI829" s="54">
        <v>205</v>
      </c>
      <c r="BJ829" s="36">
        <f t="shared" si="335"/>
        <v>13226</v>
      </c>
      <c r="BK829" s="54">
        <v>350</v>
      </c>
      <c r="BL829" s="54">
        <v>5</v>
      </c>
      <c r="BM829" s="36">
        <f t="shared" si="336"/>
        <v>355</v>
      </c>
      <c r="BN829" s="54">
        <v>79</v>
      </c>
      <c r="BO829" s="54">
        <v>2</v>
      </c>
      <c r="BP829" s="36">
        <f t="shared" si="337"/>
        <v>81</v>
      </c>
      <c r="BQ829" s="36">
        <f t="shared" si="338"/>
        <v>13450</v>
      </c>
      <c r="BR829" s="36">
        <f t="shared" si="339"/>
        <v>212</v>
      </c>
      <c r="BS829" s="36">
        <f t="shared" si="340"/>
        <v>13662</v>
      </c>
      <c r="BT829" s="90">
        <f t="shared" si="341"/>
        <v>598</v>
      </c>
      <c r="BU829" s="90">
        <f t="shared" si="342"/>
        <v>14</v>
      </c>
      <c r="BV829" s="91">
        <f t="shared" si="343"/>
        <v>612</v>
      </c>
      <c r="BW829" s="36"/>
      <c r="BX829" s="84">
        <f t="shared" si="345"/>
        <v>2.7275158213744533E-2</v>
      </c>
      <c r="BY829" s="83">
        <f t="shared" si="344"/>
        <v>0.81889763779527558</v>
      </c>
      <c r="BZ829" s="83">
        <f t="shared" si="346"/>
        <v>2.2335562631727805E-2</v>
      </c>
      <c r="CA829" s="71">
        <f t="shared" si="347"/>
        <v>2.1441902476036172</v>
      </c>
      <c r="CB829" s="70">
        <v>22438.000000000007</v>
      </c>
      <c r="CC829" s="70">
        <v>508</v>
      </c>
      <c r="CD829" s="80">
        <v>4</v>
      </c>
    </row>
    <row r="830" spans="1:82" x14ac:dyDescent="0.25">
      <c r="A830">
        <v>54</v>
      </c>
      <c r="B830" t="s">
        <v>2133</v>
      </c>
      <c r="C830" t="s">
        <v>798</v>
      </c>
      <c r="D830" t="s">
        <v>1854</v>
      </c>
      <c r="E830" s="36">
        <v>46533</v>
      </c>
      <c r="F830" s="36">
        <v>1464</v>
      </c>
      <c r="G830" s="36">
        <v>1174</v>
      </c>
      <c r="H830" s="36">
        <v>49171</v>
      </c>
      <c r="I830" s="36">
        <v>219</v>
      </c>
      <c r="J830" s="36">
        <f>H830+I830</f>
        <v>49390</v>
      </c>
      <c r="K830" s="36">
        <v>68</v>
      </c>
      <c r="L830" s="36">
        <v>2</v>
      </c>
      <c r="M830" s="36">
        <v>2</v>
      </c>
      <c r="N830" s="36">
        <v>72</v>
      </c>
      <c r="O830" s="54">
        <v>37</v>
      </c>
      <c r="P830" s="54">
        <v>0</v>
      </c>
      <c r="Q830" s="54">
        <v>2</v>
      </c>
      <c r="R830" s="54">
        <v>39</v>
      </c>
      <c r="S830" s="55">
        <v>2</v>
      </c>
      <c r="T830" s="55">
        <v>0</v>
      </c>
      <c r="U830" s="55">
        <v>0</v>
      </c>
      <c r="V830" s="55">
        <v>2</v>
      </c>
      <c r="W830" s="54">
        <v>307</v>
      </c>
      <c r="X830" s="54">
        <v>4</v>
      </c>
      <c r="Y830" s="54">
        <v>2</v>
      </c>
      <c r="Z830" s="54">
        <v>313</v>
      </c>
      <c r="AA830" s="36"/>
      <c r="AB830" s="36"/>
      <c r="AC830" s="36"/>
      <c r="AD830" s="36"/>
      <c r="AE830" s="36"/>
      <c r="AF830" s="36"/>
      <c r="AG830" s="55"/>
      <c r="AH830" s="55"/>
      <c r="AI830" s="55"/>
      <c r="AJ830" s="54">
        <v>6341</v>
      </c>
      <c r="AK830" s="54">
        <v>1949</v>
      </c>
      <c r="AL830" s="36">
        <f t="shared" si="323"/>
        <v>8290</v>
      </c>
      <c r="AM830" s="54">
        <v>614</v>
      </c>
      <c r="AN830" s="54">
        <v>106</v>
      </c>
      <c r="AO830" s="36">
        <f t="shared" si="324"/>
        <v>720</v>
      </c>
      <c r="AP830" s="54">
        <v>569</v>
      </c>
      <c r="AQ830" s="54">
        <v>135</v>
      </c>
      <c r="AR830" s="36">
        <f t="shared" si="325"/>
        <v>704</v>
      </c>
      <c r="AS830" s="36">
        <f t="shared" si="326"/>
        <v>7524</v>
      </c>
      <c r="AT830" s="36">
        <f t="shared" si="327"/>
        <v>2190</v>
      </c>
      <c r="AU830" s="36">
        <f t="shared" si="328"/>
        <v>9714</v>
      </c>
      <c r="AV830" s="55">
        <v>589</v>
      </c>
      <c r="AW830" s="55">
        <v>540</v>
      </c>
      <c r="AX830" s="55">
        <f t="shared" si="329"/>
        <v>1129</v>
      </c>
      <c r="AY830" s="55">
        <v>88</v>
      </c>
      <c r="AZ830" s="55">
        <v>39</v>
      </c>
      <c r="BA830" s="55">
        <f t="shared" si="330"/>
        <v>127</v>
      </c>
      <c r="BB830" s="55">
        <v>117</v>
      </c>
      <c r="BC830" s="55">
        <v>53</v>
      </c>
      <c r="BD830" s="55">
        <f t="shared" si="331"/>
        <v>170</v>
      </c>
      <c r="BE830" s="55">
        <f t="shared" si="332"/>
        <v>794</v>
      </c>
      <c r="BF830" s="55">
        <f t="shared" si="333"/>
        <v>632</v>
      </c>
      <c r="BG830" s="55">
        <f t="shared" si="334"/>
        <v>1426</v>
      </c>
      <c r="BH830" s="54">
        <v>33411</v>
      </c>
      <c r="BI830" s="54">
        <v>616</v>
      </c>
      <c r="BJ830" s="36">
        <f t="shared" si="335"/>
        <v>34027</v>
      </c>
      <c r="BK830" s="54">
        <v>560</v>
      </c>
      <c r="BL830" s="54">
        <v>11</v>
      </c>
      <c r="BM830" s="36">
        <f t="shared" si="336"/>
        <v>571</v>
      </c>
      <c r="BN830" s="54">
        <v>270</v>
      </c>
      <c r="BO830" s="54">
        <v>4</v>
      </c>
      <c r="BP830" s="36">
        <f t="shared" si="337"/>
        <v>274</v>
      </c>
      <c r="BQ830" s="36">
        <f t="shared" si="338"/>
        <v>34241</v>
      </c>
      <c r="BR830" s="36">
        <f t="shared" si="339"/>
        <v>631</v>
      </c>
      <c r="BS830" s="36">
        <f t="shared" si="340"/>
        <v>34872</v>
      </c>
      <c r="BT830" s="90">
        <f t="shared" si="341"/>
        <v>2673</v>
      </c>
      <c r="BU830" s="90">
        <f t="shared" si="342"/>
        <v>40</v>
      </c>
      <c r="BV830" s="91">
        <f t="shared" si="343"/>
        <v>2713</v>
      </c>
      <c r="BW830" s="36"/>
      <c r="BX830" s="84">
        <f t="shared" si="345"/>
        <v>7.3509090416451928E-2</v>
      </c>
      <c r="BY830" s="83">
        <f t="shared" si="344"/>
        <v>0.58083579569438581</v>
      </c>
      <c r="BZ830" s="83">
        <f t="shared" si="346"/>
        <v>4.2696711022810405E-2</v>
      </c>
      <c r="CA830" s="71">
        <f t="shared" si="347"/>
        <v>3.8591000953456756</v>
      </c>
      <c r="CB830" s="70">
        <v>36907.000000000116</v>
      </c>
      <c r="CC830" s="70">
        <v>2369</v>
      </c>
      <c r="CD830" s="80">
        <v>4</v>
      </c>
    </row>
    <row r="831" spans="1:82" x14ac:dyDescent="0.25">
      <c r="A831">
        <v>54</v>
      </c>
      <c r="B831" t="s">
        <v>2133</v>
      </c>
      <c r="C831" t="s">
        <v>799</v>
      </c>
      <c r="D831" t="s">
        <v>1726</v>
      </c>
      <c r="E831" s="36">
        <v>11154</v>
      </c>
      <c r="F831" s="36">
        <v>1429</v>
      </c>
      <c r="G831" s="36">
        <v>1682</v>
      </c>
      <c r="H831" s="36">
        <v>14265</v>
      </c>
      <c r="I831" s="36">
        <v>658</v>
      </c>
      <c r="J831" s="36">
        <f>H831+I831</f>
        <v>14923</v>
      </c>
      <c r="K831" s="36">
        <v>12</v>
      </c>
      <c r="L831" s="36">
        <v>2</v>
      </c>
      <c r="M831" s="36">
        <v>4</v>
      </c>
      <c r="N831" s="36">
        <v>18</v>
      </c>
      <c r="O831" s="54">
        <v>4</v>
      </c>
      <c r="P831" s="54">
        <v>0</v>
      </c>
      <c r="Q831" s="54">
        <v>1</v>
      </c>
      <c r="R831" s="54">
        <v>5</v>
      </c>
      <c r="S831" s="55"/>
      <c r="T831" s="55"/>
      <c r="U831" s="55"/>
      <c r="V831" s="55"/>
      <c r="W831" s="54">
        <v>22</v>
      </c>
      <c r="X831" s="54">
        <v>2</v>
      </c>
      <c r="Y831" s="54">
        <v>2</v>
      </c>
      <c r="Z831" s="54">
        <v>26</v>
      </c>
      <c r="AA831" s="36"/>
      <c r="AB831" s="36"/>
      <c r="AC831" s="36"/>
      <c r="AD831" s="36"/>
      <c r="AE831" s="36"/>
      <c r="AF831" s="36"/>
      <c r="AG831" s="55">
        <v>0</v>
      </c>
      <c r="AH831" s="55">
        <v>1</v>
      </c>
      <c r="AI831" s="55">
        <v>0</v>
      </c>
      <c r="AJ831" s="54">
        <v>1490</v>
      </c>
      <c r="AK831" s="54">
        <v>417</v>
      </c>
      <c r="AL831" s="36">
        <f t="shared" si="323"/>
        <v>1907</v>
      </c>
      <c r="AM831" s="54">
        <v>384</v>
      </c>
      <c r="AN831" s="54">
        <v>70</v>
      </c>
      <c r="AO831" s="36">
        <f t="shared" si="324"/>
        <v>454</v>
      </c>
      <c r="AP831" s="54">
        <v>594</v>
      </c>
      <c r="AQ831" s="54">
        <v>127</v>
      </c>
      <c r="AR831" s="36">
        <f t="shared" si="325"/>
        <v>721</v>
      </c>
      <c r="AS831" s="36">
        <f t="shared" si="326"/>
        <v>2468</v>
      </c>
      <c r="AT831" s="36">
        <f t="shared" si="327"/>
        <v>614</v>
      </c>
      <c r="AU831" s="36">
        <f t="shared" si="328"/>
        <v>3082</v>
      </c>
      <c r="AV831" s="55">
        <v>256</v>
      </c>
      <c r="AW831" s="55">
        <v>154</v>
      </c>
      <c r="AX831" s="55">
        <f t="shared" si="329"/>
        <v>410</v>
      </c>
      <c r="AY831" s="55">
        <v>100</v>
      </c>
      <c r="AZ831" s="55">
        <v>46</v>
      </c>
      <c r="BA831" s="55">
        <f t="shared" si="330"/>
        <v>146</v>
      </c>
      <c r="BB831" s="55">
        <v>226</v>
      </c>
      <c r="BC831" s="55">
        <v>90</v>
      </c>
      <c r="BD831" s="55">
        <f t="shared" si="331"/>
        <v>316</v>
      </c>
      <c r="BE831" s="55">
        <f t="shared" si="332"/>
        <v>582</v>
      </c>
      <c r="BF831" s="55">
        <f t="shared" si="333"/>
        <v>290</v>
      </c>
      <c r="BG831" s="55">
        <f t="shared" si="334"/>
        <v>872</v>
      </c>
      <c r="BH831" s="54">
        <v>8500</v>
      </c>
      <c r="BI831" s="54">
        <v>49</v>
      </c>
      <c r="BJ831" s="36">
        <f t="shared" si="335"/>
        <v>8549</v>
      </c>
      <c r="BK831" s="54">
        <v>797</v>
      </c>
      <c r="BL831" s="54">
        <v>7</v>
      </c>
      <c r="BM831" s="36">
        <f t="shared" si="336"/>
        <v>804</v>
      </c>
      <c r="BN831" s="54">
        <v>610</v>
      </c>
      <c r="BO831" s="54">
        <v>5</v>
      </c>
      <c r="BP831" s="36">
        <f t="shared" si="337"/>
        <v>615</v>
      </c>
      <c r="BQ831" s="36">
        <f t="shared" si="338"/>
        <v>9907</v>
      </c>
      <c r="BR831" s="36">
        <f t="shared" si="339"/>
        <v>61</v>
      </c>
      <c r="BS831" s="36">
        <f t="shared" si="340"/>
        <v>9968</v>
      </c>
      <c r="BT831" s="90">
        <f t="shared" si="341"/>
        <v>250</v>
      </c>
      <c r="BU831" s="90">
        <f t="shared" si="342"/>
        <v>20</v>
      </c>
      <c r="BV831" s="91">
        <f t="shared" si="343"/>
        <v>270</v>
      </c>
      <c r="BW831" s="36"/>
      <c r="BX831" s="84">
        <f t="shared" si="345"/>
        <v>1.5620480185131633E-2</v>
      </c>
      <c r="BY831" s="83">
        <f t="shared" si="344"/>
        <v>0.63519313304721026</v>
      </c>
      <c r="BZ831" s="83">
        <f t="shared" si="346"/>
        <v>9.9220217484956297E-3</v>
      </c>
      <c r="CA831" s="71">
        <f t="shared" si="347"/>
        <v>1.0986645681519178</v>
      </c>
      <c r="CB831" s="70">
        <v>17284.999999999982</v>
      </c>
      <c r="CC831" s="70">
        <v>233</v>
      </c>
      <c r="CD831" s="80">
        <v>4</v>
      </c>
    </row>
    <row r="832" spans="1:82" x14ac:dyDescent="0.25">
      <c r="A832">
        <v>54</v>
      </c>
      <c r="B832" t="s">
        <v>2133</v>
      </c>
      <c r="C832" t="s">
        <v>800</v>
      </c>
      <c r="D832" t="s">
        <v>1855</v>
      </c>
      <c r="E832" s="36">
        <v>4211</v>
      </c>
      <c r="F832" s="36">
        <v>181</v>
      </c>
      <c r="G832" s="36">
        <v>143</v>
      </c>
      <c r="H832" s="36">
        <v>4535</v>
      </c>
      <c r="I832" s="36"/>
      <c r="J832" s="36"/>
      <c r="K832" s="36">
        <v>1</v>
      </c>
      <c r="L832" s="36">
        <v>1</v>
      </c>
      <c r="M832" s="36">
        <v>0</v>
      </c>
      <c r="N832" s="36">
        <v>2</v>
      </c>
      <c r="O832" s="54">
        <v>2</v>
      </c>
      <c r="P832" s="54">
        <v>0</v>
      </c>
      <c r="Q832" s="54">
        <v>0</v>
      </c>
      <c r="R832" s="54">
        <v>2</v>
      </c>
      <c r="S832" s="55"/>
      <c r="T832" s="55"/>
      <c r="U832" s="55"/>
      <c r="V832" s="55"/>
      <c r="W832" s="54">
        <v>9</v>
      </c>
      <c r="X832" s="54">
        <v>0</v>
      </c>
      <c r="Y832" s="54">
        <v>0</v>
      </c>
      <c r="Z832" s="54">
        <v>9</v>
      </c>
      <c r="AA832" s="36"/>
      <c r="AB832" s="36"/>
      <c r="AC832" s="36"/>
      <c r="AD832" s="36"/>
      <c r="AE832" s="36"/>
      <c r="AF832" s="36"/>
      <c r="AG832" s="55"/>
      <c r="AH832" s="55"/>
      <c r="AI832" s="55"/>
      <c r="AJ832" s="54">
        <v>371</v>
      </c>
      <c r="AK832" s="54">
        <v>47</v>
      </c>
      <c r="AL832" s="36">
        <f t="shared" si="323"/>
        <v>418</v>
      </c>
      <c r="AM832" s="54">
        <v>33</v>
      </c>
      <c r="AN832" s="54">
        <v>7</v>
      </c>
      <c r="AO832" s="36">
        <f t="shared" si="324"/>
        <v>40</v>
      </c>
      <c r="AP832" s="54">
        <v>35</v>
      </c>
      <c r="AQ832" s="54">
        <v>8</v>
      </c>
      <c r="AR832" s="36">
        <f t="shared" si="325"/>
        <v>43</v>
      </c>
      <c r="AS832" s="36">
        <f t="shared" si="326"/>
        <v>439</v>
      </c>
      <c r="AT832" s="36">
        <f t="shared" si="327"/>
        <v>62</v>
      </c>
      <c r="AU832" s="36">
        <f t="shared" si="328"/>
        <v>501</v>
      </c>
      <c r="AV832" s="55">
        <v>89</v>
      </c>
      <c r="AW832" s="55">
        <v>47</v>
      </c>
      <c r="AX832" s="55">
        <f t="shared" si="329"/>
        <v>136</v>
      </c>
      <c r="AY832" s="55">
        <v>24</v>
      </c>
      <c r="AZ832" s="55">
        <v>7</v>
      </c>
      <c r="BA832" s="55">
        <f t="shared" si="330"/>
        <v>31</v>
      </c>
      <c r="BB832" s="55">
        <v>44</v>
      </c>
      <c r="BC832" s="55">
        <v>8</v>
      </c>
      <c r="BD832" s="55">
        <f t="shared" si="331"/>
        <v>52</v>
      </c>
      <c r="BE832" s="55">
        <f t="shared" si="332"/>
        <v>157</v>
      </c>
      <c r="BF832" s="55">
        <f t="shared" si="333"/>
        <v>62</v>
      </c>
      <c r="BG832" s="55">
        <f t="shared" si="334"/>
        <v>219</v>
      </c>
      <c r="BH832" s="54">
        <v>3565</v>
      </c>
      <c r="BI832" s="54">
        <v>20</v>
      </c>
      <c r="BJ832" s="36">
        <f t="shared" si="335"/>
        <v>3585</v>
      </c>
      <c r="BK832" s="54">
        <v>106</v>
      </c>
      <c r="BL832" s="54">
        <v>2</v>
      </c>
      <c r="BM832" s="36">
        <f t="shared" si="336"/>
        <v>108</v>
      </c>
      <c r="BN832" s="54">
        <v>45</v>
      </c>
      <c r="BO832" s="54">
        <v>0</v>
      </c>
      <c r="BP832" s="36">
        <f t="shared" si="337"/>
        <v>45</v>
      </c>
      <c r="BQ832" s="36">
        <f t="shared" si="338"/>
        <v>3716</v>
      </c>
      <c r="BR832" s="36">
        <f t="shared" si="339"/>
        <v>22</v>
      </c>
      <c r="BS832" s="36">
        <f t="shared" si="340"/>
        <v>3738</v>
      </c>
      <c r="BT832" s="90">
        <f t="shared" si="341"/>
        <v>60</v>
      </c>
      <c r="BU832" s="90">
        <f t="shared" si="342"/>
        <v>1</v>
      </c>
      <c r="BV832" s="91">
        <f t="shared" si="343"/>
        <v>61</v>
      </c>
      <c r="BW832" s="36"/>
      <c r="BX832" s="84">
        <f t="shared" si="345"/>
        <v>1.1694785276073601E-2</v>
      </c>
      <c r="BY832" s="83">
        <f t="shared" si="344"/>
        <v>0.69230769230769229</v>
      </c>
      <c r="BZ832" s="83">
        <f t="shared" si="346"/>
        <v>8.0963898065124929E-3</v>
      </c>
      <c r="CA832" s="71">
        <f t="shared" si="347"/>
        <v>0.94490142397531018</v>
      </c>
      <c r="CB832" s="70">
        <v>5216.0000000000082</v>
      </c>
      <c r="CC832" s="70">
        <v>52</v>
      </c>
      <c r="CD832" s="80">
        <v>4</v>
      </c>
    </row>
    <row r="833" spans="1:82" x14ac:dyDescent="0.25">
      <c r="A833">
        <v>54</v>
      </c>
      <c r="B833" t="s">
        <v>2133</v>
      </c>
      <c r="C833" t="s">
        <v>801</v>
      </c>
      <c r="D833" t="s">
        <v>1856</v>
      </c>
      <c r="E833" s="36">
        <v>98729</v>
      </c>
      <c r="F833" s="36">
        <v>1476</v>
      </c>
      <c r="G833" s="36">
        <v>2470</v>
      </c>
      <c r="H833" s="36">
        <v>102675</v>
      </c>
      <c r="I833" s="36">
        <v>8</v>
      </c>
      <c r="J833" s="36">
        <f t="shared" ref="J833:J861" si="349">H833+I833</f>
        <v>102683</v>
      </c>
      <c r="K833" s="36">
        <v>156</v>
      </c>
      <c r="L833" s="36">
        <v>1</v>
      </c>
      <c r="M833" s="36">
        <v>5</v>
      </c>
      <c r="N833" s="36">
        <v>162</v>
      </c>
      <c r="O833" s="54">
        <v>95</v>
      </c>
      <c r="P833" s="54">
        <v>7</v>
      </c>
      <c r="Q833" s="54">
        <v>5</v>
      </c>
      <c r="R833" s="54">
        <v>107</v>
      </c>
      <c r="S833" s="55">
        <v>7</v>
      </c>
      <c r="T833" s="55">
        <v>0</v>
      </c>
      <c r="U833" s="55">
        <v>1</v>
      </c>
      <c r="V833" s="55">
        <v>8</v>
      </c>
      <c r="W833" s="54">
        <v>818</v>
      </c>
      <c r="X833" s="54">
        <v>25</v>
      </c>
      <c r="Y833" s="54">
        <v>76</v>
      </c>
      <c r="Z833" s="54">
        <v>919</v>
      </c>
      <c r="AA833" s="36"/>
      <c r="AB833" s="36"/>
      <c r="AC833" s="36"/>
      <c r="AD833" s="36"/>
      <c r="AE833" s="36"/>
      <c r="AF833" s="36"/>
      <c r="AG833" s="55"/>
      <c r="AH833" s="55"/>
      <c r="AI833" s="55"/>
      <c r="AJ833" s="54">
        <v>17765</v>
      </c>
      <c r="AK833" s="54">
        <v>3186</v>
      </c>
      <c r="AL833" s="36">
        <f t="shared" si="323"/>
        <v>20951</v>
      </c>
      <c r="AM833" s="54">
        <v>382</v>
      </c>
      <c r="AN833" s="54">
        <v>59</v>
      </c>
      <c r="AO833" s="36">
        <f t="shared" si="324"/>
        <v>441</v>
      </c>
      <c r="AP833" s="54">
        <v>907</v>
      </c>
      <c r="AQ833" s="54">
        <v>212</v>
      </c>
      <c r="AR833" s="36">
        <f t="shared" si="325"/>
        <v>1119</v>
      </c>
      <c r="AS833" s="36">
        <f t="shared" si="326"/>
        <v>19054</v>
      </c>
      <c r="AT833" s="36">
        <f t="shared" si="327"/>
        <v>3457</v>
      </c>
      <c r="AU833" s="36">
        <f t="shared" si="328"/>
        <v>22511</v>
      </c>
      <c r="AV833" s="55">
        <v>1535</v>
      </c>
      <c r="AW833" s="55">
        <v>1117</v>
      </c>
      <c r="AX833" s="55">
        <f t="shared" si="329"/>
        <v>2652</v>
      </c>
      <c r="AY833" s="55">
        <v>42</v>
      </c>
      <c r="AZ833" s="55">
        <v>25</v>
      </c>
      <c r="BA833" s="55">
        <f t="shared" si="330"/>
        <v>67</v>
      </c>
      <c r="BB833" s="55">
        <v>176</v>
      </c>
      <c r="BC833" s="55">
        <v>51</v>
      </c>
      <c r="BD833" s="55">
        <f t="shared" si="331"/>
        <v>227</v>
      </c>
      <c r="BE833" s="55">
        <f t="shared" si="332"/>
        <v>1753</v>
      </c>
      <c r="BF833" s="55">
        <f t="shared" si="333"/>
        <v>1193</v>
      </c>
      <c r="BG833" s="55">
        <f t="shared" si="334"/>
        <v>2946</v>
      </c>
      <c r="BH833" s="54">
        <v>68355</v>
      </c>
      <c r="BI833" s="54">
        <v>1264</v>
      </c>
      <c r="BJ833" s="36">
        <f t="shared" si="335"/>
        <v>69619</v>
      </c>
      <c r="BK833" s="54">
        <v>836</v>
      </c>
      <c r="BL833" s="54">
        <v>38</v>
      </c>
      <c r="BM833" s="36">
        <f t="shared" si="336"/>
        <v>874</v>
      </c>
      <c r="BN833" s="54">
        <v>831</v>
      </c>
      <c r="BO833" s="54">
        <v>38</v>
      </c>
      <c r="BP833" s="36">
        <f t="shared" si="337"/>
        <v>869</v>
      </c>
      <c r="BQ833" s="36">
        <f t="shared" si="338"/>
        <v>70022</v>
      </c>
      <c r="BR833" s="36">
        <f t="shared" si="339"/>
        <v>1340</v>
      </c>
      <c r="BS833" s="36">
        <f t="shared" si="340"/>
        <v>71362</v>
      </c>
      <c r="BT833" s="90">
        <f t="shared" si="341"/>
        <v>4431</v>
      </c>
      <c r="BU833" s="90">
        <f t="shared" si="342"/>
        <v>61</v>
      </c>
      <c r="BV833" s="91">
        <f t="shared" si="343"/>
        <v>4492</v>
      </c>
      <c r="BW833" s="36"/>
      <c r="BX833" s="84">
        <f t="shared" si="345"/>
        <v>4.8477784612728142E-2</v>
      </c>
      <c r="BY833" s="83">
        <f t="shared" si="344"/>
        <v>0.81715817694369974</v>
      </c>
      <c r="BZ833" s="83">
        <f t="shared" si="346"/>
        <v>3.9614018096406266E-2</v>
      </c>
      <c r="CA833" s="71">
        <f t="shared" si="347"/>
        <v>3.5994614759753381</v>
      </c>
      <c r="CB833" s="70">
        <v>92660.999999999956</v>
      </c>
      <c r="CC833" s="70">
        <v>3730</v>
      </c>
      <c r="CD833" s="80">
        <v>4</v>
      </c>
    </row>
    <row r="834" spans="1:82" x14ac:dyDescent="0.25">
      <c r="A834">
        <v>63</v>
      </c>
      <c r="B834" t="s">
        <v>2134</v>
      </c>
      <c r="C834" t="s">
        <v>803</v>
      </c>
      <c r="D834" t="s">
        <v>1696</v>
      </c>
      <c r="E834" s="36">
        <v>76895</v>
      </c>
      <c r="F834" s="36">
        <v>25747</v>
      </c>
      <c r="G834" s="36">
        <v>90848</v>
      </c>
      <c r="H834" s="36">
        <v>193490</v>
      </c>
      <c r="I834" s="36">
        <v>369</v>
      </c>
      <c r="J834" s="36">
        <f t="shared" si="349"/>
        <v>193859</v>
      </c>
      <c r="K834" s="36">
        <v>225</v>
      </c>
      <c r="L834" s="36">
        <v>77</v>
      </c>
      <c r="M834" s="36">
        <v>256</v>
      </c>
      <c r="N834" s="36">
        <v>558</v>
      </c>
      <c r="O834" s="54">
        <v>107</v>
      </c>
      <c r="P834" s="54">
        <v>40</v>
      </c>
      <c r="Q834" s="54">
        <v>92</v>
      </c>
      <c r="R834" s="54">
        <v>239</v>
      </c>
      <c r="S834" s="55">
        <v>0</v>
      </c>
      <c r="T834" s="55">
        <v>0</v>
      </c>
      <c r="U834" s="55">
        <v>4</v>
      </c>
      <c r="V834" s="55">
        <v>4</v>
      </c>
      <c r="W834" s="54">
        <v>153</v>
      </c>
      <c r="X834" s="54">
        <v>46</v>
      </c>
      <c r="Y834" s="54">
        <v>290</v>
      </c>
      <c r="Z834" s="54">
        <v>489</v>
      </c>
      <c r="AA834" s="36"/>
      <c r="AB834" s="36"/>
      <c r="AC834" s="36"/>
      <c r="AD834" s="36"/>
      <c r="AE834" s="36"/>
      <c r="AF834" s="36"/>
      <c r="AG834" s="55">
        <v>1</v>
      </c>
      <c r="AH834" s="55">
        <v>0</v>
      </c>
      <c r="AI834" s="55">
        <v>0</v>
      </c>
      <c r="AJ834" s="54">
        <v>23289</v>
      </c>
      <c r="AK834" s="54">
        <v>5129</v>
      </c>
      <c r="AL834" s="36">
        <f t="shared" si="323"/>
        <v>28418</v>
      </c>
      <c r="AM834" s="54">
        <v>10448</v>
      </c>
      <c r="AN834" s="54">
        <v>1990</v>
      </c>
      <c r="AO834" s="36">
        <f t="shared" si="324"/>
        <v>12438</v>
      </c>
      <c r="AP834" s="54">
        <v>50634</v>
      </c>
      <c r="AQ834" s="54">
        <v>11351</v>
      </c>
      <c r="AR834" s="36">
        <f t="shared" si="325"/>
        <v>61985</v>
      </c>
      <c r="AS834" s="36">
        <f t="shared" si="326"/>
        <v>84371</v>
      </c>
      <c r="AT834" s="36">
        <f t="shared" si="327"/>
        <v>18470</v>
      </c>
      <c r="AU834" s="36">
        <f t="shared" si="328"/>
        <v>102841</v>
      </c>
      <c r="AV834" s="55">
        <v>1365</v>
      </c>
      <c r="AW834" s="55">
        <v>1691</v>
      </c>
      <c r="AX834" s="55">
        <f t="shared" si="329"/>
        <v>3056</v>
      </c>
      <c r="AY834" s="55">
        <v>634</v>
      </c>
      <c r="AZ834" s="55">
        <v>546</v>
      </c>
      <c r="BA834" s="55">
        <f t="shared" si="330"/>
        <v>1180</v>
      </c>
      <c r="BB834" s="55">
        <v>5024</v>
      </c>
      <c r="BC834" s="55">
        <v>2367</v>
      </c>
      <c r="BD834" s="55">
        <f t="shared" si="331"/>
        <v>7391</v>
      </c>
      <c r="BE834" s="55">
        <f t="shared" si="332"/>
        <v>7023</v>
      </c>
      <c r="BF834" s="55">
        <f t="shared" si="333"/>
        <v>4604</v>
      </c>
      <c r="BG834" s="55">
        <f t="shared" si="334"/>
        <v>11627</v>
      </c>
      <c r="BH834" s="54">
        <v>42772</v>
      </c>
      <c r="BI834" s="54">
        <v>924</v>
      </c>
      <c r="BJ834" s="36">
        <f t="shared" si="335"/>
        <v>43696</v>
      </c>
      <c r="BK834" s="54">
        <v>11285</v>
      </c>
      <c r="BL834" s="54">
        <v>310</v>
      </c>
      <c r="BM834" s="36">
        <f t="shared" si="336"/>
        <v>11595</v>
      </c>
      <c r="BN834" s="54">
        <v>18612</v>
      </c>
      <c r="BO834" s="54">
        <v>603</v>
      </c>
      <c r="BP834" s="36">
        <f t="shared" si="337"/>
        <v>19215</v>
      </c>
      <c r="BQ834" s="36">
        <f t="shared" si="338"/>
        <v>72669</v>
      </c>
      <c r="BR834" s="36">
        <f t="shared" si="339"/>
        <v>1837</v>
      </c>
      <c r="BS834" s="36">
        <f t="shared" si="340"/>
        <v>74506</v>
      </c>
      <c r="BT834" s="90">
        <f t="shared" si="341"/>
        <v>1239</v>
      </c>
      <c r="BU834" s="90">
        <f t="shared" si="342"/>
        <v>371</v>
      </c>
      <c r="BV834" s="91">
        <f t="shared" si="343"/>
        <v>1610</v>
      </c>
      <c r="BW834" s="36"/>
      <c r="BX834" s="84">
        <f t="shared" si="345"/>
        <v>5.3718236173393051E-3</v>
      </c>
      <c r="BY834" s="83">
        <f t="shared" si="344"/>
        <v>-0.16209773539928488</v>
      </c>
      <c r="BZ834" s="83">
        <f t="shared" si="346"/>
        <v>-8.70760443335096E-4</v>
      </c>
      <c r="CA834" s="71">
        <f t="shared" si="347"/>
        <v>0.18964666258959195</v>
      </c>
      <c r="CB834" s="70">
        <v>299712.00000000041</v>
      </c>
      <c r="CC834" s="70">
        <v>1678</v>
      </c>
      <c r="CD834" s="74">
        <v>3</v>
      </c>
    </row>
    <row r="835" spans="1:82" x14ac:dyDescent="0.25">
      <c r="A835">
        <v>63</v>
      </c>
      <c r="B835" t="s">
        <v>2134</v>
      </c>
      <c r="C835" t="s">
        <v>804</v>
      </c>
      <c r="D835" t="s">
        <v>1158</v>
      </c>
      <c r="E835" s="36">
        <v>1615</v>
      </c>
      <c r="F835" s="36">
        <v>298</v>
      </c>
      <c r="G835" s="36">
        <v>667</v>
      </c>
      <c r="H835" s="36">
        <v>2580</v>
      </c>
      <c r="I835" s="36">
        <v>23</v>
      </c>
      <c r="J835" s="36">
        <f t="shared" si="349"/>
        <v>2603</v>
      </c>
      <c r="K835" s="36">
        <v>4</v>
      </c>
      <c r="L835" s="36">
        <v>0</v>
      </c>
      <c r="M835" s="36">
        <v>0</v>
      </c>
      <c r="N835" s="36">
        <v>4</v>
      </c>
      <c r="O835" s="54">
        <v>3</v>
      </c>
      <c r="P835" s="54">
        <v>0</v>
      </c>
      <c r="Q835" s="54">
        <v>0</v>
      </c>
      <c r="R835" s="54">
        <v>3</v>
      </c>
      <c r="S835" s="55"/>
      <c r="T835" s="55"/>
      <c r="U835" s="55"/>
      <c r="V835" s="55"/>
      <c r="W835" s="54">
        <v>18</v>
      </c>
      <c r="X835" s="54">
        <v>3</v>
      </c>
      <c r="Y835" s="54">
        <v>6</v>
      </c>
      <c r="Z835" s="54">
        <v>27</v>
      </c>
      <c r="AA835" s="36"/>
      <c r="AB835" s="36"/>
      <c r="AC835" s="36"/>
      <c r="AD835" s="36"/>
      <c r="AE835" s="36"/>
      <c r="AF835" s="36"/>
      <c r="AG835" s="55"/>
      <c r="AH835" s="55"/>
      <c r="AI835" s="55"/>
      <c r="AJ835" s="54">
        <v>336</v>
      </c>
      <c r="AK835" s="54">
        <v>85</v>
      </c>
      <c r="AL835" s="36">
        <f t="shared" si="323"/>
        <v>421</v>
      </c>
      <c r="AM835" s="54">
        <v>107</v>
      </c>
      <c r="AN835" s="54">
        <v>7</v>
      </c>
      <c r="AO835" s="36">
        <f t="shared" si="324"/>
        <v>114</v>
      </c>
      <c r="AP835" s="54">
        <v>280</v>
      </c>
      <c r="AQ835" s="54">
        <v>66</v>
      </c>
      <c r="AR835" s="36">
        <f t="shared" si="325"/>
        <v>346</v>
      </c>
      <c r="AS835" s="36">
        <f t="shared" si="326"/>
        <v>723</v>
      </c>
      <c r="AT835" s="36">
        <f t="shared" si="327"/>
        <v>158</v>
      </c>
      <c r="AU835" s="36">
        <f t="shared" si="328"/>
        <v>881</v>
      </c>
      <c r="AV835" s="55">
        <v>24</v>
      </c>
      <c r="AW835" s="55">
        <v>45</v>
      </c>
      <c r="AX835" s="55">
        <f t="shared" si="329"/>
        <v>69</v>
      </c>
      <c r="AY835" s="55">
        <v>8</v>
      </c>
      <c r="AZ835" s="55">
        <v>2</v>
      </c>
      <c r="BA835" s="55">
        <f t="shared" si="330"/>
        <v>10</v>
      </c>
      <c r="BB835" s="55">
        <v>31</v>
      </c>
      <c r="BC835" s="55">
        <v>15</v>
      </c>
      <c r="BD835" s="55">
        <f t="shared" si="331"/>
        <v>46</v>
      </c>
      <c r="BE835" s="55">
        <f t="shared" si="332"/>
        <v>63</v>
      </c>
      <c r="BF835" s="55">
        <f t="shared" si="333"/>
        <v>62</v>
      </c>
      <c r="BG835" s="55">
        <f t="shared" si="334"/>
        <v>125</v>
      </c>
      <c r="BH835" s="54">
        <v>1075</v>
      </c>
      <c r="BI835" s="54">
        <v>6</v>
      </c>
      <c r="BJ835" s="36">
        <f t="shared" si="335"/>
        <v>1081</v>
      </c>
      <c r="BK835" s="54">
        <v>166</v>
      </c>
      <c r="BL835" s="54">
        <v>0</v>
      </c>
      <c r="BM835" s="36">
        <f t="shared" si="336"/>
        <v>166</v>
      </c>
      <c r="BN835" s="54">
        <v>259</v>
      </c>
      <c r="BO835" s="54">
        <v>6</v>
      </c>
      <c r="BP835" s="36">
        <f t="shared" si="337"/>
        <v>265</v>
      </c>
      <c r="BQ835" s="36">
        <f t="shared" si="338"/>
        <v>1500</v>
      </c>
      <c r="BR835" s="36">
        <f t="shared" si="339"/>
        <v>12</v>
      </c>
      <c r="BS835" s="36">
        <f t="shared" si="340"/>
        <v>1512</v>
      </c>
      <c r="BT835" s="90">
        <f t="shared" si="341"/>
        <v>19</v>
      </c>
      <c r="BU835" s="90">
        <f t="shared" si="342"/>
        <v>5</v>
      </c>
      <c r="BV835" s="91">
        <f t="shared" si="343"/>
        <v>24</v>
      </c>
      <c r="BW835" s="36"/>
      <c r="BX835" s="84">
        <f t="shared" si="345"/>
        <v>8.6362000719683446E-3</v>
      </c>
      <c r="BY835" s="83">
        <f t="shared" si="344"/>
        <v>0.17391304347826086</v>
      </c>
      <c r="BZ835" s="83">
        <f t="shared" si="346"/>
        <v>1.5019478386031904E-3</v>
      </c>
      <c r="CA835" s="71">
        <f t="shared" si="347"/>
        <v>0.38948709989504199</v>
      </c>
      <c r="CB835" s="70">
        <v>2778.9999999999968</v>
      </c>
      <c r="CC835" s="70">
        <v>23</v>
      </c>
      <c r="CD835" s="80">
        <v>4</v>
      </c>
    </row>
    <row r="836" spans="1:82" x14ac:dyDescent="0.25">
      <c r="A836">
        <v>63</v>
      </c>
      <c r="B836" t="s">
        <v>2134</v>
      </c>
      <c r="C836" t="s">
        <v>805</v>
      </c>
      <c r="D836" t="s">
        <v>1858</v>
      </c>
      <c r="E836" s="36">
        <v>30833</v>
      </c>
      <c r="F836" s="36">
        <v>7655</v>
      </c>
      <c r="G836" s="36">
        <v>19124</v>
      </c>
      <c r="H836" s="36">
        <v>57612</v>
      </c>
      <c r="I836" s="36">
        <v>73</v>
      </c>
      <c r="J836" s="36">
        <f t="shared" si="349"/>
        <v>57685</v>
      </c>
      <c r="K836" s="36">
        <v>103</v>
      </c>
      <c r="L836" s="36">
        <v>20</v>
      </c>
      <c r="M836" s="36">
        <v>54</v>
      </c>
      <c r="N836" s="36">
        <v>177</v>
      </c>
      <c r="O836" s="54">
        <v>33</v>
      </c>
      <c r="P836" s="54">
        <v>7</v>
      </c>
      <c r="Q836" s="54">
        <v>11</v>
      </c>
      <c r="R836" s="54">
        <v>51</v>
      </c>
      <c r="S836" s="55">
        <v>1</v>
      </c>
      <c r="T836" s="55">
        <v>1</v>
      </c>
      <c r="U836" s="55">
        <v>1</v>
      </c>
      <c r="V836" s="55">
        <v>3</v>
      </c>
      <c r="W836" s="54">
        <v>48</v>
      </c>
      <c r="X836" s="54">
        <v>10</v>
      </c>
      <c r="Y836" s="54">
        <v>20</v>
      </c>
      <c r="Z836" s="54">
        <v>78</v>
      </c>
      <c r="AA836" s="36"/>
      <c r="AB836" s="36"/>
      <c r="AC836" s="36"/>
      <c r="AD836" s="36"/>
      <c r="AE836" s="36"/>
      <c r="AF836" s="36"/>
      <c r="AG836" s="55"/>
      <c r="AH836" s="55"/>
      <c r="AI836" s="55"/>
      <c r="AJ836" s="54">
        <v>9294</v>
      </c>
      <c r="AK836" s="54">
        <v>2097</v>
      </c>
      <c r="AL836" s="36">
        <f t="shared" si="323"/>
        <v>11391</v>
      </c>
      <c r="AM836" s="54">
        <v>2827</v>
      </c>
      <c r="AN836" s="54">
        <v>601</v>
      </c>
      <c r="AO836" s="36">
        <f t="shared" si="324"/>
        <v>3428</v>
      </c>
      <c r="AP836" s="54">
        <v>10292</v>
      </c>
      <c r="AQ836" s="54">
        <v>1962</v>
      </c>
      <c r="AR836" s="36">
        <f t="shared" si="325"/>
        <v>12254</v>
      </c>
      <c r="AS836" s="36">
        <f t="shared" si="326"/>
        <v>22413</v>
      </c>
      <c r="AT836" s="36">
        <f t="shared" si="327"/>
        <v>4660</v>
      </c>
      <c r="AU836" s="36">
        <f t="shared" si="328"/>
        <v>27073</v>
      </c>
      <c r="AV836" s="55">
        <v>580</v>
      </c>
      <c r="AW836" s="55">
        <v>634</v>
      </c>
      <c r="AX836" s="55">
        <f t="shared" si="329"/>
        <v>1214</v>
      </c>
      <c r="AY836" s="55">
        <v>221</v>
      </c>
      <c r="AZ836" s="55">
        <v>152</v>
      </c>
      <c r="BA836" s="55">
        <f t="shared" si="330"/>
        <v>373</v>
      </c>
      <c r="BB836" s="55">
        <v>835</v>
      </c>
      <c r="BC836" s="55">
        <v>448</v>
      </c>
      <c r="BD836" s="55">
        <f t="shared" si="331"/>
        <v>1283</v>
      </c>
      <c r="BE836" s="55">
        <f t="shared" si="332"/>
        <v>1636</v>
      </c>
      <c r="BF836" s="55">
        <f t="shared" si="333"/>
        <v>1234</v>
      </c>
      <c r="BG836" s="55">
        <f t="shared" si="334"/>
        <v>2870</v>
      </c>
      <c r="BH836" s="54">
        <v>17451</v>
      </c>
      <c r="BI836" s="54">
        <v>228</v>
      </c>
      <c r="BJ836" s="36">
        <f t="shared" si="335"/>
        <v>17679</v>
      </c>
      <c r="BK836" s="54">
        <v>3644</v>
      </c>
      <c r="BL836" s="54">
        <v>42</v>
      </c>
      <c r="BM836" s="36">
        <f t="shared" si="336"/>
        <v>3686</v>
      </c>
      <c r="BN836" s="54">
        <v>5095</v>
      </c>
      <c r="BO836" s="54">
        <v>115</v>
      </c>
      <c r="BP836" s="36">
        <f t="shared" si="337"/>
        <v>5210</v>
      </c>
      <c r="BQ836" s="36">
        <f t="shared" si="338"/>
        <v>26190</v>
      </c>
      <c r="BR836" s="36">
        <f t="shared" si="339"/>
        <v>385</v>
      </c>
      <c r="BS836" s="36">
        <f t="shared" si="340"/>
        <v>26575</v>
      </c>
      <c r="BT836" s="90">
        <f t="shared" si="341"/>
        <v>364</v>
      </c>
      <c r="BU836" s="90">
        <f t="shared" si="342"/>
        <v>130</v>
      </c>
      <c r="BV836" s="91">
        <f t="shared" si="343"/>
        <v>494</v>
      </c>
      <c r="BW836" s="36"/>
      <c r="BX836" s="84">
        <f t="shared" si="345"/>
        <v>6.3022261912355952E-3</v>
      </c>
      <c r="BY836" s="83">
        <f t="shared" si="344"/>
        <v>-0.52112676056338025</v>
      </c>
      <c r="BZ836" s="83">
        <f t="shared" si="346"/>
        <v>-3.2842587193762959E-3</v>
      </c>
      <c r="CA836" s="71">
        <f t="shared" si="347"/>
        <v>-1.3629296191997568E-2</v>
      </c>
      <c r="CB836" s="70">
        <v>78384.999999999665</v>
      </c>
      <c r="CC836" s="70">
        <v>568</v>
      </c>
      <c r="CD836" s="74">
        <v>3</v>
      </c>
    </row>
    <row r="837" spans="1:82" x14ac:dyDescent="0.25">
      <c r="A837">
        <v>63</v>
      </c>
      <c r="B837" t="s">
        <v>2134</v>
      </c>
      <c r="C837" t="s">
        <v>806</v>
      </c>
      <c r="D837" t="s">
        <v>1859</v>
      </c>
      <c r="E837" s="36">
        <v>15843</v>
      </c>
      <c r="F837" s="36">
        <v>2380</v>
      </c>
      <c r="G837" s="36">
        <v>5008</v>
      </c>
      <c r="H837" s="36">
        <v>23231</v>
      </c>
      <c r="I837" s="36">
        <v>4</v>
      </c>
      <c r="J837" s="36">
        <f t="shared" si="349"/>
        <v>23235</v>
      </c>
      <c r="K837" s="36">
        <v>24</v>
      </c>
      <c r="L837" s="36">
        <v>12</v>
      </c>
      <c r="M837" s="36">
        <v>25</v>
      </c>
      <c r="N837" s="36">
        <v>61</v>
      </c>
      <c r="O837" s="54">
        <v>19</v>
      </c>
      <c r="P837" s="54">
        <v>5</v>
      </c>
      <c r="Q837" s="54">
        <v>19</v>
      </c>
      <c r="R837" s="54">
        <v>43</v>
      </c>
      <c r="S837" s="55"/>
      <c r="T837" s="55"/>
      <c r="U837" s="55"/>
      <c r="V837" s="55"/>
      <c r="W837" s="54">
        <v>40</v>
      </c>
      <c r="X837" s="54">
        <v>17</v>
      </c>
      <c r="Y837" s="54">
        <v>55</v>
      </c>
      <c r="Z837" s="54">
        <v>112</v>
      </c>
      <c r="AA837" s="36"/>
      <c r="AB837" s="36"/>
      <c r="AC837" s="36"/>
      <c r="AD837" s="36"/>
      <c r="AE837" s="36"/>
      <c r="AF837" s="36"/>
      <c r="AG837" s="55"/>
      <c r="AH837" s="55"/>
      <c r="AI837" s="55"/>
      <c r="AJ837" s="54">
        <v>4786</v>
      </c>
      <c r="AK837" s="54">
        <v>907</v>
      </c>
      <c r="AL837" s="36">
        <f t="shared" si="323"/>
        <v>5693</v>
      </c>
      <c r="AM837" s="54">
        <v>860</v>
      </c>
      <c r="AN837" s="54">
        <v>171</v>
      </c>
      <c r="AO837" s="36">
        <f t="shared" si="324"/>
        <v>1031</v>
      </c>
      <c r="AP837" s="54">
        <v>2514</v>
      </c>
      <c r="AQ837" s="54">
        <v>498</v>
      </c>
      <c r="AR837" s="36">
        <f t="shared" si="325"/>
        <v>3012</v>
      </c>
      <c r="AS837" s="36">
        <f t="shared" si="326"/>
        <v>8160</v>
      </c>
      <c r="AT837" s="36">
        <f t="shared" si="327"/>
        <v>1576</v>
      </c>
      <c r="AU837" s="36">
        <f t="shared" si="328"/>
        <v>9736</v>
      </c>
      <c r="AV837" s="55">
        <v>288</v>
      </c>
      <c r="AW837" s="55">
        <v>269</v>
      </c>
      <c r="AX837" s="55">
        <f t="shared" si="329"/>
        <v>557</v>
      </c>
      <c r="AY837" s="55">
        <v>50</v>
      </c>
      <c r="AZ837" s="55">
        <v>57</v>
      </c>
      <c r="BA837" s="55">
        <f t="shared" si="330"/>
        <v>107</v>
      </c>
      <c r="BB837" s="55">
        <v>226</v>
      </c>
      <c r="BC837" s="55">
        <v>103</v>
      </c>
      <c r="BD837" s="55">
        <f t="shared" si="331"/>
        <v>329</v>
      </c>
      <c r="BE837" s="55">
        <f t="shared" si="332"/>
        <v>564</v>
      </c>
      <c r="BF837" s="55">
        <f t="shared" si="333"/>
        <v>429</v>
      </c>
      <c r="BG837" s="55">
        <f t="shared" si="334"/>
        <v>993</v>
      </c>
      <c r="BH837" s="54">
        <v>9293</v>
      </c>
      <c r="BI837" s="54">
        <v>65</v>
      </c>
      <c r="BJ837" s="36">
        <f t="shared" si="335"/>
        <v>9358</v>
      </c>
      <c r="BK837" s="54">
        <v>1156</v>
      </c>
      <c r="BL837" s="54">
        <v>10</v>
      </c>
      <c r="BM837" s="36">
        <f t="shared" si="336"/>
        <v>1166</v>
      </c>
      <c r="BN837" s="54">
        <v>1408</v>
      </c>
      <c r="BO837" s="54">
        <v>25</v>
      </c>
      <c r="BP837" s="36">
        <f t="shared" si="337"/>
        <v>1433</v>
      </c>
      <c r="BQ837" s="36">
        <f t="shared" si="338"/>
        <v>11857</v>
      </c>
      <c r="BR837" s="36">
        <f t="shared" si="339"/>
        <v>100</v>
      </c>
      <c r="BS837" s="36">
        <f t="shared" si="340"/>
        <v>11957</v>
      </c>
      <c r="BT837" s="90">
        <f t="shared" si="341"/>
        <v>152</v>
      </c>
      <c r="BU837" s="90">
        <f t="shared" si="342"/>
        <v>42</v>
      </c>
      <c r="BV837" s="91">
        <f t="shared" si="343"/>
        <v>194</v>
      </c>
      <c r="BW837" s="36"/>
      <c r="BX837" s="84">
        <f t="shared" si="345"/>
        <v>6.3828387181680754E-3</v>
      </c>
      <c r="BY837" s="83">
        <f t="shared" si="344"/>
        <v>-0.65517241379310343</v>
      </c>
      <c r="BZ837" s="83">
        <f t="shared" si="346"/>
        <v>-4.1818598498342564E-3</v>
      </c>
      <c r="CA837" s="71">
        <f t="shared" si="347"/>
        <v>-8.9229404221312689E-2</v>
      </c>
      <c r="CB837" s="70">
        <v>30393.999999999924</v>
      </c>
      <c r="CC837" s="70">
        <v>232</v>
      </c>
      <c r="CD837" s="72">
        <v>2</v>
      </c>
    </row>
    <row r="838" spans="1:82" x14ac:dyDescent="0.25">
      <c r="A838">
        <v>63</v>
      </c>
      <c r="B838" t="s">
        <v>2134</v>
      </c>
      <c r="C838" t="s">
        <v>807</v>
      </c>
      <c r="D838" t="s">
        <v>1113</v>
      </c>
      <c r="E838" s="36">
        <v>3708</v>
      </c>
      <c r="F838" s="36">
        <v>654</v>
      </c>
      <c r="G838" s="36">
        <v>871</v>
      </c>
      <c r="H838" s="36">
        <v>5233</v>
      </c>
      <c r="I838" s="36">
        <v>10</v>
      </c>
      <c r="J838" s="36">
        <f t="shared" si="349"/>
        <v>5243</v>
      </c>
      <c r="K838" s="36">
        <v>8</v>
      </c>
      <c r="L838" s="36">
        <v>1</v>
      </c>
      <c r="M838" s="36">
        <v>0</v>
      </c>
      <c r="N838" s="36">
        <v>9</v>
      </c>
      <c r="O838" s="54">
        <v>1</v>
      </c>
      <c r="P838" s="54">
        <v>0</v>
      </c>
      <c r="Q838" s="54">
        <v>0</v>
      </c>
      <c r="R838" s="54">
        <v>1</v>
      </c>
      <c r="S838" s="55"/>
      <c r="T838" s="55"/>
      <c r="U838" s="55"/>
      <c r="V838" s="55"/>
      <c r="W838" s="54">
        <v>8</v>
      </c>
      <c r="X838" s="54">
        <v>2</v>
      </c>
      <c r="Y838" s="54">
        <v>1</v>
      </c>
      <c r="Z838" s="54">
        <v>11</v>
      </c>
      <c r="AA838" s="36"/>
      <c r="AB838" s="36"/>
      <c r="AC838" s="36"/>
      <c r="AD838" s="36"/>
      <c r="AE838" s="36"/>
      <c r="AF838" s="36"/>
      <c r="AG838" s="55"/>
      <c r="AH838" s="55"/>
      <c r="AI838" s="55"/>
      <c r="AJ838" s="54">
        <v>840</v>
      </c>
      <c r="AK838" s="54">
        <v>192</v>
      </c>
      <c r="AL838" s="36">
        <f t="shared" si="323"/>
        <v>1032</v>
      </c>
      <c r="AM838" s="54">
        <v>221</v>
      </c>
      <c r="AN838" s="54">
        <v>38</v>
      </c>
      <c r="AO838" s="36">
        <f t="shared" si="324"/>
        <v>259</v>
      </c>
      <c r="AP838" s="54">
        <v>379</v>
      </c>
      <c r="AQ838" s="54">
        <v>68</v>
      </c>
      <c r="AR838" s="36">
        <f t="shared" si="325"/>
        <v>447</v>
      </c>
      <c r="AS838" s="36">
        <f t="shared" si="326"/>
        <v>1440</v>
      </c>
      <c r="AT838" s="36">
        <f t="shared" si="327"/>
        <v>298</v>
      </c>
      <c r="AU838" s="36">
        <f t="shared" si="328"/>
        <v>1738</v>
      </c>
      <c r="AV838" s="55">
        <v>63</v>
      </c>
      <c r="AW838" s="55">
        <v>66</v>
      </c>
      <c r="AX838" s="55">
        <f t="shared" si="329"/>
        <v>129</v>
      </c>
      <c r="AY838" s="55">
        <v>16</v>
      </c>
      <c r="AZ838" s="55">
        <v>11</v>
      </c>
      <c r="BA838" s="55">
        <f t="shared" si="330"/>
        <v>27</v>
      </c>
      <c r="BB838" s="55">
        <v>36</v>
      </c>
      <c r="BC838" s="55">
        <v>14</v>
      </c>
      <c r="BD838" s="55">
        <f t="shared" si="331"/>
        <v>50</v>
      </c>
      <c r="BE838" s="55">
        <f t="shared" si="332"/>
        <v>115</v>
      </c>
      <c r="BF838" s="55">
        <f t="shared" si="333"/>
        <v>91</v>
      </c>
      <c r="BG838" s="55">
        <f t="shared" si="334"/>
        <v>206</v>
      </c>
      <c r="BH838" s="54">
        <v>2490</v>
      </c>
      <c r="BI838" s="54">
        <v>11</v>
      </c>
      <c r="BJ838" s="36">
        <f t="shared" si="335"/>
        <v>2501</v>
      </c>
      <c r="BK838" s="54">
        <v>356</v>
      </c>
      <c r="BL838" s="54">
        <v>6</v>
      </c>
      <c r="BM838" s="36">
        <f t="shared" si="336"/>
        <v>362</v>
      </c>
      <c r="BN838" s="54">
        <v>361</v>
      </c>
      <c r="BO838" s="54">
        <v>8</v>
      </c>
      <c r="BP838" s="36">
        <f t="shared" si="337"/>
        <v>369</v>
      </c>
      <c r="BQ838" s="36">
        <f t="shared" si="338"/>
        <v>3207</v>
      </c>
      <c r="BR838" s="36">
        <f t="shared" si="339"/>
        <v>25</v>
      </c>
      <c r="BS838" s="36">
        <f t="shared" si="340"/>
        <v>3232</v>
      </c>
      <c r="BT838" s="90">
        <f t="shared" si="341"/>
        <v>29</v>
      </c>
      <c r="BU838" s="90">
        <f t="shared" si="342"/>
        <v>3</v>
      </c>
      <c r="BV838" s="91">
        <f t="shared" si="343"/>
        <v>32</v>
      </c>
      <c r="BW838" s="36"/>
      <c r="BX838" s="84">
        <f t="shared" si="345"/>
        <v>6.0537268255770032E-3</v>
      </c>
      <c r="BY838" s="83">
        <f t="shared" si="344"/>
        <v>-0.44444444444444442</v>
      </c>
      <c r="BZ838" s="83">
        <f t="shared" si="346"/>
        <v>-2.6905452558120013E-3</v>
      </c>
      <c r="CA838" s="71">
        <f t="shared" si="347"/>
        <v>3.637599063403292E-2</v>
      </c>
      <c r="CB838" s="70">
        <v>5285.9999999999936</v>
      </c>
      <c r="CC838" s="70">
        <v>36</v>
      </c>
      <c r="CD838" s="74">
        <v>3</v>
      </c>
    </row>
    <row r="839" spans="1:82" x14ac:dyDescent="0.25">
      <c r="A839">
        <v>63</v>
      </c>
      <c r="B839" t="s">
        <v>2134</v>
      </c>
      <c r="C839" t="s">
        <v>808</v>
      </c>
      <c r="D839" t="s">
        <v>1860</v>
      </c>
      <c r="E839" s="36">
        <v>6383</v>
      </c>
      <c r="F839" s="36">
        <v>1334</v>
      </c>
      <c r="G839" s="36">
        <v>3514</v>
      </c>
      <c r="H839" s="36">
        <v>11231</v>
      </c>
      <c r="I839" s="36">
        <v>28</v>
      </c>
      <c r="J839" s="36">
        <f t="shared" si="349"/>
        <v>11259</v>
      </c>
      <c r="K839" s="36">
        <v>13</v>
      </c>
      <c r="L839" s="36">
        <v>2</v>
      </c>
      <c r="M839" s="36">
        <v>7</v>
      </c>
      <c r="N839" s="36">
        <v>22</v>
      </c>
      <c r="O839" s="54">
        <v>10</v>
      </c>
      <c r="P839" s="54">
        <v>3</v>
      </c>
      <c r="Q839" s="54">
        <v>7</v>
      </c>
      <c r="R839" s="54">
        <v>20</v>
      </c>
      <c r="S839" s="55">
        <v>1</v>
      </c>
      <c r="T839" s="55">
        <v>0</v>
      </c>
      <c r="U839" s="55">
        <v>0</v>
      </c>
      <c r="V839" s="55">
        <v>1</v>
      </c>
      <c r="W839" s="54">
        <v>15</v>
      </c>
      <c r="X839" s="54">
        <v>3</v>
      </c>
      <c r="Y839" s="54">
        <v>11</v>
      </c>
      <c r="Z839" s="54">
        <v>29</v>
      </c>
      <c r="AA839" s="36"/>
      <c r="AB839" s="36"/>
      <c r="AC839" s="36"/>
      <c r="AD839" s="36"/>
      <c r="AE839" s="36"/>
      <c r="AF839" s="36"/>
      <c r="AG839" s="55"/>
      <c r="AH839" s="55"/>
      <c r="AI839" s="55"/>
      <c r="AJ839" s="54">
        <v>1492</v>
      </c>
      <c r="AK839" s="54">
        <v>273</v>
      </c>
      <c r="AL839" s="36">
        <f t="shared" si="323"/>
        <v>1765</v>
      </c>
      <c r="AM839" s="54">
        <v>425</v>
      </c>
      <c r="AN839" s="54">
        <v>58</v>
      </c>
      <c r="AO839" s="36">
        <f t="shared" si="324"/>
        <v>483</v>
      </c>
      <c r="AP839" s="54">
        <v>1549</v>
      </c>
      <c r="AQ839" s="54">
        <v>292</v>
      </c>
      <c r="AR839" s="36">
        <f t="shared" si="325"/>
        <v>1841</v>
      </c>
      <c r="AS839" s="36">
        <f t="shared" si="326"/>
        <v>3466</v>
      </c>
      <c r="AT839" s="36">
        <f t="shared" si="327"/>
        <v>623</v>
      </c>
      <c r="AU839" s="36">
        <f t="shared" si="328"/>
        <v>4089</v>
      </c>
      <c r="AV839" s="55">
        <v>106</v>
      </c>
      <c r="AW839" s="55">
        <v>108</v>
      </c>
      <c r="AX839" s="55">
        <f t="shared" si="329"/>
        <v>214</v>
      </c>
      <c r="AY839" s="55">
        <v>41</v>
      </c>
      <c r="AZ839" s="55">
        <v>19</v>
      </c>
      <c r="BA839" s="55">
        <f t="shared" si="330"/>
        <v>60</v>
      </c>
      <c r="BB839" s="55">
        <v>158</v>
      </c>
      <c r="BC839" s="55">
        <v>78</v>
      </c>
      <c r="BD839" s="55">
        <f t="shared" si="331"/>
        <v>236</v>
      </c>
      <c r="BE839" s="55">
        <f t="shared" si="332"/>
        <v>305</v>
      </c>
      <c r="BF839" s="55">
        <f t="shared" si="333"/>
        <v>205</v>
      </c>
      <c r="BG839" s="55">
        <f t="shared" si="334"/>
        <v>510</v>
      </c>
      <c r="BH839" s="54">
        <v>4274</v>
      </c>
      <c r="BI839" s="54">
        <v>33</v>
      </c>
      <c r="BJ839" s="36">
        <f t="shared" si="335"/>
        <v>4307</v>
      </c>
      <c r="BK839" s="54">
        <v>763</v>
      </c>
      <c r="BL839" s="54">
        <v>11</v>
      </c>
      <c r="BM839" s="36">
        <f t="shared" si="336"/>
        <v>774</v>
      </c>
      <c r="BN839" s="54">
        <v>1333</v>
      </c>
      <c r="BO839" s="54">
        <v>26</v>
      </c>
      <c r="BP839" s="36">
        <f t="shared" si="337"/>
        <v>1359</v>
      </c>
      <c r="BQ839" s="36">
        <f t="shared" si="338"/>
        <v>6370</v>
      </c>
      <c r="BR839" s="36">
        <f t="shared" si="339"/>
        <v>70</v>
      </c>
      <c r="BS839" s="36">
        <f t="shared" si="340"/>
        <v>6440</v>
      </c>
      <c r="BT839" s="90">
        <f t="shared" si="341"/>
        <v>58</v>
      </c>
      <c r="BU839" s="90">
        <f t="shared" si="342"/>
        <v>9</v>
      </c>
      <c r="BV839" s="91">
        <f t="shared" si="343"/>
        <v>67</v>
      </c>
      <c r="BW839" s="36"/>
      <c r="BX839" s="84">
        <f t="shared" si="345"/>
        <v>4.9556213017751764E-3</v>
      </c>
      <c r="BY839" s="83">
        <f t="shared" si="344"/>
        <v>-0.17142857142857143</v>
      </c>
      <c r="BZ839" s="83">
        <f t="shared" si="346"/>
        <v>-8.4953508030431594E-4</v>
      </c>
      <c r="CA839" s="71">
        <f t="shared" si="347"/>
        <v>0.19143436058109259</v>
      </c>
      <c r="CB839" s="70">
        <v>13519.999999999924</v>
      </c>
      <c r="CC839" s="70">
        <v>70</v>
      </c>
      <c r="CD839" s="74">
        <v>3</v>
      </c>
    </row>
    <row r="840" spans="1:82" x14ac:dyDescent="0.25">
      <c r="A840">
        <v>63</v>
      </c>
      <c r="B840" t="s">
        <v>2134</v>
      </c>
      <c r="C840" t="s">
        <v>809</v>
      </c>
      <c r="D840" t="s">
        <v>1861</v>
      </c>
      <c r="E840" s="36">
        <v>6020</v>
      </c>
      <c r="F840" s="36">
        <v>580</v>
      </c>
      <c r="G840" s="36">
        <v>652</v>
      </c>
      <c r="H840" s="36">
        <v>7252</v>
      </c>
      <c r="I840" s="36">
        <v>7</v>
      </c>
      <c r="J840" s="36">
        <f t="shared" si="349"/>
        <v>7259</v>
      </c>
      <c r="K840" s="36">
        <v>20</v>
      </c>
      <c r="L840" s="36">
        <v>1</v>
      </c>
      <c r="M840" s="36">
        <v>3</v>
      </c>
      <c r="N840" s="36">
        <v>24</v>
      </c>
      <c r="O840" s="54">
        <v>5</v>
      </c>
      <c r="P840" s="54">
        <v>1</v>
      </c>
      <c r="Q840" s="54">
        <v>0</v>
      </c>
      <c r="R840" s="54">
        <v>6</v>
      </c>
      <c r="S840" s="55"/>
      <c r="T840" s="55"/>
      <c r="U840" s="55"/>
      <c r="V840" s="55"/>
      <c r="W840" s="54">
        <v>24</v>
      </c>
      <c r="X840" s="54">
        <v>3</v>
      </c>
      <c r="Y840" s="54">
        <v>3</v>
      </c>
      <c r="Z840" s="54">
        <v>30</v>
      </c>
      <c r="AA840" s="36"/>
      <c r="AB840" s="36"/>
      <c r="AC840" s="36"/>
      <c r="AD840" s="36"/>
      <c r="AE840" s="36"/>
      <c r="AF840" s="36"/>
      <c r="AG840" s="55"/>
      <c r="AH840" s="55"/>
      <c r="AI840" s="55"/>
      <c r="AJ840" s="54">
        <v>1238</v>
      </c>
      <c r="AK840" s="54">
        <v>269</v>
      </c>
      <c r="AL840" s="36">
        <f t="shared" ref="AL840:AL903" si="350">AJ840+AK840</f>
        <v>1507</v>
      </c>
      <c r="AM840" s="54">
        <v>161</v>
      </c>
      <c r="AN840" s="54">
        <v>41</v>
      </c>
      <c r="AO840" s="36">
        <f t="shared" ref="AO840:AO903" si="351">AM840+AN840</f>
        <v>202</v>
      </c>
      <c r="AP840" s="54">
        <v>244</v>
      </c>
      <c r="AQ840" s="54">
        <v>41</v>
      </c>
      <c r="AR840" s="36">
        <f t="shared" ref="AR840:AR903" si="352">AP840+AQ840</f>
        <v>285</v>
      </c>
      <c r="AS840" s="36">
        <f t="shared" ref="AS840:AS903" si="353">AJ840+AM840+AP840</f>
        <v>1643</v>
      </c>
      <c r="AT840" s="36">
        <f t="shared" ref="AT840:AT903" si="354">AK840+AN840+AQ840</f>
        <v>351</v>
      </c>
      <c r="AU840" s="36">
        <f t="shared" ref="AU840:AU903" si="355">AS840+AT840</f>
        <v>1994</v>
      </c>
      <c r="AV840" s="55">
        <v>119</v>
      </c>
      <c r="AW840" s="55">
        <v>113</v>
      </c>
      <c r="AX840" s="55">
        <f t="shared" ref="AX840:AX903" si="356">AV840+AW840</f>
        <v>232</v>
      </c>
      <c r="AY840" s="55">
        <v>17</v>
      </c>
      <c r="AZ840" s="55">
        <v>16</v>
      </c>
      <c r="BA840" s="55">
        <f t="shared" ref="BA840:BA903" si="357">AY840+AZ840</f>
        <v>33</v>
      </c>
      <c r="BB840" s="55">
        <v>42</v>
      </c>
      <c r="BC840" s="55">
        <v>11</v>
      </c>
      <c r="BD840" s="55">
        <f t="shared" ref="BD840:BD903" si="358">BB840+BC840</f>
        <v>53</v>
      </c>
      <c r="BE840" s="55">
        <f t="shared" ref="BE840:BE903" si="359">AV840+AY840+BB840</f>
        <v>178</v>
      </c>
      <c r="BF840" s="55">
        <f t="shared" ref="BF840:BF903" si="360">AW840+AZ840+BC840</f>
        <v>140</v>
      </c>
      <c r="BG840" s="55">
        <f t="shared" ref="BG840:BG903" si="361">BE840+BF840</f>
        <v>318</v>
      </c>
      <c r="BH840" s="54">
        <v>4087</v>
      </c>
      <c r="BI840" s="54">
        <v>62</v>
      </c>
      <c r="BJ840" s="36">
        <f t="shared" ref="BJ840:BJ903" si="362">BH840+BI840</f>
        <v>4149</v>
      </c>
      <c r="BK840" s="54">
        <v>329</v>
      </c>
      <c r="BL840" s="54">
        <v>3</v>
      </c>
      <c r="BM840" s="36">
        <f t="shared" ref="BM840:BM903" si="363">BK840+BL840</f>
        <v>332</v>
      </c>
      <c r="BN840" s="54">
        <v>293</v>
      </c>
      <c r="BO840" s="54">
        <v>8</v>
      </c>
      <c r="BP840" s="36">
        <f t="shared" ref="BP840:BP903" si="364">BN840+BO840</f>
        <v>301</v>
      </c>
      <c r="BQ840" s="36">
        <f t="shared" ref="BQ840:BQ903" si="365">BH840+BK840+BN840</f>
        <v>4709</v>
      </c>
      <c r="BR840" s="36">
        <f t="shared" ref="BR840:BR903" si="366">BI840+BL840+BO840</f>
        <v>73</v>
      </c>
      <c r="BS840" s="36">
        <f t="shared" ref="BS840:BS903" si="367">BQ840+BR840</f>
        <v>4782</v>
      </c>
      <c r="BT840" s="90">
        <f t="shared" ref="BT840:BT903" si="368">E840-K840-O840-S840-W840-AA840-AB840-AG840-AL840-AX840-BJ840</f>
        <v>83</v>
      </c>
      <c r="BU840" s="90">
        <f t="shared" ref="BU840:BU903" si="369">F840-L840-P840-T840-X840-AC840-AD840-AH840-AO840-BA840-BM840</f>
        <v>8</v>
      </c>
      <c r="BV840" s="91">
        <f t="shared" ref="BV840:BV903" si="370">BT840+BU840</f>
        <v>91</v>
      </c>
      <c r="BW840" s="36"/>
      <c r="BX840" s="84">
        <f t="shared" si="345"/>
        <v>1.1925042589437834E-2</v>
      </c>
      <c r="BY840" s="83">
        <f t="shared" ref="BY840:BY903" si="371">(BV840-CC840)/(CC840/4)</f>
        <v>-0.96666666666666667</v>
      </c>
      <c r="BZ840" s="83">
        <f t="shared" si="346"/>
        <v>-1.1527541169789907E-2</v>
      </c>
      <c r="CA840" s="71">
        <f t="shared" si="347"/>
        <v>-0.70791657215550974</v>
      </c>
      <c r="CB840" s="70">
        <v>7630.9999999999909</v>
      </c>
      <c r="CC840" s="70">
        <v>120</v>
      </c>
      <c r="CD840" s="79">
        <v>1</v>
      </c>
    </row>
    <row r="841" spans="1:82" x14ac:dyDescent="0.25">
      <c r="A841">
        <v>63</v>
      </c>
      <c r="B841" t="s">
        <v>2134</v>
      </c>
      <c r="C841" t="s">
        <v>810</v>
      </c>
      <c r="D841" t="s">
        <v>1862</v>
      </c>
      <c r="E841" s="36">
        <v>27937</v>
      </c>
      <c r="F841" s="36">
        <v>2640</v>
      </c>
      <c r="G841" s="36">
        <v>4719</v>
      </c>
      <c r="H841" s="36">
        <v>35296</v>
      </c>
      <c r="I841" s="36">
        <v>59</v>
      </c>
      <c r="J841" s="36">
        <f t="shared" si="349"/>
        <v>35355</v>
      </c>
      <c r="K841" s="36">
        <v>61</v>
      </c>
      <c r="L841" s="36">
        <v>8</v>
      </c>
      <c r="M841" s="36">
        <v>9</v>
      </c>
      <c r="N841" s="36">
        <v>78</v>
      </c>
      <c r="O841" s="54">
        <v>24</v>
      </c>
      <c r="P841" s="54">
        <v>6</v>
      </c>
      <c r="Q841" s="54">
        <v>6</v>
      </c>
      <c r="R841" s="54">
        <v>36</v>
      </c>
      <c r="S841" s="55">
        <v>1</v>
      </c>
      <c r="T841" s="55">
        <v>0</v>
      </c>
      <c r="U841" s="55">
        <v>0</v>
      </c>
      <c r="V841" s="55">
        <v>1</v>
      </c>
      <c r="W841" s="54">
        <v>57</v>
      </c>
      <c r="X841" s="54">
        <v>5</v>
      </c>
      <c r="Y841" s="54">
        <v>25</v>
      </c>
      <c r="Z841" s="54">
        <v>87</v>
      </c>
      <c r="AA841" s="36"/>
      <c r="AB841" s="36"/>
      <c r="AC841" s="36"/>
      <c r="AD841" s="36"/>
      <c r="AE841" s="36"/>
      <c r="AF841" s="36"/>
      <c r="AG841" s="55"/>
      <c r="AH841" s="55"/>
      <c r="AI841" s="55"/>
      <c r="AJ841" s="54">
        <v>8319</v>
      </c>
      <c r="AK841" s="54">
        <v>1830</v>
      </c>
      <c r="AL841" s="36">
        <f t="shared" si="350"/>
        <v>10149</v>
      </c>
      <c r="AM841" s="54">
        <v>1125</v>
      </c>
      <c r="AN841" s="54">
        <v>207</v>
      </c>
      <c r="AO841" s="36">
        <f t="shared" si="351"/>
        <v>1332</v>
      </c>
      <c r="AP841" s="54">
        <v>2492</v>
      </c>
      <c r="AQ841" s="54">
        <v>408</v>
      </c>
      <c r="AR841" s="36">
        <f t="shared" si="352"/>
        <v>2900</v>
      </c>
      <c r="AS841" s="36">
        <f t="shared" si="353"/>
        <v>11936</v>
      </c>
      <c r="AT841" s="36">
        <f t="shared" si="354"/>
        <v>2445</v>
      </c>
      <c r="AU841" s="36">
        <f t="shared" si="355"/>
        <v>14381</v>
      </c>
      <c r="AV841" s="55">
        <v>474</v>
      </c>
      <c r="AW841" s="55">
        <v>590</v>
      </c>
      <c r="AX841" s="55">
        <f t="shared" si="356"/>
        <v>1064</v>
      </c>
      <c r="AY841" s="55">
        <v>74</v>
      </c>
      <c r="AZ841" s="55">
        <v>76</v>
      </c>
      <c r="BA841" s="55">
        <f t="shared" si="357"/>
        <v>150</v>
      </c>
      <c r="BB841" s="55">
        <v>306</v>
      </c>
      <c r="BC841" s="55">
        <v>134</v>
      </c>
      <c r="BD841" s="55">
        <f t="shared" si="358"/>
        <v>440</v>
      </c>
      <c r="BE841" s="55">
        <f t="shared" si="359"/>
        <v>854</v>
      </c>
      <c r="BF841" s="55">
        <f t="shared" si="360"/>
        <v>800</v>
      </c>
      <c r="BG841" s="55">
        <f t="shared" si="361"/>
        <v>1654</v>
      </c>
      <c r="BH841" s="54">
        <v>15968</v>
      </c>
      <c r="BI841" s="54">
        <v>199</v>
      </c>
      <c r="BJ841" s="36">
        <f t="shared" si="362"/>
        <v>16167</v>
      </c>
      <c r="BK841" s="54">
        <v>1076</v>
      </c>
      <c r="BL841" s="54">
        <v>21</v>
      </c>
      <c r="BM841" s="36">
        <f t="shared" si="363"/>
        <v>1097</v>
      </c>
      <c r="BN841" s="54">
        <v>1223</v>
      </c>
      <c r="BO841" s="54">
        <v>27</v>
      </c>
      <c r="BP841" s="36">
        <f t="shared" si="364"/>
        <v>1250</v>
      </c>
      <c r="BQ841" s="36">
        <f t="shared" si="365"/>
        <v>18267</v>
      </c>
      <c r="BR841" s="36">
        <f t="shared" si="366"/>
        <v>247</v>
      </c>
      <c r="BS841" s="36">
        <f t="shared" si="367"/>
        <v>18514</v>
      </c>
      <c r="BT841" s="90">
        <f t="shared" si="368"/>
        <v>414</v>
      </c>
      <c r="BU841" s="90">
        <f t="shared" si="369"/>
        <v>42</v>
      </c>
      <c r="BV841" s="91">
        <f t="shared" si="370"/>
        <v>456</v>
      </c>
      <c r="BW841" s="36"/>
      <c r="BX841" s="84">
        <f t="shared" si="345"/>
        <v>1.0319777310068595E-2</v>
      </c>
      <c r="BY841" s="83">
        <f t="shared" si="371"/>
        <v>-0.65321100917431196</v>
      </c>
      <c r="BZ841" s="83">
        <f t="shared" si="346"/>
        <v>-6.7409921511640729E-3</v>
      </c>
      <c r="CA841" s="71">
        <f t="shared" si="347"/>
        <v>-0.30477133245299204</v>
      </c>
      <c r="CB841" s="70">
        <v>44186.999999999905</v>
      </c>
      <c r="CC841" s="70">
        <v>545</v>
      </c>
      <c r="CD841" s="72">
        <v>2</v>
      </c>
    </row>
    <row r="842" spans="1:82" x14ac:dyDescent="0.25">
      <c r="A842">
        <v>63</v>
      </c>
      <c r="B842" t="s">
        <v>2134</v>
      </c>
      <c r="C842" t="s">
        <v>811</v>
      </c>
      <c r="D842" t="s">
        <v>1863</v>
      </c>
      <c r="E842" s="36">
        <v>30834</v>
      </c>
      <c r="F842" s="36">
        <v>2840</v>
      </c>
      <c r="G842" s="36">
        <v>5494</v>
      </c>
      <c r="H842" s="36">
        <v>39168</v>
      </c>
      <c r="I842" s="36">
        <v>67</v>
      </c>
      <c r="J842" s="36">
        <f t="shared" si="349"/>
        <v>39235</v>
      </c>
      <c r="K842" s="36">
        <v>83</v>
      </c>
      <c r="L842" s="36">
        <v>9</v>
      </c>
      <c r="M842" s="36">
        <v>19</v>
      </c>
      <c r="N842" s="36">
        <v>111</v>
      </c>
      <c r="O842" s="54">
        <v>40</v>
      </c>
      <c r="P842" s="54">
        <v>9</v>
      </c>
      <c r="Q842" s="54">
        <v>17</v>
      </c>
      <c r="R842" s="54">
        <v>66</v>
      </c>
      <c r="S842" s="55">
        <v>1</v>
      </c>
      <c r="T842" s="55">
        <v>0</v>
      </c>
      <c r="U842" s="55">
        <v>1</v>
      </c>
      <c r="V842" s="55">
        <v>2</v>
      </c>
      <c r="W842" s="54">
        <v>71</v>
      </c>
      <c r="X842" s="54">
        <v>10</v>
      </c>
      <c r="Y842" s="54">
        <v>44</v>
      </c>
      <c r="Z842" s="54">
        <v>125</v>
      </c>
      <c r="AA842" s="36"/>
      <c r="AB842" s="36"/>
      <c r="AC842" s="36"/>
      <c r="AD842" s="36"/>
      <c r="AE842" s="36"/>
      <c r="AF842" s="36"/>
      <c r="AG842" s="55"/>
      <c r="AH842" s="55"/>
      <c r="AI842" s="55"/>
      <c r="AJ842" s="54">
        <v>7901</v>
      </c>
      <c r="AK842" s="54">
        <v>1721</v>
      </c>
      <c r="AL842" s="36">
        <f t="shared" si="350"/>
        <v>9622</v>
      </c>
      <c r="AM842" s="54">
        <v>1074</v>
      </c>
      <c r="AN842" s="54">
        <v>192</v>
      </c>
      <c r="AO842" s="36">
        <f t="shared" si="351"/>
        <v>1266</v>
      </c>
      <c r="AP842" s="54">
        <v>2800</v>
      </c>
      <c r="AQ842" s="54">
        <v>548</v>
      </c>
      <c r="AR842" s="36">
        <f t="shared" si="352"/>
        <v>3348</v>
      </c>
      <c r="AS842" s="36">
        <f t="shared" si="353"/>
        <v>11775</v>
      </c>
      <c r="AT842" s="36">
        <f t="shared" si="354"/>
        <v>2461</v>
      </c>
      <c r="AU842" s="36">
        <f t="shared" si="355"/>
        <v>14236</v>
      </c>
      <c r="AV842" s="55">
        <v>497</v>
      </c>
      <c r="AW842" s="55">
        <v>515</v>
      </c>
      <c r="AX842" s="55">
        <f t="shared" si="356"/>
        <v>1012</v>
      </c>
      <c r="AY842" s="55">
        <v>77</v>
      </c>
      <c r="AZ842" s="55">
        <v>70</v>
      </c>
      <c r="BA842" s="55">
        <f t="shared" si="357"/>
        <v>147</v>
      </c>
      <c r="BB842" s="55">
        <v>336</v>
      </c>
      <c r="BC842" s="55">
        <v>123</v>
      </c>
      <c r="BD842" s="55">
        <f t="shared" si="358"/>
        <v>459</v>
      </c>
      <c r="BE842" s="55">
        <f t="shared" si="359"/>
        <v>910</v>
      </c>
      <c r="BF842" s="55">
        <f t="shared" si="360"/>
        <v>708</v>
      </c>
      <c r="BG842" s="55">
        <f t="shared" si="361"/>
        <v>1618</v>
      </c>
      <c r="BH842" s="54">
        <v>19331</v>
      </c>
      <c r="BI842" s="54">
        <v>212</v>
      </c>
      <c r="BJ842" s="36">
        <f t="shared" si="362"/>
        <v>19543</v>
      </c>
      <c r="BK842" s="54">
        <v>1315</v>
      </c>
      <c r="BL842" s="54">
        <v>24</v>
      </c>
      <c r="BM842" s="36">
        <f t="shared" si="363"/>
        <v>1339</v>
      </c>
      <c r="BN842" s="54">
        <v>1457</v>
      </c>
      <c r="BO842" s="54">
        <v>28</v>
      </c>
      <c r="BP842" s="36">
        <f t="shared" si="364"/>
        <v>1485</v>
      </c>
      <c r="BQ842" s="36">
        <f t="shared" si="365"/>
        <v>22103</v>
      </c>
      <c r="BR842" s="36">
        <f t="shared" si="366"/>
        <v>264</v>
      </c>
      <c r="BS842" s="36">
        <f t="shared" si="367"/>
        <v>22367</v>
      </c>
      <c r="BT842" s="90">
        <f t="shared" si="368"/>
        <v>462</v>
      </c>
      <c r="BU842" s="90">
        <f t="shared" si="369"/>
        <v>60</v>
      </c>
      <c r="BV842" s="91">
        <f t="shared" si="370"/>
        <v>522</v>
      </c>
      <c r="BW842" s="36"/>
      <c r="BX842" s="84">
        <f t="shared" si="345"/>
        <v>1.2554716436577041E-2</v>
      </c>
      <c r="BY842" s="83">
        <f t="shared" si="371"/>
        <v>-0.65384615384615385</v>
      </c>
      <c r="BZ842" s="83">
        <f t="shared" si="346"/>
        <v>-8.2088530546849878E-3</v>
      </c>
      <c r="CA842" s="71">
        <f t="shared" si="347"/>
        <v>-0.42840134929752477</v>
      </c>
      <c r="CB842" s="70">
        <v>41577.999999999985</v>
      </c>
      <c r="CC842" s="70">
        <v>624</v>
      </c>
      <c r="CD842" s="79">
        <v>1</v>
      </c>
    </row>
    <row r="843" spans="1:82" x14ac:dyDescent="0.25">
      <c r="A843">
        <v>63</v>
      </c>
      <c r="B843" t="s">
        <v>2134</v>
      </c>
      <c r="C843" t="s">
        <v>812</v>
      </c>
      <c r="D843" t="s">
        <v>1864</v>
      </c>
      <c r="E843" s="36">
        <v>4917</v>
      </c>
      <c r="F843" s="36">
        <v>539</v>
      </c>
      <c r="G843" s="36">
        <v>667</v>
      </c>
      <c r="H843" s="36">
        <v>6123</v>
      </c>
      <c r="I843" s="36">
        <v>6</v>
      </c>
      <c r="J843" s="36">
        <f t="shared" si="349"/>
        <v>6129</v>
      </c>
      <c r="K843" s="36">
        <v>7</v>
      </c>
      <c r="L843" s="36">
        <v>1</v>
      </c>
      <c r="M843" s="36">
        <v>1</v>
      </c>
      <c r="N843" s="36">
        <v>9</v>
      </c>
      <c r="O843" s="54">
        <v>10</v>
      </c>
      <c r="P843" s="54">
        <v>0</v>
      </c>
      <c r="Q843" s="54">
        <v>0</v>
      </c>
      <c r="R843" s="54">
        <v>10</v>
      </c>
      <c r="S843" s="55">
        <v>1</v>
      </c>
      <c r="T843" s="55">
        <v>0</v>
      </c>
      <c r="U843" s="55">
        <v>0</v>
      </c>
      <c r="V843" s="55">
        <v>1</v>
      </c>
      <c r="W843" s="54">
        <v>7</v>
      </c>
      <c r="X843" s="54">
        <v>0</v>
      </c>
      <c r="Y843" s="54">
        <v>7</v>
      </c>
      <c r="Z843" s="54">
        <v>14</v>
      </c>
      <c r="AA843" s="36"/>
      <c r="AB843" s="36"/>
      <c r="AC843" s="36"/>
      <c r="AD843" s="36"/>
      <c r="AE843" s="36"/>
      <c r="AF843" s="36"/>
      <c r="AG843" s="55"/>
      <c r="AH843" s="55"/>
      <c r="AI843" s="55"/>
      <c r="AJ843" s="54">
        <v>1299</v>
      </c>
      <c r="AK843" s="54">
        <v>244</v>
      </c>
      <c r="AL843" s="36">
        <f t="shared" si="350"/>
        <v>1543</v>
      </c>
      <c r="AM843" s="54">
        <v>192</v>
      </c>
      <c r="AN843" s="54">
        <v>15</v>
      </c>
      <c r="AO843" s="36">
        <f t="shared" si="351"/>
        <v>207</v>
      </c>
      <c r="AP843" s="54">
        <v>266</v>
      </c>
      <c r="AQ843" s="54">
        <v>57</v>
      </c>
      <c r="AR843" s="36">
        <f t="shared" si="352"/>
        <v>323</v>
      </c>
      <c r="AS843" s="36">
        <f t="shared" si="353"/>
        <v>1757</v>
      </c>
      <c r="AT843" s="36">
        <f t="shared" si="354"/>
        <v>316</v>
      </c>
      <c r="AU843" s="36">
        <f t="shared" si="355"/>
        <v>2073</v>
      </c>
      <c r="AV843" s="55">
        <v>114</v>
      </c>
      <c r="AW843" s="55">
        <v>108</v>
      </c>
      <c r="AX843" s="55">
        <f t="shared" si="356"/>
        <v>222</v>
      </c>
      <c r="AY843" s="55">
        <v>25</v>
      </c>
      <c r="AZ843" s="55">
        <v>17</v>
      </c>
      <c r="BA843" s="55">
        <f t="shared" si="357"/>
        <v>42</v>
      </c>
      <c r="BB843" s="55">
        <v>38</v>
      </c>
      <c r="BC843" s="55">
        <v>18</v>
      </c>
      <c r="BD843" s="55">
        <f t="shared" si="358"/>
        <v>56</v>
      </c>
      <c r="BE843" s="55">
        <f t="shared" si="359"/>
        <v>177</v>
      </c>
      <c r="BF843" s="55">
        <f t="shared" si="360"/>
        <v>143</v>
      </c>
      <c r="BG843" s="55">
        <f t="shared" si="361"/>
        <v>320</v>
      </c>
      <c r="BH843" s="54">
        <v>3057</v>
      </c>
      <c r="BI843" s="54">
        <v>27</v>
      </c>
      <c r="BJ843" s="36">
        <f t="shared" si="362"/>
        <v>3084</v>
      </c>
      <c r="BK843" s="54">
        <v>280</v>
      </c>
      <c r="BL843" s="54">
        <v>1</v>
      </c>
      <c r="BM843" s="36">
        <f t="shared" si="363"/>
        <v>281</v>
      </c>
      <c r="BN843" s="54">
        <v>267</v>
      </c>
      <c r="BO843" s="54">
        <v>5</v>
      </c>
      <c r="BP843" s="36">
        <f t="shared" si="364"/>
        <v>272</v>
      </c>
      <c r="BQ843" s="36">
        <f t="shared" si="365"/>
        <v>3604</v>
      </c>
      <c r="BR843" s="36">
        <f t="shared" si="366"/>
        <v>33</v>
      </c>
      <c r="BS843" s="36">
        <f t="shared" si="367"/>
        <v>3637</v>
      </c>
      <c r="BT843" s="90">
        <f t="shared" si="368"/>
        <v>43</v>
      </c>
      <c r="BU843" s="90">
        <f t="shared" si="369"/>
        <v>8</v>
      </c>
      <c r="BV843" s="91">
        <f t="shared" si="370"/>
        <v>51</v>
      </c>
      <c r="BW843" s="36"/>
      <c r="BX843" s="84">
        <f t="shared" si="345"/>
        <v>8.4437086092715233E-3</v>
      </c>
      <c r="BY843" s="83">
        <f t="shared" si="371"/>
        <v>0.16326530612244897</v>
      </c>
      <c r="BZ843" s="83">
        <f t="shared" si="346"/>
        <v>1.3785646709014731E-3</v>
      </c>
      <c r="CA843" s="71">
        <f t="shared" si="347"/>
        <v>0.37909520031879052</v>
      </c>
      <c r="CB843" s="70">
        <v>6040</v>
      </c>
      <c r="CC843" s="70">
        <v>49</v>
      </c>
      <c r="CD843" s="80">
        <v>4</v>
      </c>
    </row>
    <row r="844" spans="1:82" x14ac:dyDescent="0.25">
      <c r="A844">
        <v>63</v>
      </c>
      <c r="B844" t="s">
        <v>2134</v>
      </c>
      <c r="C844" t="s">
        <v>813</v>
      </c>
      <c r="D844" t="s">
        <v>1865</v>
      </c>
      <c r="E844" s="36">
        <v>23735</v>
      </c>
      <c r="F844" s="36">
        <v>3392</v>
      </c>
      <c r="G844" s="36">
        <v>4867</v>
      </c>
      <c r="H844" s="36">
        <v>31994</v>
      </c>
      <c r="I844" s="36">
        <v>83</v>
      </c>
      <c r="J844" s="36">
        <f t="shared" si="349"/>
        <v>32077</v>
      </c>
      <c r="K844" s="36">
        <v>67</v>
      </c>
      <c r="L844" s="36">
        <v>6</v>
      </c>
      <c r="M844" s="36">
        <v>19</v>
      </c>
      <c r="N844" s="36">
        <v>92</v>
      </c>
      <c r="O844" s="54">
        <v>41</v>
      </c>
      <c r="P844" s="54">
        <v>7</v>
      </c>
      <c r="Q844" s="54">
        <v>8</v>
      </c>
      <c r="R844" s="54">
        <v>56</v>
      </c>
      <c r="S844" s="55">
        <v>1</v>
      </c>
      <c r="T844" s="55">
        <v>0</v>
      </c>
      <c r="U844" s="55">
        <v>0</v>
      </c>
      <c r="V844" s="55">
        <v>1</v>
      </c>
      <c r="W844" s="54">
        <v>82</v>
      </c>
      <c r="X844" s="54">
        <v>30</v>
      </c>
      <c r="Y844" s="54">
        <v>55</v>
      </c>
      <c r="Z844" s="54">
        <v>167</v>
      </c>
      <c r="AA844" s="36"/>
      <c r="AB844" s="36"/>
      <c r="AC844" s="36"/>
      <c r="AD844" s="36"/>
      <c r="AE844" s="36"/>
      <c r="AF844" s="36"/>
      <c r="AG844" s="55"/>
      <c r="AH844" s="55"/>
      <c r="AI844" s="55"/>
      <c r="AJ844" s="54">
        <v>5619</v>
      </c>
      <c r="AK844" s="54">
        <v>1279</v>
      </c>
      <c r="AL844" s="36">
        <f t="shared" si="350"/>
        <v>6898</v>
      </c>
      <c r="AM844" s="54">
        <v>1158</v>
      </c>
      <c r="AN844" s="54">
        <v>218</v>
      </c>
      <c r="AO844" s="36">
        <f t="shared" si="351"/>
        <v>1376</v>
      </c>
      <c r="AP844" s="54">
        <v>2333</v>
      </c>
      <c r="AQ844" s="54">
        <v>386</v>
      </c>
      <c r="AR844" s="36">
        <f t="shared" si="352"/>
        <v>2719</v>
      </c>
      <c r="AS844" s="36">
        <f t="shared" si="353"/>
        <v>9110</v>
      </c>
      <c r="AT844" s="36">
        <f t="shared" si="354"/>
        <v>1883</v>
      </c>
      <c r="AU844" s="36">
        <f t="shared" si="355"/>
        <v>10993</v>
      </c>
      <c r="AV844" s="55">
        <v>407</v>
      </c>
      <c r="AW844" s="55">
        <v>461</v>
      </c>
      <c r="AX844" s="55">
        <f t="shared" si="356"/>
        <v>868</v>
      </c>
      <c r="AY844" s="55">
        <v>106</v>
      </c>
      <c r="AZ844" s="55">
        <v>86</v>
      </c>
      <c r="BA844" s="55">
        <f t="shared" si="357"/>
        <v>192</v>
      </c>
      <c r="BB844" s="55">
        <v>321</v>
      </c>
      <c r="BC844" s="55">
        <v>140</v>
      </c>
      <c r="BD844" s="55">
        <f t="shared" si="358"/>
        <v>461</v>
      </c>
      <c r="BE844" s="55">
        <f t="shared" si="359"/>
        <v>834</v>
      </c>
      <c r="BF844" s="55">
        <f t="shared" si="360"/>
        <v>687</v>
      </c>
      <c r="BG844" s="55">
        <f t="shared" si="361"/>
        <v>1521</v>
      </c>
      <c r="BH844" s="54">
        <v>15253</v>
      </c>
      <c r="BI844" s="54">
        <v>160</v>
      </c>
      <c r="BJ844" s="36">
        <f t="shared" si="362"/>
        <v>15413</v>
      </c>
      <c r="BK844" s="54">
        <v>1686</v>
      </c>
      <c r="BL844" s="54">
        <v>24</v>
      </c>
      <c r="BM844" s="36">
        <f t="shared" si="363"/>
        <v>1710</v>
      </c>
      <c r="BN844" s="54">
        <v>1486</v>
      </c>
      <c r="BO844" s="54">
        <v>25</v>
      </c>
      <c r="BP844" s="36">
        <f t="shared" si="364"/>
        <v>1511</v>
      </c>
      <c r="BQ844" s="36">
        <f t="shared" si="365"/>
        <v>18425</v>
      </c>
      <c r="BR844" s="36">
        <f t="shared" si="366"/>
        <v>209</v>
      </c>
      <c r="BS844" s="36">
        <f t="shared" si="367"/>
        <v>18634</v>
      </c>
      <c r="BT844" s="90">
        <f t="shared" si="368"/>
        <v>365</v>
      </c>
      <c r="BU844" s="90">
        <f t="shared" si="369"/>
        <v>71</v>
      </c>
      <c r="BV844" s="91">
        <f t="shared" si="370"/>
        <v>436</v>
      </c>
      <c r="BW844" s="36"/>
      <c r="BX844" s="84">
        <f t="shared" si="345"/>
        <v>1.241528560851991E-2</v>
      </c>
      <c r="BY844" s="83">
        <f t="shared" si="371"/>
        <v>-0.53280318091451295</v>
      </c>
      <c r="BZ844" s="83">
        <f t="shared" si="346"/>
        <v>-6.6149036641815822E-3</v>
      </c>
      <c r="CA844" s="71">
        <f t="shared" si="347"/>
        <v>-0.29415157840670897</v>
      </c>
      <c r="CB844" s="70">
        <v>35117.999999999825</v>
      </c>
      <c r="CC844" s="70">
        <v>503</v>
      </c>
      <c r="CD844" s="72">
        <v>2</v>
      </c>
    </row>
    <row r="845" spans="1:82" x14ac:dyDescent="0.25">
      <c r="A845">
        <v>63</v>
      </c>
      <c r="B845" t="s">
        <v>2134</v>
      </c>
      <c r="C845" t="s">
        <v>814</v>
      </c>
      <c r="D845" t="s">
        <v>1866</v>
      </c>
      <c r="E845" s="36">
        <v>3525</v>
      </c>
      <c r="F845" s="36">
        <v>691</v>
      </c>
      <c r="G845" s="36">
        <v>1450</v>
      </c>
      <c r="H845" s="36">
        <v>5666</v>
      </c>
      <c r="I845" s="36">
        <v>1</v>
      </c>
      <c r="J845" s="36">
        <f t="shared" si="349"/>
        <v>5667</v>
      </c>
      <c r="K845" s="36">
        <v>11</v>
      </c>
      <c r="L845" s="36">
        <v>2</v>
      </c>
      <c r="M845" s="36">
        <v>5</v>
      </c>
      <c r="N845" s="36">
        <v>18</v>
      </c>
      <c r="O845" s="54">
        <v>7</v>
      </c>
      <c r="P845" s="54">
        <v>1</v>
      </c>
      <c r="Q845" s="54">
        <v>1</v>
      </c>
      <c r="R845" s="54">
        <v>9</v>
      </c>
      <c r="S845" s="55"/>
      <c r="T845" s="55"/>
      <c r="U845" s="55"/>
      <c r="V845" s="55"/>
      <c r="W845" s="54">
        <v>4</v>
      </c>
      <c r="X845" s="54">
        <v>1</v>
      </c>
      <c r="Y845" s="54">
        <v>4</v>
      </c>
      <c r="Z845" s="54">
        <v>9</v>
      </c>
      <c r="AA845" s="36"/>
      <c r="AB845" s="36"/>
      <c r="AC845" s="36"/>
      <c r="AD845" s="36"/>
      <c r="AE845" s="36"/>
      <c r="AF845" s="36"/>
      <c r="AG845" s="55"/>
      <c r="AH845" s="55"/>
      <c r="AI845" s="55"/>
      <c r="AJ845" s="54">
        <v>960</v>
      </c>
      <c r="AK845" s="54">
        <v>207</v>
      </c>
      <c r="AL845" s="36">
        <f t="shared" si="350"/>
        <v>1167</v>
      </c>
      <c r="AM845" s="54">
        <v>274</v>
      </c>
      <c r="AN845" s="54">
        <v>45</v>
      </c>
      <c r="AO845" s="36">
        <f t="shared" si="351"/>
        <v>319</v>
      </c>
      <c r="AP845" s="54">
        <v>776</v>
      </c>
      <c r="AQ845" s="54">
        <v>112</v>
      </c>
      <c r="AR845" s="36">
        <f t="shared" si="352"/>
        <v>888</v>
      </c>
      <c r="AS845" s="36">
        <f t="shared" si="353"/>
        <v>2010</v>
      </c>
      <c r="AT845" s="36">
        <f t="shared" si="354"/>
        <v>364</v>
      </c>
      <c r="AU845" s="36">
        <f t="shared" si="355"/>
        <v>2374</v>
      </c>
      <c r="AV845" s="55">
        <v>72</v>
      </c>
      <c r="AW845" s="55">
        <v>47</v>
      </c>
      <c r="AX845" s="55">
        <f t="shared" si="356"/>
        <v>119</v>
      </c>
      <c r="AY845" s="55">
        <v>32</v>
      </c>
      <c r="AZ845" s="55">
        <v>17</v>
      </c>
      <c r="BA845" s="55">
        <f t="shared" si="357"/>
        <v>49</v>
      </c>
      <c r="BB845" s="55">
        <v>86</v>
      </c>
      <c r="BC845" s="55">
        <v>26</v>
      </c>
      <c r="BD845" s="55">
        <f t="shared" si="358"/>
        <v>112</v>
      </c>
      <c r="BE845" s="55">
        <f t="shared" si="359"/>
        <v>190</v>
      </c>
      <c r="BF845" s="55">
        <f t="shared" si="360"/>
        <v>90</v>
      </c>
      <c r="BG845" s="55">
        <f t="shared" si="361"/>
        <v>280</v>
      </c>
      <c r="BH845" s="54">
        <v>2160</v>
      </c>
      <c r="BI845" s="54">
        <v>25</v>
      </c>
      <c r="BJ845" s="36">
        <f t="shared" si="362"/>
        <v>2185</v>
      </c>
      <c r="BK845" s="54">
        <v>303</v>
      </c>
      <c r="BL845" s="54">
        <v>7</v>
      </c>
      <c r="BM845" s="36">
        <f t="shared" si="363"/>
        <v>310</v>
      </c>
      <c r="BN845" s="54">
        <v>414</v>
      </c>
      <c r="BO845" s="54">
        <v>16</v>
      </c>
      <c r="BP845" s="36">
        <f t="shared" si="364"/>
        <v>430</v>
      </c>
      <c r="BQ845" s="36">
        <f t="shared" si="365"/>
        <v>2877</v>
      </c>
      <c r="BR845" s="36">
        <f t="shared" si="366"/>
        <v>48</v>
      </c>
      <c r="BS845" s="36">
        <f t="shared" si="367"/>
        <v>2925</v>
      </c>
      <c r="BT845" s="90">
        <f t="shared" si="368"/>
        <v>32</v>
      </c>
      <c r="BU845" s="90">
        <f t="shared" si="369"/>
        <v>9</v>
      </c>
      <c r="BV845" s="91">
        <f t="shared" si="370"/>
        <v>41</v>
      </c>
      <c r="BW845" s="36"/>
      <c r="BX845" s="84">
        <f t="shared" si="345"/>
        <v>5.7722089258059909E-3</v>
      </c>
      <c r="BY845" s="83">
        <f t="shared" si="371"/>
        <v>-0.35555555555555557</v>
      </c>
      <c r="BZ845" s="83">
        <f t="shared" si="346"/>
        <v>-2.0523409513976856E-3</v>
      </c>
      <c r="CA845" s="71">
        <f t="shared" si="347"/>
        <v>9.0128501322025989E-2</v>
      </c>
      <c r="CB845" s="70">
        <v>7103.0000000000082</v>
      </c>
      <c r="CC845" s="70">
        <v>45</v>
      </c>
      <c r="CD845" s="74">
        <v>3</v>
      </c>
    </row>
    <row r="846" spans="1:82" x14ac:dyDescent="0.25">
      <c r="A846">
        <v>66</v>
      </c>
      <c r="B846" t="s">
        <v>2135</v>
      </c>
      <c r="C846" t="s">
        <v>815</v>
      </c>
      <c r="D846" t="s">
        <v>1867</v>
      </c>
      <c r="E846" s="36">
        <v>242082</v>
      </c>
      <c r="F846" s="36">
        <v>17786</v>
      </c>
      <c r="G846" s="36">
        <v>38005</v>
      </c>
      <c r="H846" s="36">
        <v>297873</v>
      </c>
      <c r="I846" s="36">
        <v>44</v>
      </c>
      <c r="J846" s="36">
        <f t="shared" si="349"/>
        <v>297917</v>
      </c>
      <c r="K846" s="36">
        <v>551</v>
      </c>
      <c r="L846" s="36">
        <v>39</v>
      </c>
      <c r="M846" s="36">
        <v>92</v>
      </c>
      <c r="N846" s="36">
        <v>682</v>
      </c>
      <c r="O846" s="54">
        <v>282</v>
      </c>
      <c r="P846" s="54">
        <v>45</v>
      </c>
      <c r="Q846" s="54">
        <v>74</v>
      </c>
      <c r="R846" s="54">
        <v>401</v>
      </c>
      <c r="S846" s="55">
        <v>10</v>
      </c>
      <c r="T846" s="55">
        <v>1</v>
      </c>
      <c r="U846" s="55">
        <v>2</v>
      </c>
      <c r="V846" s="55">
        <v>13</v>
      </c>
      <c r="W846" s="54">
        <v>856</v>
      </c>
      <c r="X846" s="54">
        <v>132</v>
      </c>
      <c r="Y846" s="54">
        <v>499</v>
      </c>
      <c r="Z846" s="54">
        <v>1487</v>
      </c>
      <c r="AA846" s="36"/>
      <c r="AB846" s="36"/>
      <c r="AC846" s="36"/>
      <c r="AD846" s="36"/>
      <c r="AE846" s="36"/>
      <c r="AF846" s="36"/>
      <c r="AG846" s="55">
        <v>2</v>
      </c>
      <c r="AH846" s="55">
        <v>0</v>
      </c>
      <c r="AI846" s="55">
        <v>0</v>
      </c>
      <c r="AJ846" s="54">
        <v>102013</v>
      </c>
      <c r="AK846" s="54">
        <v>19946</v>
      </c>
      <c r="AL846" s="36">
        <f t="shared" si="350"/>
        <v>121959</v>
      </c>
      <c r="AM846" s="54">
        <v>10011</v>
      </c>
      <c r="AN846" s="54">
        <v>1592</v>
      </c>
      <c r="AO846" s="36">
        <f t="shared" si="351"/>
        <v>11603</v>
      </c>
      <c r="AP846" s="54">
        <v>25448</v>
      </c>
      <c r="AQ846" s="54">
        <v>3841</v>
      </c>
      <c r="AR846" s="36">
        <f t="shared" si="352"/>
        <v>29289</v>
      </c>
      <c r="AS846" s="36">
        <f t="shared" si="353"/>
        <v>137472</v>
      </c>
      <c r="AT846" s="36">
        <f t="shared" si="354"/>
        <v>25379</v>
      </c>
      <c r="AU846" s="36">
        <f t="shared" si="355"/>
        <v>162851</v>
      </c>
      <c r="AV846" s="55">
        <v>3834</v>
      </c>
      <c r="AW846" s="55">
        <v>4162</v>
      </c>
      <c r="AX846" s="55">
        <f t="shared" si="356"/>
        <v>7996</v>
      </c>
      <c r="AY846" s="55">
        <v>459</v>
      </c>
      <c r="AZ846" s="55">
        <v>355</v>
      </c>
      <c r="BA846" s="55">
        <f t="shared" si="357"/>
        <v>814</v>
      </c>
      <c r="BB846" s="55">
        <v>2126</v>
      </c>
      <c r="BC846" s="55">
        <v>810</v>
      </c>
      <c r="BD846" s="55">
        <f t="shared" si="358"/>
        <v>2936</v>
      </c>
      <c r="BE846" s="55">
        <f t="shared" si="359"/>
        <v>6419</v>
      </c>
      <c r="BF846" s="55">
        <f t="shared" si="360"/>
        <v>5327</v>
      </c>
      <c r="BG846" s="55">
        <f t="shared" si="361"/>
        <v>11746</v>
      </c>
      <c r="BH846" s="54">
        <v>105083</v>
      </c>
      <c r="BI846" s="54">
        <v>1190</v>
      </c>
      <c r="BJ846" s="36">
        <f t="shared" si="362"/>
        <v>106273</v>
      </c>
      <c r="BK846" s="54">
        <v>4699</v>
      </c>
      <c r="BL846" s="54">
        <v>82</v>
      </c>
      <c r="BM846" s="36">
        <f t="shared" si="363"/>
        <v>4781</v>
      </c>
      <c r="BN846" s="54">
        <v>4200</v>
      </c>
      <c r="BO846" s="54">
        <v>133</v>
      </c>
      <c r="BP846" s="36">
        <f t="shared" si="364"/>
        <v>4333</v>
      </c>
      <c r="BQ846" s="36">
        <f t="shared" si="365"/>
        <v>113982</v>
      </c>
      <c r="BR846" s="36">
        <f t="shared" si="366"/>
        <v>1405</v>
      </c>
      <c r="BS846" s="36">
        <f t="shared" si="367"/>
        <v>115387</v>
      </c>
      <c r="BT846" s="90">
        <f t="shared" si="368"/>
        <v>4153</v>
      </c>
      <c r="BU846" s="90">
        <f t="shared" si="369"/>
        <v>371</v>
      </c>
      <c r="BV846" s="91">
        <f t="shared" si="370"/>
        <v>4524</v>
      </c>
      <c r="BW846" s="36"/>
      <c r="BX846" s="84">
        <f t="shared" si="345"/>
        <v>9.5375631146763212E-3</v>
      </c>
      <c r="BY846" s="83">
        <f t="shared" si="371"/>
        <v>-0.2331390507910075</v>
      </c>
      <c r="BZ846" s="83">
        <f t="shared" si="346"/>
        <v>-2.2235784114149624E-3</v>
      </c>
      <c r="CA846" s="71">
        <f t="shared" si="347"/>
        <v>7.5706092485077717E-2</v>
      </c>
      <c r="CB846" s="70">
        <v>474335.00000000076</v>
      </c>
      <c r="CC846" s="70">
        <v>4804</v>
      </c>
      <c r="CD846" s="74">
        <v>3</v>
      </c>
    </row>
    <row r="847" spans="1:82" x14ac:dyDescent="0.25">
      <c r="A847">
        <v>66</v>
      </c>
      <c r="B847" t="s">
        <v>2135</v>
      </c>
      <c r="C847" t="s">
        <v>821</v>
      </c>
      <c r="D847" t="s">
        <v>1873</v>
      </c>
      <c r="E847" s="36">
        <v>8919</v>
      </c>
      <c r="F847" s="36">
        <v>1158</v>
      </c>
      <c r="G847" s="36">
        <v>938</v>
      </c>
      <c r="H847" s="36">
        <v>11015</v>
      </c>
      <c r="I847" s="36">
        <v>5</v>
      </c>
      <c r="J847" s="36">
        <f t="shared" si="349"/>
        <v>11020</v>
      </c>
      <c r="K847" s="36">
        <v>22</v>
      </c>
      <c r="L847" s="36">
        <v>3</v>
      </c>
      <c r="M847" s="36">
        <v>1</v>
      </c>
      <c r="N847" s="36">
        <v>26</v>
      </c>
      <c r="O847" s="54">
        <v>13</v>
      </c>
      <c r="P847" s="54">
        <v>2</v>
      </c>
      <c r="Q847" s="54">
        <v>1</v>
      </c>
      <c r="R847" s="54">
        <v>16</v>
      </c>
      <c r="S847" s="55"/>
      <c r="T847" s="55"/>
      <c r="U847" s="55"/>
      <c r="V847" s="55"/>
      <c r="W847" s="54">
        <v>27</v>
      </c>
      <c r="X847" s="54">
        <v>4</v>
      </c>
      <c r="Y847" s="54">
        <v>7</v>
      </c>
      <c r="Z847" s="54">
        <v>38</v>
      </c>
      <c r="AA847" s="36"/>
      <c r="AB847" s="36"/>
      <c r="AC847" s="36"/>
      <c r="AD847" s="36"/>
      <c r="AE847" s="36"/>
      <c r="AF847" s="36"/>
      <c r="AG847" s="55"/>
      <c r="AH847" s="55"/>
      <c r="AI847" s="55"/>
      <c r="AJ847" s="54">
        <v>1518</v>
      </c>
      <c r="AK847" s="54">
        <v>355</v>
      </c>
      <c r="AL847" s="36">
        <f t="shared" si="350"/>
        <v>1873</v>
      </c>
      <c r="AM847" s="54">
        <v>290</v>
      </c>
      <c r="AN847" s="54">
        <v>48</v>
      </c>
      <c r="AO847" s="36">
        <f t="shared" si="351"/>
        <v>338</v>
      </c>
      <c r="AP847" s="54">
        <v>334</v>
      </c>
      <c r="AQ847" s="54">
        <v>46</v>
      </c>
      <c r="AR847" s="36">
        <f t="shared" si="352"/>
        <v>380</v>
      </c>
      <c r="AS847" s="36">
        <f t="shared" si="353"/>
        <v>2142</v>
      </c>
      <c r="AT847" s="36">
        <f t="shared" si="354"/>
        <v>449</v>
      </c>
      <c r="AU847" s="36">
        <f t="shared" si="355"/>
        <v>2591</v>
      </c>
      <c r="AV847" s="55">
        <v>142</v>
      </c>
      <c r="AW847" s="55">
        <v>167</v>
      </c>
      <c r="AX847" s="55">
        <f t="shared" si="356"/>
        <v>309</v>
      </c>
      <c r="AY847" s="55">
        <v>20</v>
      </c>
      <c r="AZ847" s="55">
        <v>19</v>
      </c>
      <c r="BA847" s="55">
        <f t="shared" si="357"/>
        <v>39</v>
      </c>
      <c r="BB847" s="55">
        <v>77</v>
      </c>
      <c r="BC847" s="55">
        <v>36</v>
      </c>
      <c r="BD847" s="55">
        <f t="shared" si="358"/>
        <v>113</v>
      </c>
      <c r="BE847" s="55">
        <f t="shared" si="359"/>
        <v>239</v>
      </c>
      <c r="BF847" s="55">
        <f t="shared" si="360"/>
        <v>222</v>
      </c>
      <c r="BG847" s="55">
        <f t="shared" si="361"/>
        <v>461</v>
      </c>
      <c r="BH847" s="54">
        <v>6475</v>
      </c>
      <c r="BI847" s="54">
        <v>56</v>
      </c>
      <c r="BJ847" s="36">
        <f t="shared" si="362"/>
        <v>6531</v>
      </c>
      <c r="BK847" s="54">
        <v>746</v>
      </c>
      <c r="BL847" s="54">
        <v>8</v>
      </c>
      <c r="BM847" s="36">
        <f t="shared" si="363"/>
        <v>754</v>
      </c>
      <c r="BN847" s="54">
        <v>416</v>
      </c>
      <c r="BO847" s="54">
        <v>3</v>
      </c>
      <c r="BP847" s="36">
        <f t="shared" si="364"/>
        <v>419</v>
      </c>
      <c r="BQ847" s="36">
        <f t="shared" si="365"/>
        <v>7637</v>
      </c>
      <c r="BR847" s="36">
        <f t="shared" si="366"/>
        <v>67</v>
      </c>
      <c r="BS847" s="36">
        <f t="shared" si="367"/>
        <v>7704</v>
      </c>
      <c r="BT847" s="90">
        <f t="shared" si="368"/>
        <v>144</v>
      </c>
      <c r="BU847" s="90">
        <f t="shared" si="369"/>
        <v>18</v>
      </c>
      <c r="BV847" s="91">
        <f t="shared" si="370"/>
        <v>162</v>
      </c>
      <c r="BW847" s="36"/>
      <c r="BX847" s="84">
        <f t="shared" ref="BX847:BX910" si="372">BV847/CB847</f>
        <v>8.4064137823672905E-3</v>
      </c>
      <c r="BY847" s="83">
        <f t="shared" si="371"/>
        <v>-0.45901639344262296</v>
      </c>
      <c r="BZ847" s="83">
        <f t="shared" ref="BZ847:BZ910" si="373">BY847*BX847</f>
        <v>-3.8586817361685923E-3</v>
      </c>
      <c r="CA847" s="71">
        <f t="shared" ref="CA847:CA910" si="374">(BZ847-$CA$7)/$CA$8</f>
        <v>-6.2009852600016263E-2</v>
      </c>
      <c r="CB847" s="70">
        <v>19270.999999999993</v>
      </c>
      <c r="CC847" s="70">
        <v>183</v>
      </c>
      <c r="CD847" s="72">
        <v>2</v>
      </c>
    </row>
    <row r="848" spans="1:82" x14ac:dyDescent="0.25">
      <c r="A848">
        <v>66</v>
      </c>
      <c r="B848" t="s">
        <v>2135</v>
      </c>
      <c r="C848" t="s">
        <v>827</v>
      </c>
      <c r="D848" t="s">
        <v>1348</v>
      </c>
      <c r="E848" s="36">
        <v>5381</v>
      </c>
      <c r="F848" s="36">
        <v>263</v>
      </c>
      <c r="G848" s="36">
        <v>301</v>
      </c>
      <c r="H848" s="36">
        <v>5945</v>
      </c>
      <c r="I848" s="36">
        <v>1</v>
      </c>
      <c r="J848" s="36">
        <f t="shared" si="349"/>
        <v>5946</v>
      </c>
      <c r="K848" s="36">
        <v>7</v>
      </c>
      <c r="L848" s="36">
        <v>0</v>
      </c>
      <c r="M848" s="36">
        <v>1</v>
      </c>
      <c r="N848" s="36">
        <v>8</v>
      </c>
      <c r="O848" s="54">
        <v>5</v>
      </c>
      <c r="P848" s="54">
        <v>2</v>
      </c>
      <c r="Q848" s="54">
        <v>0</v>
      </c>
      <c r="R848" s="54">
        <v>7</v>
      </c>
      <c r="S848" s="55"/>
      <c r="T848" s="55"/>
      <c r="U848" s="55"/>
      <c r="V848" s="55"/>
      <c r="W848" s="54">
        <v>14</v>
      </c>
      <c r="X848" s="54">
        <v>1</v>
      </c>
      <c r="Y848" s="54">
        <v>0</v>
      </c>
      <c r="Z848" s="54">
        <v>15</v>
      </c>
      <c r="AA848" s="36"/>
      <c r="AB848" s="36"/>
      <c r="AC848" s="36"/>
      <c r="AD848" s="36"/>
      <c r="AE848" s="36"/>
      <c r="AF848" s="36"/>
      <c r="AG848" s="55"/>
      <c r="AH848" s="55"/>
      <c r="AI848" s="55"/>
      <c r="AJ848" s="54">
        <v>1155</v>
      </c>
      <c r="AK848" s="54">
        <v>252</v>
      </c>
      <c r="AL848" s="36">
        <f t="shared" si="350"/>
        <v>1407</v>
      </c>
      <c r="AM848" s="54">
        <v>104</v>
      </c>
      <c r="AN848" s="54">
        <v>18</v>
      </c>
      <c r="AO848" s="36">
        <f t="shared" si="351"/>
        <v>122</v>
      </c>
      <c r="AP848" s="54">
        <v>163</v>
      </c>
      <c r="AQ848" s="54">
        <v>10</v>
      </c>
      <c r="AR848" s="36">
        <f t="shared" si="352"/>
        <v>173</v>
      </c>
      <c r="AS848" s="36">
        <f t="shared" si="353"/>
        <v>1422</v>
      </c>
      <c r="AT848" s="36">
        <f t="shared" si="354"/>
        <v>280</v>
      </c>
      <c r="AU848" s="36">
        <f t="shared" si="355"/>
        <v>1702</v>
      </c>
      <c r="AV848" s="55">
        <v>60</v>
      </c>
      <c r="AW848" s="55">
        <v>86</v>
      </c>
      <c r="AX848" s="55">
        <f t="shared" si="356"/>
        <v>146</v>
      </c>
      <c r="AY848" s="55">
        <v>7</v>
      </c>
      <c r="AZ848" s="55">
        <v>7</v>
      </c>
      <c r="BA848" s="55">
        <f t="shared" si="357"/>
        <v>14</v>
      </c>
      <c r="BB848" s="55">
        <v>21</v>
      </c>
      <c r="BC848" s="55">
        <v>6</v>
      </c>
      <c r="BD848" s="55">
        <f t="shared" si="358"/>
        <v>27</v>
      </c>
      <c r="BE848" s="55">
        <f t="shared" si="359"/>
        <v>88</v>
      </c>
      <c r="BF848" s="55">
        <f t="shared" si="360"/>
        <v>99</v>
      </c>
      <c r="BG848" s="55">
        <f t="shared" si="361"/>
        <v>187</v>
      </c>
      <c r="BH848" s="54">
        <v>3664</v>
      </c>
      <c r="BI848" s="54">
        <v>25</v>
      </c>
      <c r="BJ848" s="36">
        <f t="shared" si="362"/>
        <v>3689</v>
      </c>
      <c r="BK848" s="54">
        <v>118</v>
      </c>
      <c r="BL848" s="54">
        <v>0</v>
      </c>
      <c r="BM848" s="36">
        <f t="shared" si="363"/>
        <v>118</v>
      </c>
      <c r="BN848" s="54">
        <v>93</v>
      </c>
      <c r="BO848" s="54">
        <v>2</v>
      </c>
      <c r="BP848" s="36">
        <f t="shared" si="364"/>
        <v>95</v>
      </c>
      <c r="BQ848" s="36">
        <f t="shared" si="365"/>
        <v>3875</v>
      </c>
      <c r="BR848" s="36">
        <f t="shared" si="366"/>
        <v>27</v>
      </c>
      <c r="BS848" s="36">
        <f t="shared" si="367"/>
        <v>3902</v>
      </c>
      <c r="BT848" s="90">
        <f t="shared" si="368"/>
        <v>113</v>
      </c>
      <c r="BU848" s="90">
        <f t="shared" si="369"/>
        <v>6</v>
      </c>
      <c r="BV848" s="91">
        <f t="shared" si="370"/>
        <v>119</v>
      </c>
      <c r="BW848" s="36"/>
      <c r="BX848" s="84">
        <f t="shared" si="372"/>
        <v>1.8805309734513252E-2</v>
      </c>
      <c r="BY848" s="83">
        <f t="shared" si="371"/>
        <v>-0.192</v>
      </c>
      <c r="BZ848" s="83">
        <f t="shared" si="373"/>
        <v>-3.6106194690265444E-3</v>
      </c>
      <c r="CA848" s="71">
        <f t="shared" si="374"/>
        <v>-4.1116904098082552E-2</v>
      </c>
      <c r="CB848" s="70">
        <v>6328.0000000000073</v>
      </c>
      <c r="CC848" s="70">
        <v>125</v>
      </c>
      <c r="CD848" s="72">
        <v>2</v>
      </c>
    </row>
    <row r="849" spans="1:82" x14ac:dyDescent="0.25">
      <c r="A849">
        <v>66</v>
      </c>
      <c r="B849" t="s">
        <v>2135</v>
      </c>
      <c r="C849" t="s">
        <v>828</v>
      </c>
      <c r="D849" t="s">
        <v>1879</v>
      </c>
      <c r="E849" s="36">
        <v>16540</v>
      </c>
      <c r="F849" s="36">
        <v>2991</v>
      </c>
      <c r="G849" s="36">
        <v>4233</v>
      </c>
      <c r="H849" s="36">
        <v>23764</v>
      </c>
      <c r="I849" s="36">
        <v>37</v>
      </c>
      <c r="J849" s="36">
        <f t="shared" si="349"/>
        <v>23801</v>
      </c>
      <c r="K849" s="36">
        <v>43</v>
      </c>
      <c r="L849" s="36">
        <v>3</v>
      </c>
      <c r="M849" s="36">
        <v>7</v>
      </c>
      <c r="N849" s="36">
        <v>53</v>
      </c>
      <c r="O849" s="54">
        <v>20</v>
      </c>
      <c r="P849" s="54">
        <v>7</v>
      </c>
      <c r="Q849" s="54">
        <v>2</v>
      </c>
      <c r="R849" s="54">
        <v>29</v>
      </c>
      <c r="S849" s="55">
        <v>1</v>
      </c>
      <c r="T849" s="55">
        <v>0</v>
      </c>
      <c r="U849" s="55">
        <v>0</v>
      </c>
      <c r="V849" s="55">
        <v>1</v>
      </c>
      <c r="W849" s="54">
        <v>37</v>
      </c>
      <c r="X849" s="54">
        <v>8</v>
      </c>
      <c r="Y849" s="54">
        <v>16</v>
      </c>
      <c r="Z849" s="54">
        <v>61</v>
      </c>
      <c r="AA849" s="36"/>
      <c r="AB849" s="36"/>
      <c r="AC849" s="36"/>
      <c r="AD849" s="36"/>
      <c r="AE849" s="36"/>
      <c r="AF849" s="36"/>
      <c r="AG849" s="55"/>
      <c r="AH849" s="55"/>
      <c r="AI849" s="55"/>
      <c r="AJ849" s="54">
        <v>2411</v>
      </c>
      <c r="AK849" s="54">
        <v>620</v>
      </c>
      <c r="AL849" s="36">
        <f t="shared" si="350"/>
        <v>3031</v>
      </c>
      <c r="AM849" s="54">
        <v>552</v>
      </c>
      <c r="AN849" s="54">
        <v>132</v>
      </c>
      <c r="AO849" s="36">
        <f t="shared" si="351"/>
        <v>684</v>
      </c>
      <c r="AP849" s="54">
        <v>1234</v>
      </c>
      <c r="AQ849" s="54">
        <v>307</v>
      </c>
      <c r="AR849" s="36">
        <f t="shared" si="352"/>
        <v>1541</v>
      </c>
      <c r="AS849" s="36">
        <f t="shared" si="353"/>
        <v>4197</v>
      </c>
      <c r="AT849" s="36">
        <f t="shared" si="354"/>
        <v>1059</v>
      </c>
      <c r="AU849" s="36">
        <f t="shared" si="355"/>
        <v>5256</v>
      </c>
      <c r="AV849" s="55">
        <v>195</v>
      </c>
      <c r="AW849" s="55">
        <v>285</v>
      </c>
      <c r="AX849" s="55">
        <f t="shared" si="356"/>
        <v>480</v>
      </c>
      <c r="AY849" s="55">
        <v>63</v>
      </c>
      <c r="AZ849" s="55">
        <v>52</v>
      </c>
      <c r="BA849" s="55">
        <f t="shared" si="357"/>
        <v>115</v>
      </c>
      <c r="BB849" s="55">
        <v>135</v>
      </c>
      <c r="BC849" s="55">
        <v>83</v>
      </c>
      <c r="BD849" s="55">
        <f t="shared" si="358"/>
        <v>218</v>
      </c>
      <c r="BE849" s="55">
        <f t="shared" si="359"/>
        <v>393</v>
      </c>
      <c r="BF849" s="55">
        <f t="shared" si="360"/>
        <v>420</v>
      </c>
      <c r="BG849" s="55">
        <f t="shared" si="361"/>
        <v>813</v>
      </c>
      <c r="BH849" s="54">
        <v>12558</v>
      </c>
      <c r="BI849" s="54">
        <v>77</v>
      </c>
      <c r="BJ849" s="36">
        <f t="shared" si="362"/>
        <v>12635</v>
      </c>
      <c r="BK849" s="54">
        <v>2113</v>
      </c>
      <c r="BL849" s="54">
        <v>10</v>
      </c>
      <c r="BM849" s="36">
        <f t="shared" si="363"/>
        <v>2123</v>
      </c>
      <c r="BN849" s="54">
        <v>2359</v>
      </c>
      <c r="BO849" s="54">
        <v>18</v>
      </c>
      <c r="BP849" s="36">
        <f t="shared" si="364"/>
        <v>2377</v>
      </c>
      <c r="BQ849" s="36">
        <f t="shared" si="365"/>
        <v>17030</v>
      </c>
      <c r="BR849" s="36">
        <f t="shared" si="366"/>
        <v>105</v>
      </c>
      <c r="BS849" s="36">
        <f t="shared" si="367"/>
        <v>17135</v>
      </c>
      <c r="BT849" s="90">
        <f t="shared" si="368"/>
        <v>293</v>
      </c>
      <c r="BU849" s="90">
        <f t="shared" si="369"/>
        <v>51</v>
      </c>
      <c r="BV849" s="91">
        <f t="shared" si="370"/>
        <v>344</v>
      </c>
      <c r="BW849" s="36"/>
      <c r="BX849" s="84">
        <f t="shared" si="372"/>
        <v>1.2406679409961392E-2</v>
      </c>
      <c r="BY849" s="83">
        <f t="shared" si="371"/>
        <v>-0.2810810810810811</v>
      </c>
      <c r="BZ849" s="83">
        <f t="shared" si="373"/>
        <v>-3.4872828611783374E-3</v>
      </c>
      <c r="CA849" s="71">
        <f t="shared" si="374"/>
        <v>-3.0728926007484066E-2</v>
      </c>
      <c r="CB849" s="70">
        <v>27727.00000000004</v>
      </c>
      <c r="CC849" s="70">
        <v>370</v>
      </c>
      <c r="CD849" s="74">
        <v>3</v>
      </c>
    </row>
    <row r="850" spans="1:82" x14ac:dyDescent="0.25">
      <c r="A850">
        <v>66</v>
      </c>
      <c r="B850" t="s">
        <v>2135</v>
      </c>
      <c r="C850" t="s">
        <v>816</v>
      </c>
      <c r="D850" t="s">
        <v>1868</v>
      </c>
      <c r="E850" s="36">
        <v>135163</v>
      </c>
      <c r="F850" s="36">
        <v>8263</v>
      </c>
      <c r="G850" s="36">
        <v>25051</v>
      </c>
      <c r="H850" s="36">
        <v>168477</v>
      </c>
      <c r="I850" s="36">
        <v>21</v>
      </c>
      <c r="J850" s="36">
        <f t="shared" si="349"/>
        <v>168498</v>
      </c>
      <c r="K850" s="36">
        <v>251</v>
      </c>
      <c r="L850" s="36">
        <v>19</v>
      </c>
      <c r="M850" s="36">
        <v>68</v>
      </c>
      <c r="N850" s="36">
        <v>338</v>
      </c>
      <c r="O850" s="54">
        <v>125</v>
      </c>
      <c r="P850" s="54">
        <v>22</v>
      </c>
      <c r="Q850" s="54">
        <v>52</v>
      </c>
      <c r="R850" s="54">
        <v>199</v>
      </c>
      <c r="S850" s="55">
        <v>3</v>
      </c>
      <c r="T850" s="55">
        <v>0</v>
      </c>
      <c r="U850" s="55">
        <v>1</v>
      </c>
      <c r="V850" s="55">
        <v>4</v>
      </c>
      <c r="W850" s="54">
        <v>436</v>
      </c>
      <c r="X850" s="54">
        <v>55</v>
      </c>
      <c r="Y850" s="54">
        <v>242</v>
      </c>
      <c r="Z850" s="54">
        <v>733</v>
      </c>
      <c r="AA850" s="36"/>
      <c r="AB850" s="36"/>
      <c r="AC850" s="36"/>
      <c r="AD850" s="36"/>
      <c r="AE850" s="36"/>
      <c r="AF850" s="36"/>
      <c r="AG850" s="55">
        <v>0</v>
      </c>
      <c r="AH850" s="55">
        <v>1</v>
      </c>
      <c r="AI850" s="55">
        <v>0</v>
      </c>
      <c r="AJ850" s="54">
        <v>58805</v>
      </c>
      <c r="AK850" s="54">
        <v>9870</v>
      </c>
      <c r="AL850" s="36">
        <f t="shared" si="350"/>
        <v>68675</v>
      </c>
      <c r="AM850" s="54">
        <v>4397</v>
      </c>
      <c r="AN850" s="54">
        <v>677</v>
      </c>
      <c r="AO850" s="36">
        <f t="shared" si="351"/>
        <v>5074</v>
      </c>
      <c r="AP850" s="54">
        <v>16817</v>
      </c>
      <c r="AQ850" s="54">
        <v>2559</v>
      </c>
      <c r="AR850" s="36">
        <f t="shared" si="352"/>
        <v>19376</v>
      </c>
      <c r="AS850" s="36">
        <f t="shared" si="353"/>
        <v>80019</v>
      </c>
      <c r="AT850" s="36">
        <f t="shared" si="354"/>
        <v>13106</v>
      </c>
      <c r="AU850" s="36">
        <f t="shared" si="355"/>
        <v>93125</v>
      </c>
      <c r="AV850" s="55">
        <v>1817</v>
      </c>
      <c r="AW850" s="55">
        <v>2319</v>
      </c>
      <c r="AX850" s="55">
        <f t="shared" si="356"/>
        <v>4136</v>
      </c>
      <c r="AY850" s="55">
        <v>173</v>
      </c>
      <c r="AZ850" s="55">
        <v>137</v>
      </c>
      <c r="BA850" s="55">
        <f t="shared" si="357"/>
        <v>310</v>
      </c>
      <c r="BB850" s="55">
        <v>1297</v>
      </c>
      <c r="BC850" s="55">
        <v>497</v>
      </c>
      <c r="BD850" s="55">
        <f t="shared" si="358"/>
        <v>1794</v>
      </c>
      <c r="BE850" s="55">
        <f t="shared" si="359"/>
        <v>3287</v>
      </c>
      <c r="BF850" s="55">
        <f t="shared" si="360"/>
        <v>2953</v>
      </c>
      <c r="BG850" s="55">
        <f t="shared" si="361"/>
        <v>6240</v>
      </c>
      <c r="BH850" s="54">
        <v>58972</v>
      </c>
      <c r="BI850" s="54">
        <v>563</v>
      </c>
      <c r="BJ850" s="36">
        <f t="shared" si="362"/>
        <v>59535</v>
      </c>
      <c r="BK850" s="54">
        <v>2550</v>
      </c>
      <c r="BL850" s="54">
        <v>30</v>
      </c>
      <c r="BM850" s="36">
        <f t="shared" si="363"/>
        <v>2580</v>
      </c>
      <c r="BN850" s="54">
        <v>2898</v>
      </c>
      <c r="BO850" s="54">
        <v>86</v>
      </c>
      <c r="BP850" s="36">
        <f t="shared" si="364"/>
        <v>2984</v>
      </c>
      <c r="BQ850" s="36">
        <f t="shared" si="365"/>
        <v>64420</v>
      </c>
      <c r="BR850" s="36">
        <f t="shared" si="366"/>
        <v>679</v>
      </c>
      <c r="BS850" s="36">
        <f t="shared" si="367"/>
        <v>65099</v>
      </c>
      <c r="BT850" s="90">
        <f t="shared" si="368"/>
        <v>2002</v>
      </c>
      <c r="BU850" s="90">
        <f t="shared" si="369"/>
        <v>202</v>
      </c>
      <c r="BV850" s="91">
        <f t="shared" si="370"/>
        <v>2204</v>
      </c>
      <c r="BW850" s="36"/>
      <c r="BX850" s="84">
        <f t="shared" si="372"/>
        <v>1.0868118050247774E-2</v>
      </c>
      <c r="BY850" s="83">
        <f t="shared" si="371"/>
        <v>-0.18189692507579039</v>
      </c>
      <c r="BZ850" s="83">
        <f t="shared" si="373"/>
        <v>-1.9768772547007645E-3</v>
      </c>
      <c r="CA850" s="71">
        <f t="shared" si="374"/>
        <v>9.6484401987690205E-2</v>
      </c>
      <c r="CB850" s="70">
        <v>202795.00000000023</v>
      </c>
      <c r="CC850" s="70">
        <v>2309</v>
      </c>
      <c r="CD850" s="74">
        <v>3</v>
      </c>
    </row>
    <row r="851" spans="1:82" x14ac:dyDescent="0.25">
      <c r="A851">
        <v>66</v>
      </c>
      <c r="B851" t="s">
        <v>2135</v>
      </c>
      <c r="C851" t="s">
        <v>817</v>
      </c>
      <c r="D851" t="s">
        <v>1869</v>
      </c>
      <c r="E851" s="36">
        <v>7021</v>
      </c>
      <c r="F851" s="36">
        <v>1391</v>
      </c>
      <c r="G851" s="36">
        <v>1426</v>
      </c>
      <c r="H851" s="36">
        <v>9838</v>
      </c>
      <c r="I851" s="36">
        <v>1063</v>
      </c>
      <c r="J851" s="36">
        <f t="shared" si="349"/>
        <v>10901</v>
      </c>
      <c r="K851" s="36">
        <v>11</v>
      </c>
      <c r="L851" s="36">
        <v>0</v>
      </c>
      <c r="M851" s="36">
        <v>1</v>
      </c>
      <c r="N851" s="36">
        <v>12</v>
      </c>
      <c r="O851" s="54">
        <v>6</v>
      </c>
      <c r="P851" s="54">
        <v>0</v>
      </c>
      <c r="Q851" s="54">
        <v>0</v>
      </c>
      <c r="R851" s="54">
        <v>6</v>
      </c>
      <c r="S851" s="55"/>
      <c r="T851" s="55"/>
      <c r="U851" s="55"/>
      <c r="V851" s="55"/>
      <c r="W851" s="54">
        <v>13</v>
      </c>
      <c r="X851" s="54">
        <v>3</v>
      </c>
      <c r="Y851" s="54">
        <v>6</v>
      </c>
      <c r="Z851" s="54">
        <v>22</v>
      </c>
      <c r="AA851" s="36"/>
      <c r="AB851" s="36"/>
      <c r="AC851" s="36"/>
      <c r="AD851" s="36"/>
      <c r="AE851" s="36"/>
      <c r="AF851" s="36"/>
      <c r="AG851" s="55"/>
      <c r="AH851" s="55"/>
      <c r="AI851" s="55"/>
      <c r="AJ851" s="54">
        <v>1036</v>
      </c>
      <c r="AK851" s="54">
        <v>182</v>
      </c>
      <c r="AL851" s="36">
        <f t="shared" si="350"/>
        <v>1218</v>
      </c>
      <c r="AM851" s="54">
        <v>265</v>
      </c>
      <c r="AN851" s="54">
        <v>38</v>
      </c>
      <c r="AO851" s="36">
        <f t="shared" si="351"/>
        <v>303</v>
      </c>
      <c r="AP851" s="54">
        <v>375</v>
      </c>
      <c r="AQ851" s="54">
        <v>43</v>
      </c>
      <c r="AR851" s="36">
        <f t="shared" si="352"/>
        <v>418</v>
      </c>
      <c r="AS851" s="36">
        <f t="shared" si="353"/>
        <v>1676</v>
      </c>
      <c r="AT851" s="36">
        <f t="shared" si="354"/>
        <v>263</v>
      </c>
      <c r="AU851" s="36">
        <f t="shared" si="355"/>
        <v>1939</v>
      </c>
      <c r="AV851" s="55">
        <v>102</v>
      </c>
      <c r="AW851" s="55">
        <v>83</v>
      </c>
      <c r="AX851" s="55">
        <f t="shared" si="356"/>
        <v>185</v>
      </c>
      <c r="AY851" s="55">
        <v>34</v>
      </c>
      <c r="AZ851" s="55">
        <v>28</v>
      </c>
      <c r="BA851" s="55">
        <f t="shared" si="357"/>
        <v>62</v>
      </c>
      <c r="BB851" s="55">
        <v>72</v>
      </c>
      <c r="BC851" s="55">
        <v>36</v>
      </c>
      <c r="BD851" s="55">
        <f t="shared" si="358"/>
        <v>108</v>
      </c>
      <c r="BE851" s="55">
        <f t="shared" si="359"/>
        <v>208</v>
      </c>
      <c r="BF851" s="55">
        <f t="shared" si="360"/>
        <v>147</v>
      </c>
      <c r="BG851" s="55">
        <f t="shared" si="361"/>
        <v>355</v>
      </c>
      <c r="BH851" s="54">
        <v>5504</v>
      </c>
      <c r="BI851" s="54">
        <v>19</v>
      </c>
      <c r="BJ851" s="36">
        <f t="shared" si="362"/>
        <v>5523</v>
      </c>
      <c r="BK851" s="54">
        <v>1001</v>
      </c>
      <c r="BL851" s="54">
        <v>2</v>
      </c>
      <c r="BM851" s="36">
        <f t="shared" si="363"/>
        <v>1003</v>
      </c>
      <c r="BN851" s="54">
        <v>868</v>
      </c>
      <c r="BO851" s="54">
        <v>5</v>
      </c>
      <c r="BP851" s="36">
        <f t="shared" si="364"/>
        <v>873</v>
      </c>
      <c r="BQ851" s="36">
        <f t="shared" si="365"/>
        <v>7373</v>
      </c>
      <c r="BR851" s="36">
        <f t="shared" si="366"/>
        <v>26</v>
      </c>
      <c r="BS851" s="36">
        <f t="shared" si="367"/>
        <v>7399</v>
      </c>
      <c r="BT851" s="90">
        <f t="shared" si="368"/>
        <v>65</v>
      </c>
      <c r="BU851" s="90">
        <f t="shared" si="369"/>
        <v>20</v>
      </c>
      <c r="BV851" s="91">
        <f t="shared" si="370"/>
        <v>85</v>
      </c>
      <c r="BW851" s="36"/>
      <c r="BX851" s="84">
        <f t="shared" si="372"/>
        <v>5.5858579220608466E-3</v>
      </c>
      <c r="BY851" s="83">
        <f t="shared" si="371"/>
        <v>-1.5714285714285714</v>
      </c>
      <c r="BZ851" s="83">
        <f t="shared" si="373"/>
        <v>-8.7777767346670452E-3</v>
      </c>
      <c r="CA851" s="71">
        <f t="shared" si="374"/>
        <v>-0.47631872618979182</v>
      </c>
      <c r="CB851" s="70">
        <v>15217.000000000016</v>
      </c>
      <c r="CC851" s="70">
        <v>140</v>
      </c>
      <c r="CD851" s="79">
        <v>1</v>
      </c>
    </row>
    <row r="852" spans="1:82" x14ac:dyDescent="0.25">
      <c r="A852">
        <v>66</v>
      </c>
      <c r="B852" t="s">
        <v>2135</v>
      </c>
      <c r="C852" t="s">
        <v>818</v>
      </c>
      <c r="D852" t="s">
        <v>1870</v>
      </c>
      <c r="E852" s="36">
        <v>5725</v>
      </c>
      <c r="F852" s="36">
        <v>753</v>
      </c>
      <c r="G852" s="36">
        <v>847</v>
      </c>
      <c r="H852" s="36">
        <v>7325</v>
      </c>
      <c r="I852" s="36">
        <v>2</v>
      </c>
      <c r="J852" s="36">
        <f t="shared" si="349"/>
        <v>7327</v>
      </c>
      <c r="K852" s="36">
        <v>12</v>
      </c>
      <c r="L852" s="36">
        <v>1</v>
      </c>
      <c r="M852" s="36">
        <v>3</v>
      </c>
      <c r="N852" s="36">
        <v>16</v>
      </c>
      <c r="O852" s="54">
        <v>3</v>
      </c>
      <c r="P852" s="54">
        <v>1</v>
      </c>
      <c r="Q852" s="54">
        <v>0</v>
      </c>
      <c r="R852" s="54">
        <v>4</v>
      </c>
      <c r="S852" s="55"/>
      <c r="T852" s="55"/>
      <c r="U852" s="55"/>
      <c r="V852" s="55"/>
      <c r="W852" s="54">
        <v>9</v>
      </c>
      <c r="X852" s="54">
        <v>1</v>
      </c>
      <c r="Y852" s="54">
        <v>4</v>
      </c>
      <c r="Z852" s="54">
        <v>14</v>
      </c>
      <c r="AA852" s="36"/>
      <c r="AB852" s="36"/>
      <c r="AC852" s="36"/>
      <c r="AD852" s="36"/>
      <c r="AE852" s="36"/>
      <c r="AF852" s="36"/>
      <c r="AG852" s="55"/>
      <c r="AH852" s="55"/>
      <c r="AI852" s="55"/>
      <c r="AJ852" s="54">
        <v>752</v>
      </c>
      <c r="AK852" s="54">
        <v>167</v>
      </c>
      <c r="AL852" s="36">
        <f t="shared" si="350"/>
        <v>919</v>
      </c>
      <c r="AM852" s="54">
        <v>178</v>
      </c>
      <c r="AN852" s="54">
        <v>16</v>
      </c>
      <c r="AO852" s="36">
        <f t="shared" si="351"/>
        <v>194</v>
      </c>
      <c r="AP852" s="54">
        <v>308</v>
      </c>
      <c r="AQ852" s="54">
        <v>57</v>
      </c>
      <c r="AR852" s="36">
        <f t="shared" si="352"/>
        <v>365</v>
      </c>
      <c r="AS852" s="36">
        <f t="shared" si="353"/>
        <v>1238</v>
      </c>
      <c r="AT852" s="36">
        <f t="shared" si="354"/>
        <v>240</v>
      </c>
      <c r="AU852" s="36">
        <f t="shared" si="355"/>
        <v>1478</v>
      </c>
      <c r="AV852" s="55">
        <v>85</v>
      </c>
      <c r="AW852" s="55">
        <v>77</v>
      </c>
      <c r="AX852" s="55">
        <f t="shared" si="356"/>
        <v>162</v>
      </c>
      <c r="AY852" s="55">
        <v>32</v>
      </c>
      <c r="AZ852" s="55">
        <v>19</v>
      </c>
      <c r="BA852" s="55">
        <f t="shared" si="357"/>
        <v>51</v>
      </c>
      <c r="BB852" s="55">
        <v>73</v>
      </c>
      <c r="BC852" s="55">
        <v>18</v>
      </c>
      <c r="BD852" s="55">
        <f t="shared" si="358"/>
        <v>91</v>
      </c>
      <c r="BE852" s="55">
        <f t="shared" si="359"/>
        <v>190</v>
      </c>
      <c r="BF852" s="55">
        <f t="shared" si="360"/>
        <v>114</v>
      </c>
      <c r="BG852" s="55">
        <f t="shared" si="361"/>
        <v>304</v>
      </c>
      <c r="BH852" s="54">
        <v>4535</v>
      </c>
      <c r="BI852" s="54">
        <v>26</v>
      </c>
      <c r="BJ852" s="36">
        <f t="shared" si="362"/>
        <v>4561</v>
      </c>
      <c r="BK852" s="54">
        <v>490</v>
      </c>
      <c r="BL852" s="54">
        <v>4</v>
      </c>
      <c r="BM852" s="36">
        <f t="shared" si="363"/>
        <v>494</v>
      </c>
      <c r="BN852" s="54">
        <v>375</v>
      </c>
      <c r="BO852" s="54">
        <v>3</v>
      </c>
      <c r="BP852" s="36">
        <f t="shared" si="364"/>
        <v>378</v>
      </c>
      <c r="BQ852" s="36">
        <f t="shared" si="365"/>
        <v>5400</v>
      </c>
      <c r="BR852" s="36">
        <f t="shared" si="366"/>
        <v>33</v>
      </c>
      <c r="BS852" s="36">
        <f t="shared" si="367"/>
        <v>5433</v>
      </c>
      <c r="BT852" s="90">
        <f t="shared" si="368"/>
        <v>59</v>
      </c>
      <c r="BU852" s="90">
        <f t="shared" si="369"/>
        <v>11</v>
      </c>
      <c r="BV852" s="91">
        <f t="shared" si="370"/>
        <v>70</v>
      </c>
      <c r="BW852" s="36"/>
      <c r="BX852" s="84">
        <f t="shared" si="372"/>
        <v>8.1699346405228659E-3</v>
      </c>
      <c r="BY852" s="83">
        <f t="shared" si="371"/>
        <v>-0.21621621621621623</v>
      </c>
      <c r="BZ852" s="83">
        <f t="shared" si="373"/>
        <v>-1.7664723547076468E-3</v>
      </c>
      <c r="CA852" s="71">
        <f t="shared" si="374"/>
        <v>0.11420567330701364</v>
      </c>
      <c r="CB852" s="70">
        <v>8568.0000000000109</v>
      </c>
      <c r="CC852" s="70">
        <v>74</v>
      </c>
      <c r="CD852" s="74">
        <v>3</v>
      </c>
    </row>
    <row r="853" spans="1:82" x14ac:dyDescent="0.25">
      <c r="A853">
        <v>66</v>
      </c>
      <c r="B853" t="s">
        <v>2135</v>
      </c>
      <c r="C853" t="s">
        <v>819</v>
      </c>
      <c r="D853" t="s">
        <v>1871</v>
      </c>
      <c r="E853" s="36">
        <v>22969</v>
      </c>
      <c r="F853" s="36">
        <v>1518</v>
      </c>
      <c r="G853" s="36">
        <v>3639</v>
      </c>
      <c r="H853" s="36">
        <v>28126</v>
      </c>
      <c r="I853" s="36">
        <v>2</v>
      </c>
      <c r="J853" s="36">
        <f t="shared" si="349"/>
        <v>28128</v>
      </c>
      <c r="K853" s="36">
        <v>51</v>
      </c>
      <c r="L853" s="36">
        <v>1</v>
      </c>
      <c r="M853" s="36">
        <v>10</v>
      </c>
      <c r="N853" s="36">
        <v>62</v>
      </c>
      <c r="O853" s="54">
        <v>16</v>
      </c>
      <c r="P853" s="54">
        <v>3</v>
      </c>
      <c r="Q853" s="54">
        <v>6</v>
      </c>
      <c r="R853" s="54">
        <v>25</v>
      </c>
      <c r="S853" s="55">
        <v>2</v>
      </c>
      <c r="T853" s="55">
        <v>0</v>
      </c>
      <c r="U853" s="55">
        <v>0</v>
      </c>
      <c r="V853" s="55">
        <v>2</v>
      </c>
      <c r="W853" s="54">
        <v>55</v>
      </c>
      <c r="X853" s="54">
        <v>1</v>
      </c>
      <c r="Y853" s="54">
        <v>26</v>
      </c>
      <c r="Z853" s="54">
        <v>82</v>
      </c>
      <c r="AA853" s="36"/>
      <c r="AB853" s="36"/>
      <c r="AC853" s="36"/>
      <c r="AD853" s="36"/>
      <c r="AE853" s="36"/>
      <c r="AF853" s="36"/>
      <c r="AG853" s="55"/>
      <c r="AH853" s="55"/>
      <c r="AI853" s="55"/>
      <c r="AJ853" s="54">
        <v>8578</v>
      </c>
      <c r="AK853" s="54">
        <v>1630</v>
      </c>
      <c r="AL853" s="36">
        <f t="shared" si="350"/>
        <v>10208</v>
      </c>
      <c r="AM853" s="54">
        <v>733</v>
      </c>
      <c r="AN853" s="54">
        <v>117</v>
      </c>
      <c r="AO853" s="36">
        <f t="shared" si="351"/>
        <v>850</v>
      </c>
      <c r="AP853" s="54">
        <v>2212</v>
      </c>
      <c r="AQ853" s="54">
        <v>345</v>
      </c>
      <c r="AR853" s="36">
        <f t="shared" si="352"/>
        <v>2557</v>
      </c>
      <c r="AS853" s="36">
        <f t="shared" si="353"/>
        <v>11523</v>
      </c>
      <c r="AT853" s="36">
        <f t="shared" si="354"/>
        <v>2092</v>
      </c>
      <c r="AU853" s="36">
        <f t="shared" si="355"/>
        <v>13615</v>
      </c>
      <c r="AV853" s="55">
        <v>307</v>
      </c>
      <c r="AW853" s="55">
        <v>392</v>
      </c>
      <c r="AX853" s="55">
        <f t="shared" si="356"/>
        <v>699</v>
      </c>
      <c r="AY853" s="55">
        <v>31</v>
      </c>
      <c r="AZ853" s="55">
        <v>26</v>
      </c>
      <c r="BA853" s="55">
        <f t="shared" si="357"/>
        <v>57</v>
      </c>
      <c r="BB853" s="55">
        <v>152</v>
      </c>
      <c r="BC853" s="55">
        <v>65</v>
      </c>
      <c r="BD853" s="55">
        <f t="shared" si="358"/>
        <v>217</v>
      </c>
      <c r="BE853" s="55">
        <f t="shared" si="359"/>
        <v>490</v>
      </c>
      <c r="BF853" s="55">
        <f t="shared" si="360"/>
        <v>483</v>
      </c>
      <c r="BG853" s="55">
        <f t="shared" si="361"/>
        <v>973</v>
      </c>
      <c r="BH853" s="54">
        <v>11405</v>
      </c>
      <c r="BI853" s="54">
        <v>120</v>
      </c>
      <c r="BJ853" s="36">
        <f t="shared" si="362"/>
        <v>11525</v>
      </c>
      <c r="BK853" s="54">
        <v>565</v>
      </c>
      <c r="BL853" s="54">
        <v>10</v>
      </c>
      <c r="BM853" s="36">
        <f t="shared" si="363"/>
        <v>575</v>
      </c>
      <c r="BN853" s="54">
        <v>733</v>
      </c>
      <c r="BO853" s="54">
        <v>16</v>
      </c>
      <c r="BP853" s="36">
        <f t="shared" si="364"/>
        <v>749</v>
      </c>
      <c r="BQ853" s="36">
        <f t="shared" si="365"/>
        <v>12703</v>
      </c>
      <c r="BR853" s="36">
        <f t="shared" si="366"/>
        <v>146</v>
      </c>
      <c r="BS853" s="36">
        <f t="shared" si="367"/>
        <v>12849</v>
      </c>
      <c r="BT853" s="90">
        <f t="shared" si="368"/>
        <v>413</v>
      </c>
      <c r="BU853" s="90">
        <f t="shared" si="369"/>
        <v>31</v>
      </c>
      <c r="BV853" s="91">
        <f t="shared" si="370"/>
        <v>444</v>
      </c>
      <c r="BW853" s="36"/>
      <c r="BX853" s="84">
        <f t="shared" si="372"/>
        <v>1.3792246520874723E-2</v>
      </c>
      <c r="BY853" s="83">
        <f t="shared" si="371"/>
        <v>-0.18064516129032257</v>
      </c>
      <c r="BZ853" s="83">
        <f t="shared" si="373"/>
        <v>-2.4915025973193047E-3</v>
      </c>
      <c r="CA853" s="71">
        <f t="shared" si="374"/>
        <v>5.3140281557789389E-2</v>
      </c>
      <c r="CB853" s="70">
        <v>32192.000000000065</v>
      </c>
      <c r="CC853" s="70">
        <v>465</v>
      </c>
      <c r="CD853" s="74">
        <v>3</v>
      </c>
    </row>
    <row r="854" spans="1:82" x14ac:dyDescent="0.25">
      <c r="A854">
        <v>66</v>
      </c>
      <c r="B854" t="s">
        <v>2135</v>
      </c>
      <c r="C854" t="s">
        <v>820</v>
      </c>
      <c r="D854" t="s">
        <v>1872</v>
      </c>
      <c r="E854" s="36">
        <v>13037</v>
      </c>
      <c r="F854" s="36">
        <v>1317</v>
      </c>
      <c r="G854" s="36">
        <v>1656</v>
      </c>
      <c r="H854" s="36">
        <v>16010</v>
      </c>
      <c r="I854" s="36">
        <v>1054</v>
      </c>
      <c r="J854" s="36">
        <f t="shared" si="349"/>
        <v>17064</v>
      </c>
      <c r="K854" s="36">
        <v>30</v>
      </c>
      <c r="L854" s="36">
        <v>4</v>
      </c>
      <c r="M854" s="36">
        <v>11</v>
      </c>
      <c r="N854" s="36">
        <v>45</v>
      </c>
      <c r="O854" s="54">
        <v>21</v>
      </c>
      <c r="P854" s="54">
        <v>3</v>
      </c>
      <c r="Q854" s="54">
        <v>1</v>
      </c>
      <c r="R854" s="54">
        <v>25</v>
      </c>
      <c r="S854" s="55"/>
      <c r="T854" s="55"/>
      <c r="U854" s="55"/>
      <c r="V854" s="55"/>
      <c r="W854" s="54">
        <v>35</v>
      </c>
      <c r="X854" s="54">
        <v>2</v>
      </c>
      <c r="Y854" s="54">
        <v>7</v>
      </c>
      <c r="Z854" s="54">
        <v>44</v>
      </c>
      <c r="AA854" s="36"/>
      <c r="AB854" s="36"/>
      <c r="AC854" s="36"/>
      <c r="AD854" s="36"/>
      <c r="AE854" s="36"/>
      <c r="AF854" s="36"/>
      <c r="AG854" s="55"/>
      <c r="AH854" s="55"/>
      <c r="AI854" s="55"/>
      <c r="AJ854" s="54">
        <v>2994</v>
      </c>
      <c r="AK854" s="54">
        <v>563</v>
      </c>
      <c r="AL854" s="36">
        <f t="shared" si="350"/>
        <v>3557</v>
      </c>
      <c r="AM854" s="54">
        <v>433</v>
      </c>
      <c r="AN854" s="54">
        <v>70</v>
      </c>
      <c r="AO854" s="36">
        <f t="shared" si="351"/>
        <v>503</v>
      </c>
      <c r="AP854" s="54">
        <v>812</v>
      </c>
      <c r="AQ854" s="54">
        <v>91</v>
      </c>
      <c r="AR854" s="36">
        <f t="shared" si="352"/>
        <v>903</v>
      </c>
      <c r="AS854" s="36">
        <f t="shared" si="353"/>
        <v>4239</v>
      </c>
      <c r="AT854" s="36">
        <f t="shared" si="354"/>
        <v>724</v>
      </c>
      <c r="AU854" s="36">
        <f t="shared" si="355"/>
        <v>4963</v>
      </c>
      <c r="AV854" s="55">
        <v>190</v>
      </c>
      <c r="AW854" s="55">
        <v>222</v>
      </c>
      <c r="AX854" s="55">
        <f t="shared" si="356"/>
        <v>412</v>
      </c>
      <c r="AY854" s="55">
        <v>35</v>
      </c>
      <c r="AZ854" s="55">
        <v>24</v>
      </c>
      <c r="BA854" s="55">
        <f t="shared" si="357"/>
        <v>59</v>
      </c>
      <c r="BB854" s="55">
        <v>85</v>
      </c>
      <c r="BC854" s="55">
        <v>32</v>
      </c>
      <c r="BD854" s="55">
        <f t="shared" si="358"/>
        <v>117</v>
      </c>
      <c r="BE854" s="55">
        <f t="shared" si="359"/>
        <v>310</v>
      </c>
      <c r="BF854" s="55">
        <f t="shared" si="360"/>
        <v>278</v>
      </c>
      <c r="BG854" s="55">
        <f t="shared" si="361"/>
        <v>588</v>
      </c>
      <c r="BH854" s="54">
        <v>8804</v>
      </c>
      <c r="BI854" s="54">
        <v>46</v>
      </c>
      <c r="BJ854" s="36">
        <f t="shared" si="362"/>
        <v>8850</v>
      </c>
      <c r="BK854" s="54">
        <v>719</v>
      </c>
      <c r="BL854" s="54">
        <v>10</v>
      </c>
      <c r="BM854" s="36">
        <f t="shared" si="363"/>
        <v>729</v>
      </c>
      <c r="BN854" s="54">
        <v>583</v>
      </c>
      <c r="BO854" s="54">
        <v>9</v>
      </c>
      <c r="BP854" s="36">
        <f t="shared" si="364"/>
        <v>592</v>
      </c>
      <c r="BQ854" s="36">
        <f t="shared" si="365"/>
        <v>10106</v>
      </c>
      <c r="BR854" s="36">
        <f t="shared" si="366"/>
        <v>65</v>
      </c>
      <c r="BS854" s="36">
        <f t="shared" si="367"/>
        <v>10171</v>
      </c>
      <c r="BT854" s="90">
        <f t="shared" si="368"/>
        <v>132</v>
      </c>
      <c r="BU854" s="90">
        <f t="shared" si="369"/>
        <v>17</v>
      </c>
      <c r="BV854" s="91">
        <f t="shared" si="370"/>
        <v>149</v>
      </c>
      <c r="BW854" s="36"/>
      <c r="BX854" s="84">
        <f t="shared" si="372"/>
        <v>6.2850634833593712E-3</v>
      </c>
      <c r="BY854" s="83">
        <f t="shared" si="371"/>
        <v>-0.45238095238095238</v>
      </c>
      <c r="BZ854" s="83">
        <f t="shared" si="373"/>
        <v>-2.8432430043768583E-3</v>
      </c>
      <c r="CA854" s="71">
        <f t="shared" si="374"/>
        <v>2.3515081823182155E-2</v>
      </c>
      <c r="CB854" s="70">
        <v>23706.999999999902</v>
      </c>
      <c r="CC854" s="70">
        <v>168</v>
      </c>
      <c r="CD854" s="74">
        <v>3</v>
      </c>
    </row>
    <row r="855" spans="1:82" x14ac:dyDescent="0.25">
      <c r="A855">
        <v>66</v>
      </c>
      <c r="B855" t="s">
        <v>2135</v>
      </c>
      <c r="C855" t="s">
        <v>822</v>
      </c>
      <c r="D855" t="s">
        <v>1874</v>
      </c>
      <c r="E855" s="36">
        <v>6605</v>
      </c>
      <c r="F855" s="36">
        <v>1024</v>
      </c>
      <c r="G855" s="36">
        <v>977</v>
      </c>
      <c r="H855" s="36">
        <v>8606</v>
      </c>
      <c r="I855" s="36">
        <v>7229</v>
      </c>
      <c r="J855" s="36">
        <f t="shared" si="349"/>
        <v>15835</v>
      </c>
      <c r="K855" s="36">
        <v>16</v>
      </c>
      <c r="L855" s="36">
        <v>1</v>
      </c>
      <c r="M855" s="36">
        <v>1</v>
      </c>
      <c r="N855" s="36">
        <v>18</v>
      </c>
      <c r="O855" s="54">
        <v>7</v>
      </c>
      <c r="P855" s="54">
        <v>0</v>
      </c>
      <c r="Q855" s="54">
        <v>0</v>
      </c>
      <c r="R855" s="54">
        <v>7</v>
      </c>
      <c r="S855" s="55"/>
      <c r="T855" s="55"/>
      <c r="U855" s="55"/>
      <c r="V855" s="55"/>
      <c r="W855" s="54">
        <v>14</v>
      </c>
      <c r="X855" s="54">
        <v>1</v>
      </c>
      <c r="Y855" s="54">
        <v>1</v>
      </c>
      <c r="Z855" s="54">
        <v>16</v>
      </c>
      <c r="AA855" s="36"/>
      <c r="AB855" s="36"/>
      <c r="AC855" s="36"/>
      <c r="AD855" s="36"/>
      <c r="AE855" s="36"/>
      <c r="AF855" s="36"/>
      <c r="AG855" s="55"/>
      <c r="AH855" s="55"/>
      <c r="AI855" s="55"/>
      <c r="AJ855" s="54">
        <v>921</v>
      </c>
      <c r="AK855" s="54">
        <v>216</v>
      </c>
      <c r="AL855" s="36">
        <f t="shared" si="350"/>
        <v>1137</v>
      </c>
      <c r="AM855" s="54">
        <v>204</v>
      </c>
      <c r="AN855" s="54">
        <v>21</v>
      </c>
      <c r="AO855" s="36">
        <f t="shared" si="351"/>
        <v>225</v>
      </c>
      <c r="AP855" s="54">
        <v>277</v>
      </c>
      <c r="AQ855" s="54">
        <v>56</v>
      </c>
      <c r="AR855" s="36">
        <f t="shared" si="352"/>
        <v>333</v>
      </c>
      <c r="AS855" s="36">
        <f t="shared" si="353"/>
        <v>1402</v>
      </c>
      <c r="AT855" s="36">
        <f t="shared" si="354"/>
        <v>293</v>
      </c>
      <c r="AU855" s="36">
        <f t="shared" si="355"/>
        <v>1695</v>
      </c>
      <c r="AV855" s="55">
        <v>87</v>
      </c>
      <c r="AW855" s="55">
        <v>127</v>
      </c>
      <c r="AX855" s="55">
        <f t="shared" si="356"/>
        <v>214</v>
      </c>
      <c r="AY855" s="55">
        <v>38</v>
      </c>
      <c r="AZ855" s="55">
        <v>21</v>
      </c>
      <c r="BA855" s="55">
        <f t="shared" si="357"/>
        <v>59</v>
      </c>
      <c r="BB855" s="55">
        <v>75</v>
      </c>
      <c r="BC855" s="55">
        <v>40</v>
      </c>
      <c r="BD855" s="55">
        <f t="shared" si="358"/>
        <v>115</v>
      </c>
      <c r="BE855" s="55">
        <f t="shared" si="359"/>
        <v>200</v>
      </c>
      <c r="BF855" s="55">
        <f t="shared" si="360"/>
        <v>188</v>
      </c>
      <c r="BG855" s="55">
        <f t="shared" si="361"/>
        <v>388</v>
      </c>
      <c r="BH855" s="54">
        <v>5126</v>
      </c>
      <c r="BI855" s="54">
        <v>28</v>
      </c>
      <c r="BJ855" s="36">
        <f t="shared" si="362"/>
        <v>5154</v>
      </c>
      <c r="BK855" s="54">
        <v>723</v>
      </c>
      <c r="BL855" s="54">
        <v>5</v>
      </c>
      <c r="BM855" s="36">
        <f t="shared" si="363"/>
        <v>728</v>
      </c>
      <c r="BN855" s="54">
        <v>513</v>
      </c>
      <c r="BO855" s="54">
        <v>6</v>
      </c>
      <c r="BP855" s="36">
        <f t="shared" si="364"/>
        <v>519</v>
      </c>
      <c r="BQ855" s="36">
        <f t="shared" si="365"/>
        <v>6362</v>
      </c>
      <c r="BR855" s="36">
        <f t="shared" si="366"/>
        <v>39</v>
      </c>
      <c r="BS855" s="36">
        <f t="shared" si="367"/>
        <v>6401</v>
      </c>
      <c r="BT855" s="90">
        <f t="shared" si="368"/>
        <v>63</v>
      </c>
      <c r="BU855" s="90">
        <f t="shared" si="369"/>
        <v>10</v>
      </c>
      <c r="BV855" s="91">
        <f t="shared" si="370"/>
        <v>73</v>
      </c>
      <c r="BW855" s="36"/>
      <c r="BX855" s="84">
        <f t="shared" si="372"/>
        <v>4.4366111583809325E-3</v>
      </c>
      <c r="BY855" s="83">
        <f t="shared" si="371"/>
        <v>5.5555555555555552E-2</v>
      </c>
      <c r="BZ855" s="83">
        <f t="shared" si="373"/>
        <v>2.4647839768782956E-4</v>
      </c>
      <c r="CA855" s="71">
        <f t="shared" si="374"/>
        <v>0.28374567183748178</v>
      </c>
      <c r="CB855" s="70">
        <v>16454.000000000029</v>
      </c>
      <c r="CC855" s="70">
        <v>72</v>
      </c>
      <c r="CD855" s="80">
        <v>4</v>
      </c>
    </row>
    <row r="856" spans="1:82" x14ac:dyDescent="0.25">
      <c r="A856">
        <v>66</v>
      </c>
      <c r="B856" t="s">
        <v>2135</v>
      </c>
      <c r="C856" t="s">
        <v>823</v>
      </c>
      <c r="D856" t="s">
        <v>1875</v>
      </c>
      <c r="E856" s="36">
        <v>6919</v>
      </c>
      <c r="F856" s="36">
        <v>521</v>
      </c>
      <c r="G856" s="36">
        <v>325</v>
      </c>
      <c r="H856" s="36">
        <v>7765</v>
      </c>
      <c r="I856" s="36">
        <v>8410</v>
      </c>
      <c r="J856" s="36">
        <f t="shared" si="349"/>
        <v>16175</v>
      </c>
      <c r="K856" s="36">
        <v>13</v>
      </c>
      <c r="L856" s="36">
        <v>2</v>
      </c>
      <c r="M856" s="36">
        <v>1</v>
      </c>
      <c r="N856" s="36">
        <v>16</v>
      </c>
      <c r="O856" s="54">
        <v>10</v>
      </c>
      <c r="P856" s="54">
        <v>1</v>
      </c>
      <c r="Q856" s="54">
        <v>1</v>
      </c>
      <c r="R856" s="54">
        <v>12</v>
      </c>
      <c r="S856" s="55"/>
      <c r="T856" s="55"/>
      <c r="U856" s="55"/>
      <c r="V856" s="55"/>
      <c r="W856" s="54">
        <v>24</v>
      </c>
      <c r="X856" s="54">
        <v>2</v>
      </c>
      <c r="Y856" s="54">
        <v>1</v>
      </c>
      <c r="Z856" s="54">
        <v>27</v>
      </c>
      <c r="AA856" s="36"/>
      <c r="AB856" s="36"/>
      <c r="AC856" s="36"/>
      <c r="AD856" s="36"/>
      <c r="AE856" s="36"/>
      <c r="AF856" s="36"/>
      <c r="AG856" s="55"/>
      <c r="AH856" s="55"/>
      <c r="AI856" s="55"/>
      <c r="AJ856" s="54">
        <v>940</v>
      </c>
      <c r="AK856" s="54">
        <v>275</v>
      </c>
      <c r="AL856" s="36">
        <f t="shared" si="350"/>
        <v>1215</v>
      </c>
      <c r="AM856" s="54">
        <v>107</v>
      </c>
      <c r="AN856" s="54">
        <v>27</v>
      </c>
      <c r="AO856" s="36">
        <f t="shared" si="351"/>
        <v>134</v>
      </c>
      <c r="AP856" s="54">
        <v>115</v>
      </c>
      <c r="AQ856" s="54">
        <v>19</v>
      </c>
      <c r="AR856" s="36">
        <f t="shared" si="352"/>
        <v>134</v>
      </c>
      <c r="AS856" s="36">
        <f t="shared" si="353"/>
        <v>1162</v>
      </c>
      <c r="AT856" s="36">
        <f t="shared" si="354"/>
        <v>321</v>
      </c>
      <c r="AU856" s="36">
        <f t="shared" si="355"/>
        <v>1483</v>
      </c>
      <c r="AV856" s="55">
        <v>176</v>
      </c>
      <c r="AW856" s="55">
        <v>135</v>
      </c>
      <c r="AX856" s="55">
        <f t="shared" si="356"/>
        <v>311</v>
      </c>
      <c r="AY856" s="55">
        <v>35</v>
      </c>
      <c r="AZ856" s="55">
        <v>20</v>
      </c>
      <c r="BA856" s="55">
        <f t="shared" si="357"/>
        <v>55</v>
      </c>
      <c r="BB856" s="55">
        <v>34</v>
      </c>
      <c r="BC856" s="55">
        <v>13</v>
      </c>
      <c r="BD856" s="55">
        <f t="shared" si="358"/>
        <v>47</v>
      </c>
      <c r="BE856" s="55">
        <f t="shared" si="359"/>
        <v>245</v>
      </c>
      <c r="BF856" s="55">
        <f t="shared" si="360"/>
        <v>168</v>
      </c>
      <c r="BG856" s="55">
        <f t="shared" si="361"/>
        <v>413</v>
      </c>
      <c r="BH856" s="54">
        <v>5119</v>
      </c>
      <c r="BI856" s="54">
        <v>44</v>
      </c>
      <c r="BJ856" s="36">
        <f t="shared" si="362"/>
        <v>5163</v>
      </c>
      <c r="BK856" s="54">
        <v>313</v>
      </c>
      <c r="BL856" s="54">
        <v>3</v>
      </c>
      <c r="BM856" s="36">
        <f t="shared" si="363"/>
        <v>316</v>
      </c>
      <c r="BN856" s="54">
        <v>133</v>
      </c>
      <c r="BO856" s="54">
        <v>5</v>
      </c>
      <c r="BP856" s="36">
        <f t="shared" si="364"/>
        <v>138</v>
      </c>
      <c r="BQ856" s="36">
        <f t="shared" si="365"/>
        <v>5565</v>
      </c>
      <c r="BR856" s="36">
        <f t="shared" si="366"/>
        <v>52</v>
      </c>
      <c r="BS856" s="36">
        <f t="shared" si="367"/>
        <v>5617</v>
      </c>
      <c r="BT856" s="90">
        <f t="shared" si="368"/>
        <v>183</v>
      </c>
      <c r="BU856" s="90">
        <f t="shared" si="369"/>
        <v>11</v>
      </c>
      <c r="BV856" s="91">
        <f t="shared" si="370"/>
        <v>194</v>
      </c>
      <c r="BW856" s="36"/>
      <c r="BX856" s="84">
        <f t="shared" si="372"/>
        <v>1.4233308877476177E-2</v>
      </c>
      <c r="BY856" s="83">
        <f t="shared" si="371"/>
        <v>0.51162790697674421</v>
      </c>
      <c r="BZ856" s="83">
        <f t="shared" si="373"/>
        <v>7.2821580303366485E-3</v>
      </c>
      <c r="CA856" s="71">
        <f t="shared" si="374"/>
        <v>0.87632306756393974</v>
      </c>
      <c r="CB856" s="70">
        <v>13629.99999999998</v>
      </c>
      <c r="CC856" s="70">
        <v>172</v>
      </c>
      <c r="CD856" s="80">
        <v>4</v>
      </c>
    </row>
    <row r="857" spans="1:82" x14ac:dyDescent="0.25">
      <c r="A857">
        <v>66</v>
      </c>
      <c r="B857" t="s">
        <v>2135</v>
      </c>
      <c r="C857" t="s">
        <v>824</v>
      </c>
      <c r="D857" t="s">
        <v>1876</v>
      </c>
      <c r="E857" s="36">
        <v>19478</v>
      </c>
      <c r="F857" s="36">
        <v>2254</v>
      </c>
      <c r="G857" s="36">
        <v>1495</v>
      </c>
      <c r="H857" s="36">
        <v>23227</v>
      </c>
      <c r="I857" s="36">
        <v>5015</v>
      </c>
      <c r="J857" s="36">
        <f t="shared" si="349"/>
        <v>28242</v>
      </c>
      <c r="K857" s="36">
        <v>43</v>
      </c>
      <c r="L857" s="36">
        <v>8</v>
      </c>
      <c r="M857" s="36">
        <v>9</v>
      </c>
      <c r="N857" s="36">
        <v>60</v>
      </c>
      <c r="O857" s="54">
        <v>17</v>
      </c>
      <c r="P857" s="54">
        <v>3</v>
      </c>
      <c r="Q857" s="54">
        <v>3</v>
      </c>
      <c r="R857" s="54">
        <v>23</v>
      </c>
      <c r="S857" s="55"/>
      <c r="T857" s="55"/>
      <c r="U857" s="55"/>
      <c r="V857" s="55"/>
      <c r="W857" s="54">
        <v>30</v>
      </c>
      <c r="X857" s="54">
        <v>2</v>
      </c>
      <c r="Y857" s="54">
        <v>2</v>
      </c>
      <c r="Z857" s="54">
        <v>34</v>
      </c>
      <c r="AA857" s="36"/>
      <c r="AB857" s="36"/>
      <c r="AC857" s="36"/>
      <c r="AD857" s="36"/>
      <c r="AE857" s="36"/>
      <c r="AF857" s="36"/>
      <c r="AG857" s="55"/>
      <c r="AH857" s="55"/>
      <c r="AI857" s="55"/>
      <c r="AJ857" s="54">
        <v>2415</v>
      </c>
      <c r="AK857" s="54">
        <v>600</v>
      </c>
      <c r="AL857" s="36">
        <f t="shared" si="350"/>
        <v>3015</v>
      </c>
      <c r="AM857" s="54">
        <v>424</v>
      </c>
      <c r="AN857" s="54">
        <v>93</v>
      </c>
      <c r="AO857" s="36">
        <f t="shared" si="351"/>
        <v>517</v>
      </c>
      <c r="AP857" s="54">
        <v>416</v>
      </c>
      <c r="AQ857" s="54">
        <v>48</v>
      </c>
      <c r="AR857" s="36">
        <f t="shared" si="352"/>
        <v>464</v>
      </c>
      <c r="AS857" s="36">
        <f t="shared" si="353"/>
        <v>3255</v>
      </c>
      <c r="AT857" s="36">
        <f t="shared" si="354"/>
        <v>741</v>
      </c>
      <c r="AU857" s="36">
        <f t="shared" si="355"/>
        <v>3996</v>
      </c>
      <c r="AV857" s="55">
        <v>323</v>
      </c>
      <c r="AW857" s="55">
        <v>285</v>
      </c>
      <c r="AX857" s="55">
        <f t="shared" si="356"/>
        <v>608</v>
      </c>
      <c r="AY857" s="55">
        <v>89</v>
      </c>
      <c r="AZ857" s="55">
        <v>61</v>
      </c>
      <c r="BA857" s="55">
        <f t="shared" si="357"/>
        <v>150</v>
      </c>
      <c r="BB857" s="55">
        <v>162</v>
      </c>
      <c r="BC857" s="55">
        <v>43</v>
      </c>
      <c r="BD857" s="55">
        <f t="shared" si="358"/>
        <v>205</v>
      </c>
      <c r="BE857" s="55">
        <f t="shared" si="359"/>
        <v>574</v>
      </c>
      <c r="BF857" s="55">
        <f t="shared" si="360"/>
        <v>389</v>
      </c>
      <c r="BG857" s="55">
        <f t="shared" si="361"/>
        <v>963</v>
      </c>
      <c r="BH857" s="54">
        <v>15421</v>
      </c>
      <c r="BI857" s="54">
        <v>96</v>
      </c>
      <c r="BJ857" s="36">
        <f t="shared" si="362"/>
        <v>15517</v>
      </c>
      <c r="BK857" s="54">
        <v>1550</v>
      </c>
      <c r="BL857" s="54">
        <v>7</v>
      </c>
      <c r="BM857" s="36">
        <f t="shared" si="363"/>
        <v>1557</v>
      </c>
      <c r="BN857" s="54">
        <v>791</v>
      </c>
      <c r="BO857" s="54">
        <v>5</v>
      </c>
      <c r="BP857" s="36">
        <f t="shared" si="364"/>
        <v>796</v>
      </c>
      <c r="BQ857" s="36">
        <f t="shared" si="365"/>
        <v>17762</v>
      </c>
      <c r="BR857" s="36">
        <f t="shared" si="366"/>
        <v>108</v>
      </c>
      <c r="BS857" s="36">
        <f t="shared" si="367"/>
        <v>17870</v>
      </c>
      <c r="BT857" s="90">
        <f t="shared" si="368"/>
        <v>248</v>
      </c>
      <c r="BU857" s="90">
        <f t="shared" si="369"/>
        <v>17</v>
      </c>
      <c r="BV857" s="91">
        <f t="shared" si="370"/>
        <v>265</v>
      </c>
      <c r="BW857" s="36"/>
      <c r="BX857" s="84">
        <f t="shared" si="372"/>
        <v>7.8205695735576036E-3</v>
      </c>
      <c r="BY857" s="83">
        <f t="shared" si="371"/>
        <v>-0.56957928802588997</v>
      </c>
      <c r="BZ857" s="83">
        <f t="shared" si="373"/>
        <v>-4.4544344496638775E-3</v>
      </c>
      <c r="CA857" s="71">
        <f t="shared" si="374"/>
        <v>-0.11218689446272212</v>
      </c>
      <c r="CB857" s="70">
        <v>33885.00000000008</v>
      </c>
      <c r="CC857" s="70">
        <v>309</v>
      </c>
      <c r="CD857" s="72">
        <v>2</v>
      </c>
    </row>
    <row r="858" spans="1:82" x14ac:dyDescent="0.25">
      <c r="A858">
        <v>66</v>
      </c>
      <c r="B858" t="s">
        <v>2135</v>
      </c>
      <c r="C858" t="s">
        <v>825</v>
      </c>
      <c r="D858" t="s">
        <v>1877</v>
      </c>
      <c r="E858" s="36">
        <v>50015</v>
      </c>
      <c r="F858" s="36">
        <v>4273</v>
      </c>
      <c r="G858" s="36">
        <v>8056</v>
      </c>
      <c r="H858" s="36">
        <v>62344</v>
      </c>
      <c r="I858" s="36">
        <v>3</v>
      </c>
      <c r="J858" s="36">
        <f t="shared" si="349"/>
        <v>62347</v>
      </c>
      <c r="K858" s="36">
        <v>81</v>
      </c>
      <c r="L858" s="36">
        <v>6</v>
      </c>
      <c r="M858" s="36">
        <v>18</v>
      </c>
      <c r="N858" s="36">
        <v>105</v>
      </c>
      <c r="O858" s="54">
        <v>46</v>
      </c>
      <c r="P858" s="54">
        <v>4</v>
      </c>
      <c r="Q858" s="54">
        <v>13</v>
      </c>
      <c r="R858" s="54">
        <v>63</v>
      </c>
      <c r="S858" s="55">
        <v>4</v>
      </c>
      <c r="T858" s="55">
        <v>1</v>
      </c>
      <c r="U858" s="55">
        <v>0</v>
      </c>
      <c r="V858" s="55">
        <v>5</v>
      </c>
      <c r="W858" s="54">
        <v>89</v>
      </c>
      <c r="X858" s="54">
        <v>19</v>
      </c>
      <c r="Y858" s="54">
        <v>59</v>
      </c>
      <c r="Z858" s="54">
        <v>167</v>
      </c>
      <c r="AA858" s="36"/>
      <c r="AB858" s="36"/>
      <c r="AC858" s="36"/>
      <c r="AD858" s="36"/>
      <c r="AE858" s="36"/>
      <c r="AF858" s="36"/>
      <c r="AG858" s="55"/>
      <c r="AH858" s="55"/>
      <c r="AI858" s="55"/>
      <c r="AJ858" s="54">
        <v>17488</v>
      </c>
      <c r="AK858" s="54">
        <v>2978</v>
      </c>
      <c r="AL858" s="36">
        <f t="shared" si="350"/>
        <v>20466</v>
      </c>
      <c r="AM858" s="54">
        <v>1991</v>
      </c>
      <c r="AN858" s="54">
        <v>285</v>
      </c>
      <c r="AO858" s="36">
        <f t="shared" si="351"/>
        <v>2276</v>
      </c>
      <c r="AP858" s="54">
        <v>5099</v>
      </c>
      <c r="AQ858" s="54">
        <v>680</v>
      </c>
      <c r="AR858" s="36">
        <f t="shared" si="352"/>
        <v>5779</v>
      </c>
      <c r="AS858" s="36">
        <f t="shared" si="353"/>
        <v>24578</v>
      </c>
      <c r="AT858" s="36">
        <f t="shared" si="354"/>
        <v>3943</v>
      </c>
      <c r="AU858" s="36">
        <f t="shared" si="355"/>
        <v>28521</v>
      </c>
      <c r="AV858" s="55">
        <v>663</v>
      </c>
      <c r="AW858" s="55">
        <v>934</v>
      </c>
      <c r="AX858" s="55">
        <f t="shared" si="356"/>
        <v>1597</v>
      </c>
      <c r="AY858" s="55">
        <v>124</v>
      </c>
      <c r="AZ858" s="55">
        <v>82</v>
      </c>
      <c r="BA858" s="55">
        <f t="shared" si="357"/>
        <v>206</v>
      </c>
      <c r="BB858" s="55">
        <v>503</v>
      </c>
      <c r="BC858" s="55">
        <v>189</v>
      </c>
      <c r="BD858" s="55">
        <f t="shared" si="358"/>
        <v>692</v>
      </c>
      <c r="BE858" s="55">
        <f t="shared" si="359"/>
        <v>1290</v>
      </c>
      <c r="BF858" s="55">
        <f t="shared" si="360"/>
        <v>1205</v>
      </c>
      <c r="BG858" s="55">
        <f t="shared" si="361"/>
        <v>2495</v>
      </c>
      <c r="BH858" s="54">
        <v>26833</v>
      </c>
      <c r="BI858" s="54">
        <v>238</v>
      </c>
      <c r="BJ858" s="36">
        <f t="shared" si="362"/>
        <v>27071</v>
      </c>
      <c r="BK858" s="54">
        <v>1667</v>
      </c>
      <c r="BL858" s="54">
        <v>22</v>
      </c>
      <c r="BM858" s="36">
        <f t="shared" si="363"/>
        <v>1689</v>
      </c>
      <c r="BN858" s="54">
        <v>1326</v>
      </c>
      <c r="BO858" s="54">
        <v>31</v>
      </c>
      <c r="BP858" s="36">
        <f t="shared" si="364"/>
        <v>1357</v>
      </c>
      <c r="BQ858" s="36">
        <f t="shared" si="365"/>
        <v>29826</v>
      </c>
      <c r="BR858" s="36">
        <f t="shared" si="366"/>
        <v>291</v>
      </c>
      <c r="BS858" s="36">
        <f t="shared" si="367"/>
        <v>30117</v>
      </c>
      <c r="BT858" s="90">
        <f t="shared" si="368"/>
        <v>661</v>
      </c>
      <c r="BU858" s="90">
        <f t="shared" si="369"/>
        <v>72</v>
      </c>
      <c r="BV858" s="91">
        <f t="shared" si="370"/>
        <v>733</v>
      </c>
      <c r="BW858" s="36"/>
      <c r="BX858" s="84">
        <f t="shared" si="372"/>
        <v>1.0091692595754057E-2</v>
      </c>
      <c r="BY858" s="83">
        <f t="shared" si="371"/>
        <v>8.926080892608089E-2</v>
      </c>
      <c r="BZ858" s="83">
        <f t="shared" si="373"/>
        <v>9.0079264453034812E-4</v>
      </c>
      <c r="CA858" s="71">
        <f t="shared" si="374"/>
        <v>0.33885503619531909</v>
      </c>
      <c r="CB858" s="70">
        <v>72633.999999999985</v>
      </c>
      <c r="CC858" s="70">
        <v>717</v>
      </c>
      <c r="CD858" s="80">
        <v>4</v>
      </c>
    </row>
    <row r="859" spans="1:82" x14ac:dyDescent="0.25">
      <c r="A859">
        <v>66</v>
      </c>
      <c r="B859" t="s">
        <v>2135</v>
      </c>
      <c r="C859" t="s">
        <v>826</v>
      </c>
      <c r="D859" t="s">
        <v>1878</v>
      </c>
      <c r="E859" s="36">
        <v>7293</v>
      </c>
      <c r="F859" s="36">
        <v>1910</v>
      </c>
      <c r="G859" s="36">
        <v>2075</v>
      </c>
      <c r="H859" s="36">
        <v>11278</v>
      </c>
      <c r="I859" s="36">
        <v>6</v>
      </c>
      <c r="J859" s="36">
        <f t="shared" si="349"/>
        <v>11284</v>
      </c>
      <c r="K859" s="36">
        <v>24</v>
      </c>
      <c r="L859" s="36">
        <v>4</v>
      </c>
      <c r="M859" s="36">
        <v>4</v>
      </c>
      <c r="N859" s="36">
        <v>32</v>
      </c>
      <c r="O859" s="54">
        <v>16</v>
      </c>
      <c r="P859" s="54">
        <v>0</v>
      </c>
      <c r="Q859" s="54">
        <v>1</v>
      </c>
      <c r="R859" s="54">
        <v>17</v>
      </c>
      <c r="S859" s="55"/>
      <c r="T859" s="55"/>
      <c r="U859" s="55"/>
      <c r="V859" s="55"/>
      <c r="W859" s="54">
        <v>17</v>
      </c>
      <c r="X859" s="54">
        <v>6</v>
      </c>
      <c r="Y859" s="54">
        <v>8</v>
      </c>
      <c r="Z859" s="54">
        <v>31</v>
      </c>
      <c r="AA859" s="36"/>
      <c r="AB859" s="36"/>
      <c r="AC859" s="36"/>
      <c r="AD859" s="36"/>
      <c r="AE859" s="36"/>
      <c r="AF859" s="36"/>
      <c r="AG859" s="55"/>
      <c r="AH859" s="55"/>
      <c r="AI859" s="55"/>
      <c r="AJ859" s="54">
        <v>1286</v>
      </c>
      <c r="AK859" s="54">
        <v>278</v>
      </c>
      <c r="AL859" s="36">
        <f t="shared" si="350"/>
        <v>1564</v>
      </c>
      <c r="AM859" s="54">
        <v>576</v>
      </c>
      <c r="AN859" s="54">
        <v>121</v>
      </c>
      <c r="AO859" s="36">
        <f t="shared" si="351"/>
        <v>697</v>
      </c>
      <c r="AP859" s="54">
        <v>902</v>
      </c>
      <c r="AQ859" s="54">
        <v>152</v>
      </c>
      <c r="AR859" s="36">
        <f t="shared" si="352"/>
        <v>1054</v>
      </c>
      <c r="AS859" s="36">
        <f t="shared" si="353"/>
        <v>2764</v>
      </c>
      <c r="AT859" s="36">
        <f t="shared" si="354"/>
        <v>551</v>
      </c>
      <c r="AU859" s="36">
        <f t="shared" si="355"/>
        <v>3315</v>
      </c>
      <c r="AV859" s="55">
        <v>71</v>
      </c>
      <c r="AW859" s="55">
        <v>92</v>
      </c>
      <c r="AX859" s="55">
        <f t="shared" si="356"/>
        <v>163</v>
      </c>
      <c r="AY859" s="55">
        <v>29</v>
      </c>
      <c r="AZ859" s="55">
        <v>21</v>
      </c>
      <c r="BA859" s="55">
        <f t="shared" si="357"/>
        <v>50</v>
      </c>
      <c r="BB859" s="55">
        <v>86</v>
      </c>
      <c r="BC859" s="55">
        <v>46</v>
      </c>
      <c r="BD859" s="55">
        <f t="shared" si="358"/>
        <v>132</v>
      </c>
      <c r="BE859" s="55">
        <f t="shared" si="359"/>
        <v>186</v>
      </c>
      <c r="BF859" s="55">
        <f t="shared" si="360"/>
        <v>159</v>
      </c>
      <c r="BG859" s="55">
        <f t="shared" si="361"/>
        <v>345</v>
      </c>
      <c r="BH859" s="54">
        <v>5314</v>
      </c>
      <c r="BI859" s="54">
        <v>34</v>
      </c>
      <c r="BJ859" s="36">
        <f t="shared" si="362"/>
        <v>5348</v>
      </c>
      <c r="BK859" s="54">
        <v>1107</v>
      </c>
      <c r="BL859" s="54">
        <v>10</v>
      </c>
      <c r="BM859" s="36">
        <f t="shared" si="363"/>
        <v>1117</v>
      </c>
      <c r="BN859" s="54">
        <v>822</v>
      </c>
      <c r="BO859" s="54">
        <v>6</v>
      </c>
      <c r="BP859" s="36">
        <f t="shared" si="364"/>
        <v>828</v>
      </c>
      <c r="BQ859" s="36">
        <f t="shared" si="365"/>
        <v>7243</v>
      </c>
      <c r="BR859" s="36">
        <f t="shared" si="366"/>
        <v>50</v>
      </c>
      <c r="BS859" s="36">
        <f t="shared" si="367"/>
        <v>7293</v>
      </c>
      <c r="BT859" s="90">
        <f t="shared" si="368"/>
        <v>161</v>
      </c>
      <c r="BU859" s="90">
        <f t="shared" si="369"/>
        <v>36</v>
      </c>
      <c r="BV859" s="91">
        <f t="shared" si="370"/>
        <v>197</v>
      </c>
      <c r="BW859" s="36"/>
      <c r="BX859" s="84">
        <f t="shared" si="372"/>
        <v>1.2479412137336863E-2</v>
      </c>
      <c r="BY859" s="83">
        <f t="shared" si="371"/>
        <v>-0.74380165289256195</v>
      </c>
      <c r="BZ859" s="83">
        <f t="shared" si="373"/>
        <v>-9.2822073748786583E-3</v>
      </c>
      <c r="CA859" s="71">
        <f t="shared" si="374"/>
        <v>-0.51880420175268227</v>
      </c>
      <c r="CB859" s="70">
        <v>15786.000000000024</v>
      </c>
      <c r="CC859" s="70">
        <v>242</v>
      </c>
      <c r="CD859" s="79">
        <v>1</v>
      </c>
    </row>
    <row r="860" spans="1:82" x14ac:dyDescent="0.25">
      <c r="A860">
        <v>68</v>
      </c>
      <c r="B860" t="s">
        <v>2136</v>
      </c>
      <c r="C860" t="s">
        <v>829</v>
      </c>
      <c r="D860" t="s">
        <v>1880</v>
      </c>
      <c r="E860" s="36">
        <v>203158</v>
      </c>
      <c r="F860" s="36">
        <v>24631</v>
      </c>
      <c r="G860" s="36">
        <v>42222</v>
      </c>
      <c r="H860" s="36">
        <v>270011</v>
      </c>
      <c r="I860" s="36">
        <v>42</v>
      </c>
      <c r="J860" s="36">
        <f t="shared" si="349"/>
        <v>270053</v>
      </c>
      <c r="K860" s="36">
        <v>347</v>
      </c>
      <c r="L860" s="36">
        <v>26</v>
      </c>
      <c r="M860" s="36">
        <v>42</v>
      </c>
      <c r="N860" s="36">
        <v>415</v>
      </c>
      <c r="O860" s="54">
        <v>149</v>
      </c>
      <c r="P860" s="54">
        <v>20</v>
      </c>
      <c r="Q860" s="54">
        <v>39</v>
      </c>
      <c r="R860" s="54">
        <v>208</v>
      </c>
      <c r="S860" s="55">
        <v>3</v>
      </c>
      <c r="T860" s="55">
        <v>0</v>
      </c>
      <c r="U860" s="55">
        <v>5</v>
      </c>
      <c r="V860" s="55">
        <v>8</v>
      </c>
      <c r="W860" s="54">
        <v>370</v>
      </c>
      <c r="X860" s="54">
        <v>65</v>
      </c>
      <c r="Y860" s="54">
        <v>168</v>
      </c>
      <c r="Z860" s="54">
        <v>603</v>
      </c>
      <c r="AA860" s="36"/>
      <c r="AB860" s="36"/>
      <c r="AC860" s="36"/>
      <c r="AD860" s="36"/>
      <c r="AE860" s="36"/>
      <c r="AF860" s="36"/>
      <c r="AG860" s="55">
        <v>1</v>
      </c>
      <c r="AH860" s="55">
        <v>0</v>
      </c>
      <c r="AI860" s="55">
        <v>0</v>
      </c>
      <c r="AJ860" s="54">
        <v>75633</v>
      </c>
      <c r="AK860" s="54">
        <v>10107</v>
      </c>
      <c r="AL860" s="36">
        <f t="shared" si="350"/>
        <v>85740</v>
      </c>
      <c r="AM860" s="54">
        <v>12065</v>
      </c>
      <c r="AN860" s="54">
        <v>1387</v>
      </c>
      <c r="AO860" s="36">
        <f t="shared" si="351"/>
        <v>13452</v>
      </c>
      <c r="AP860" s="54">
        <v>28245</v>
      </c>
      <c r="AQ860" s="54">
        <v>4870</v>
      </c>
      <c r="AR860" s="36">
        <f t="shared" si="352"/>
        <v>33115</v>
      </c>
      <c r="AS860" s="36">
        <f t="shared" si="353"/>
        <v>115943</v>
      </c>
      <c r="AT860" s="36">
        <f t="shared" si="354"/>
        <v>16364</v>
      </c>
      <c r="AU860" s="36">
        <f t="shared" si="355"/>
        <v>132307</v>
      </c>
      <c r="AV860" s="55">
        <v>2950</v>
      </c>
      <c r="AW860" s="55">
        <v>3255</v>
      </c>
      <c r="AX860" s="55">
        <f t="shared" si="356"/>
        <v>6205</v>
      </c>
      <c r="AY860" s="55">
        <v>475</v>
      </c>
      <c r="AZ860" s="55">
        <v>432</v>
      </c>
      <c r="BA860" s="55">
        <f t="shared" si="357"/>
        <v>907</v>
      </c>
      <c r="BB860" s="55">
        <v>1364</v>
      </c>
      <c r="BC860" s="55">
        <v>716</v>
      </c>
      <c r="BD860" s="55">
        <f t="shared" si="358"/>
        <v>2080</v>
      </c>
      <c r="BE860" s="55">
        <f t="shared" si="359"/>
        <v>4789</v>
      </c>
      <c r="BF860" s="55">
        <f t="shared" si="360"/>
        <v>4403</v>
      </c>
      <c r="BG860" s="55">
        <f t="shared" si="361"/>
        <v>9192</v>
      </c>
      <c r="BH860" s="54">
        <v>106931</v>
      </c>
      <c r="BI860" s="54">
        <v>1135</v>
      </c>
      <c r="BJ860" s="36">
        <f t="shared" si="362"/>
        <v>108066</v>
      </c>
      <c r="BK860" s="54">
        <v>9742</v>
      </c>
      <c r="BL860" s="54">
        <v>122</v>
      </c>
      <c r="BM860" s="36">
        <f t="shared" si="363"/>
        <v>9864</v>
      </c>
      <c r="BN860" s="54">
        <v>6079</v>
      </c>
      <c r="BO860" s="54">
        <v>141</v>
      </c>
      <c r="BP860" s="36">
        <f t="shared" si="364"/>
        <v>6220</v>
      </c>
      <c r="BQ860" s="36">
        <f t="shared" si="365"/>
        <v>122752</v>
      </c>
      <c r="BR860" s="36">
        <f t="shared" si="366"/>
        <v>1398</v>
      </c>
      <c r="BS860" s="36">
        <f t="shared" si="367"/>
        <v>124150</v>
      </c>
      <c r="BT860" s="90">
        <f t="shared" si="368"/>
        <v>2277</v>
      </c>
      <c r="BU860" s="90">
        <f t="shared" si="369"/>
        <v>297</v>
      </c>
      <c r="BV860" s="91">
        <f t="shared" si="370"/>
        <v>2574</v>
      </c>
      <c r="BW860" s="36"/>
      <c r="BX860" s="84">
        <f t="shared" si="372"/>
        <v>4.8704155368904569E-3</v>
      </c>
      <c r="BY860" s="83">
        <f t="shared" si="371"/>
        <v>-0.5074626865671642</v>
      </c>
      <c r="BZ860" s="83">
        <f t="shared" si="373"/>
        <v>-2.4715541530488886E-3</v>
      </c>
      <c r="CA860" s="71">
        <f t="shared" si="374"/>
        <v>5.4820431560598314E-2</v>
      </c>
      <c r="CB860" s="70">
        <v>528497.00000000081</v>
      </c>
      <c r="CC860" s="70">
        <v>2948</v>
      </c>
      <c r="CD860" s="74">
        <v>3</v>
      </c>
    </row>
    <row r="861" spans="1:82" x14ac:dyDescent="0.25">
      <c r="A861">
        <v>68</v>
      </c>
      <c r="B861" t="s">
        <v>2136</v>
      </c>
      <c r="C861" t="s">
        <v>832</v>
      </c>
      <c r="D861" t="s">
        <v>1881</v>
      </c>
      <c r="E861" s="36">
        <v>1267</v>
      </c>
      <c r="F861" s="36">
        <v>193</v>
      </c>
      <c r="G861" s="36">
        <v>167</v>
      </c>
      <c r="H861" s="36">
        <v>1627</v>
      </c>
      <c r="I861" s="36">
        <v>5</v>
      </c>
      <c r="J861" s="36">
        <f t="shared" si="349"/>
        <v>1632</v>
      </c>
      <c r="K861" s="36">
        <v>2</v>
      </c>
      <c r="L861" s="36">
        <v>0</v>
      </c>
      <c r="M861" s="36">
        <v>0</v>
      </c>
      <c r="N861" s="36">
        <v>2</v>
      </c>
      <c r="O861" s="54"/>
      <c r="P861" s="54"/>
      <c r="Q861" s="54"/>
      <c r="R861" s="54"/>
      <c r="S861" s="55"/>
      <c r="T861" s="55"/>
      <c r="U861" s="55"/>
      <c r="V861" s="55"/>
      <c r="W861" s="54"/>
      <c r="X861" s="54"/>
      <c r="Y861" s="54"/>
      <c r="Z861" s="54"/>
      <c r="AA861" s="36"/>
      <c r="AB861" s="36"/>
      <c r="AC861" s="36"/>
      <c r="AD861" s="36"/>
      <c r="AE861" s="36"/>
      <c r="AF861" s="36"/>
      <c r="AG861" s="55"/>
      <c r="AH861" s="55"/>
      <c r="AI861" s="55"/>
      <c r="AJ861" s="54">
        <v>167</v>
      </c>
      <c r="AK861" s="54">
        <v>39</v>
      </c>
      <c r="AL861" s="36">
        <f t="shared" si="350"/>
        <v>206</v>
      </c>
      <c r="AM861" s="54">
        <v>35</v>
      </c>
      <c r="AN861" s="54">
        <v>5</v>
      </c>
      <c r="AO861" s="36">
        <f t="shared" si="351"/>
        <v>40</v>
      </c>
      <c r="AP861" s="54">
        <v>42</v>
      </c>
      <c r="AQ861" s="54">
        <v>15</v>
      </c>
      <c r="AR861" s="36">
        <f t="shared" si="352"/>
        <v>57</v>
      </c>
      <c r="AS861" s="36">
        <f t="shared" si="353"/>
        <v>244</v>
      </c>
      <c r="AT861" s="36">
        <f t="shared" si="354"/>
        <v>59</v>
      </c>
      <c r="AU861" s="36">
        <f t="shared" si="355"/>
        <v>303</v>
      </c>
      <c r="AV861" s="55">
        <v>30</v>
      </c>
      <c r="AW861" s="55">
        <v>21</v>
      </c>
      <c r="AX861" s="55">
        <f t="shared" si="356"/>
        <v>51</v>
      </c>
      <c r="AY861" s="55">
        <v>15</v>
      </c>
      <c r="AZ861" s="55">
        <v>3</v>
      </c>
      <c r="BA861" s="55">
        <f t="shared" si="357"/>
        <v>18</v>
      </c>
      <c r="BB861" s="55">
        <v>10</v>
      </c>
      <c r="BC861" s="55">
        <v>1</v>
      </c>
      <c r="BD861" s="55">
        <f t="shared" si="358"/>
        <v>11</v>
      </c>
      <c r="BE861" s="55">
        <f t="shared" si="359"/>
        <v>55</v>
      </c>
      <c r="BF861" s="55">
        <f t="shared" si="360"/>
        <v>25</v>
      </c>
      <c r="BG861" s="55">
        <f t="shared" si="361"/>
        <v>80</v>
      </c>
      <c r="BH861" s="54">
        <v>1002</v>
      </c>
      <c r="BI861" s="54">
        <v>2</v>
      </c>
      <c r="BJ861" s="36">
        <f t="shared" si="362"/>
        <v>1004</v>
      </c>
      <c r="BK861" s="54">
        <v>133</v>
      </c>
      <c r="BL861" s="54">
        <v>1</v>
      </c>
      <c r="BM861" s="36">
        <f t="shared" si="363"/>
        <v>134</v>
      </c>
      <c r="BN861" s="54">
        <v>99</v>
      </c>
      <c r="BO861" s="54">
        <v>0</v>
      </c>
      <c r="BP861" s="36">
        <f t="shared" si="364"/>
        <v>99</v>
      </c>
      <c r="BQ861" s="36">
        <f t="shared" si="365"/>
        <v>1234</v>
      </c>
      <c r="BR861" s="36">
        <f t="shared" si="366"/>
        <v>3</v>
      </c>
      <c r="BS861" s="36">
        <f t="shared" si="367"/>
        <v>1237</v>
      </c>
      <c r="BT861" s="90">
        <f t="shared" si="368"/>
        <v>4</v>
      </c>
      <c r="BU861" s="90">
        <f t="shared" si="369"/>
        <v>1</v>
      </c>
      <c r="BV861" s="91">
        <f t="shared" si="370"/>
        <v>5</v>
      </c>
      <c r="BW861" s="36"/>
      <c r="BX861" s="84">
        <f t="shared" si="372"/>
        <v>2.7777777777777788E-3</v>
      </c>
      <c r="BY861" s="83">
        <f t="shared" si="371"/>
        <v>1</v>
      </c>
      <c r="BZ861" s="83">
        <f t="shared" si="373"/>
        <v>2.7777777777777788E-3</v>
      </c>
      <c r="CA861" s="71">
        <f t="shared" si="374"/>
        <v>0.49694338304324021</v>
      </c>
      <c r="CB861" s="70">
        <v>1799.9999999999993</v>
      </c>
      <c r="CC861" s="70">
        <v>4</v>
      </c>
      <c r="CD861" s="80">
        <v>4</v>
      </c>
    </row>
    <row r="862" spans="1:82" x14ac:dyDescent="0.25">
      <c r="A862">
        <v>68</v>
      </c>
      <c r="B862" t="s">
        <v>2136</v>
      </c>
      <c r="C862" t="s">
        <v>843</v>
      </c>
      <c r="D862" t="s">
        <v>1310</v>
      </c>
      <c r="E862" s="36">
        <v>3226</v>
      </c>
      <c r="F862" s="36">
        <v>99</v>
      </c>
      <c r="G862" s="36">
        <v>133</v>
      </c>
      <c r="H862" s="36">
        <v>3458</v>
      </c>
      <c r="I862" s="36"/>
      <c r="J862" s="36"/>
      <c r="K862" s="36">
        <v>10</v>
      </c>
      <c r="L862" s="36">
        <v>0</v>
      </c>
      <c r="M862" s="36">
        <v>0</v>
      </c>
      <c r="N862" s="36">
        <v>10</v>
      </c>
      <c r="O862" s="54">
        <v>4</v>
      </c>
      <c r="P862" s="54">
        <v>1</v>
      </c>
      <c r="Q862" s="54">
        <v>1</v>
      </c>
      <c r="R862" s="54">
        <v>6</v>
      </c>
      <c r="S862" s="55"/>
      <c r="T862" s="55"/>
      <c r="U862" s="55"/>
      <c r="V862" s="55"/>
      <c r="W862" s="54">
        <v>6</v>
      </c>
      <c r="X862" s="54">
        <v>0</v>
      </c>
      <c r="Y862" s="54">
        <v>4</v>
      </c>
      <c r="Z862" s="54">
        <v>10</v>
      </c>
      <c r="AA862" s="36"/>
      <c r="AB862" s="36"/>
      <c r="AC862" s="36"/>
      <c r="AD862" s="36"/>
      <c r="AE862" s="36"/>
      <c r="AF862" s="36"/>
      <c r="AG862" s="55"/>
      <c r="AH862" s="55"/>
      <c r="AI862" s="55"/>
      <c r="AJ862" s="54">
        <v>612</v>
      </c>
      <c r="AK862" s="54">
        <v>93</v>
      </c>
      <c r="AL862" s="36">
        <f t="shared" si="350"/>
        <v>705</v>
      </c>
      <c r="AM862" s="54">
        <v>39</v>
      </c>
      <c r="AN862" s="54">
        <v>4</v>
      </c>
      <c r="AO862" s="36">
        <f t="shared" si="351"/>
        <v>43</v>
      </c>
      <c r="AP862" s="54">
        <v>57</v>
      </c>
      <c r="AQ862" s="54">
        <v>6</v>
      </c>
      <c r="AR862" s="36">
        <f t="shared" si="352"/>
        <v>63</v>
      </c>
      <c r="AS862" s="36">
        <f t="shared" si="353"/>
        <v>708</v>
      </c>
      <c r="AT862" s="36">
        <f t="shared" si="354"/>
        <v>103</v>
      </c>
      <c r="AU862" s="36">
        <f t="shared" si="355"/>
        <v>811</v>
      </c>
      <c r="AV862" s="55">
        <v>121</v>
      </c>
      <c r="AW862" s="55">
        <v>57</v>
      </c>
      <c r="AX862" s="55">
        <f t="shared" si="356"/>
        <v>178</v>
      </c>
      <c r="AY862" s="55">
        <v>12</v>
      </c>
      <c r="AZ862" s="55">
        <v>4</v>
      </c>
      <c r="BA862" s="55">
        <f t="shared" si="357"/>
        <v>16</v>
      </c>
      <c r="BB862" s="55">
        <v>29</v>
      </c>
      <c r="BC862" s="55">
        <v>2</v>
      </c>
      <c r="BD862" s="55">
        <f t="shared" si="358"/>
        <v>31</v>
      </c>
      <c r="BE862" s="55">
        <f t="shared" si="359"/>
        <v>162</v>
      </c>
      <c r="BF862" s="55">
        <f t="shared" si="360"/>
        <v>63</v>
      </c>
      <c r="BG862" s="55">
        <f t="shared" si="361"/>
        <v>225</v>
      </c>
      <c r="BH862" s="54">
        <v>2255</v>
      </c>
      <c r="BI862" s="54">
        <v>22</v>
      </c>
      <c r="BJ862" s="36">
        <f t="shared" si="362"/>
        <v>2277</v>
      </c>
      <c r="BK862" s="54">
        <v>38</v>
      </c>
      <c r="BL862" s="54">
        <v>1</v>
      </c>
      <c r="BM862" s="36">
        <f t="shared" si="363"/>
        <v>39</v>
      </c>
      <c r="BN862" s="54">
        <v>30</v>
      </c>
      <c r="BO862" s="54">
        <v>3</v>
      </c>
      <c r="BP862" s="36">
        <f t="shared" si="364"/>
        <v>33</v>
      </c>
      <c r="BQ862" s="36">
        <f t="shared" si="365"/>
        <v>2323</v>
      </c>
      <c r="BR862" s="36">
        <f t="shared" si="366"/>
        <v>26</v>
      </c>
      <c r="BS862" s="36">
        <f t="shared" si="367"/>
        <v>2349</v>
      </c>
      <c r="BT862" s="90">
        <f t="shared" si="368"/>
        <v>46</v>
      </c>
      <c r="BU862" s="90">
        <f t="shared" si="369"/>
        <v>0</v>
      </c>
      <c r="BV862" s="91">
        <f t="shared" si="370"/>
        <v>46</v>
      </c>
      <c r="BW862" s="36"/>
      <c r="BX862" s="84">
        <f t="shared" si="372"/>
        <v>8.7954110898661973E-3</v>
      </c>
      <c r="BY862" s="83">
        <f t="shared" si="371"/>
        <v>-0.98360655737704916</v>
      </c>
      <c r="BZ862" s="83">
        <f t="shared" si="373"/>
        <v>-8.6512240228192108E-3</v>
      </c>
      <c r="CA862" s="71">
        <f t="shared" si="374"/>
        <v>-0.46565987298378286</v>
      </c>
      <c r="CB862" s="70">
        <v>5229.9999999999754</v>
      </c>
      <c r="CC862" s="70">
        <v>61</v>
      </c>
      <c r="CD862" s="79">
        <v>1</v>
      </c>
    </row>
    <row r="863" spans="1:82" x14ac:dyDescent="0.25">
      <c r="A863">
        <v>68</v>
      </c>
      <c r="B863" t="s">
        <v>2136</v>
      </c>
      <c r="C863" t="s">
        <v>881</v>
      </c>
      <c r="D863" t="s">
        <v>1924</v>
      </c>
      <c r="E863" s="36">
        <v>7848</v>
      </c>
      <c r="F863" s="36">
        <v>383</v>
      </c>
      <c r="G863" s="36">
        <v>391</v>
      </c>
      <c r="H863" s="36">
        <v>8622</v>
      </c>
      <c r="I863" s="36"/>
      <c r="J863" s="36"/>
      <c r="K863" s="36">
        <v>10</v>
      </c>
      <c r="L863" s="36">
        <v>0</v>
      </c>
      <c r="M863" s="36">
        <v>0</v>
      </c>
      <c r="N863" s="36">
        <v>10</v>
      </c>
      <c r="O863" s="54">
        <v>3</v>
      </c>
      <c r="P863" s="54">
        <v>0</v>
      </c>
      <c r="Q863" s="54">
        <v>0</v>
      </c>
      <c r="R863" s="54">
        <v>3</v>
      </c>
      <c r="S863" s="55"/>
      <c r="T863" s="55"/>
      <c r="U863" s="55"/>
      <c r="V863" s="55"/>
      <c r="W863" s="54">
        <v>21</v>
      </c>
      <c r="X863" s="54">
        <v>1</v>
      </c>
      <c r="Y863" s="54">
        <v>2</v>
      </c>
      <c r="Z863" s="54">
        <v>24</v>
      </c>
      <c r="AA863" s="36"/>
      <c r="AB863" s="36"/>
      <c r="AC863" s="36"/>
      <c r="AD863" s="36"/>
      <c r="AE863" s="36"/>
      <c r="AF863" s="36"/>
      <c r="AG863" s="55"/>
      <c r="AH863" s="55"/>
      <c r="AI863" s="55"/>
      <c r="AJ863" s="54">
        <v>1902</v>
      </c>
      <c r="AK863" s="54">
        <v>204</v>
      </c>
      <c r="AL863" s="36">
        <f t="shared" si="350"/>
        <v>2106</v>
      </c>
      <c r="AM863" s="54">
        <v>124</v>
      </c>
      <c r="AN863" s="54">
        <v>13</v>
      </c>
      <c r="AO863" s="36">
        <f t="shared" si="351"/>
        <v>137</v>
      </c>
      <c r="AP863" s="54">
        <v>198</v>
      </c>
      <c r="AQ863" s="54">
        <v>20</v>
      </c>
      <c r="AR863" s="36">
        <f t="shared" si="352"/>
        <v>218</v>
      </c>
      <c r="AS863" s="36">
        <f t="shared" si="353"/>
        <v>2224</v>
      </c>
      <c r="AT863" s="36">
        <f t="shared" si="354"/>
        <v>237</v>
      </c>
      <c r="AU863" s="36">
        <f t="shared" si="355"/>
        <v>2461</v>
      </c>
      <c r="AV863" s="55">
        <v>179</v>
      </c>
      <c r="AW863" s="55">
        <v>79</v>
      </c>
      <c r="AX863" s="55">
        <f t="shared" si="356"/>
        <v>258</v>
      </c>
      <c r="AY863" s="55">
        <v>22</v>
      </c>
      <c r="AZ863" s="55">
        <v>12</v>
      </c>
      <c r="BA863" s="55">
        <f t="shared" si="357"/>
        <v>34</v>
      </c>
      <c r="BB863" s="55">
        <v>53</v>
      </c>
      <c r="BC863" s="55">
        <v>15</v>
      </c>
      <c r="BD863" s="55">
        <f t="shared" si="358"/>
        <v>68</v>
      </c>
      <c r="BE863" s="55">
        <f t="shared" si="359"/>
        <v>254</v>
      </c>
      <c r="BF863" s="55">
        <f t="shared" si="360"/>
        <v>106</v>
      </c>
      <c r="BG863" s="55">
        <f t="shared" si="361"/>
        <v>360</v>
      </c>
      <c r="BH863" s="54">
        <v>5376</v>
      </c>
      <c r="BI863" s="54">
        <v>10</v>
      </c>
      <c r="BJ863" s="36">
        <f t="shared" si="362"/>
        <v>5386</v>
      </c>
      <c r="BK863" s="54">
        <v>208</v>
      </c>
      <c r="BL863" s="54">
        <v>0</v>
      </c>
      <c r="BM863" s="36">
        <f t="shared" si="363"/>
        <v>208</v>
      </c>
      <c r="BN863" s="54">
        <v>99</v>
      </c>
      <c r="BO863" s="54">
        <v>1</v>
      </c>
      <c r="BP863" s="36">
        <f t="shared" si="364"/>
        <v>100</v>
      </c>
      <c r="BQ863" s="36">
        <f t="shared" si="365"/>
        <v>5683</v>
      </c>
      <c r="BR863" s="36">
        <f t="shared" si="366"/>
        <v>11</v>
      </c>
      <c r="BS863" s="36">
        <f t="shared" si="367"/>
        <v>5694</v>
      </c>
      <c r="BT863" s="90">
        <f t="shared" si="368"/>
        <v>64</v>
      </c>
      <c r="BU863" s="90">
        <f t="shared" si="369"/>
        <v>3</v>
      </c>
      <c r="BV863" s="91">
        <f t="shared" si="370"/>
        <v>67</v>
      </c>
      <c r="BW863" s="36"/>
      <c r="BX863" s="84">
        <f t="shared" si="372"/>
        <v>8.0810517428536784E-3</v>
      </c>
      <c r="BY863" s="83">
        <f t="shared" si="371"/>
        <v>-0.42666666666666669</v>
      </c>
      <c r="BZ863" s="83">
        <f t="shared" si="373"/>
        <v>-3.4479154102842365E-3</v>
      </c>
      <c r="CA863" s="71">
        <f t="shared" si="374"/>
        <v>-2.7413217682880773E-2</v>
      </c>
      <c r="CB863" s="70">
        <v>8291.0000000000182</v>
      </c>
      <c r="CC863" s="70">
        <v>75</v>
      </c>
      <c r="CD863" s="74">
        <v>3</v>
      </c>
    </row>
    <row r="864" spans="1:82" x14ac:dyDescent="0.25">
      <c r="A864">
        <v>68</v>
      </c>
      <c r="B864" t="s">
        <v>2136</v>
      </c>
      <c r="C864" t="s">
        <v>903</v>
      </c>
      <c r="D864" t="s">
        <v>1722</v>
      </c>
      <c r="E864" s="36">
        <v>22975</v>
      </c>
      <c r="F864" s="36">
        <v>909</v>
      </c>
      <c r="G864" s="36">
        <v>1653</v>
      </c>
      <c r="H864" s="36">
        <v>25537</v>
      </c>
      <c r="I864" s="36">
        <v>2</v>
      </c>
      <c r="J864" s="36">
        <f>H864+I864</f>
        <v>25539</v>
      </c>
      <c r="K864" s="36">
        <v>38</v>
      </c>
      <c r="L864" s="36">
        <v>0</v>
      </c>
      <c r="M864" s="36">
        <v>1</v>
      </c>
      <c r="N864" s="36">
        <v>39</v>
      </c>
      <c r="O864" s="54">
        <v>11</v>
      </c>
      <c r="P864" s="54">
        <v>2</v>
      </c>
      <c r="Q864" s="54">
        <v>2</v>
      </c>
      <c r="R864" s="54">
        <v>15</v>
      </c>
      <c r="S864" s="55"/>
      <c r="T864" s="55"/>
      <c r="U864" s="55"/>
      <c r="V864" s="55"/>
      <c r="W864" s="54">
        <v>41</v>
      </c>
      <c r="X864" s="54">
        <v>7</v>
      </c>
      <c r="Y864" s="54">
        <v>11</v>
      </c>
      <c r="Z864" s="54">
        <v>59</v>
      </c>
      <c r="AA864" s="36"/>
      <c r="AB864" s="36"/>
      <c r="AC864" s="36"/>
      <c r="AD864" s="36"/>
      <c r="AE864" s="36"/>
      <c r="AF864" s="36"/>
      <c r="AG864" s="55"/>
      <c r="AH864" s="55"/>
      <c r="AI864" s="55"/>
      <c r="AJ864" s="54">
        <v>7766</v>
      </c>
      <c r="AK864" s="54">
        <v>1301</v>
      </c>
      <c r="AL864" s="36">
        <f t="shared" si="350"/>
        <v>9067</v>
      </c>
      <c r="AM864" s="54">
        <v>414</v>
      </c>
      <c r="AN864" s="54">
        <v>45</v>
      </c>
      <c r="AO864" s="36">
        <f t="shared" si="351"/>
        <v>459</v>
      </c>
      <c r="AP864" s="54">
        <v>1014</v>
      </c>
      <c r="AQ864" s="54">
        <v>140</v>
      </c>
      <c r="AR864" s="36">
        <f t="shared" si="352"/>
        <v>1154</v>
      </c>
      <c r="AS864" s="36">
        <f t="shared" si="353"/>
        <v>9194</v>
      </c>
      <c r="AT864" s="36">
        <f t="shared" si="354"/>
        <v>1486</v>
      </c>
      <c r="AU864" s="36">
        <f t="shared" si="355"/>
        <v>10680</v>
      </c>
      <c r="AV864" s="55">
        <v>520</v>
      </c>
      <c r="AW864" s="55">
        <v>428</v>
      </c>
      <c r="AX864" s="55">
        <f t="shared" si="356"/>
        <v>948</v>
      </c>
      <c r="AY864" s="55">
        <v>65</v>
      </c>
      <c r="AZ864" s="55">
        <v>24</v>
      </c>
      <c r="BA864" s="55">
        <f t="shared" si="357"/>
        <v>89</v>
      </c>
      <c r="BB864" s="55">
        <v>174</v>
      </c>
      <c r="BC864" s="55">
        <v>35</v>
      </c>
      <c r="BD864" s="55">
        <f t="shared" si="358"/>
        <v>209</v>
      </c>
      <c r="BE864" s="55">
        <f t="shared" si="359"/>
        <v>759</v>
      </c>
      <c r="BF864" s="55">
        <f t="shared" si="360"/>
        <v>487</v>
      </c>
      <c r="BG864" s="55">
        <f t="shared" si="361"/>
        <v>1246</v>
      </c>
      <c r="BH864" s="54">
        <v>12552</v>
      </c>
      <c r="BI864" s="54">
        <v>126</v>
      </c>
      <c r="BJ864" s="36">
        <f t="shared" si="362"/>
        <v>12678</v>
      </c>
      <c r="BK864" s="54">
        <v>332</v>
      </c>
      <c r="BL864" s="54">
        <v>3</v>
      </c>
      <c r="BM864" s="36">
        <f t="shared" si="363"/>
        <v>335</v>
      </c>
      <c r="BN864" s="54">
        <v>228</v>
      </c>
      <c r="BO864" s="54">
        <v>14</v>
      </c>
      <c r="BP864" s="36">
        <f t="shared" si="364"/>
        <v>242</v>
      </c>
      <c r="BQ864" s="36">
        <f t="shared" si="365"/>
        <v>13112</v>
      </c>
      <c r="BR864" s="36">
        <f t="shared" si="366"/>
        <v>143</v>
      </c>
      <c r="BS864" s="36">
        <f t="shared" si="367"/>
        <v>13255</v>
      </c>
      <c r="BT864" s="90">
        <f t="shared" si="368"/>
        <v>192</v>
      </c>
      <c r="BU864" s="90">
        <f t="shared" si="369"/>
        <v>17</v>
      </c>
      <c r="BV864" s="91">
        <f t="shared" si="370"/>
        <v>209</v>
      </c>
      <c r="BW864" s="36"/>
      <c r="BX864" s="84">
        <f t="shared" si="372"/>
        <v>7.1806500377929279E-3</v>
      </c>
      <c r="BY864" s="83">
        <f t="shared" si="371"/>
        <v>-1.0249110320284698</v>
      </c>
      <c r="BZ864" s="83">
        <f t="shared" si="373"/>
        <v>-7.3595274408696206E-3</v>
      </c>
      <c r="CA864" s="71">
        <f t="shared" si="374"/>
        <v>-0.35686722798492532</v>
      </c>
      <c r="CB864" s="70">
        <v>29105.999999999865</v>
      </c>
      <c r="CC864" s="70">
        <v>281</v>
      </c>
      <c r="CD864" s="72">
        <v>2</v>
      </c>
    </row>
    <row r="865" spans="1:82" x14ac:dyDescent="0.25">
      <c r="A865">
        <v>68</v>
      </c>
      <c r="B865" t="s">
        <v>2136</v>
      </c>
      <c r="C865" t="s">
        <v>907</v>
      </c>
      <c r="D865" t="s">
        <v>1946</v>
      </c>
      <c r="E865" s="36">
        <v>5347</v>
      </c>
      <c r="F865" s="36">
        <v>965</v>
      </c>
      <c r="G865" s="36">
        <v>976</v>
      </c>
      <c r="H865" s="36">
        <v>7288</v>
      </c>
      <c r="I865" s="36"/>
      <c r="J865" s="36"/>
      <c r="K865" s="36">
        <v>11</v>
      </c>
      <c r="L865" s="36">
        <v>0</v>
      </c>
      <c r="M865" s="36">
        <v>4</v>
      </c>
      <c r="N865" s="36">
        <v>15</v>
      </c>
      <c r="O865" s="54">
        <v>3</v>
      </c>
      <c r="P865" s="54">
        <v>1</v>
      </c>
      <c r="Q865" s="54">
        <v>1</v>
      </c>
      <c r="R865" s="54">
        <v>5</v>
      </c>
      <c r="S865" s="55"/>
      <c r="T865" s="55"/>
      <c r="U865" s="55"/>
      <c r="V865" s="55"/>
      <c r="W865" s="54">
        <v>14</v>
      </c>
      <c r="X865" s="54">
        <v>3</v>
      </c>
      <c r="Y865" s="54">
        <v>6</v>
      </c>
      <c r="Z865" s="54">
        <v>23</v>
      </c>
      <c r="AA865" s="36"/>
      <c r="AB865" s="36"/>
      <c r="AC865" s="36"/>
      <c r="AD865" s="36"/>
      <c r="AE865" s="36"/>
      <c r="AF865" s="36"/>
      <c r="AG865" s="55"/>
      <c r="AH865" s="55"/>
      <c r="AI865" s="55"/>
      <c r="AJ865" s="54">
        <v>1521</v>
      </c>
      <c r="AK865" s="54">
        <v>148</v>
      </c>
      <c r="AL865" s="36">
        <f t="shared" si="350"/>
        <v>1669</v>
      </c>
      <c r="AM865" s="54">
        <v>395</v>
      </c>
      <c r="AN865" s="54">
        <v>30</v>
      </c>
      <c r="AO865" s="36">
        <f t="shared" si="351"/>
        <v>425</v>
      </c>
      <c r="AP865" s="54">
        <v>565</v>
      </c>
      <c r="AQ865" s="54">
        <v>59</v>
      </c>
      <c r="AR865" s="36">
        <f t="shared" si="352"/>
        <v>624</v>
      </c>
      <c r="AS865" s="36">
        <f t="shared" si="353"/>
        <v>2481</v>
      </c>
      <c r="AT865" s="36">
        <f t="shared" si="354"/>
        <v>237</v>
      </c>
      <c r="AU865" s="36">
        <f t="shared" si="355"/>
        <v>2718</v>
      </c>
      <c r="AV865" s="55">
        <v>83</v>
      </c>
      <c r="AW865" s="55">
        <v>53</v>
      </c>
      <c r="AX865" s="55">
        <f t="shared" si="356"/>
        <v>136</v>
      </c>
      <c r="AY865" s="55">
        <v>42</v>
      </c>
      <c r="AZ865" s="55">
        <v>10</v>
      </c>
      <c r="BA865" s="55">
        <f t="shared" si="357"/>
        <v>52</v>
      </c>
      <c r="BB865" s="55">
        <v>92</v>
      </c>
      <c r="BC865" s="55">
        <v>45</v>
      </c>
      <c r="BD865" s="55">
        <f t="shared" si="358"/>
        <v>137</v>
      </c>
      <c r="BE865" s="55">
        <f t="shared" si="359"/>
        <v>217</v>
      </c>
      <c r="BF865" s="55">
        <f t="shared" si="360"/>
        <v>108</v>
      </c>
      <c r="BG865" s="55">
        <f t="shared" si="361"/>
        <v>325</v>
      </c>
      <c r="BH865" s="54">
        <v>3473</v>
      </c>
      <c r="BI865" s="54">
        <v>14</v>
      </c>
      <c r="BJ865" s="36">
        <f t="shared" si="362"/>
        <v>3487</v>
      </c>
      <c r="BK865" s="54">
        <v>472</v>
      </c>
      <c r="BL865" s="54">
        <v>7</v>
      </c>
      <c r="BM865" s="36">
        <f t="shared" si="363"/>
        <v>479</v>
      </c>
      <c r="BN865" s="54">
        <v>191</v>
      </c>
      <c r="BO865" s="54">
        <v>2</v>
      </c>
      <c r="BP865" s="36">
        <f t="shared" si="364"/>
        <v>193</v>
      </c>
      <c r="BQ865" s="36">
        <f t="shared" si="365"/>
        <v>4136</v>
      </c>
      <c r="BR865" s="36">
        <f t="shared" si="366"/>
        <v>23</v>
      </c>
      <c r="BS865" s="36">
        <f t="shared" si="367"/>
        <v>4159</v>
      </c>
      <c r="BT865" s="90">
        <f t="shared" si="368"/>
        <v>27</v>
      </c>
      <c r="BU865" s="90">
        <f t="shared" si="369"/>
        <v>5</v>
      </c>
      <c r="BV865" s="91">
        <f t="shared" si="370"/>
        <v>32</v>
      </c>
      <c r="BW865" s="36"/>
      <c r="BX865" s="84">
        <f t="shared" si="372"/>
        <v>4.4994375703037125E-3</v>
      </c>
      <c r="BY865" s="83">
        <f t="shared" si="371"/>
        <v>0</v>
      </c>
      <c r="BZ865" s="83">
        <f t="shared" si="373"/>
        <v>0</v>
      </c>
      <c r="CA865" s="71">
        <f t="shared" si="374"/>
        <v>0.26298612412770411</v>
      </c>
      <c r="CB865" s="70">
        <v>7112</v>
      </c>
      <c r="CC865" s="70">
        <v>32</v>
      </c>
      <c r="CD865" s="80">
        <v>4</v>
      </c>
    </row>
    <row r="866" spans="1:82" x14ac:dyDescent="0.25">
      <c r="A866">
        <v>68</v>
      </c>
      <c r="B866" t="s">
        <v>2136</v>
      </c>
      <c r="C866" t="s">
        <v>908</v>
      </c>
      <c r="D866" t="s">
        <v>1947</v>
      </c>
      <c r="E866" s="36">
        <v>117149</v>
      </c>
      <c r="F866" s="36">
        <v>20963</v>
      </c>
      <c r="G866" s="36">
        <v>39810</v>
      </c>
      <c r="H866" s="36">
        <v>177922</v>
      </c>
      <c r="I866" s="36">
        <v>22</v>
      </c>
      <c r="J866" s="36">
        <f>H866+I866</f>
        <v>177944</v>
      </c>
      <c r="K866" s="36">
        <v>203</v>
      </c>
      <c r="L866" s="36">
        <v>42</v>
      </c>
      <c r="M866" s="36">
        <v>56</v>
      </c>
      <c r="N866" s="36">
        <v>301</v>
      </c>
      <c r="O866" s="54">
        <v>105</v>
      </c>
      <c r="P866" s="54">
        <v>10</v>
      </c>
      <c r="Q866" s="54">
        <v>20</v>
      </c>
      <c r="R866" s="54">
        <v>135</v>
      </c>
      <c r="S866" s="55">
        <v>2</v>
      </c>
      <c r="T866" s="55">
        <v>0</v>
      </c>
      <c r="U866" s="55">
        <v>0</v>
      </c>
      <c r="V866" s="55">
        <v>2</v>
      </c>
      <c r="W866" s="54">
        <v>285</v>
      </c>
      <c r="X866" s="54">
        <v>47</v>
      </c>
      <c r="Y866" s="54">
        <v>124</v>
      </c>
      <c r="Z866" s="54">
        <v>456</v>
      </c>
      <c r="AA866" s="36"/>
      <c r="AB866" s="36"/>
      <c r="AC866" s="36"/>
      <c r="AD866" s="36"/>
      <c r="AE866" s="36"/>
      <c r="AF866" s="36"/>
      <c r="AG866" s="55"/>
      <c r="AH866" s="55"/>
      <c r="AI866" s="55"/>
      <c r="AJ866" s="54">
        <v>37780</v>
      </c>
      <c r="AK866" s="54">
        <v>8180</v>
      </c>
      <c r="AL866" s="36">
        <f t="shared" si="350"/>
        <v>45960</v>
      </c>
      <c r="AM866" s="54">
        <v>9252</v>
      </c>
      <c r="AN866" s="54">
        <v>1688</v>
      </c>
      <c r="AO866" s="36">
        <f t="shared" si="351"/>
        <v>10940</v>
      </c>
      <c r="AP866" s="54">
        <v>23060</v>
      </c>
      <c r="AQ866" s="54">
        <v>5141</v>
      </c>
      <c r="AR866" s="36">
        <f t="shared" si="352"/>
        <v>28201</v>
      </c>
      <c r="AS866" s="36">
        <f t="shared" si="353"/>
        <v>70092</v>
      </c>
      <c r="AT866" s="36">
        <f t="shared" si="354"/>
        <v>15009</v>
      </c>
      <c r="AU866" s="36">
        <f t="shared" si="355"/>
        <v>85101</v>
      </c>
      <c r="AV866" s="55">
        <v>2645</v>
      </c>
      <c r="AW866" s="55">
        <v>2229</v>
      </c>
      <c r="AX866" s="55">
        <f t="shared" si="356"/>
        <v>4874</v>
      </c>
      <c r="AY866" s="55">
        <v>726</v>
      </c>
      <c r="AZ866" s="55">
        <v>532</v>
      </c>
      <c r="BA866" s="55">
        <f t="shared" si="357"/>
        <v>1258</v>
      </c>
      <c r="BB866" s="55">
        <v>2738</v>
      </c>
      <c r="BC866" s="55">
        <v>1234</v>
      </c>
      <c r="BD866" s="55">
        <f t="shared" si="358"/>
        <v>3972</v>
      </c>
      <c r="BE866" s="55">
        <f t="shared" si="359"/>
        <v>6109</v>
      </c>
      <c r="BF866" s="55">
        <f t="shared" si="360"/>
        <v>3995</v>
      </c>
      <c r="BG866" s="55">
        <f t="shared" si="361"/>
        <v>10104</v>
      </c>
      <c r="BH866" s="54">
        <v>62947</v>
      </c>
      <c r="BI866" s="54">
        <v>991</v>
      </c>
      <c r="BJ866" s="36">
        <f t="shared" si="362"/>
        <v>63938</v>
      </c>
      <c r="BK866" s="54">
        <v>8263</v>
      </c>
      <c r="BL866" s="54">
        <v>142</v>
      </c>
      <c r="BM866" s="36">
        <f t="shared" si="363"/>
        <v>8405</v>
      </c>
      <c r="BN866" s="54">
        <v>6668</v>
      </c>
      <c r="BO866" s="54">
        <v>186</v>
      </c>
      <c r="BP866" s="36">
        <f t="shared" si="364"/>
        <v>6854</v>
      </c>
      <c r="BQ866" s="36">
        <f t="shared" si="365"/>
        <v>77878</v>
      </c>
      <c r="BR866" s="36">
        <f t="shared" si="366"/>
        <v>1319</v>
      </c>
      <c r="BS866" s="36">
        <f t="shared" si="367"/>
        <v>79197</v>
      </c>
      <c r="BT866" s="90">
        <f t="shared" si="368"/>
        <v>1782</v>
      </c>
      <c r="BU866" s="90">
        <f t="shared" si="369"/>
        <v>261</v>
      </c>
      <c r="BV866" s="91">
        <f t="shared" si="370"/>
        <v>2043</v>
      </c>
      <c r="BW866" s="36"/>
      <c r="BX866" s="84">
        <f t="shared" si="372"/>
        <v>1.0661948897795592E-2</v>
      </c>
      <c r="BY866" s="83">
        <f t="shared" si="371"/>
        <v>-1.3311561071195297</v>
      </c>
      <c r="BZ866" s="83">
        <f t="shared" si="373"/>
        <v>-1.419271838909694E-2</v>
      </c>
      <c r="CA866" s="71">
        <f t="shared" si="374"/>
        <v>-0.93239009258666317</v>
      </c>
      <c r="CB866" s="70">
        <v>191615.99999999997</v>
      </c>
      <c r="CC866" s="70">
        <v>3062</v>
      </c>
      <c r="CD866" s="79">
        <v>1</v>
      </c>
    </row>
    <row r="867" spans="1:82" x14ac:dyDescent="0.25">
      <c r="A867">
        <v>68</v>
      </c>
      <c r="B867" t="s">
        <v>2136</v>
      </c>
      <c r="C867" t="s">
        <v>915</v>
      </c>
      <c r="D867" t="s">
        <v>1741</v>
      </c>
      <c r="E867" s="36">
        <v>4491</v>
      </c>
      <c r="F867" s="36">
        <v>395</v>
      </c>
      <c r="G867" s="36">
        <v>367</v>
      </c>
      <c r="H867" s="36">
        <v>5253</v>
      </c>
      <c r="I867" s="36">
        <v>1</v>
      </c>
      <c r="J867" s="36">
        <f>H867+I867</f>
        <v>5254</v>
      </c>
      <c r="K867" s="36">
        <v>13</v>
      </c>
      <c r="L867" s="36">
        <v>1</v>
      </c>
      <c r="M867" s="36">
        <v>1</v>
      </c>
      <c r="N867" s="36">
        <v>15</v>
      </c>
      <c r="O867" s="54">
        <v>1</v>
      </c>
      <c r="P867" s="54">
        <v>0</v>
      </c>
      <c r="Q867" s="54">
        <v>0</v>
      </c>
      <c r="R867" s="54">
        <v>1</v>
      </c>
      <c r="S867" s="55"/>
      <c r="T867" s="55"/>
      <c r="U867" s="55"/>
      <c r="V867" s="55"/>
      <c r="W867" s="54">
        <v>10</v>
      </c>
      <c r="X867" s="54">
        <v>0</v>
      </c>
      <c r="Y867" s="54">
        <v>1</v>
      </c>
      <c r="Z867" s="54">
        <v>11</v>
      </c>
      <c r="AA867" s="36"/>
      <c r="AB867" s="36"/>
      <c r="AC867" s="36"/>
      <c r="AD867" s="36"/>
      <c r="AE867" s="36"/>
      <c r="AF867" s="36"/>
      <c r="AG867" s="55"/>
      <c r="AH867" s="55"/>
      <c r="AI867" s="55"/>
      <c r="AJ867" s="54">
        <v>1246</v>
      </c>
      <c r="AK867" s="54">
        <v>221</v>
      </c>
      <c r="AL867" s="36">
        <f t="shared" si="350"/>
        <v>1467</v>
      </c>
      <c r="AM867" s="54">
        <v>132</v>
      </c>
      <c r="AN867" s="54">
        <v>13</v>
      </c>
      <c r="AO867" s="36">
        <f t="shared" si="351"/>
        <v>145</v>
      </c>
      <c r="AP867" s="54">
        <v>187</v>
      </c>
      <c r="AQ867" s="54">
        <v>22</v>
      </c>
      <c r="AR867" s="36">
        <f t="shared" si="352"/>
        <v>209</v>
      </c>
      <c r="AS867" s="36">
        <f t="shared" si="353"/>
        <v>1565</v>
      </c>
      <c r="AT867" s="36">
        <f t="shared" si="354"/>
        <v>256</v>
      </c>
      <c r="AU867" s="36">
        <f t="shared" si="355"/>
        <v>1821</v>
      </c>
      <c r="AV867" s="55">
        <v>89</v>
      </c>
      <c r="AW867" s="55">
        <v>90</v>
      </c>
      <c r="AX867" s="55">
        <f t="shared" si="356"/>
        <v>179</v>
      </c>
      <c r="AY867" s="55">
        <v>13</v>
      </c>
      <c r="AZ867" s="55">
        <v>16</v>
      </c>
      <c r="BA867" s="55">
        <f t="shared" si="357"/>
        <v>29</v>
      </c>
      <c r="BB867" s="55">
        <v>35</v>
      </c>
      <c r="BC867" s="55">
        <v>12</v>
      </c>
      <c r="BD867" s="55">
        <f t="shared" si="358"/>
        <v>47</v>
      </c>
      <c r="BE867" s="55">
        <f t="shared" si="359"/>
        <v>137</v>
      </c>
      <c r="BF867" s="55">
        <f t="shared" si="360"/>
        <v>118</v>
      </c>
      <c r="BG867" s="55">
        <f t="shared" si="361"/>
        <v>255</v>
      </c>
      <c r="BH867" s="54">
        <v>2734</v>
      </c>
      <c r="BI867" s="54">
        <v>21</v>
      </c>
      <c r="BJ867" s="36">
        <f t="shared" si="362"/>
        <v>2755</v>
      </c>
      <c r="BK867" s="54">
        <v>213</v>
      </c>
      <c r="BL867" s="54">
        <v>2</v>
      </c>
      <c r="BM867" s="36">
        <f t="shared" si="363"/>
        <v>215</v>
      </c>
      <c r="BN867" s="54">
        <v>101</v>
      </c>
      <c r="BO867" s="54">
        <v>2</v>
      </c>
      <c r="BP867" s="36">
        <f t="shared" si="364"/>
        <v>103</v>
      </c>
      <c r="BQ867" s="36">
        <f t="shared" si="365"/>
        <v>3048</v>
      </c>
      <c r="BR867" s="36">
        <f t="shared" si="366"/>
        <v>25</v>
      </c>
      <c r="BS867" s="36">
        <f t="shared" si="367"/>
        <v>3073</v>
      </c>
      <c r="BT867" s="90">
        <f t="shared" si="368"/>
        <v>66</v>
      </c>
      <c r="BU867" s="90">
        <f t="shared" si="369"/>
        <v>5</v>
      </c>
      <c r="BV867" s="91">
        <f t="shared" si="370"/>
        <v>71</v>
      </c>
      <c r="BW867" s="36"/>
      <c r="BX867" s="84">
        <f t="shared" si="372"/>
        <v>1.4028848053744342E-2</v>
      </c>
      <c r="BY867" s="83">
        <f t="shared" si="371"/>
        <v>-0.16216216216216217</v>
      </c>
      <c r="BZ867" s="83">
        <f t="shared" si="373"/>
        <v>-2.2749483330396234E-3</v>
      </c>
      <c r="CA867" s="71">
        <f t="shared" si="374"/>
        <v>7.1379480705633533E-2</v>
      </c>
      <c r="CB867" s="70">
        <v>5060.9999999999918</v>
      </c>
      <c r="CC867" s="70">
        <v>74</v>
      </c>
      <c r="CD867" s="74">
        <v>3</v>
      </c>
    </row>
    <row r="868" spans="1:82" x14ac:dyDescent="0.25">
      <c r="A868">
        <v>68</v>
      </c>
      <c r="B868" t="s">
        <v>2136</v>
      </c>
      <c r="C868" t="s">
        <v>830</v>
      </c>
      <c r="D868" t="s">
        <v>1322</v>
      </c>
      <c r="E868" s="36">
        <v>8270</v>
      </c>
      <c r="F868" s="36">
        <v>527</v>
      </c>
      <c r="G868" s="36">
        <v>367</v>
      </c>
      <c r="H868" s="36">
        <v>9164</v>
      </c>
      <c r="I868" s="36"/>
      <c r="J868" s="36"/>
      <c r="K868" s="36">
        <v>21</v>
      </c>
      <c r="L868" s="36">
        <v>1</v>
      </c>
      <c r="M868" s="36">
        <v>2</v>
      </c>
      <c r="N868" s="36">
        <v>24</v>
      </c>
      <c r="O868" s="54">
        <v>9</v>
      </c>
      <c r="P868" s="54">
        <v>0</v>
      </c>
      <c r="Q868" s="54">
        <v>0</v>
      </c>
      <c r="R868" s="54">
        <v>9</v>
      </c>
      <c r="S868" s="55"/>
      <c r="T868" s="55"/>
      <c r="U868" s="55"/>
      <c r="V868" s="55"/>
      <c r="W868" s="54">
        <v>17</v>
      </c>
      <c r="X868" s="54">
        <v>1</v>
      </c>
      <c r="Y868" s="54">
        <v>0</v>
      </c>
      <c r="Z868" s="54">
        <v>18</v>
      </c>
      <c r="AA868" s="36"/>
      <c r="AB868" s="36"/>
      <c r="AC868" s="36"/>
      <c r="AD868" s="36"/>
      <c r="AE868" s="36"/>
      <c r="AF868" s="36"/>
      <c r="AG868" s="55"/>
      <c r="AH868" s="55"/>
      <c r="AI868" s="55"/>
      <c r="AJ868" s="54">
        <v>978</v>
      </c>
      <c r="AK868" s="54">
        <v>172</v>
      </c>
      <c r="AL868" s="36">
        <f t="shared" si="350"/>
        <v>1150</v>
      </c>
      <c r="AM868" s="54">
        <v>124</v>
      </c>
      <c r="AN868" s="54">
        <v>20</v>
      </c>
      <c r="AO868" s="36">
        <f t="shared" si="351"/>
        <v>144</v>
      </c>
      <c r="AP868" s="54">
        <v>129</v>
      </c>
      <c r="AQ868" s="54">
        <v>13</v>
      </c>
      <c r="AR868" s="36">
        <f t="shared" si="352"/>
        <v>142</v>
      </c>
      <c r="AS868" s="36">
        <f t="shared" si="353"/>
        <v>1231</v>
      </c>
      <c r="AT868" s="36">
        <f t="shared" si="354"/>
        <v>205</v>
      </c>
      <c r="AU868" s="36">
        <f t="shared" si="355"/>
        <v>1436</v>
      </c>
      <c r="AV868" s="55">
        <v>166</v>
      </c>
      <c r="AW868" s="55">
        <v>136</v>
      </c>
      <c r="AX868" s="55">
        <f t="shared" si="356"/>
        <v>302</v>
      </c>
      <c r="AY868" s="55">
        <v>56</v>
      </c>
      <c r="AZ868" s="55">
        <v>20</v>
      </c>
      <c r="BA868" s="55">
        <f t="shared" si="357"/>
        <v>76</v>
      </c>
      <c r="BB868" s="55">
        <v>77</v>
      </c>
      <c r="BC868" s="55">
        <v>20</v>
      </c>
      <c r="BD868" s="55">
        <f t="shared" si="358"/>
        <v>97</v>
      </c>
      <c r="BE868" s="55">
        <f t="shared" si="359"/>
        <v>299</v>
      </c>
      <c r="BF868" s="55">
        <f t="shared" si="360"/>
        <v>176</v>
      </c>
      <c r="BG868" s="55">
        <f t="shared" si="361"/>
        <v>475</v>
      </c>
      <c r="BH868" s="54">
        <v>6613</v>
      </c>
      <c r="BI868" s="54">
        <v>35</v>
      </c>
      <c r="BJ868" s="36">
        <f t="shared" si="362"/>
        <v>6648</v>
      </c>
      <c r="BK868" s="54">
        <v>303</v>
      </c>
      <c r="BL868" s="54">
        <v>0</v>
      </c>
      <c r="BM868" s="36">
        <f t="shared" si="363"/>
        <v>303</v>
      </c>
      <c r="BN868" s="54">
        <v>124</v>
      </c>
      <c r="BO868" s="54">
        <v>0</v>
      </c>
      <c r="BP868" s="36">
        <f t="shared" si="364"/>
        <v>124</v>
      </c>
      <c r="BQ868" s="36">
        <f t="shared" si="365"/>
        <v>7040</v>
      </c>
      <c r="BR868" s="36">
        <f t="shared" si="366"/>
        <v>35</v>
      </c>
      <c r="BS868" s="36">
        <f t="shared" si="367"/>
        <v>7075</v>
      </c>
      <c r="BT868" s="90">
        <f t="shared" si="368"/>
        <v>123</v>
      </c>
      <c r="BU868" s="90">
        <f t="shared" si="369"/>
        <v>2</v>
      </c>
      <c r="BV868" s="91">
        <f t="shared" si="370"/>
        <v>125</v>
      </c>
      <c r="BW868" s="36"/>
      <c r="BX868" s="84">
        <f t="shared" si="372"/>
        <v>1.0364842454394707E-2</v>
      </c>
      <c r="BY868" s="83">
        <f t="shared" si="371"/>
        <v>-0.83544303797468356</v>
      </c>
      <c r="BZ868" s="83">
        <f t="shared" si="373"/>
        <v>-8.6592354682284885E-3</v>
      </c>
      <c r="CA868" s="71">
        <f t="shared" si="374"/>
        <v>-0.46633463387462903</v>
      </c>
      <c r="CB868" s="70">
        <v>12059.999999999984</v>
      </c>
      <c r="CC868" s="70">
        <v>158</v>
      </c>
      <c r="CD868" s="79">
        <v>1</v>
      </c>
    </row>
    <row r="869" spans="1:82" x14ac:dyDescent="0.25">
      <c r="A869">
        <v>68</v>
      </c>
      <c r="B869" t="s">
        <v>2136</v>
      </c>
      <c r="C869" t="s">
        <v>831</v>
      </c>
      <c r="D869" t="s">
        <v>1412</v>
      </c>
      <c r="E869" s="36">
        <v>1882</v>
      </c>
      <c r="F869" s="36">
        <v>65</v>
      </c>
      <c r="G869" s="36">
        <v>20</v>
      </c>
      <c r="H869" s="36">
        <v>1967</v>
      </c>
      <c r="I869" s="36"/>
      <c r="J869" s="36"/>
      <c r="K869" s="36">
        <v>2</v>
      </c>
      <c r="L869" s="36">
        <v>0</v>
      </c>
      <c r="M869" s="36">
        <v>0</v>
      </c>
      <c r="N869" s="36">
        <v>2</v>
      </c>
      <c r="O869" s="54">
        <v>1</v>
      </c>
      <c r="P869" s="54">
        <v>0</v>
      </c>
      <c r="Q869" s="54">
        <v>0</v>
      </c>
      <c r="R869" s="54">
        <v>1</v>
      </c>
      <c r="S869" s="55"/>
      <c r="T869" s="55"/>
      <c r="U869" s="55"/>
      <c r="V869" s="55"/>
      <c r="W869" s="54">
        <v>1</v>
      </c>
      <c r="X869" s="54">
        <v>0</v>
      </c>
      <c r="Y869" s="54">
        <v>0</v>
      </c>
      <c r="Z869" s="54">
        <v>1</v>
      </c>
      <c r="AA869" s="36"/>
      <c r="AB869" s="36"/>
      <c r="AC869" s="36"/>
      <c r="AD869" s="36"/>
      <c r="AE869" s="36"/>
      <c r="AF869" s="36"/>
      <c r="AG869" s="55"/>
      <c r="AH869" s="55"/>
      <c r="AI869" s="55"/>
      <c r="AJ869" s="54">
        <v>460</v>
      </c>
      <c r="AK869" s="54">
        <v>37</v>
      </c>
      <c r="AL869" s="36">
        <f t="shared" si="350"/>
        <v>497</v>
      </c>
      <c r="AM869" s="54">
        <v>37</v>
      </c>
      <c r="AN869" s="54">
        <v>0</v>
      </c>
      <c r="AO869" s="36">
        <f t="shared" si="351"/>
        <v>37</v>
      </c>
      <c r="AP869" s="54">
        <v>9</v>
      </c>
      <c r="AQ869" s="54">
        <v>1</v>
      </c>
      <c r="AR869" s="36">
        <f t="shared" si="352"/>
        <v>10</v>
      </c>
      <c r="AS869" s="36">
        <f t="shared" si="353"/>
        <v>506</v>
      </c>
      <c r="AT869" s="36">
        <f t="shared" si="354"/>
        <v>38</v>
      </c>
      <c r="AU869" s="36">
        <f t="shared" si="355"/>
        <v>544</v>
      </c>
      <c r="AV869" s="55">
        <v>50</v>
      </c>
      <c r="AW869" s="55">
        <v>12</v>
      </c>
      <c r="AX869" s="55">
        <f t="shared" si="356"/>
        <v>62</v>
      </c>
      <c r="AY869" s="55">
        <v>3</v>
      </c>
      <c r="AZ869" s="55">
        <v>1</v>
      </c>
      <c r="BA869" s="55">
        <f t="shared" si="357"/>
        <v>4</v>
      </c>
      <c r="BB869" s="55">
        <v>4</v>
      </c>
      <c r="BC869" s="55">
        <v>1</v>
      </c>
      <c r="BD869" s="55">
        <f t="shared" si="358"/>
        <v>5</v>
      </c>
      <c r="BE869" s="55">
        <f t="shared" si="359"/>
        <v>57</v>
      </c>
      <c r="BF869" s="55">
        <f t="shared" si="360"/>
        <v>14</v>
      </c>
      <c r="BG869" s="55">
        <f t="shared" si="361"/>
        <v>71</v>
      </c>
      <c r="BH869" s="54">
        <v>1316</v>
      </c>
      <c r="BI869" s="54">
        <v>0</v>
      </c>
      <c r="BJ869" s="36">
        <f t="shared" si="362"/>
        <v>1316</v>
      </c>
      <c r="BK869" s="54">
        <v>24</v>
      </c>
      <c r="BL869" s="54">
        <v>0</v>
      </c>
      <c r="BM869" s="36">
        <f t="shared" si="363"/>
        <v>24</v>
      </c>
      <c r="BN869" s="54">
        <v>5</v>
      </c>
      <c r="BO869" s="54">
        <v>0</v>
      </c>
      <c r="BP869" s="36">
        <f t="shared" si="364"/>
        <v>5</v>
      </c>
      <c r="BQ869" s="36">
        <f t="shared" si="365"/>
        <v>1345</v>
      </c>
      <c r="BR869" s="36">
        <f t="shared" si="366"/>
        <v>0</v>
      </c>
      <c r="BS869" s="36">
        <f t="shared" si="367"/>
        <v>1345</v>
      </c>
      <c r="BT869" s="90">
        <f t="shared" si="368"/>
        <v>3</v>
      </c>
      <c r="BU869" s="90">
        <f t="shared" si="369"/>
        <v>0</v>
      </c>
      <c r="BV869" s="91">
        <f t="shared" si="370"/>
        <v>3</v>
      </c>
      <c r="BW869" s="36"/>
      <c r="BX869" s="84">
        <f t="shared" si="372"/>
        <v>1.2733446519524589E-3</v>
      </c>
      <c r="BY869" s="83">
        <f t="shared" si="371"/>
        <v>-2.8</v>
      </c>
      <c r="BZ869" s="83">
        <f t="shared" si="373"/>
        <v>-3.5653650254668847E-3</v>
      </c>
      <c r="CA869" s="71">
        <f t="shared" si="374"/>
        <v>-3.7305366093254862E-2</v>
      </c>
      <c r="CB869" s="70">
        <v>2356.0000000000055</v>
      </c>
      <c r="CC869" s="70">
        <v>10</v>
      </c>
      <c r="CD869" s="72">
        <v>2</v>
      </c>
    </row>
    <row r="870" spans="1:82" x14ac:dyDescent="0.25">
      <c r="A870">
        <v>68</v>
      </c>
      <c r="B870" t="s">
        <v>2136</v>
      </c>
      <c r="C870" t="s">
        <v>833</v>
      </c>
      <c r="D870" t="s">
        <v>1882</v>
      </c>
      <c r="E870" s="36">
        <v>1557</v>
      </c>
      <c r="F870" s="36">
        <v>163</v>
      </c>
      <c r="G870" s="36">
        <v>182</v>
      </c>
      <c r="H870" s="36">
        <v>1902</v>
      </c>
      <c r="I870" s="36"/>
      <c r="J870" s="36"/>
      <c r="K870" s="36">
        <v>5</v>
      </c>
      <c r="L870" s="36">
        <v>0</v>
      </c>
      <c r="M870" s="36">
        <v>0</v>
      </c>
      <c r="N870" s="36">
        <v>5</v>
      </c>
      <c r="O870" s="54">
        <v>0</v>
      </c>
      <c r="P870" s="54">
        <v>0</v>
      </c>
      <c r="Q870" s="54">
        <v>1</v>
      </c>
      <c r="R870" s="54">
        <v>1</v>
      </c>
      <c r="S870" s="55"/>
      <c r="T870" s="55"/>
      <c r="U870" s="55"/>
      <c r="V870" s="55"/>
      <c r="W870" s="54">
        <v>1</v>
      </c>
      <c r="X870" s="54">
        <v>0</v>
      </c>
      <c r="Y870" s="54">
        <v>0</v>
      </c>
      <c r="Z870" s="54">
        <v>1</v>
      </c>
      <c r="AA870" s="36"/>
      <c r="AB870" s="36"/>
      <c r="AC870" s="36"/>
      <c r="AD870" s="36"/>
      <c r="AE870" s="36"/>
      <c r="AF870" s="36"/>
      <c r="AG870" s="55"/>
      <c r="AH870" s="55"/>
      <c r="AI870" s="55"/>
      <c r="AJ870" s="54">
        <v>742</v>
      </c>
      <c r="AK870" s="54">
        <v>115</v>
      </c>
      <c r="AL870" s="36">
        <f t="shared" si="350"/>
        <v>857</v>
      </c>
      <c r="AM870" s="54">
        <v>74</v>
      </c>
      <c r="AN870" s="54">
        <v>15</v>
      </c>
      <c r="AO870" s="36">
        <f t="shared" si="351"/>
        <v>89</v>
      </c>
      <c r="AP870" s="54">
        <v>139</v>
      </c>
      <c r="AQ870" s="54">
        <v>15</v>
      </c>
      <c r="AR870" s="36">
        <f t="shared" si="352"/>
        <v>154</v>
      </c>
      <c r="AS870" s="36">
        <f t="shared" si="353"/>
        <v>955</v>
      </c>
      <c r="AT870" s="36">
        <f t="shared" si="354"/>
        <v>145</v>
      </c>
      <c r="AU870" s="36">
        <f t="shared" si="355"/>
        <v>1100</v>
      </c>
      <c r="AV870" s="55">
        <v>26</v>
      </c>
      <c r="AW870" s="55">
        <v>20</v>
      </c>
      <c r="AX870" s="55">
        <f t="shared" si="356"/>
        <v>46</v>
      </c>
      <c r="AY870" s="55">
        <v>3</v>
      </c>
      <c r="AZ870" s="55">
        <v>6</v>
      </c>
      <c r="BA870" s="55">
        <f t="shared" si="357"/>
        <v>9</v>
      </c>
      <c r="BB870" s="55">
        <v>15</v>
      </c>
      <c r="BC870" s="55">
        <v>3</v>
      </c>
      <c r="BD870" s="55">
        <f t="shared" si="358"/>
        <v>18</v>
      </c>
      <c r="BE870" s="55">
        <f t="shared" si="359"/>
        <v>44</v>
      </c>
      <c r="BF870" s="55">
        <f t="shared" si="360"/>
        <v>29</v>
      </c>
      <c r="BG870" s="55">
        <f t="shared" si="361"/>
        <v>73</v>
      </c>
      <c r="BH870" s="54">
        <v>635</v>
      </c>
      <c r="BI870" s="54">
        <v>5</v>
      </c>
      <c r="BJ870" s="36">
        <f t="shared" si="362"/>
        <v>640</v>
      </c>
      <c r="BK870" s="54">
        <v>63</v>
      </c>
      <c r="BL870" s="54">
        <v>1</v>
      </c>
      <c r="BM870" s="36">
        <f t="shared" si="363"/>
        <v>64</v>
      </c>
      <c r="BN870" s="54">
        <v>8</v>
      </c>
      <c r="BO870" s="54">
        <v>0</v>
      </c>
      <c r="BP870" s="36">
        <f t="shared" si="364"/>
        <v>8</v>
      </c>
      <c r="BQ870" s="36">
        <f t="shared" si="365"/>
        <v>706</v>
      </c>
      <c r="BR870" s="36">
        <f t="shared" si="366"/>
        <v>6</v>
      </c>
      <c r="BS870" s="36">
        <f t="shared" si="367"/>
        <v>712</v>
      </c>
      <c r="BT870" s="90">
        <f t="shared" si="368"/>
        <v>8</v>
      </c>
      <c r="BU870" s="90">
        <f t="shared" si="369"/>
        <v>1</v>
      </c>
      <c r="BV870" s="91">
        <f t="shared" si="370"/>
        <v>9</v>
      </c>
      <c r="BW870" s="36"/>
      <c r="BX870" s="84">
        <f t="shared" si="372"/>
        <v>4.4554455445544594E-3</v>
      </c>
      <c r="BY870" s="83">
        <f t="shared" si="371"/>
        <v>0.5</v>
      </c>
      <c r="BZ870" s="83">
        <f t="shared" si="373"/>
        <v>2.2277227722772297E-3</v>
      </c>
      <c r="CA870" s="71">
        <f t="shared" si="374"/>
        <v>0.45061521296095597</v>
      </c>
      <c r="CB870" s="70">
        <v>2019.9999999999982</v>
      </c>
      <c r="CC870" s="70">
        <v>8</v>
      </c>
      <c r="CD870" s="80">
        <v>4</v>
      </c>
    </row>
    <row r="871" spans="1:82" x14ac:dyDescent="0.25">
      <c r="A871">
        <v>68</v>
      </c>
      <c r="B871" t="s">
        <v>2136</v>
      </c>
      <c r="C871" t="s">
        <v>834</v>
      </c>
      <c r="D871" t="s">
        <v>1883</v>
      </c>
      <c r="E871" s="36">
        <v>5261</v>
      </c>
      <c r="F871" s="36">
        <v>306</v>
      </c>
      <c r="G871" s="36">
        <v>313</v>
      </c>
      <c r="H871" s="36">
        <v>5880</v>
      </c>
      <c r="I871" s="36"/>
      <c r="J871" s="36"/>
      <c r="K871" s="36">
        <v>6</v>
      </c>
      <c r="L871" s="36">
        <v>1</v>
      </c>
      <c r="M871" s="36">
        <v>1</v>
      </c>
      <c r="N871" s="36">
        <v>8</v>
      </c>
      <c r="O871" s="54"/>
      <c r="P871" s="54"/>
      <c r="Q871" s="54"/>
      <c r="R871" s="54"/>
      <c r="S871" s="55"/>
      <c r="T871" s="55"/>
      <c r="U871" s="55"/>
      <c r="V871" s="55"/>
      <c r="W871" s="54">
        <v>10</v>
      </c>
      <c r="X871" s="54">
        <v>1</v>
      </c>
      <c r="Y871" s="54">
        <v>1</v>
      </c>
      <c r="Z871" s="54">
        <v>12</v>
      </c>
      <c r="AA871" s="36"/>
      <c r="AB871" s="36"/>
      <c r="AC871" s="36"/>
      <c r="AD871" s="36"/>
      <c r="AE871" s="36"/>
      <c r="AF871" s="36"/>
      <c r="AG871" s="55"/>
      <c r="AH871" s="55"/>
      <c r="AI871" s="55"/>
      <c r="AJ871" s="54">
        <v>892</v>
      </c>
      <c r="AK871" s="54">
        <v>136</v>
      </c>
      <c r="AL871" s="36">
        <f t="shared" si="350"/>
        <v>1028</v>
      </c>
      <c r="AM871" s="54">
        <v>69</v>
      </c>
      <c r="AN871" s="54">
        <v>9</v>
      </c>
      <c r="AO871" s="36">
        <f t="shared" si="351"/>
        <v>78</v>
      </c>
      <c r="AP871" s="54">
        <v>164</v>
      </c>
      <c r="AQ871" s="54">
        <v>6</v>
      </c>
      <c r="AR871" s="36">
        <f t="shared" si="352"/>
        <v>170</v>
      </c>
      <c r="AS871" s="36">
        <f t="shared" si="353"/>
        <v>1125</v>
      </c>
      <c r="AT871" s="36">
        <f t="shared" si="354"/>
        <v>151</v>
      </c>
      <c r="AU871" s="36">
        <f t="shared" si="355"/>
        <v>1276</v>
      </c>
      <c r="AV871" s="55">
        <v>140</v>
      </c>
      <c r="AW871" s="55">
        <v>94</v>
      </c>
      <c r="AX871" s="55">
        <f t="shared" si="356"/>
        <v>234</v>
      </c>
      <c r="AY871" s="55">
        <v>21</v>
      </c>
      <c r="AZ871" s="55">
        <v>18</v>
      </c>
      <c r="BA871" s="55">
        <f t="shared" si="357"/>
        <v>39</v>
      </c>
      <c r="BB871" s="55">
        <v>57</v>
      </c>
      <c r="BC871" s="55">
        <v>20</v>
      </c>
      <c r="BD871" s="55">
        <f t="shared" si="358"/>
        <v>77</v>
      </c>
      <c r="BE871" s="55">
        <f t="shared" si="359"/>
        <v>218</v>
      </c>
      <c r="BF871" s="55">
        <f t="shared" si="360"/>
        <v>132</v>
      </c>
      <c r="BG871" s="55">
        <f t="shared" si="361"/>
        <v>350</v>
      </c>
      <c r="BH871" s="54">
        <v>3930</v>
      </c>
      <c r="BI871" s="54">
        <v>16</v>
      </c>
      <c r="BJ871" s="36">
        <f t="shared" si="362"/>
        <v>3946</v>
      </c>
      <c r="BK871" s="54">
        <v>185</v>
      </c>
      <c r="BL871" s="54">
        <v>2</v>
      </c>
      <c r="BM871" s="36">
        <f t="shared" si="363"/>
        <v>187</v>
      </c>
      <c r="BN871" s="54">
        <v>57</v>
      </c>
      <c r="BO871" s="54">
        <v>0</v>
      </c>
      <c r="BP871" s="36">
        <f t="shared" si="364"/>
        <v>57</v>
      </c>
      <c r="BQ871" s="36">
        <f t="shared" si="365"/>
        <v>4172</v>
      </c>
      <c r="BR871" s="36">
        <f t="shared" si="366"/>
        <v>18</v>
      </c>
      <c r="BS871" s="36">
        <f t="shared" si="367"/>
        <v>4190</v>
      </c>
      <c r="BT871" s="90">
        <f t="shared" si="368"/>
        <v>37</v>
      </c>
      <c r="BU871" s="90">
        <f t="shared" si="369"/>
        <v>0</v>
      </c>
      <c r="BV871" s="91">
        <f t="shared" si="370"/>
        <v>37</v>
      </c>
      <c r="BW871" s="36"/>
      <c r="BX871" s="84">
        <f t="shared" si="372"/>
        <v>6.7505929574895283E-3</v>
      </c>
      <c r="BY871" s="83">
        <f t="shared" si="371"/>
        <v>-0.71111111111111114</v>
      </c>
      <c r="BZ871" s="83">
        <f t="shared" si="373"/>
        <v>-4.8004216586592201E-3</v>
      </c>
      <c r="CA871" s="71">
        <f t="shared" si="374"/>
        <v>-0.14132753331582146</v>
      </c>
      <c r="CB871" s="70">
        <v>5480.9999999999845</v>
      </c>
      <c r="CC871" s="70">
        <v>45</v>
      </c>
      <c r="CD871" s="72">
        <v>2</v>
      </c>
    </row>
    <row r="872" spans="1:82" x14ac:dyDescent="0.25">
      <c r="A872">
        <v>68</v>
      </c>
      <c r="B872" t="s">
        <v>2136</v>
      </c>
      <c r="C872" t="s">
        <v>835</v>
      </c>
      <c r="D872" t="s">
        <v>1884</v>
      </c>
      <c r="E872" s="36">
        <v>3924</v>
      </c>
      <c r="F872" s="36">
        <v>306</v>
      </c>
      <c r="G872" s="36">
        <v>257</v>
      </c>
      <c r="H872" s="36">
        <v>4487</v>
      </c>
      <c r="I872" s="36">
        <v>1</v>
      </c>
      <c r="J872" s="36">
        <f>H872+I872</f>
        <v>4488</v>
      </c>
      <c r="K872" s="36">
        <v>7</v>
      </c>
      <c r="L872" s="36">
        <v>1</v>
      </c>
      <c r="M872" s="36">
        <v>0</v>
      </c>
      <c r="N872" s="36">
        <v>8</v>
      </c>
      <c r="O872" s="54">
        <v>4</v>
      </c>
      <c r="P872" s="54">
        <v>0</v>
      </c>
      <c r="Q872" s="54">
        <v>0</v>
      </c>
      <c r="R872" s="54">
        <v>4</v>
      </c>
      <c r="S872" s="55"/>
      <c r="T872" s="55"/>
      <c r="U872" s="55"/>
      <c r="V872" s="55"/>
      <c r="W872" s="54">
        <v>9</v>
      </c>
      <c r="X872" s="54">
        <v>3</v>
      </c>
      <c r="Y872" s="54">
        <v>3</v>
      </c>
      <c r="Z872" s="54">
        <v>15</v>
      </c>
      <c r="AA872" s="36"/>
      <c r="AB872" s="36"/>
      <c r="AC872" s="36"/>
      <c r="AD872" s="36"/>
      <c r="AE872" s="36"/>
      <c r="AF872" s="36"/>
      <c r="AG872" s="55"/>
      <c r="AH872" s="55"/>
      <c r="AI872" s="55"/>
      <c r="AJ872" s="54">
        <v>340</v>
      </c>
      <c r="AK872" s="54">
        <v>38</v>
      </c>
      <c r="AL872" s="36">
        <f t="shared" si="350"/>
        <v>378</v>
      </c>
      <c r="AM872" s="54">
        <v>33</v>
      </c>
      <c r="AN872" s="54">
        <v>6</v>
      </c>
      <c r="AO872" s="36">
        <f t="shared" si="351"/>
        <v>39</v>
      </c>
      <c r="AP872" s="54">
        <v>43</v>
      </c>
      <c r="AQ872" s="54">
        <v>7</v>
      </c>
      <c r="AR872" s="36">
        <f t="shared" si="352"/>
        <v>50</v>
      </c>
      <c r="AS872" s="36">
        <f t="shared" si="353"/>
        <v>416</v>
      </c>
      <c r="AT872" s="36">
        <f t="shared" si="354"/>
        <v>51</v>
      </c>
      <c r="AU872" s="36">
        <f t="shared" si="355"/>
        <v>467</v>
      </c>
      <c r="AV872" s="55">
        <v>124</v>
      </c>
      <c r="AW872" s="55">
        <v>51</v>
      </c>
      <c r="AX872" s="55">
        <f t="shared" si="356"/>
        <v>175</v>
      </c>
      <c r="AY872" s="55">
        <v>21</v>
      </c>
      <c r="AZ872" s="55">
        <v>14</v>
      </c>
      <c r="BA872" s="55">
        <f t="shared" si="357"/>
        <v>35</v>
      </c>
      <c r="BB872" s="55">
        <v>26</v>
      </c>
      <c r="BC872" s="55">
        <v>3</v>
      </c>
      <c r="BD872" s="55">
        <f t="shared" si="358"/>
        <v>29</v>
      </c>
      <c r="BE872" s="55">
        <f t="shared" si="359"/>
        <v>171</v>
      </c>
      <c r="BF872" s="55">
        <f t="shared" si="360"/>
        <v>68</v>
      </c>
      <c r="BG872" s="55">
        <f t="shared" si="361"/>
        <v>239</v>
      </c>
      <c r="BH872" s="54">
        <v>3311</v>
      </c>
      <c r="BI872" s="54">
        <v>6</v>
      </c>
      <c r="BJ872" s="36">
        <f t="shared" si="362"/>
        <v>3317</v>
      </c>
      <c r="BK872" s="54">
        <v>226</v>
      </c>
      <c r="BL872" s="54">
        <v>0</v>
      </c>
      <c r="BM872" s="36">
        <f t="shared" si="363"/>
        <v>226</v>
      </c>
      <c r="BN872" s="54">
        <v>171</v>
      </c>
      <c r="BO872" s="54">
        <v>1</v>
      </c>
      <c r="BP872" s="36">
        <f t="shared" si="364"/>
        <v>172</v>
      </c>
      <c r="BQ872" s="36">
        <f t="shared" si="365"/>
        <v>3708</v>
      </c>
      <c r="BR872" s="36">
        <f t="shared" si="366"/>
        <v>7</v>
      </c>
      <c r="BS872" s="36">
        <f t="shared" si="367"/>
        <v>3715</v>
      </c>
      <c r="BT872" s="90">
        <f t="shared" si="368"/>
        <v>34</v>
      </c>
      <c r="BU872" s="90">
        <f t="shared" si="369"/>
        <v>2</v>
      </c>
      <c r="BV872" s="91">
        <f t="shared" si="370"/>
        <v>36</v>
      </c>
      <c r="BW872" s="36"/>
      <c r="BX872" s="84">
        <f t="shared" si="372"/>
        <v>7.2158749248346366E-3</v>
      </c>
      <c r="BY872" s="83">
        <f t="shared" si="371"/>
        <v>0.23529411764705882</v>
      </c>
      <c r="BZ872" s="83">
        <f t="shared" si="373"/>
        <v>1.6978529234905027E-3</v>
      </c>
      <c r="CA872" s="71">
        <f t="shared" si="374"/>
        <v>0.40598712989546837</v>
      </c>
      <c r="CB872" s="70">
        <v>4989</v>
      </c>
      <c r="CC872" s="70">
        <v>34</v>
      </c>
      <c r="CD872" s="80">
        <v>4</v>
      </c>
    </row>
    <row r="873" spans="1:82" x14ac:dyDescent="0.25">
      <c r="A873">
        <v>68</v>
      </c>
      <c r="B873" t="s">
        <v>2136</v>
      </c>
      <c r="C873" t="s">
        <v>836</v>
      </c>
      <c r="D873" t="s">
        <v>1885</v>
      </c>
      <c r="E873" s="36">
        <v>1753</v>
      </c>
      <c r="F873" s="36">
        <v>143</v>
      </c>
      <c r="G873" s="36">
        <v>59</v>
      </c>
      <c r="H873" s="36">
        <v>1955</v>
      </c>
      <c r="I873" s="36"/>
      <c r="J873" s="36"/>
      <c r="K873" s="36">
        <v>2</v>
      </c>
      <c r="L873" s="36">
        <v>0</v>
      </c>
      <c r="M873" s="36">
        <v>0</v>
      </c>
      <c r="N873" s="36">
        <v>2</v>
      </c>
      <c r="O873" s="54">
        <v>3</v>
      </c>
      <c r="P873" s="54">
        <v>0</v>
      </c>
      <c r="Q873" s="54">
        <v>0</v>
      </c>
      <c r="R873" s="54">
        <v>3</v>
      </c>
      <c r="S873" s="55"/>
      <c r="T873" s="55"/>
      <c r="U873" s="55"/>
      <c r="V873" s="55"/>
      <c r="W873" s="54">
        <v>1</v>
      </c>
      <c r="X873" s="54">
        <v>0</v>
      </c>
      <c r="Y873" s="54">
        <v>0</v>
      </c>
      <c r="Z873" s="54">
        <v>1</v>
      </c>
      <c r="AA873" s="36"/>
      <c r="AB873" s="36"/>
      <c r="AC873" s="36"/>
      <c r="AD873" s="36"/>
      <c r="AE873" s="36"/>
      <c r="AF873" s="36"/>
      <c r="AG873" s="55"/>
      <c r="AH873" s="55"/>
      <c r="AI873" s="55"/>
      <c r="AJ873" s="54">
        <v>298</v>
      </c>
      <c r="AK873" s="54">
        <v>53</v>
      </c>
      <c r="AL873" s="36">
        <f t="shared" si="350"/>
        <v>351</v>
      </c>
      <c r="AM873" s="54">
        <v>37</v>
      </c>
      <c r="AN873" s="54">
        <v>8</v>
      </c>
      <c r="AO873" s="36">
        <f t="shared" si="351"/>
        <v>45</v>
      </c>
      <c r="AP873" s="54">
        <v>19</v>
      </c>
      <c r="AQ873" s="54">
        <v>4</v>
      </c>
      <c r="AR873" s="36">
        <f t="shared" si="352"/>
        <v>23</v>
      </c>
      <c r="AS873" s="36">
        <f t="shared" si="353"/>
        <v>354</v>
      </c>
      <c r="AT873" s="36">
        <f t="shared" si="354"/>
        <v>65</v>
      </c>
      <c r="AU873" s="36">
        <f t="shared" si="355"/>
        <v>419</v>
      </c>
      <c r="AV873" s="55">
        <v>64</v>
      </c>
      <c r="AW873" s="55">
        <v>25</v>
      </c>
      <c r="AX873" s="55">
        <f t="shared" si="356"/>
        <v>89</v>
      </c>
      <c r="AY873" s="55">
        <v>23</v>
      </c>
      <c r="AZ873" s="55">
        <v>3</v>
      </c>
      <c r="BA873" s="55">
        <f t="shared" si="357"/>
        <v>26</v>
      </c>
      <c r="BB873" s="55">
        <v>9</v>
      </c>
      <c r="BC873" s="55">
        <v>1</v>
      </c>
      <c r="BD873" s="55">
        <f t="shared" si="358"/>
        <v>10</v>
      </c>
      <c r="BE873" s="55">
        <f t="shared" si="359"/>
        <v>96</v>
      </c>
      <c r="BF873" s="55">
        <f t="shared" si="360"/>
        <v>29</v>
      </c>
      <c r="BG873" s="55">
        <f t="shared" si="361"/>
        <v>125</v>
      </c>
      <c r="BH873" s="54">
        <v>1286</v>
      </c>
      <c r="BI873" s="54">
        <v>4</v>
      </c>
      <c r="BJ873" s="36">
        <f t="shared" si="362"/>
        <v>1290</v>
      </c>
      <c r="BK873" s="54">
        <v>72</v>
      </c>
      <c r="BL873" s="54">
        <v>0</v>
      </c>
      <c r="BM873" s="36">
        <f t="shared" si="363"/>
        <v>72</v>
      </c>
      <c r="BN873" s="54">
        <v>26</v>
      </c>
      <c r="BO873" s="54">
        <v>0</v>
      </c>
      <c r="BP873" s="36">
        <f t="shared" si="364"/>
        <v>26</v>
      </c>
      <c r="BQ873" s="36">
        <f t="shared" si="365"/>
        <v>1384</v>
      </c>
      <c r="BR873" s="36">
        <f t="shared" si="366"/>
        <v>4</v>
      </c>
      <c r="BS873" s="36">
        <f t="shared" si="367"/>
        <v>1388</v>
      </c>
      <c r="BT873" s="90">
        <f t="shared" si="368"/>
        <v>17</v>
      </c>
      <c r="BU873" s="90">
        <f t="shared" si="369"/>
        <v>0</v>
      </c>
      <c r="BV873" s="91">
        <f t="shared" si="370"/>
        <v>17</v>
      </c>
      <c r="BW873" s="36"/>
      <c r="BX873" s="84">
        <f t="shared" si="372"/>
        <v>9.2794759825327554E-3</v>
      </c>
      <c r="BY873" s="83">
        <f t="shared" si="371"/>
        <v>0</v>
      </c>
      <c r="BZ873" s="83">
        <f t="shared" si="373"/>
        <v>0</v>
      </c>
      <c r="CA873" s="71">
        <f t="shared" si="374"/>
        <v>0.26298612412770411</v>
      </c>
      <c r="CB873" s="70">
        <v>1831.9999999999991</v>
      </c>
      <c r="CC873" s="70">
        <v>17</v>
      </c>
      <c r="CD873" s="80">
        <v>4</v>
      </c>
    </row>
    <row r="874" spans="1:82" x14ac:dyDescent="0.25">
      <c r="A874">
        <v>68</v>
      </c>
      <c r="B874" t="s">
        <v>2136</v>
      </c>
      <c r="C874" t="s">
        <v>837</v>
      </c>
      <c r="D874" t="s">
        <v>1886</v>
      </c>
      <c r="E874" s="36">
        <v>6027</v>
      </c>
      <c r="F874" s="36">
        <v>228</v>
      </c>
      <c r="G874" s="36">
        <v>108</v>
      </c>
      <c r="H874" s="36">
        <v>6363</v>
      </c>
      <c r="I874" s="36">
        <v>445</v>
      </c>
      <c r="J874" s="36">
        <f>H874+I874</f>
        <v>6808</v>
      </c>
      <c r="K874" s="36">
        <v>4</v>
      </c>
      <c r="L874" s="36">
        <v>0</v>
      </c>
      <c r="M874" s="36">
        <v>0</v>
      </c>
      <c r="N874" s="36">
        <v>4</v>
      </c>
      <c r="O874" s="54">
        <v>5</v>
      </c>
      <c r="P874" s="54">
        <v>0</v>
      </c>
      <c r="Q874" s="54">
        <v>0</v>
      </c>
      <c r="R874" s="54">
        <v>5</v>
      </c>
      <c r="S874" s="55"/>
      <c r="T874" s="55"/>
      <c r="U874" s="55"/>
      <c r="V874" s="55"/>
      <c r="W874" s="54">
        <v>13</v>
      </c>
      <c r="X874" s="54">
        <v>0</v>
      </c>
      <c r="Y874" s="54">
        <v>1</v>
      </c>
      <c r="Z874" s="54">
        <v>14</v>
      </c>
      <c r="AA874" s="36"/>
      <c r="AB874" s="36"/>
      <c r="AC874" s="36"/>
      <c r="AD874" s="36"/>
      <c r="AE874" s="36"/>
      <c r="AF874" s="36"/>
      <c r="AG874" s="55"/>
      <c r="AH874" s="55"/>
      <c r="AI874" s="55"/>
      <c r="AJ874" s="54">
        <v>658</v>
      </c>
      <c r="AK874" s="54">
        <v>60</v>
      </c>
      <c r="AL874" s="36">
        <f t="shared" si="350"/>
        <v>718</v>
      </c>
      <c r="AM874" s="54">
        <v>19</v>
      </c>
      <c r="AN874" s="54">
        <v>3</v>
      </c>
      <c r="AO874" s="36">
        <f t="shared" si="351"/>
        <v>22</v>
      </c>
      <c r="AP874" s="54">
        <v>34</v>
      </c>
      <c r="AQ874" s="54">
        <v>1</v>
      </c>
      <c r="AR874" s="36">
        <f t="shared" si="352"/>
        <v>35</v>
      </c>
      <c r="AS874" s="36">
        <f t="shared" si="353"/>
        <v>711</v>
      </c>
      <c r="AT874" s="36">
        <f t="shared" si="354"/>
        <v>64</v>
      </c>
      <c r="AU874" s="36">
        <f t="shared" si="355"/>
        <v>775</v>
      </c>
      <c r="AV874" s="55">
        <v>211</v>
      </c>
      <c r="AW874" s="55">
        <v>97</v>
      </c>
      <c r="AX874" s="55">
        <f t="shared" si="356"/>
        <v>308</v>
      </c>
      <c r="AY874" s="55">
        <v>22</v>
      </c>
      <c r="AZ874" s="55">
        <v>8</v>
      </c>
      <c r="BA874" s="55">
        <f t="shared" si="357"/>
        <v>30</v>
      </c>
      <c r="BB874" s="55">
        <v>16</v>
      </c>
      <c r="BC874" s="55">
        <v>6</v>
      </c>
      <c r="BD874" s="55">
        <f t="shared" si="358"/>
        <v>22</v>
      </c>
      <c r="BE874" s="55">
        <f t="shared" si="359"/>
        <v>249</v>
      </c>
      <c r="BF874" s="55">
        <f t="shared" si="360"/>
        <v>111</v>
      </c>
      <c r="BG874" s="55">
        <f t="shared" si="361"/>
        <v>360</v>
      </c>
      <c r="BH874" s="54">
        <v>4839</v>
      </c>
      <c r="BI874" s="54">
        <v>29</v>
      </c>
      <c r="BJ874" s="36">
        <f t="shared" si="362"/>
        <v>4868</v>
      </c>
      <c r="BK874" s="54">
        <v>171</v>
      </c>
      <c r="BL874" s="54">
        <v>1</v>
      </c>
      <c r="BM874" s="36">
        <f t="shared" si="363"/>
        <v>172</v>
      </c>
      <c r="BN874" s="54">
        <v>49</v>
      </c>
      <c r="BO874" s="54">
        <v>0</v>
      </c>
      <c r="BP874" s="36">
        <f t="shared" si="364"/>
        <v>49</v>
      </c>
      <c r="BQ874" s="36">
        <f t="shared" si="365"/>
        <v>5059</v>
      </c>
      <c r="BR874" s="36">
        <f t="shared" si="366"/>
        <v>30</v>
      </c>
      <c r="BS874" s="36">
        <f t="shared" si="367"/>
        <v>5089</v>
      </c>
      <c r="BT874" s="90">
        <f t="shared" si="368"/>
        <v>111</v>
      </c>
      <c r="BU874" s="90">
        <f t="shared" si="369"/>
        <v>4</v>
      </c>
      <c r="BV874" s="91">
        <f t="shared" si="370"/>
        <v>115</v>
      </c>
      <c r="BW874" s="36"/>
      <c r="BX874" s="84">
        <f t="shared" si="372"/>
        <v>2.0550393137955682E-2</v>
      </c>
      <c r="BY874" s="83">
        <f t="shared" si="371"/>
        <v>1.4761904761904763</v>
      </c>
      <c r="BZ874" s="83">
        <f t="shared" si="373"/>
        <v>3.0336294632220293E-2</v>
      </c>
      <c r="CA874" s="71">
        <f t="shared" si="374"/>
        <v>2.8180488057387101</v>
      </c>
      <c r="CB874" s="70">
        <v>5596</v>
      </c>
      <c r="CC874" s="70">
        <v>84</v>
      </c>
      <c r="CD874" s="80">
        <v>4</v>
      </c>
    </row>
    <row r="875" spans="1:82" x14ac:dyDescent="0.25">
      <c r="A875">
        <v>68</v>
      </c>
      <c r="B875" t="s">
        <v>2136</v>
      </c>
      <c r="C875" t="s">
        <v>838</v>
      </c>
      <c r="D875" t="s">
        <v>1887</v>
      </c>
      <c r="E875" s="36">
        <v>10136</v>
      </c>
      <c r="F875" s="36">
        <v>741</v>
      </c>
      <c r="G875" s="36">
        <v>1004</v>
      </c>
      <c r="H875" s="36">
        <v>11881</v>
      </c>
      <c r="I875" s="36">
        <v>2</v>
      </c>
      <c r="J875" s="36">
        <f>H875+I875</f>
        <v>11883</v>
      </c>
      <c r="K875" s="36">
        <v>33</v>
      </c>
      <c r="L875" s="36">
        <v>4</v>
      </c>
      <c r="M875" s="36">
        <v>3</v>
      </c>
      <c r="N875" s="36">
        <v>40</v>
      </c>
      <c r="O875" s="54">
        <v>16</v>
      </c>
      <c r="P875" s="54">
        <v>0</v>
      </c>
      <c r="Q875" s="54">
        <v>3</v>
      </c>
      <c r="R875" s="54">
        <v>19</v>
      </c>
      <c r="S875" s="55">
        <v>1</v>
      </c>
      <c r="T875" s="55">
        <v>0</v>
      </c>
      <c r="U875" s="55">
        <v>0</v>
      </c>
      <c r="V875" s="55">
        <v>1</v>
      </c>
      <c r="W875" s="54">
        <v>7</v>
      </c>
      <c r="X875" s="54">
        <v>0</v>
      </c>
      <c r="Y875" s="54">
        <v>3</v>
      </c>
      <c r="Z875" s="54">
        <v>10</v>
      </c>
      <c r="AA875" s="36"/>
      <c r="AB875" s="36"/>
      <c r="AC875" s="36"/>
      <c r="AD875" s="36"/>
      <c r="AE875" s="36"/>
      <c r="AF875" s="36"/>
      <c r="AG875" s="55"/>
      <c r="AH875" s="55"/>
      <c r="AI875" s="55"/>
      <c r="AJ875" s="54">
        <v>2532</v>
      </c>
      <c r="AK875" s="54">
        <v>380</v>
      </c>
      <c r="AL875" s="36">
        <f t="shared" si="350"/>
        <v>2912</v>
      </c>
      <c r="AM875" s="54">
        <v>286</v>
      </c>
      <c r="AN875" s="54">
        <v>39</v>
      </c>
      <c r="AO875" s="36">
        <f t="shared" si="351"/>
        <v>325</v>
      </c>
      <c r="AP875" s="54">
        <v>501</v>
      </c>
      <c r="AQ875" s="54">
        <v>60</v>
      </c>
      <c r="AR875" s="36">
        <f t="shared" si="352"/>
        <v>561</v>
      </c>
      <c r="AS875" s="36">
        <f t="shared" si="353"/>
        <v>3319</v>
      </c>
      <c r="AT875" s="36">
        <f t="shared" si="354"/>
        <v>479</v>
      </c>
      <c r="AU875" s="36">
        <f t="shared" si="355"/>
        <v>3798</v>
      </c>
      <c r="AV875" s="55">
        <v>344</v>
      </c>
      <c r="AW875" s="55">
        <v>199</v>
      </c>
      <c r="AX875" s="55">
        <f t="shared" si="356"/>
        <v>543</v>
      </c>
      <c r="AY875" s="55">
        <v>89</v>
      </c>
      <c r="AZ875" s="55">
        <v>23</v>
      </c>
      <c r="BA875" s="55">
        <f t="shared" si="357"/>
        <v>112</v>
      </c>
      <c r="BB875" s="55">
        <v>193</v>
      </c>
      <c r="BC875" s="55">
        <v>56</v>
      </c>
      <c r="BD875" s="55">
        <f t="shared" si="358"/>
        <v>249</v>
      </c>
      <c r="BE875" s="55">
        <f t="shared" si="359"/>
        <v>626</v>
      </c>
      <c r="BF875" s="55">
        <f t="shared" si="360"/>
        <v>278</v>
      </c>
      <c r="BG875" s="55">
        <f t="shared" si="361"/>
        <v>904</v>
      </c>
      <c r="BH875" s="54">
        <v>6518</v>
      </c>
      <c r="BI875" s="54">
        <v>43</v>
      </c>
      <c r="BJ875" s="36">
        <f t="shared" si="362"/>
        <v>6561</v>
      </c>
      <c r="BK875" s="54">
        <v>293</v>
      </c>
      <c r="BL875" s="54">
        <v>3</v>
      </c>
      <c r="BM875" s="36">
        <f t="shared" si="363"/>
        <v>296</v>
      </c>
      <c r="BN875" s="54">
        <v>173</v>
      </c>
      <c r="BO875" s="54">
        <v>1</v>
      </c>
      <c r="BP875" s="36">
        <f t="shared" si="364"/>
        <v>174</v>
      </c>
      <c r="BQ875" s="36">
        <f t="shared" si="365"/>
        <v>6984</v>
      </c>
      <c r="BR875" s="36">
        <f t="shared" si="366"/>
        <v>47</v>
      </c>
      <c r="BS875" s="36">
        <f t="shared" si="367"/>
        <v>7031</v>
      </c>
      <c r="BT875" s="90">
        <f t="shared" si="368"/>
        <v>63</v>
      </c>
      <c r="BU875" s="90">
        <f t="shared" si="369"/>
        <v>4</v>
      </c>
      <c r="BV875" s="91">
        <f t="shared" si="370"/>
        <v>67</v>
      </c>
      <c r="BW875" s="36"/>
      <c r="BX875" s="84">
        <f t="shared" si="372"/>
        <v>6.459076448471982E-3</v>
      </c>
      <c r="BY875" s="83">
        <f t="shared" si="371"/>
        <v>-0.27777777777777779</v>
      </c>
      <c r="BZ875" s="83">
        <f t="shared" si="373"/>
        <v>-1.7941879023533284E-3</v>
      </c>
      <c r="CA875" s="71">
        <f t="shared" si="374"/>
        <v>0.11187134202666406</v>
      </c>
      <c r="CB875" s="70">
        <v>10373.00000000002</v>
      </c>
      <c r="CC875" s="70">
        <v>72</v>
      </c>
      <c r="CD875" s="74">
        <v>3</v>
      </c>
    </row>
    <row r="876" spans="1:82" x14ac:dyDescent="0.25">
      <c r="A876">
        <v>68</v>
      </c>
      <c r="B876" t="s">
        <v>2136</v>
      </c>
      <c r="C876" t="s">
        <v>839</v>
      </c>
      <c r="D876" t="s">
        <v>1888</v>
      </c>
      <c r="E876" s="36">
        <v>2602</v>
      </c>
      <c r="F876" s="36">
        <v>269</v>
      </c>
      <c r="G876" s="36">
        <v>231</v>
      </c>
      <c r="H876" s="36">
        <v>3102</v>
      </c>
      <c r="I876" s="36"/>
      <c r="J876" s="36"/>
      <c r="K876" s="36">
        <v>1</v>
      </c>
      <c r="L876" s="36">
        <v>0</v>
      </c>
      <c r="M876" s="36">
        <v>0</v>
      </c>
      <c r="N876" s="36">
        <v>1</v>
      </c>
      <c r="O876" s="54">
        <v>2</v>
      </c>
      <c r="P876" s="54">
        <v>1</v>
      </c>
      <c r="Q876" s="54">
        <v>1</v>
      </c>
      <c r="R876" s="54">
        <v>4</v>
      </c>
      <c r="S876" s="55"/>
      <c r="T876" s="55"/>
      <c r="U876" s="55"/>
      <c r="V876" s="55"/>
      <c r="W876" s="54">
        <v>9</v>
      </c>
      <c r="X876" s="54">
        <v>0</v>
      </c>
      <c r="Y876" s="54">
        <v>1</v>
      </c>
      <c r="Z876" s="54">
        <v>10</v>
      </c>
      <c r="AA876" s="36"/>
      <c r="AB876" s="36"/>
      <c r="AC876" s="36"/>
      <c r="AD876" s="36"/>
      <c r="AE876" s="36"/>
      <c r="AF876" s="36"/>
      <c r="AG876" s="55"/>
      <c r="AH876" s="55"/>
      <c r="AI876" s="55"/>
      <c r="AJ876" s="54">
        <v>667</v>
      </c>
      <c r="AK876" s="54">
        <v>116</v>
      </c>
      <c r="AL876" s="36">
        <f t="shared" si="350"/>
        <v>783</v>
      </c>
      <c r="AM876" s="54">
        <v>116</v>
      </c>
      <c r="AN876" s="54">
        <v>20</v>
      </c>
      <c r="AO876" s="36">
        <f t="shared" si="351"/>
        <v>136</v>
      </c>
      <c r="AP876" s="54">
        <v>108</v>
      </c>
      <c r="AQ876" s="54">
        <v>14</v>
      </c>
      <c r="AR876" s="36">
        <f t="shared" si="352"/>
        <v>122</v>
      </c>
      <c r="AS876" s="36">
        <f t="shared" si="353"/>
        <v>891</v>
      </c>
      <c r="AT876" s="36">
        <f t="shared" si="354"/>
        <v>150</v>
      </c>
      <c r="AU876" s="36">
        <f t="shared" si="355"/>
        <v>1041</v>
      </c>
      <c r="AV876" s="55">
        <v>93</v>
      </c>
      <c r="AW876" s="55">
        <v>33</v>
      </c>
      <c r="AX876" s="55">
        <f t="shared" si="356"/>
        <v>126</v>
      </c>
      <c r="AY876" s="55">
        <v>22</v>
      </c>
      <c r="AZ876" s="55">
        <v>6</v>
      </c>
      <c r="BA876" s="55">
        <f t="shared" si="357"/>
        <v>28</v>
      </c>
      <c r="BB876" s="55">
        <v>38</v>
      </c>
      <c r="BC876" s="55">
        <v>9</v>
      </c>
      <c r="BD876" s="55">
        <f t="shared" si="358"/>
        <v>47</v>
      </c>
      <c r="BE876" s="55">
        <f t="shared" si="359"/>
        <v>153</v>
      </c>
      <c r="BF876" s="55">
        <f t="shared" si="360"/>
        <v>48</v>
      </c>
      <c r="BG876" s="55">
        <f t="shared" si="361"/>
        <v>201</v>
      </c>
      <c r="BH876" s="54">
        <v>1640</v>
      </c>
      <c r="BI876" s="54">
        <v>16</v>
      </c>
      <c r="BJ876" s="36">
        <f t="shared" si="362"/>
        <v>1656</v>
      </c>
      <c r="BK876" s="54">
        <v>99</v>
      </c>
      <c r="BL876" s="54">
        <v>1</v>
      </c>
      <c r="BM876" s="36">
        <f t="shared" si="363"/>
        <v>100</v>
      </c>
      <c r="BN876" s="54">
        <v>56</v>
      </c>
      <c r="BO876" s="54">
        <v>2</v>
      </c>
      <c r="BP876" s="36">
        <f t="shared" si="364"/>
        <v>58</v>
      </c>
      <c r="BQ876" s="36">
        <f t="shared" si="365"/>
        <v>1795</v>
      </c>
      <c r="BR876" s="36">
        <f t="shared" si="366"/>
        <v>19</v>
      </c>
      <c r="BS876" s="36">
        <f t="shared" si="367"/>
        <v>1814</v>
      </c>
      <c r="BT876" s="90">
        <f t="shared" si="368"/>
        <v>25</v>
      </c>
      <c r="BU876" s="90">
        <f t="shared" si="369"/>
        <v>4</v>
      </c>
      <c r="BV876" s="91">
        <f t="shared" si="370"/>
        <v>29</v>
      </c>
      <c r="BW876" s="36"/>
      <c r="BX876" s="84">
        <f t="shared" si="372"/>
        <v>1.1188271604938285E-2</v>
      </c>
      <c r="BY876" s="83">
        <f t="shared" si="371"/>
        <v>-0.86486486486486491</v>
      </c>
      <c r="BZ876" s="83">
        <f t="shared" si="373"/>
        <v>-9.6763430096763556E-3</v>
      </c>
      <c r="CA876" s="71">
        <f t="shared" si="374"/>
        <v>-0.55200012314563573</v>
      </c>
      <c r="CB876" s="70">
        <v>2591.9999999999968</v>
      </c>
      <c r="CC876" s="70">
        <v>37</v>
      </c>
      <c r="CD876" s="79">
        <v>1</v>
      </c>
    </row>
    <row r="877" spans="1:82" x14ac:dyDescent="0.25">
      <c r="A877">
        <v>68</v>
      </c>
      <c r="B877" t="s">
        <v>2136</v>
      </c>
      <c r="C877" t="s">
        <v>840</v>
      </c>
      <c r="D877" t="s">
        <v>1384</v>
      </c>
      <c r="E877" s="36">
        <v>2502</v>
      </c>
      <c r="F877" s="36">
        <v>122</v>
      </c>
      <c r="G877" s="36">
        <v>85</v>
      </c>
      <c r="H877" s="36">
        <v>2709</v>
      </c>
      <c r="I877" s="36"/>
      <c r="J877" s="36"/>
      <c r="K877" s="36">
        <v>4</v>
      </c>
      <c r="L877" s="36">
        <v>0</v>
      </c>
      <c r="M877" s="36">
        <v>0</v>
      </c>
      <c r="N877" s="36">
        <v>4</v>
      </c>
      <c r="O877" s="54"/>
      <c r="P877" s="54"/>
      <c r="Q877" s="54"/>
      <c r="R877" s="54"/>
      <c r="S877" s="55"/>
      <c r="T877" s="55"/>
      <c r="U877" s="55"/>
      <c r="V877" s="55"/>
      <c r="W877" s="54">
        <v>2</v>
      </c>
      <c r="X877" s="54">
        <v>0</v>
      </c>
      <c r="Y877" s="54">
        <v>0</v>
      </c>
      <c r="Z877" s="54">
        <v>2</v>
      </c>
      <c r="AA877" s="36"/>
      <c r="AB877" s="36"/>
      <c r="AC877" s="36"/>
      <c r="AD877" s="36"/>
      <c r="AE877" s="36"/>
      <c r="AF877" s="36"/>
      <c r="AG877" s="55"/>
      <c r="AH877" s="55"/>
      <c r="AI877" s="55"/>
      <c r="AJ877" s="54">
        <v>416</v>
      </c>
      <c r="AK877" s="54">
        <v>42</v>
      </c>
      <c r="AL877" s="36">
        <f t="shared" si="350"/>
        <v>458</v>
      </c>
      <c r="AM877" s="54">
        <v>40</v>
      </c>
      <c r="AN877" s="54">
        <v>0</v>
      </c>
      <c r="AO877" s="36">
        <f t="shared" si="351"/>
        <v>40</v>
      </c>
      <c r="AP877" s="54">
        <v>33</v>
      </c>
      <c r="AQ877" s="54">
        <v>2</v>
      </c>
      <c r="AR877" s="36">
        <f t="shared" si="352"/>
        <v>35</v>
      </c>
      <c r="AS877" s="36">
        <f t="shared" si="353"/>
        <v>489</v>
      </c>
      <c r="AT877" s="36">
        <f t="shared" si="354"/>
        <v>44</v>
      </c>
      <c r="AU877" s="36">
        <f t="shared" si="355"/>
        <v>533</v>
      </c>
      <c r="AV877" s="55">
        <v>83</v>
      </c>
      <c r="AW877" s="55">
        <v>34</v>
      </c>
      <c r="AX877" s="55">
        <f t="shared" si="356"/>
        <v>117</v>
      </c>
      <c r="AY877" s="55">
        <v>4</v>
      </c>
      <c r="AZ877" s="55">
        <v>6</v>
      </c>
      <c r="BA877" s="55">
        <f t="shared" si="357"/>
        <v>10</v>
      </c>
      <c r="BB877" s="55">
        <v>11</v>
      </c>
      <c r="BC877" s="55">
        <v>2</v>
      </c>
      <c r="BD877" s="55">
        <f t="shared" si="358"/>
        <v>13</v>
      </c>
      <c r="BE877" s="55">
        <f t="shared" si="359"/>
        <v>98</v>
      </c>
      <c r="BF877" s="55">
        <f t="shared" si="360"/>
        <v>42</v>
      </c>
      <c r="BG877" s="55">
        <f t="shared" si="361"/>
        <v>140</v>
      </c>
      <c r="BH877" s="54">
        <v>1889</v>
      </c>
      <c r="BI877" s="54">
        <v>11</v>
      </c>
      <c r="BJ877" s="36">
        <f t="shared" si="362"/>
        <v>1900</v>
      </c>
      <c r="BK877" s="54">
        <v>72</v>
      </c>
      <c r="BL877" s="54">
        <v>0</v>
      </c>
      <c r="BM877" s="36">
        <f t="shared" si="363"/>
        <v>72</v>
      </c>
      <c r="BN877" s="54">
        <v>37</v>
      </c>
      <c r="BO877" s="54">
        <v>0</v>
      </c>
      <c r="BP877" s="36">
        <f t="shared" si="364"/>
        <v>37</v>
      </c>
      <c r="BQ877" s="36">
        <f t="shared" si="365"/>
        <v>1998</v>
      </c>
      <c r="BR877" s="36">
        <f t="shared" si="366"/>
        <v>11</v>
      </c>
      <c r="BS877" s="36">
        <f t="shared" si="367"/>
        <v>2009</v>
      </c>
      <c r="BT877" s="90">
        <f t="shared" si="368"/>
        <v>21</v>
      </c>
      <c r="BU877" s="90">
        <f t="shared" si="369"/>
        <v>0</v>
      </c>
      <c r="BV877" s="91">
        <f t="shared" si="370"/>
        <v>21</v>
      </c>
      <c r="BW877" s="36"/>
      <c r="BX877" s="84">
        <f t="shared" si="372"/>
        <v>6.9033530571992081E-3</v>
      </c>
      <c r="BY877" s="83">
        <f t="shared" si="371"/>
        <v>-0.88888888888888884</v>
      </c>
      <c r="BZ877" s="83">
        <f t="shared" si="373"/>
        <v>-6.1363138286215178E-3</v>
      </c>
      <c r="CA877" s="71">
        <f t="shared" si="374"/>
        <v>-0.25384253462061984</v>
      </c>
      <c r="CB877" s="70">
        <v>3042.0000000000014</v>
      </c>
      <c r="CC877" s="70">
        <v>27</v>
      </c>
      <c r="CD877" s="72">
        <v>2</v>
      </c>
    </row>
    <row r="878" spans="1:82" x14ac:dyDescent="0.25">
      <c r="A878">
        <v>68</v>
      </c>
      <c r="B878" t="s">
        <v>2136</v>
      </c>
      <c r="C878" t="s">
        <v>841</v>
      </c>
      <c r="D878" t="s">
        <v>1889</v>
      </c>
      <c r="E878" s="36">
        <v>3070</v>
      </c>
      <c r="F878" s="36">
        <v>468</v>
      </c>
      <c r="G878" s="36">
        <v>702</v>
      </c>
      <c r="H878" s="36">
        <v>4240</v>
      </c>
      <c r="I878" s="36"/>
      <c r="J878" s="36"/>
      <c r="K878" s="36">
        <v>5</v>
      </c>
      <c r="L878" s="36">
        <v>1</v>
      </c>
      <c r="M878" s="36">
        <v>1</v>
      </c>
      <c r="N878" s="36">
        <v>7</v>
      </c>
      <c r="O878" s="54">
        <v>0</v>
      </c>
      <c r="P878" s="54">
        <v>1</v>
      </c>
      <c r="Q878" s="54">
        <v>0</v>
      </c>
      <c r="R878" s="54">
        <v>1</v>
      </c>
      <c r="S878" s="55"/>
      <c r="T878" s="55"/>
      <c r="U878" s="55"/>
      <c r="V878" s="55"/>
      <c r="W878" s="54">
        <v>4</v>
      </c>
      <c r="X878" s="54">
        <v>0</v>
      </c>
      <c r="Y878" s="54">
        <v>0</v>
      </c>
      <c r="Z878" s="54">
        <v>4</v>
      </c>
      <c r="AA878" s="36"/>
      <c r="AB878" s="36"/>
      <c r="AC878" s="36"/>
      <c r="AD878" s="36"/>
      <c r="AE878" s="36"/>
      <c r="AF878" s="36"/>
      <c r="AG878" s="55"/>
      <c r="AH878" s="55"/>
      <c r="AI878" s="55"/>
      <c r="AJ878" s="54">
        <v>356</v>
      </c>
      <c r="AK878" s="54">
        <v>32</v>
      </c>
      <c r="AL878" s="36">
        <f t="shared" si="350"/>
        <v>388</v>
      </c>
      <c r="AM878" s="54">
        <v>87</v>
      </c>
      <c r="AN878" s="54">
        <v>7</v>
      </c>
      <c r="AO878" s="36">
        <f t="shared" si="351"/>
        <v>94</v>
      </c>
      <c r="AP878" s="54">
        <v>223</v>
      </c>
      <c r="AQ878" s="54">
        <v>26</v>
      </c>
      <c r="AR878" s="36">
        <f t="shared" si="352"/>
        <v>249</v>
      </c>
      <c r="AS878" s="36">
        <f t="shared" si="353"/>
        <v>666</v>
      </c>
      <c r="AT878" s="36">
        <f t="shared" si="354"/>
        <v>65</v>
      </c>
      <c r="AU878" s="36">
        <f t="shared" si="355"/>
        <v>731</v>
      </c>
      <c r="AV878" s="55">
        <v>30</v>
      </c>
      <c r="AW878" s="55">
        <v>29</v>
      </c>
      <c r="AX878" s="55">
        <f t="shared" si="356"/>
        <v>59</v>
      </c>
      <c r="AY878" s="55">
        <v>19</v>
      </c>
      <c r="AZ878" s="55">
        <v>11</v>
      </c>
      <c r="BA878" s="55">
        <f t="shared" si="357"/>
        <v>30</v>
      </c>
      <c r="BB878" s="55">
        <v>48</v>
      </c>
      <c r="BC878" s="55">
        <v>11</v>
      </c>
      <c r="BD878" s="55">
        <f t="shared" si="358"/>
        <v>59</v>
      </c>
      <c r="BE878" s="55">
        <f t="shared" si="359"/>
        <v>97</v>
      </c>
      <c r="BF878" s="55">
        <f t="shared" si="360"/>
        <v>51</v>
      </c>
      <c r="BG878" s="55">
        <f t="shared" si="361"/>
        <v>148</v>
      </c>
      <c r="BH878" s="54">
        <v>2605</v>
      </c>
      <c r="BI878" s="54">
        <v>2</v>
      </c>
      <c r="BJ878" s="36">
        <f t="shared" si="362"/>
        <v>2607</v>
      </c>
      <c r="BK878" s="54">
        <v>340</v>
      </c>
      <c r="BL878" s="54">
        <v>1</v>
      </c>
      <c r="BM878" s="36">
        <f t="shared" si="363"/>
        <v>341</v>
      </c>
      <c r="BN878" s="54">
        <v>385</v>
      </c>
      <c r="BO878" s="54">
        <v>4</v>
      </c>
      <c r="BP878" s="36">
        <f t="shared" si="364"/>
        <v>389</v>
      </c>
      <c r="BQ878" s="36">
        <f t="shared" si="365"/>
        <v>3330</v>
      </c>
      <c r="BR878" s="36">
        <f t="shared" si="366"/>
        <v>7</v>
      </c>
      <c r="BS878" s="36">
        <f t="shared" si="367"/>
        <v>3337</v>
      </c>
      <c r="BT878" s="90">
        <f t="shared" si="368"/>
        <v>7</v>
      </c>
      <c r="BU878" s="90">
        <f t="shared" si="369"/>
        <v>1</v>
      </c>
      <c r="BV878" s="91">
        <f t="shared" si="370"/>
        <v>8</v>
      </c>
      <c r="BW878" s="36"/>
      <c r="BX878" s="84">
        <f t="shared" si="372"/>
        <v>1.5775981068822705E-3</v>
      </c>
      <c r="BY878" s="83">
        <f t="shared" si="371"/>
        <v>-2.5454545454545454</v>
      </c>
      <c r="BZ878" s="83">
        <f t="shared" si="373"/>
        <v>-4.0157042720639609E-3</v>
      </c>
      <c r="CA878" s="71">
        <f t="shared" si="374"/>
        <v>-7.5235014950993107E-2</v>
      </c>
      <c r="CB878" s="70">
        <v>5071.0000000000036</v>
      </c>
      <c r="CC878" s="70">
        <v>22</v>
      </c>
      <c r="CD878" s="72">
        <v>2</v>
      </c>
    </row>
    <row r="879" spans="1:82" x14ac:dyDescent="0.25">
      <c r="A879">
        <v>68</v>
      </c>
      <c r="B879" t="s">
        <v>2136</v>
      </c>
      <c r="C879" t="s">
        <v>842</v>
      </c>
      <c r="D879" t="s">
        <v>1890</v>
      </c>
      <c r="E879" s="36">
        <v>25350</v>
      </c>
      <c r="F879" s="36">
        <v>1857</v>
      </c>
      <c r="G879" s="36">
        <v>1843</v>
      </c>
      <c r="H879" s="36">
        <v>29050</v>
      </c>
      <c r="I879" s="36">
        <v>1</v>
      </c>
      <c r="J879" s="36">
        <f>H879+I879</f>
        <v>29051</v>
      </c>
      <c r="K879" s="36">
        <v>47</v>
      </c>
      <c r="L879" s="36">
        <v>0</v>
      </c>
      <c r="M879" s="36">
        <v>3</v>
      </c>
      <c r="N879" s="36">
        <v>50</v>
      </c>
      <c r="O879" s="54">
        <v>13</v>
      </c>
      <c r="P879" s="54">
        <v>0</v>
      </c>
      <c r="Q879" s="54">
        <v>2</v>
      </c>
      <c r="R879" s="54">
        <v>15</v>
      </c>
      <c r="S879" s="55">
        <v>1</v>
      </c>
      <c r="T879" s="55">
        <v>0</v>
      </c>
      <c r="U879" s="55">
        <v>0</v>
      </c>
      <c r="V879" s="55">
        <v>1</v>
      </c>
      <c r="W879" s="54">
        <v>43</v>
      </c>
      <c r="X879" s="54">
        <v>1</v>
      </c>
      <c r="Y879" s="54">
        <v>0</v>
      </c>
      <c r="Z879" s="54">
        <v>44</v>
      </c>
      <c r="AA879" s="36"/>
      <c r="AB879" s="36"/>
      <c r="AC879" s="36"/>
      <c r="AD879" s="36"/>
      <c r="AE879" s="36"/>
      <c r="AF879" s="36"/>
      <c r="AG879" s="55"/>
      <c r="AH879" s="55"/>
      <c r="AI879" s="55"/>
      <c r="AJ879" s="54">
        <v>5048</v>
      </c>
      <c r="AK879" s="54">
        <v>729</v>
      </c>
      <c r="AL879" s="36">
        <f t="shared" si="350"/>
        <v>5777</v>
      </c>
      <c r="AM879" s="54">
        <v>622</v>
      </c>
      <c r="AN879" s="54">
        <v>78</v>
      </c>
      <c r="AO879" s="36">
        <f t="shared" si="351"/>
        <v>700</v>
      </c>
      <c r="AP879" s="54">
        <v>962</v>
      </c>
      <c r="AQ879" s="54">
        <v>127</v>
      </c>
      <c r="AR879" s="36">
        <f t="shared" si="352"/>
        <v>1089</v>
      </c>
      <c r="AS879" s="36">
        <f t="shared" si="353"/>
        <v>6632</v>
      </c>
      <c r="AT879" s="36">
        <f t="shared" si="354"/>
        <v>934</v>
      </c>
      <c r="AU879" s="36">
        <f t="shared" si="355"/>
        <v>7566</v>
      </c>
      <c r="AV879" s="55">
        <v>733</v>
      </c>
      <c r="AW879" s="55">
        <v>592</v>
      </c>
      <c r="AX879" s="55">
        <f t="shared" si="356"/>
        <v>1325</v>
      </c>
      <c r="AY879" s="55">
        <v>131</v>
      </c>
      <c r="AZ879" s="55">
        <v>54</v>
      </c>
      <c r="BA879" s="55">
        <f t="shared" si="357"/>
        <v>185</v>
      </c>
      <c r="BB879" s="55">
        <v>189</v>
      </c>
      <c r="BC879" s="55">
        <v>57</v>
      </c>
      <c r="BD879" s="55">
        <f t="shared" si="358"/>
        <v>246</v>
      </c>
      <c r="BE879" s="55">
        <f t="shared" si="359"/>
        <v>1053</v>
      </c>
      <c r="BF879" s="55">
        <f t="shared" si="360"/>
        <v>703</v>
      </c>
      <c r="BG879" s="55">
        <f t="shared" si="361"/>
        <v>1756</v>
      </c>
      <c r="BH879" s="54">
        <v>17819</v>
      </c>
      <c r="BI879" s="54">
        <v>89</v>
      </c>
      <c r="BJ879" s="36">
        <f t="shared" si="362"/>
        <v>17908</v>
      </c>
      <c r="BK879" s="54">
        <v>953</v>
      </c>
      <c r="BL879" s="54">
        <v>6</v>
      </c>
      <c r="BM879" s="36">
        <f t="shared" si="363"/>
        <v>959</v>
      </c>
      <c r="BN879" s="54">
        <v>486</v>
      </c>
      <c r="BO879" s="54">
        <v>7</v>
      </c>
      <c r="BP879" s="36">
        <f t="shared" si="364"/>
        <v>493</v>
      </c>
      <c r="BQ879" s="36">
        <f t="shared" si="365"/>
        <v>19258</v>
      </c>
      <c r="BR879" s="36">
        <f t="shared" si="366"/>
        <v>102</v>
      </c>
      <c r="BS879" s="36">
        <f t="shared" si="367"/>
        <v>19360</v>
      </c>
      <c r="BT879" s="90">
        <f t="shared" si="368"/>
        <v>236</v>
      </c>
      <c r="BU879" s="90">
        <f t="shared" si="369"/>
        <v>12</v>
      </c>
      <c r="BV879" s="91">
        <f t="shared" si="370"/>
        <v>248</v>
      </c>
      <c r="BW879" s="36"/>
      <c r="BX879" s="84">
        <f t="shared" si="372"/>
        <v>5.2658399864107617E-3</v>
      </c>
      <c r="BY879" s="83">
        <f t="shared" si="371"/>
        <v>-1.318918918918919</v>
      </c>
      <c r="BZ879" s="83">
        <f t="shared" si="373"/>
        <v>-6.9452159820768966E-3</v>
      </c>
      <c r="CA879" s="71">
        <f t="shared" si="374"/>
        <v>-0.32197200561980593</v>
      </c>
      <c r="CB879" s="70">
        <v>47095.999999999767</v>
      </c>
      <c r="CC879" s="70">
        <v>370</v>
      </c>
      <c r="CD879" s="72">
        <v>2</v>
      </c>
    </row>
    <row r="880" spans="1:82" x14ac:dyDescent="0.25">
      <c r="A880">
        <v>68</v>
      </c>
      <c r="B880" t="s">
        <v>2136</v>
      </c>
      <c r="C880" t="s">
        <v>844</v>
      </c>
      <c r="D880" t="s">
        <v>1647</v>
      </c>
      <c r="E880" s="36">
        <v>5479</v>
      </c>
      <c r="F880" s="36">
        <v>351</v>
      </c>
      <c r="G880" s="36">
        <v>231</v>
      </c>
      <c r="H880" s="36">
        <v>6061</v>
      </c>
      <c r="I880" s="36">
        <v>524</v>
      </c>
      <c r="J880" s="36">
        <f>H880+I880</f>
        <v>6585</v>
      </c>
      <c r="K880" s="36">
        <v>9</v>
      </c>
      <c r="L880" s="36">
        <v>0</v>
      </c>
      <c r="M880" s="36">
        <v>1</v>
      </c>
      <c r="N880" s="36">
        <v>10</v>
      </c>
      <c r="O880" s="54">
        <v>2</v>
      </c>
      <c r="P880" s="54">
        <v>1</v>
      </c>
      <c r="Q880" s="54">
        <v>0</v>
      </c>
      <c r="R880" s="54">
        <v>3</v>
      </c>
      <c r="S880" s="55"/>
      <c r="T880" s="55"/>
      <c r="U880" s="55"/>
      <c r="V880" s="55"/>
      <c r="W880" s="54">
        <v>32</v>
      </c>
      <c r="X880" s="54">
        <v>0</v>
      </c>
      <c r="Y880" s="54">
        <v>1</v>
      </c>
      <c r="Z880" s="54">
        <v>33</v>
      </c>
      <c r="AA880" s="36"/>
      <c r="AB880" s="36"/>
      <c r="AC880" s="36"/>
      <c r="AD880" s="36"/>
      <c r="AE880" s="36"/>
      <c r="AF880" s="36"/>
      <c r="AG880" s="55"/>
      <c r="AH880" s="55"/>
      <c r="AI880" s="55"/>
      <c r="AJ880" s="54">
        <v>668</v>
      </c>
      <c r="AK880" s="54">
        <v>99</v>
      </c>
      <c r="AL880" s="36">
        <f t="shared" si="350"/>
        <v>767</v>
      </c>
      <c r="AM880" s="54">
        <v>65</v>
      </c>
      <c r="AN880" s="54">
        <v>6</v>
      </c>
      <c r="AO880" s="36">
        <f t="shared" si="351"/>
        <v>71</v>
      </c>
      <c r="AP880" s="54">
        <v>62</v>
      </c>
      <c r="AQ880" s="54">
        <v>12</v>
      </c>
      <c r="AR880" s="36">
        <f t="shared" si="352"/>
        <v>74</v>
      </c>
      <c r="AS880" s="36">
        <f t="shared" si="353"/>
        <v>795</v>
      </c>
      <c r="AT880" s="36">
        <f t="shared" si="354"/>
        <v>117</v>
      </c>
      <c r="AU880" s="36">
        <f t="shared" si="355"/>
        <v>912</v>
      </c>
      <c r="AV880" s="55">
        <v>162</v>
      </c>
      <c r="AW880" s="55">
        <v>76</v>
      </c>
      <c r="AX880" s="55">
        <f t="shared" si="356"/>
        <v>238</v>
      </c>
      <c r="AY880" s="55">
        <v>22</v>
      </c>
      <c r="AZ880" s="55">
        <v>8</v>
      </c>
      <c r="BA880" s="55">
        <f t="shared" si="357"/>
        <v>30</v>
      </c>
      <c r="BB880" s="55">
        <v>54</v>
      </c>
      <c r="BC880" s="55">
        <v>8</v>
      </c>
      <c r="BD880" s="55">
        <f t="shared" si="358"/>
        <v>62</v>
      </c>
      <c r="BE880" s="55">
        <f t="shared" si="359"/>
        <v>238</v>
      </c>
      <c r="BF880" s="55">
        <f t="shared" si="360"/>
        <v>92</v>
      </c>
      <c r="BG880" s="55">
        <f t="shared" si="361"/>
        <v>330</v>
      </c>
      <c r="BH880" s="54">
        <v>4324</v>
      </c>
      <c r="BI880" s="54">
        <v>16</v>
      </c>
      <c r="BJ880" s="36">
        <f t="shared" si="362"/>
        <v>4340</v>
      </c>
      <c r="BK880" s="54">
        <v>229</v>
      </c>
      <c r="BL880" s="54">
        <v>2</v>
      </c>
      <c r="BM880" s="36">
        <f t="shared" si="363"/>
        <v>231</v>
      </c>
      <c r="BN880" s="54">
        <v>90</v>
      </c>
      <c r="BO880" s="54">
        <v>0</v>
      </c>
      <c r="BP880" s="36">
        <f t="shared" si="364"/>
        <v>90</v>
      </c>
      <c r="BQ880" s="36">
        <f t="shared" si="365"/>
        <v>4643</v>
      </c>
      <c r="BR880" s="36">
        <f t="shared" si="366"/>
        <v>18</v>
      </c>
      <c r="BS880" s="36">
        <f t="shared" si="367"/>
        <v>4661</v>
      </c>
      <c r="BT880" s="90">
        <f t="shared" si="368"/>
        <v>91</v>
      </c>
      <c r="BU880" s="90">
        <f t="shared" si="369"/>
        <v>18</v>
      </c>
      <c r="BV880" s="91">
        <f t="shared" si="370"/>
        <v>109</v>
      </c>
      <c r="BW880" s="36"/>
      <c r="BX880" s="84">
        <f t="shared" si="372"/>
        <v>2.1054664863820783E-2</v>
      </c>
      <c r="BY880" s="83">
        <f t="shared" si="371"/>
        <v>3.1475409836065573</v>
      </c>
      <c r="BZ880" s="83">
        <f t="shared" si="373"/>
        <v>6.6270420554976894E-2</v>
      </c>
      <c r="CA880" s="71">
        <f t="shared" si="374"/>
        <v>5.8445866626076928</v>
      </c>
      <c r="CB880" s="70">
        <v>5176.9999999999909</v>
      </c>
      <c r="CC880" s="70">
        <v>61</v>
      </c>
      <c r="CD880" s="80">
        <v>4</v>
      </c>
    </row>
    <row r="881" spans="1:82" x14ac:dyDescent="0.25">
      <c r="A881">
        <v>68</v>
      </c>
      <c r="B881" t="s">
        <v>2136</v>
      </c>
      <c r="C881" t="s">
        <v>845</v>
      </c>
      <c r="D881" t="s">
        <v>1891</v>
      </c>
      <c r="E881" s="36">
        <v>2527</v>
      </c>
      <c r="F881" s="36">
        <v>305</v>
      </c>
      <c r="G881" s="36">
        <v>154</v>
      </c>
      <c r="H881" s="36">
        <v>2986</v>
      </c>
      <c r="I881" s="36"/>
      <c r="J881" s="36"/>
      <c r="K881" s="36">
        <v>1</v>
      </c>
      <c r="L881" s="36">
        <v>1</v>
      </c>
      <c r="M881" s="36">
        <v>0</v>
      </c>
      <c r="N881" s="36">
        <v>2</v>
      </c>
      <c r="O881" s="54">
        <v>2</v>
      </c>
      <c r="P881" s="54">
        <v>0</v>
      </c>
      <c r="Q881" s="54">
        <v>1</v>
      </c>
      <c r="R881" s="54">
        <v>3</v>
      </c>
      <c r="S881" s="55"/>
      <c r="T881" s="55"/>
      <c r="U881" s="55"/>
      <c r="V881" s="55"/>
      <c r="W881" s="54">
        <v>10</v>
      </c>
      <c r="X881" s="54">
        <v>3</v>
      </c>
      <c r="Y881" s="54">
        <v>0</v>
      </c>
      <c r="Z881" s="54">
        <v>13</v>
      </c>
      <c r="AA881" s="36"/>
      <c r="AB881" s="36"/>
      <c r="AC881" s="36"/>
      <c r="AD881" s="36"/>
      <c r="AE881" s="36"/>
      <c r="AF881" s="36"/>
      <c r="AG881" s="55"/>
      <c r="AH881" s="55"/>
      <c r="AI881" s="55"/>
      <c r="AJ881" s="54">
        <v>438</v>
      </c>
      <c r="AK881" s="54">
        <v>72</v>
      </c>
      <c r="AL881" s="36">
        <f t="shared" si="350"/>
        <v>510</v>
      </c>
      <c r="AM881" s="54">
        <v>66</v>
      </c>
      <c r="AN881" s="54">
        <v>15</v>
      </c>
      <c r="AO881" s="36">
        <f t="shared" si="351"/>
        <v>81</v>
      </c>
      <c r="AP881" s="54">
        <v>60</v>
      </c>
      <c r="AQ881" s="54">
        <v>4</v>
      </c>
      <c r="AR881" s="36">
        <f t="shared" si="352"/>
        <v>64</v>
      </c>
      <c r="AS881" s="36">
        <f t="shared" si="353"/>
        <v>564</v>
      </c>
      <c r="AT881" s="36">
        <f t="shared" si="354"/>
        <v>91</v>
      </c>
      <c r="AU881" s="36">
        <f t="shared" si="355"/>
        <v>655</v>
      </c>
      <c r="AV881" s="55">
        <v>48</v>
      </c>
      <c r="AW881" s="55">
        <v>47</v>
      </c>
      <c r="AX881" s="55">
        <f t="shared" si="356"/>
        <v>95</v>
      </c>
      <c r="AY881" s="55">
        <v>9</v>
      </c>
      <c r="AZ881" s="55">
        <v>7</v>
      </c>
      <c r="BA881" s="55">
        <f t="shared" si="357"/>
        <v>16</v>
      </c>
      <c r="BB881" s="55">
        <v>18</v>
      </c>
      <c r="BC881" s="55">
        <v>8</v>
      </c>
      <c r="BD881" s="55">
        <f t="shared" si="358"/>
        <v>26</v>
      </c>
      <c r="BE881" s="55">
        <f t="shared" si="359"/>
        <v>75</v>
      </c>
      <c r="BF881" s="55">
        <f t="shared" si="360"/>
        <v>62</v>
      </c>
      <c r="BG881" s="55">
        <f t="shared" si="361"/>
        <v>137</v>
      </c>
      <c r="BH881" s="54">
        <v>1871</v>
      </c>
      <c r="BI881" s="54">
        <v>11</v>
      </c>
      <c r="BJ881" s="36">
        <f t="shared" si="362"/>
        <v>1882</v>
      </c>
      <c r="BK881" s="54">
        <v>198</v>
      </c>
      <c r="BL881" s="54">
        <v>1</v>
      </c>
      <c r="BM881" s="36">
        <f t="shared" si="363"/>
        <v>199</v>
      </c>
      <c r="BN881" s="54">
        <v>60</v>
      </c>
      <c r="BO881" s="54">
        <v>3</v>
      </c>
      <c r="BP881" s="36">
        <f t="shared" si="364"/>
        <v>63</v>
      </c>
      <c r="BQ881" s="36">
        <f t="shared" si="365"/>
        <v>2129</v>
      </c>
      <c r="BR881" s="36">
        <f t="shared" si="366"/>
        <v>15</v>
      </c>
      <c r="BS881" s="36">
        <f t="shared" si="367"/>
        <v>2144</v>
      </c>
      <c r="BT881" s="90">
        <f t="shared" si="368"/>
        <v>27</v>
      </c>
      <c r="BU881" s="90">
        <f t="shared" si="369"/>
        <v>5</v>
      </c>
      <c r="BV881" s="91">
        <f t="shared" si="370"/>
        <v>32</v>
      </c>
      <c r="BW881" s="36"/>
      <c r="BX881" s="84">
        <f t="shared" si="372"/>
        <v>1.1860637509266105E-2</v>
      </c>
      <c r="BY881" s="83">
        <f t="shared" si="371"/>
        <v>0</v>
      </c>
      <c r="BZ881" s="83">
        <f t="shared" si="373"/>
        <v>0</v>
      </c>
      <c r="CA881" s="71">
        <f t="shared" si="374"/>
        <v>0.26298612412770411</v>
      </c>
      <c r="CB881" s="70">
        <v>2698.0000000000041</v>
      </c>
      <c r="CC881" s="70">
        <v>32</v>
      </c>
      <c r="CD881" s="80">
        <v>4</v>
      </c>
    </row>
    <row r="882" spans="1:82" x14ac:dyDescent="0.25">
      <c r="A882">
        <v>68</v>
      </c>
      <c r="B882" t="s">
        <v>2136</v>
      </c>
      <c r="C882" t="s">
        <v>846</v>
      </c>
      <c r="D882" t="s">
        <v>1892</v>
      </c>
      <c r="E882" s="36">
        <v>3426</v>
      </c>
      <c r="F882" s="36">
        <v>184</v>
      </c>
      <c r="G882" s="36">
        <v>343</v>
      </c>
      <c r="H882" s="36">
        <v>3953</v>
      </c>
      <c r="I882" s="36"/>
      <c r="J882" s="36"/>
      <c r="K882" s="36">
        <v>11</v>
      </c>
      <c r="L882" s="36">
        <v>0</v>
      </c>
      <c r="M882" s="36">
        <v>0</v>
      </c>
      <c r="N882" s="36">
        <v>11</v>
      </c>
      <c r="O882" s="54">
        <v>1</v>
      </c>
      <c r="P882" s="54">
        <v>0</v>
      </c>
      <c r="Q882" s="54">
        <v>0</v>
      </c>
      <c r="R882" s="54">
        <v>1</v>
      </c>
      <c r="S882" s="55"/>
      <c r="T882" s="55"/>
      <c r="U882" s="55"/>
      <c r="V882" s="55"/>
      <c r="W882" s="54">
        <v>4</v>
      </c>
      <c r="X882" s="54">
        <v>0</v>
      </c>
      <c r="Y882" s="54">
        <v>0</v>
      </c>
      <c r="Z882" s="54">
        <v>4</v>
      </c>
      <c r="AA882" s="36"/>
      <c r="AB882" s="36"/>
      <c r="AC882" s="36"/>
      <c r="AD882" s="36"/>
      <c r="AE882" s="36"/>
      <c r="AF882" s="36"/>
      <c r="AG882" s="55"/>
      <c r="AH882" s="55"/>
      <c r="AI882" s="55"/>
      <c r="AJ882" s="54">
        <v>830</v>
      </c>
      <c r="AK882" s="54">
        <v>106</v>
      </c>
      <c r="AL882" s="36">
        <f t="shared" si="350"/>
        <v>936</v>
      </c>
      <c r="AM882" s="54">
        <v>87</v>
      </c>
      <c r="AN882" s="54">
        <v>3</v>
      </c>
      <c r="AO882" s="36">
        <f t="shared" si="351"/>
        <v>90</v>
      </c>
      <c r="AP882" s="54">
        <v>217</v>
      </c>
      <c r="AQ882" s="54">
        <v>12</v>
      </c>
      <c r="AR882" s="36">
        <f t="shared" si="352"/>
        <v>229</v>
      </c>
      <c r="AS882" s="36">
        <f t="shared" si="353"/>
        <v>1134</v>
      </c>
      <c r="AT882" s="36">
        <f t="shared" si="354"/>
        <v>121</v>
      </c>
      <c r="AU882" s="36">
        <f t="shared" si="355"/>
        <v>1255</v>
      </c>
      <c r="AV882" s="55">
        <v>126</v>
      </c>
      <c r="AW882" s="55">
        <v>54</v>
      </c>
      <c r="AX882" s="55">
        <f t="shared" si="356"/>
        <v>180</v>
      </c>
      <c r="AY882" s="55">
        <v>14</v>
      </c>
      <c r="AZ882" s="55">
        <v>5</v>
      </c>
      <c r="BA882" s="55">
        <f t="shared" si="357"/>
        <v>19</v>
      </c>
      <c r="BB882" s="55">
        <v>60</v>
      </c>
      <c r="BC882" s="55">
        <v>16</v>
      </c>
      <c r="BD882" s="55">
        <f t="shared" si="358"/>
        <v>76</v>
      </c>
      <c r="BE882" s="55">
        <f t="shared" si="359"/>
        <v>200</v>
      </c>
      <c r="BF882" s="55">
        <f t="shared" si="360"/>
        <v>75</v>
      </c>
      <c r="BG882" s="55">
        <f t="shared" si="361"/>
        <v>275</v>
      </c>
      <c r="BH882" s="54">
        <v>2266</v>
      </c>
      <c r="BI882" s="54">
        <v>10</v>
      </c>
      <c r="BJ882" s="36">
        <f t="shared" si="362"/>
        <v>2276</v>
      </c>
      <c r="BK882" s="54">
        <v>72</v>
      </c>
      <c r="BL882" s="54">
        <v>0</v>
      </c>
      <c r="BM882" s="36">
        <f t="shared" si="363"/>
        <v>72</v>
      </c>
      <c r="BN882" s="54">
        <v>33</v>
      </c>
      <c r="BO882" s="54">
        <v>3</v>
      </c>
      <c r="BP882" s="36">
        <f t="shared" si="364"/>
        <v>36</v>
      </c>
      <c r="BQ882" s="36">
        <f t="shared" si="365"/>
        <v>2371</v>
      </c>
      <c r="BR882" s="36">
        <f t="shared" si="366"/>
        <v>13</v>
      </c>
      <c r="BS882" s="36">
        <f t="shared" si="367"/>
        <v>2384</v>
      </c>
      <c r="BT882" s="90">
        <f t="shared" si="368"/>
        <v>18</v>
      </c>
      <c r="BU882" s="90">
        <f t="shared" si="369"/>
        <v>3</v>
      </c>
      <c r="BV882" s="91">
        <f t="shared" si="370"/>
        <v>21</v>
      </c>
      <c r="BW882" s="36"/>
      <c r="BX882" s="84">
        <f t="shared" si="372"/>
        <v>6.1601642710472412E-3</v>
      </c>
      <c r="BY882" s="83">
        <f t="shared" si="371"/>
        <v>-1.375</v>
      </c>
      <c r="BZ882" s="83">
        <f t="shared" si="373"/>
        <v>-8.4702258726899564E-3</v>
      </c>
      <c r="CA882" s="71">
        <f t="shared" si="374"/>
        <v>-0.45041537379749458</v>
      </c>
      <c r="CB882" s="70">
        <v>3408.9999999999927</v>
      </c>
      <c r="CC882" s="70">
        <v>32</v>
      </c>
      <c r="CD882" s="79">
        <v>1</v>
      </c>
    </row>
    <row r="883" spans="1:82" x14ac:dyDescent="0.25">
      <c r="A883">
        <v>68</v>
      </c>
      <c r="B883" t="s">
        <v>2136</v>
      </c>
      <c r="C883" t="s">
        <v>847</v>
      </c>
      <c r="D883" t="s">
        <v>1893</v>
      </c>
      <c r="E883" s="36">
        <v>5439</v>
      </c>
      <c r="F883" s="36">
        <v>196</v>
      </c>
      <c r="G883" s="36">
        <v>202</v>
      </c>
      <c r="H883" s="36">
        <v>5837</v>
      </c>
      <c r="I883" s="36"/>
      <c r="J883" s="36"/>
      <c r="K883" s="36">
        <v>5</v>
      </c>
      <c r="L883" s="36">
        <v>0</v>
      </c>
      <c r="M883" s="36">
        <v>0</v>
      </c>
      <c r="N883" s="36">
        <v>5</v>
      </c>
      <c r="O883" s="54">
        <v>3</v>
      </c>
      <c r="P883" s="54">
        <v>1</v>
      </c>
      <c r="Q883" s="54">
        <v>0</v>
      </c>
      <c r="R883" s="54">
        <v>4</v>
      </c>
      <c r="S883" s="55"/>
      <c r="T883" s="55"/>
      <c r="U883" s="55"/>
      <c r="V883" s="55"/>
      <c r="W883" s="54">
        <v>13</v>
      </c>
      <c r="X883" s="54">
        <v>1</v>
      </c>
      <c r="Y883" s="54">
        <v>0</v>
      </c>
      <c r="Z883" s="54">
        <v>14</v>
      </c>
      <c r="AA883" s="36"/>
      <c r="AB883" s="36"/>
      <c r="AC883" s="36"/>
      <c r="AD883" s="36"/>
      <c r="AE883" s="36"/>
      <c r="AF883" s="36"/>
      <c r="AG883" s="55"/>
      <c r="AH883" s="55"/>
      <c r="AI883" s="55"/>
      <c r="AJ883" s="54">
        <v>717</v>
      </c>
      <c r="AK883" s="54">
        <v>161</v>
      </c>
      <c r="AL883" s="36">
        <f t="shared" si="350"/>
        <v>878</v>
      </c>
      <c r="AM883" s="54">
        <v>52</v>
      </c>
      <c r="AN883" s="54">
        <v>11</v>
      </c>
      <c r="AO883" s="36">
        <f t="shared" si="351"/>
        <v>63</v>
      </c>
      <c r="AP883" s="54">
        <v>58</v>
      </c>
      <c r="AQ883" s="54">
        <v>15</v>
      </c>
      <c r="AR883" s="36">
        <f t="shared" si="352"/>
        <v>73</v>
      </c>
      <c r="AS883" s="36">
        <f t="shared" si="353"/>
        <v>827</v>
      </c>
      <c r="AT883" s="36">
        <f t="shared" si="354"/>
        <v>187</v>
      </c>
      <c r="AU883" s="36">
        <f t="shared" si="355"/>
        <v>1014</v>
      </c>
      <c r="AV883" s="55">
        <v>138</v>
      </c>
      <c r="AW883" s="55">
        <v>75</v>
      </c>
      <c r="AX883" s="55">
        <f t="shared" si="356"/>
        <v>213</v>
      </c>
      <c r="AY883" s="55">
        <v>16</v>
      </c>
      <c r="AZ883" s="55">
        <v>2</v>
      </c>
      <c r="BA883" s="55">
        <f t="shared" si="357"/>
        <v>18</v>
      </c>
      <c r="BB883" s="55">
        <v>40</v>
      </c>
      <c r="BC883" s="55">
        <v>9</v>
      </c>
      <c r="BD883" s="55">
        <f t="shared" si="358"/>
        <v>49</v>
      </c>
      <c r="BE883" s="55">
        <f t="shared" si="359"/>
        <v>194</v>
      </c>
      <c r="BF883" s="55">
        <f t="shared" si="360"/>
        <v>86</v>
      </c>
      <c r="BG883" s="55">
        <f t="shared" si="361"/>
        <v>280</v>
      </c>
      <c r="BH883" s="54">
        <v>4244</v>
      </c>
      <c r="BI883" s="54">
        <v>27</v>
      </c>
      <c r="BJ883" s="36">
        <f t="shared" si="362"/>
        <v>4271</v>
      </c>
      <c r="BK883" s="54">
        <v>110</v>
      </c>
      <c r="BL883" s="54">
        <v>1</v>
      </c>
      <c r="BM883" s="36">
        <f t="shared" si="363"/>
        <v>111</v>
      </c>
      <c r="BN883" s="54">
        <v>79</v>
      </c>
      <c r="BO883" s="54">
        <v>0</v>
      </c>
      <c r="BP883" s="36">
        <f t="shared" si="364"/>
        <v>79</v>
      </c>
      <c r="BQ883" s="36">
        <f t="shared" si="365"/>
        <v>4433</v>
      </c>
      <c r="BR883" s="36">
        <f t="shared" si="366"/>
        <v>28</v>
      </c>
      <c r="BS883" s="36">
        <f t="shared" si="367"/>
        <v>4461</v>
      </c>
      <c r="BT883" s="90">
        <f t="shared" si="368"/>
        <v>56</v>
      </c>
      <c r="BU883" s="90">
        <f t="shared" si="369"/>
        <v>2</v>
      </c>
      <c r="BV883" s="91">
        <f t="shared" si="370"/>
        <v>58</v>
      </c>
      <c r="BW883" s="36"/>
      <c r="BX883" s="84">
        <f t="shared" si="372"/>
        <v>7.6195480819758118E-3</v>
      </c>
      <c r="BY883" s="83">
        <f t="shared" si="371"/>
        <v>-0.6376811594202898</v>
      </c>
      <c r="BZ883" s="83">
        <f t="shared" si="373"/>
        <v>-4.8588422551729812E-3</v>
      </c>
      <c r="CA883" s="71">
        <f t="shared" si="374"/>
        <v>-0.14624798546066667</v>
      </c>
      <c r="CB883" s="70">
        <v>7612.0000000000155</v>
      </c>
      <c r="CC883" s="70">
        <v>69</v>
      </c>
      <c r="CD883" s="72">
        <v>2</v>
      </c>
    </row>
    <row r="884" spans="1:82" x14ac:dyDescent="0.25">
      <c r="A884">
        <v>68</v>
      </c>
      <c r="B884" t="s">
        <v>2136</v>
      </c>
      <c r="C884" t="s">
        <v>848</v>
      </c>
      <c r="D884" t="s">
        <v>1894</v>
      </c>
      <c r="E884" s="36">
        <v>10877</v>
      </c>
      <c r="F884" s="36">
        <v>586</v>
      </c>
      <c r="G884" s="36">
        <v>602</v>
      </c>
      <c r="H884" s="36">
        <v>12065</v>
      </c>
      <c r="I884" s="36"/>
      <c r="J884" s="36"/>
      <c r="K884" s="36">
        <v>20</v>
      </c>
      <c r="L884" s="36">
        <v>0</v>
      </c>
      <c r="M884" s="36">
        <v>1</v>
      </c>
      <c r="N884" s="36">
        <v>21</v>
      </c>
      <c r="O884" s="54">
        <v>8</v>
      </c>
      <c r="P884" s="54">
        <v>0</v>
      </c>
      <c r="Q884" s="54">
        <v>1</v>
      </c>
      <c r="R884" s="54">
        <v>9</v>
      </c>
      <c r="S884" s="55"/>
      <c r="T884" s="55"/>
      <c r="U884" s="55"/>
      <c r="V884" s="55"/>
      <c r="W884" s="54">
        <v>18</v>
      </c>
      <c r="X884" s="54">
        <v>1</v>
      </c>
      <c r="Y884" s="54">
        <v>3</v>
      </c>
      <c r="Z884" s="54">
        <v>22</v>
      </c>
      <c r="AA884" s="36"/>
      <c r="AB884" s="36"/>
      <c r="AC884" s="36"/>
      <c r="AD884" s="36"/>
      <c r="AE884" s="36"/>
      <c r="AF884" s="36"/>
      <c r="AG884" s="55">
        <v>0</v>
      </c>
      <c r="AH884" s="55">
        <v>1</v>
      </c>
      <c r="AI884" s="55">
        <v>0</v>
      </c>
      <c r="AJ884" s="54">
        <v>2996</v>
      </c>
      <c r="AK884" s="54">
        <v>386</v>
      </c>
      <c r="AL884" s="36">
        <f t="shared" si="350"/>
        <v>3382</v>
      </c>
      <c r="AM884" s="54">
        <v>235</v>
      </c>
      <c r="AN884" s="54">
        <v>23</v>
      </c>
      <c r="AO884" s="36">
        <f t="shared" si="351"/>
        <v>258</v>
      </c>
      <c r="AP884" s="54">
        <v>346</v>
      </c>
      <c r="AQ884" s="54">
        <v>53</v>
      </c>
      <c r="AR884" s="36">
        <f t="shared" si="352"/>
        <v>399</v>
      </c>
      <c r="AS884" s="36">
        <f t="shared" si="353"/>
        <v>3577</v>
      </c>
      <c r="AT884" s="36">
        <f t="shared" si="354"/>
        <v>462</v>
      </c>
      <c r="AU884" s="36">
        <f t="shared" si="355"/>
        <v>4039</v>
      </c>
      <c r="AV884" s="55">
        <v>285</v>
      </c>
      <c r="AW884" s="55">
        <v>151</v>
      </c>
      <c r="AX884" s="55">
        <f t="shared" si="356"/>
        <v>436</v>
      </c>
      <c r="AY884" s="55">
        <v>33</v>
      </c>
      <c r="AZ884" s="55">
        <v>10</v>
      </c>
      <c r="BA884" s="55">
        <f t="shared" si="357"/>
        <v>43</v>
      </c>
      <c r="BB884" s="55">
        <v>81</v>
      </c>
      <c r="BC884" s="55">
        <v>22</v>
      </c>
      <c r="BD884" s="55">
        <f t="shared" si="358"/>
        <v>103</v>
      </c>
      <c r="BE884" s="55">
        <f t="shared" si="359"/>
        <v>399</v>
      </c>
      <c r="BF884" s="55">
        <f t="shared" si="360"/>
        <v>183</v>
      </c>
      <c r="BG884" s="55">
        <f t="shared" si="361"/>
        <v>582</v>
      </c>
      <c r="BH884" s="54">
        <v>6863</v>
      </c>
      <c r="BI884" s="54">
        <v>42</v>
      </c>
      <c r="BJ884" s="36">
        <f t="shared" si="362"/>
        <v>6905</v>
      </c>
      <c r="BK884" s="54">
        <v>275</v>
      </c>
      <c r="BL884" s="54">
        <v>3</v>
      </c>
      <c r="BM884" s="36">
        <f t="shared" si="363"/>
        <v>278</v>
      </c>
      <c r="BN884" s="54">
        <v>88</v>
      </c>
      <c r="BO884" s="54">
        <v>3</v>
      </c>
      <c r="BP884" s="36">
        <f t="shared" si="364"/>
        <v>91</v>
      </c>
      <c r="BQ884" s="36">
        <f t="shared" si="365"/>
        <v>7226</v>
      </c>
      <c r="BR884" s="36">
        <f t="shared" si="366"/>
        <v>48</v>
      </c>
      <c r="BS884" s="36">
        <f t="shared" si="367"/>
        <v>7274</v>
      </c>
      <c r="BT884" s="90">
        <f t="shared" si="368"/>
        <v>108</v>
      </c>
      <c r="BU884" s="90">
        <f t="shared" si="369"/>
        <v>5</v>
      </c>
      <c r="BV884" s="91">
        <f t="shared" si="370"/>
        <v>113</v>
      </c>
      <c r="BW884" s="36"/>
      <c r="BX884" s="84">
        <f t="shared" si="372"/>
        <v>9.432387312186959E-3</v>
      </c>
      <c r="BY884" s="83">
        <f t="shared" si="371"/>
        <v>-1.0649350649350648</v>
      </c>
      <c r="BZ884" s="83">
        <f t="shared" si="373"/>
        <v>-1.0044879994796502E-2</v>
      </c>
      <c r="CA884" s="71">
        <f t="shared" si="374"/>
        <v>-0.58304000817080959</v>
      </c>
      <c r="CB884" s="70">
        <v>11980.000000000025</v>
      </c>
      <c r="CC884" s="70">
        <v>154</v>
      </c>
      <c r="CD884" s="79">
        <v>1</v>
      </c>
    </row>
    <row r="885" spans="1:82" x14ac:dyDescent="0.25">
      <c r="A885">
        <v>68</v>
      </c>
      <c r="B885" t="s">
        <v>2136</v>
      </c>
      <c r="C885" t="s">
        <v>849</v>
      </c>
      <c r="D885" t="s">
        <v>1895</v>
      </c>
      <c r="E885" s="36">
        <v>11774</v>
      </c>
      <c r="F885" s="36">
        <v>1540</v>
      </c>
      <c r="G885" s="36">
        <v>1772</v>
      </c>
      <c r="H885" s="36">
        <v>15086</v>
      </c>
      <c r="I885" s="36"/>
      <c r="J885" s="36"/>
      <c r="K885" s="36">
        <v>12</v>
      </c>
      <c r="L885" s="36">
        <v>2</v>
      </c>
      <c r="M885" s="36">
        <v>1</v>
      </c>
      <c r="N885" s="36">
        <v>15</v>
      </c>
      <c r="O885" s="54">
        <v>12</v>
      </c>
      <c r="P885" s="54">
        <v>0</v>
      </c>
      <c r="Q885" s="54">
        <v>1</v>
      </c>
      <c r="R885" s="54">
        <v>13</v>
      </c>
      <c r="S885" s="55"/>
      <c r="T885" s="55"/>
      <c r="U885" s="55"/>
      <c r="V885" s="55"/>
      <c r="W885" s="54">
        <v>14</v>
      </c>
      <c r="X885" s="54">
        <v>2</v>
      </c>
      <c r="Y885" s="54">
        <v>3</v>
      </c>
      <c r="Z885" s="54">
        <v>19</v>
      </c>
      <c r="AA885" s="36"/>
      <c r="AB885" s="36"/>
      <c r="AC885" s="36"/>
      <c r="AD885" s="36"/>
      <c r="AE885" s="36"/>
      <c r="AF885" s="36"/>
      <c r="AG885" s="55"/>
      <c r="AH885" s="55"/>
      <c r="AI885" s="55"/>
      <c r="AJ885" s="54">
        <v>1413</v>
      </c>
      <c r="AK885" s="54">
        <v>359</v>
      </c>
      <c r="AL885" s="36">
        <f t="shared" si="350"/>
        <v>1772</v>
      </c>
      <c r="AM885" s="54">
        <v>260</v>
      </c>
      <c r="AN885" s="54">
        <v>63</v>
      </c>
      <c r="AO885" s="36">
        <f t="shared" si="351"/>
        <v>323</v>
      </c>
      <c r="AP885" s="54">
        <v>508</v>
      </c>
      <c r="AQ885" s="54">
        <v>114</v>
      </c>
      <c r="AR885" s="36">
        <f t="shared" si="352"/>
        <v>622</v>
      </c>
      <c r="AS885" s="36">
        <f t="shared" si="353"/>
        <v>2181</v>
      </c>
      <c r="AT885" s="36">
        <f t="shared" si="354"/>
        <v>536</v>
      </c>
      <c r="AU885" s="36">
        <f t="shared" si="355"/>
        <v>2717</v>
      </c>
      <c r="AV885" s="55">
        <v>190</v>
      </c>
      <c r="AW885" s="55">
        <v>202</v>
      </c>
      <c r="AX885" s="55">
        <f t="shared" si="356"/>
        <v>392</v>
      </c>
      <c r="AY885" s="55">
        <v>54</v>
      </c>
      <c r="AZ885" s="55">
        <v>26</v>
      </c>
      <c r="BA885" s="55">
        <f t="shared" si="357"/>
        <v>80</v>
      </c>
      <c r="BB885" s="55">
        <v>147</v>
      </c>
      <c r="BC885" s="55">
        <v>56</v>
      </c>
      <c r="BD885" s="55">
        <f t="shared" si="358"/>
        <v>203</v>
      </c>
      <c r="BE885" s="55">
        <f t="shared" si="359"/>
        <v>391</v>
      </c>
      <c r="BF885" s="55">
        <f t="shared" si="360"/>
        <v>284</v>
      </c>
      <c r="BG885" s="55">
        <f t="shared" si="361"/>
        <v>675</v>
      </c>
      <c r="BH885" s="54">
        <v>9413</v>
      </c>
      <c r="BI885" s="54">
        <v>49</v>
      </c>
      <c r="BJ885" s="36">
        <f t="shared" si="362"/>
        <v>9462</v>
      </c>
      <c r="BK885" s="54">
        <v>1117</v>
      </c>
      <c r="BL885" s="54">
        <v>5</v>
      </c>
      <c r="BM885" s="36">
        <f t="shared" si="363"/>
        <v>1122</v>
      </c>
      <c r="BN885" s="54">
        <v>914</v>
      </c>
      <c r="BO885" s="54">
        <v>8</v>
      </c>
      <c r="BP885" s="36">
        <f t="shared" si="364"/>
        <v>922</v>
      </c>
      <c r="BQ885" s="36">
        <f t="shared" si="365"/>
        <v>11444</v>
      </c>
      <c r="BR885" s="36">
        <f t="shared" si="366"/>
        <v>62</v>
      </c>
      <c r="BS885" s="36">
        <f t="shared" si="367"/>
        <v>11506</v>
      </c>
      <c r="BT885" s="90">
        <f t="shared" si="368"/>
        <v>110</v>
      </c>
      <c r="BU885" s="90">
        <f t="shared" si="369"/>
        <v>11</v>
      </c>
      <c r="BV885" s="91">
        <f t="shared" si="370"/>
        <v>121</v>
      </c>
      <c r="BW885" s="36"/>
      <c r="BX885" s="84">
        <f t="shared" si="372"/>
        <v>5.909357296346944E-3</v>
      </c>
      <c r="BY885" s="83">
        <f t="shared" si="371"/>
        <v>-0.56737588652482274</v>
      </c>
      <c r="BZ885" s="83">
        <f t="shared" si="373"/>
        <v>-3.3528268348067768E-3</v>
      </c>
      <c r="CA885" s="71">
        <f t="shared" si="374"/>
        <v>-1.9404419192640545E-2</v>
      </c>
      <c r="CB885" s="70">
        <v>20475.999999999996</v>
      </c>
      <c r="CC885" s="70">
        <v>141</v>
      </c>
      <c r="CD885" s="74">
        <v>3</v>
      </c>
    </row>
    <row r="886" spans="1:82" x14ac:dyDescent="0.25">
      <c r="A886">
        <v>68</v>
      </c>
      <c r="B886" t="s">
        <v>2136</v>
      </c>
      <c r="C886" t="s">
        <v>850</v>
      </c>
      <c r="D886" t="s">
        <v>1896</v>
      </c>
      <c r="E886" s="36">
        <v>1817</v>
      </c>
      <c r="F886" s="36">
        <v>110</v>
      </c>
      <c r="G886" s="36">
        <v>31</v>
      </c>
      <c r="H886" s="36">
        <v>1958</v>
      </c>
      <c r="I886" s="36"/>
      <c r="J886" s="36"/>
      <c r="K886" s="36">
        <v>2</v>
      </c>
      <c r="L886" s="36">
        <v>0</v>
      </c>
      <c r="M886" s="36">
        <v>0</v>
      </c>
      <c r="N886" s="36">
        <v>2</v>
      </c>
      <c r="O886" s="54">
        <v>1</v>
      </c>
      <c r="P886" s="54">
        <v>0</v>
      </c>
      <c r="Q886" s="54">
        <v>0</v>
      </c>
      <c r="R886" s="54">
        <v>1</v>
      </c>
      <c r="S886" s="55"/>
      <c r="T886" s="55"/>
      <c r="U886" s="55"/>
      <c r="V886" s="55"/>
      <c r="W886" s="54">
        <v>3</v>
      </c>
      <c r="X886" s="54">
        <v>0</v>
      </c>
      <c r="Y886" s="54">
        <v>0</v>
      </c>
      <c r="Z886" s="54">
        <v>3</v>
      </c>
      <c r="AA886" s="36"/>
      <c r="AB886" s="36"/>
      <c r="AC886" s="36"/>
      <c r="AD886" s="36"/>
      <c r="AE886" s="36"/>
      <c r="AF886" s="36"/>
      <c r="AG886" s="55"/>
      <c r="AH886" s="55"/>
      <c r="AI886" s="55"/>
      <c r="AJ886" s="54">
        <v>305</v>
      </c>
      <c r="AK886" s="54">
        <v>37</v>
      </c>
      <c r="AL886" s="36">
        <f t="shared" si="350"/>
        <v>342</v>
      </c>
      <c r="AM886" s="54">
        <v>22</v>
      </c>
      <c r="AN886" s="54">
        <v>3</v>
      </c>
      <c r="AO886" s="36">
        <f t="shared" si="351"/>
        <v>25</v>
      </c>
      <c r="AP886" s="54">
        <v>10</v>
      </c>
      <c r="AQ886" s="54">
        <v>0</v>
      </c>
      <c r="AR886" s="36">
        <f t="shared" si="352"/>
        <v>10</v>
      </c>
      <c r="AS886" s="36">
        <f t="shared" si="353"/>
        <v>337</v>
      </c>
      <c r="AT886" s="36">
        <f t="shared" si="354"/>
        <v>40</v>
      </c>
      <c r="AU886" s="36">
        <f t="shared" si="355"/>
        <v>377</v>
      </c>
      <c r="AV886" s="55">
        <v>86</v>
      </c>
      <c r="AW886" s="55">
        <v>44</v>
      </c>
      <c r="AX886" s="55">
        <f t="shared" si="356"/>
        <v>130</v>
      </c>
      <c r="AY886" s="55">
        <v>12</v>
      </c>
      <c r="AZ886" s="55">
        <v>9</v>
      </c>
      <c r="BA886" s="55">
        <f t="shared" si="357"/>
        <v>21</v>
      </c>
      <c r="BB886" s="55">
        <v>11</v>
      </c>
      <c r="BC886" s="55">
        <v>2</v>
      </c>
      <c r="BD886" s="55">
        <f t="shared" si="358"/>
        <v>13</v>
      </c>
      <c r="BE886" s="55">
        <f t="shared" si="359"/>
        <v>109</v>
      </c>
      <c r="BF886" s="55">
        <f t="shared" si="360"/>
        <v>55</v>
      </c>
      <c r="BG886" s="55">
        <f t="shared" si="361"/>
        <v>164</v>
      </c>
      <c r="BH886" s="54">
        <v>1328</v>
      </c>
      <c r="BI886" s="54">
        <v>4</v>
      </c>
      <c r="BJ886" s="36">
        <f t="shared" si="362"/>
        <v>1332</v>
      </c>
      <c r="BK886" s="54">
        <v>64</v>
      </c>
      <c r="BL886" s="54">
        <v>0</v>
      </c>
      <c r="BM886" s="36">
        <f t="shared" si="363"/>
        <v>64</v>
      </c>
      <c r="BN886" s="54">
        <v>8</v>
      </c>
      <c r="BO886" s="54">
        <v>0</v>
      </c>
      <c r="BP886" s="36">
        <f t="shared" si="364"/>
        <v>8</v>
      </c>
      <c r="BQ886" s="36">
        <f t="shared" si="365"/>
        <v>1400</v>
      </c>
      <c r="BR886" s="36">
        <f t="shared" si="366"/>
        <v>4</v>
      </c>
      <c r="BS886" s="36">
        <f t="shared" si="367"/>
        <v>1404</v>
      </c>
      <c r="BT886" s="90">
        <f t="shared" si="368"/>
        <v>7</v>
      </c>
      <c r="BU886" s="90">
        <f t="shared" si="369"/>
        <v>0</v>
      </c>
      <c r="BV886" s="91">
        <f t="shared" si="370"/>
        <v>7</v>
      </c>
      <c r="BW886" s="36"/>
      <c r="BX886" s="84">
        <f t="shared" si="372"/>
        <v>3.6026762738033979E-3</v>
      </c>
      <c r="BY886" s="83">
        <f t="shared" si="371"/>
        <v>-0.88888888888888884</v>
      </c>
      <c r="BZ886" s="83">
        <f t="shared" si="373"/>
        <v>-3.2023789100474646E-3</v>
      </c>
      <c r="CA886" s="71">
        <f t="shared" si="374"/>
        <v>-6.7330009216015237E-3</v>
      </c>
      <c r="CB886" s="70">
        <v>1942.9999999999993</v>
      </c>
      <c r="CC886" s="70">
        <v>9</v>
      </c>
      <c r="CD886" s="74">
        <v>3</v>
      </c>
    </row>
    <row r="887" spans="1:82" x14ac:dyDescent="0.25">
      <c r="A887">
        <v>68</v>
      </c>
      <c r="B887" t="s">
        <v>2136</v>
      </c>
      <c r="C887" t="s">
        <v>851</v>
      </c>
      <c r="D887" t="s">
        <v>1117</v>
      </c>
      <c r="E887" s="36">
        <v>4280</v>
      </c>
      <c r="F887" s="36">
        <v>47</v>
      </c>
      <c r="G887" s="36">
        <v>45</v>
      </c>
      <c r="H887" s="36">
        <v>4372</v>
      </c>
      <c r="I887" s="36"/>
      <c r="J887" s="36"/>
      <c r="K887" s="36">
        <v>6</v>
      </c>
      <c r="L887" s="36">
        <v>0</v>
      </c>
      <c r="M887" s="36">
        <v>0</v>
      </c>
      <c r="N887" s="36">
        <v>6</v>
      </c>
      <c r="O887" s="54">
        <v>7</v>
      </c>
      <c r="P887" s="54">
        <v>0</v>
      </c>
      <c r="Q887" s="54">
        <v>0</v>
      </c>
      <c r="R887" s="54">
        <v>7</v>
      </c>
      <c r="S887" s="55"/>
      <c r="T887" s="55"/>
      <c r="U887" s="55"/>
      <c r="V887" s="55"/>
      <c r="W887" s="54">
        <v>10</v>
      </c>
      <c r="X887" s="54">
        <v>0</v>
      </c>
      <c r="Y887" s="54">
        <v>1</v>
      </c>
      <c r="Z887" s="54">
        <v>11</v>
      </c>
      <c r="AA887" s="36"/>
      <c r="AB887" s="36"/>
      <c r="AC887" s="36"/>
      <c r="AD887" s="36"/>
      <c r="AE887" s="36"/>
      <c r="AF887" s="36"/>
      <c r="AG887" s="55"/>
      <c r="AH887" s="55"/>
      <c r="AI887" s="55"/>
      <c r="AJ887" s="54">
        <v>457</v>
      </c>
      <c r="AK887" s="54">
        <v>139</v>
      </c>
      <c r="AL887" s="36">
        <f t="shared" si="350"/>
        <v>596</v>
      </c>
      <c r="AM887" s="54">
        <v>16</v>
      </c>
      <c r="AN887" s="54">
        <v>1</v>
      </c>
      <c r="AO887" s="36">
        <f t="shared" si="351"/>
        <v>17</v>
      </c>
      <c r="AP887" s="54">
        <v>19</v>
      </c>
      <c r="AQ887" s="54">
        <v>3</v>
      </c>
      <c r="AR887" s="36">
        <f t="shared" si="352"/>
        <v>22</v>
      </c>
      <c r="AS887" s="36">
        <f t="shared" si="353"/>
        <v>492</v>
      </c>
      <c r="AT887" s="36">
        <f t="shared" si="354"/>
        <v>143</v>
      </c>
      <c r="AU887" s="36">
        <f t="shared" si="355"/>
        <v>635</v>
      </c>
      <c r="AV887" s="55">
        <v>91</v>
      </c>
      <c r="AW887" s="55">
        <v>77</v>
      </c>
      <c r="AX887" s="55">
        <f t="shared" si="356"/>
        <v>168</v>
      </c>
      <c r="AY887" s="55">
        <v>10</v>
      </c>
      <c r="AZ887" s="55">
        <v>4</v>
      </c>
      <c r="BA887" s="55">
        <f t="shared" si="357"/>
        <v>14</v>
      </c>
      <c r="BB887" s="55">
        <v>13</v>
      </c>
      <c r="BC887" s="55">
        <v>1</v>
      </c>
      <c r="BD887" s="55">
        <f t="shared" si="358"/>
        <v>14</v>
      </c>
      <c r="BE887" s="55">
        <f t="shared" si="359"/>
        <v>114</v>
      </c>
      <c r="BF887" s="55">
        <f t="shared" si="360"/>
        <v>82</v>
      </c>
      <c r="BG887" s="55">
        <f t="shared" si="361"/>
        <v>196</v>
      </c>
      <c r="BH887" s="54">
        <v>3403</v>
      </c>
      <c r="BI887" s="54">
        <v>31</v>
      </c>
      <c r="BJ887" s="36">
        <f t="shared" si="362"/>
        <v>3434</v>
      </c>
      <c r="BK887" s="54">
        <v>15</v>
      </c>
      <c r="BL887" s="54">
        <v>1</v>
      </c>
      <c r="BM887" s="36">
        <f t="shared" si="363"/>
        <v>16</v>
      </c>
      <c r="BN887" s="54">
        <v>8</v>
      </c>
      <c r="BO887" s="54">
        <v>0</v>
      </c>
      <c r="BP887" s="36">
        <f t="shared" si="364"/>
        <v>8</v>
      </c>
      <c r="BQ887" s="36">
        <f t="shared" si="365"/>
        <v>3426</v>
      </c>
      <c r="BR887" s="36">
        <f t="shared" si="366"/>
        <v>32</v>
      </c>
      <c r="BS887" s="36">
        <f t="shared" si="367"/>
        <v>3458</v>
      </c>
      <c r="BT887" s="90">
        <f t="shared" si="368"/>
        <v>59</v>
      </c>
      <c r="BU887" s="90">
        <f t="shared" si="369"/>
        <v>0</v>
      </c>
      <c r="BV887" s="91">
        <f t="shared" si="370"/>
        <v>59</v>
      </c>
      <c r="BW887" s="36"/>
      <c r="BX887" s="84">
        <f t="shared" si="372"/>
        <v>1.1623325453112674E-2</v>
      </c>
      <c r="BY887" s="83">
        <f t="shared" si="371"/>
        <v>-1.2873563218390804</v>
      </c>
      <c r="BZ887" s="83">
        <f t="shared" si="373"/>
        <v>-1.4963361502857696E-2</v>
      </c>
      <c r="CA887" s="71">
        <f t="shared" si="374"/>
        <v>-0.99729721076579925</v>
      </c>
      <c r="CB887" s="70">
        <v>5076.0000000000055</v>
      </c>
      <c r="CC887" s="70">
        <v>87</v>
      </c>
      <c r="CD887" s="79">
        <v>1</v>
      </c>
    </row>
    <row r="888" spans="1:82" x14ac:dyDescent="0.25">
      <c r="A888">
        <v>68</v>
      </c>
      <c r="B888" t="s">
        <v>2136</v>
      </c>
      <c r="C888" t="s">
        <v>852</v>
      </c>
      <c r="D888" t="s">
        <v>1897</v>
      </c>
      <c r="E888" s="36">
        <v>12611</v>
      </c>
      <c r="F888" s="36">
        <v>1032</v>
      </c>
      <c r="G888" s="36">
        <v>1309</v>
      </c>
      <c r="H888" s="36">
        <v>14952</v>
      </c>
      <c r="I888" s="36">
        <v>1</v>
      </c>
      <c r="J888" s="36">
        <f>H888+I888</f>
        <v>14953</v>
      </c>
      <c r="K888" s="36">
        <v>33</v>
      </c>
      <c r="L888" s="36">
        <v>0</v>
      </c>
      <c r="M888" s="36">
        <v>1</v>
      </c>
      <c r="N888" s="36">
        <v>34</v>
      </c>
      <c r="O888" s="54">
        <v>9</v>
      </c>
      <c r="P888" s="54">
        <v>2</v>
      </c>
      <c r="Q888" s="54">
        <v>0</v>
      </c>
      <c r="R888" s="54">
        <v>11</v>
      </c>
      <c r="S888" s="55"/>
      <c r="T888" s="55"/>
      <c r="U888" s="55"/>
      <c r="V888" s="55"/>
      <c r="W888" s="54">
        <v>16</v>
      </c>
      <c r="X888" s="54">
        <v>1</v>
      </c>
      <c r="Y888" s="54">
        <v>3</v>
      </c>
      <c r="Z888" s="54">
        <v>20</v>
      </c>
      <c r="AA888" s="36"/>
      <c r="AB888" s="36"/>
      <c r="AC888" s="36"/>
      <c r="AD888" s="36"/>
      <c r="AE888" s="36"/>
      <c r="AF888" s="36"/>
      <c r="AG888" s="55"/>
      <c r="AH888" s="55"/>
      <c r="AI888" s="55"/>
      <c r="AJ888" s="54">
        <v>2861</v>
      </c>
      <c r="AK888" s="54">
        <v>300</v>
      </c>
      <c r="AL888" s="36">
        <f t="shared" si="350"/>
        <v>3161</v>
      </c>
      <c r="AM888" s="54">
        <v>276</v>
      </c>
      <c r="AN888" s="54">
        <v>42</v>
      </c>
      <c r="AO888" s="36">
        <f t="shared" si="351"/>
        <v>318</v>
      </c>
      <c r="AP888" s="54">
        <v>571</v>
      </c>
      <c r="AQ888" s="54">
        <v>63</v>
      </c>
      <c r="AR888" s="36">
        <f t="shared" si="352"/>
        <v>634</v>
      </c>
      <c r="AS888" s="36">
        <f t="shared" si="353"/>
        <v>3708</v>
      </c>
      <c r="AT888" s="36">
        <f t="shared" si="354"/>
        <v>405</v>
      </c>
      <c r="AU888" s="36">
        <f t="shared" si="355"/>
        <v>4113</v>
      </c>
      <c r="AV888" s="55">
        <v>340</v>
      </c>
      <c r="AW888" s="55">
        <v>228</v>
      </c>
      <c r="AX888" s="55">
        <f t="shared" si="356"/>
        <v>568</v>
      </c>
      <c r="AY888" s="55">
        <v>42</v>
      </c>
      <c r="AZ888" s="55">
        <v>28</v>
      </c>
      <c r="BA888" s="55">
        <f t="shared" si="357"/>
        <v>70</v>
      </c>
      <c r="BB888" s="55">
        <v>135</v>
      </c>
      <c r="BC888" s="55">
        <v>41</v>
      </c>
      <c r="BD888" s="55">
        <f t="shared" si="358"/>
        <v>176</v>
      </c>
      <c r="BE888" s="55">
        <f t="shared" si="359"/>
        <v>517</v>
      </c>
      <c r="BF888" s="55">
        <f t="shared" si="360"/>
        <v>297</v>
      </c>
      <c r="BG888" s="55">
        <f t="shared" si="361"/>
        <v>814</v>
      </c>
      <c r="BH888" s="54">
        <v>8632</v>
      </c>
      <c r="BI888" s="54">
        <v>63</v>
      </c>
      <c r="BJ888" s="36">
        <f t="shared" si="362"/>
        <v>8695</v>
      </c>
      <c r="BK888" s="54">
        <v>635</v>
      </c>
      <c r="BL888" s="54">
        <v>2</v>
      </c>
      <c r="BM888" s="36">
        <f t="shared" si="363"/>
        <v>637</v>
      </c>
      <c r="BN888" s="54">
        <v>479</v>
      </c>
      <c r="BO888" s="54">
        <v>6</v>
      </c>
      <c r="BP888" s="36">
        <f t="shared" si="364"/>
        <v>485</v>
      </c>
      <c r="BQ888" s="36">
        <f t="shared" si="365"/>
        <v>9746</v>
      </c>
      <c r="BR888" s="36">
        <f t="shared" si="366"/>
        <v>71</v>
      </c>
      <c r="BS888" s="36">
        <f t="shared" si="367"/>
        <v>9817</v>
      </c>
      <c r="BT888" s="90">
        <f t="shared" si="368"/>
        <v>129</v>
      </c>
      <c r="BU888" s="90">
        <f t="shared" si="369"/>
        <v>4</v>
      </c>
      <c r="BV888" s="91">
        <f t="shared" si="370"/>
        <v>133</v>
      </c>
      <c r="BW888" s="36"/>
      <c r="BX888" s="84">
        <f t="shared" si="372"/>
        <v>1.1545138888888914E-2</v>
      </c>
      <c r="BY888" s="83">
        <f t="shared" si="371"/>
        <v>-1.5818181818181818</v>
      </c>
      <c r="BZ888" s="83">
        <f t="shared" si="373"/>
        <v>-1.8262310606060646E-2</v>
      </c>
      <c r="CA888" s="71">
        <f t="shared" si="374"/>
        <v>-1.2751499229812013</v>
      </c>
      <c r="CB888" s="70">
        <v>11519.999999999975</v>
      </c>
      <c r="CC888" s="70">
        <v>220</v>
      </c>
      <c r="CD888" s="79">
        <v>1</v>
      </c>
    </row>
    <row r="889" spans="1:82" x14ac:dyDescent="0.25">
      <c r="A889">
        <v>68</v>
      </c>
      <c r="B889" t="s">
        <v>2136</v>
      </c>
      <c r="C889" t="s">
        <v>853</v>
      </c>
      <c r="D889" t="s">
        <v>1898</v>
      </c>
      <c r="E889" s="36">
        <v>2045</v>
      </c>
      <c r="F889" s="36">
        <v>253</v>
      </c>
      <c r="G889" s="36">
        <v>175</v>
      </c>
      <c r="H889" s="36">
        <v>2473</v>
      </c>
      <c r="I889" s="36"/>
      <c r="J889" s="36"/>
      <c r="K889" s="36">
        <v>2</v>
      </c>
      <c r="L889" s="36">
        <v>0</v>
      </c>
      <c r="M889" s="36">
        <v>0</v>
      </c>
      <c r="N889" s="36">
        <v>2</v>
      </c>
      <c r="O889" s="54"/>
      <c r="P889" s="54"/>
      <c r="Q889" s="54"/>
      <c r="R889" s="54"/>
      <c r="S889" s="55"/>
      <c r="T889" s="55"/>
      <c r="U889" s="55"/>
      <c r="V889" s="55"/>
      <c r="W889" s="54">
        <v>5</v>
      </c>
      <c r="X889" s="54">
        <v>0</v>
      </c>
      <c r="Y889" s="54">
        <v>0</v>
      </c>
      <c r="Z889" s="54">
        <v>5</v>
      </c>
      <c r="AA889" s="36"/>
      <c r="AB889" s="36"/>
      <c r="AC889" s="36"/>
      <c r="AD889" s="36"/>
      <c r="AE889" s="36"/>
      <c r="AF889" s="36"/>
      <c r="AG889" s="55"/>
      <c r="AH889" s="55"/>
      <c r="AI889" s="55"/>
      <c r="AJ889" s="54">
        <v>256</v>
      </c>
      <c r="AK889" s="54">
        <v>57</v>
      </c>
      <c r="AL889" s="36">
        <f t="shared" si="350"/>
        <v>313</v>
      </c>
      <c r="AM889" s="54">
        <v>37</v>
      </c>
      <c r="AN889" s="54">
        <v>6</v>
      </c>
      <c r="AO889" s="36">
        <f t="shared" si="351"/>
        <v>43</v>
      </c>
      <c r="AP889" s="54">
        <v>44</v>
      </c>
      <c r="AQ889" s="54">
        <v>8</v>
      </c>
      <c r="AR889" s="36">
        <f t="shared" si="352"/>
        <v>52</v>
      </c>
      <c r="AS889" s="36">
        <f t="shared" si="353"/>
        <v>337</v>
      </c>
      <c r="AT889" s="36">
        <f t="shared" si="354"/>
        <v>71</v>
      </c>
      <c r="AU889" s="36">
        <f t="shared" si="355"/>
        <v>408</v>
      </c>
      <c r="AV889" s="55">
        <v>40</v>
      </c>
      <c r="AW889" s="55">
        <v>30</v>
      </c>
      <c r="AX889" s="55">
        <f t="shared" si="356"/>
        <v>70</v>
      </c>
      <c r="AY889" s="55">
        <v>10</v>
      </c>
      <c r="AZ889" s="55">
        <v>8</v>
      </c>
      <c r="BA889" s="55">
        <f t="shared" si="357"/>
        <v>18</v>
      </c>
      <c r="BB889" s="55">
        <v>30</v>
      </c>
      <c r="BC889" s="55">
        <v>4</v>
      </c>
      <c r="BD889" s="55">
        <f t="shared" si="358"/>
        <v>34</v>
      </c>
      <c r="BE889" s="55">
        <f t="shared" si="359"/>
        <v>80</v>
      </c>
      <c r="BF889" s="55">
        <f t="shared" si="360"/>
        <v>42</v>
      </c>
      <c r="BG889" s="55">
        <f t="shared" si="361"/>
        <v>122</v>
      </c>
      <c r="BH889" s="54">
        <v>1633</v>
      </c>
      <c r="BI889" s="54">
        <v>3</v>
      </c>
      <c r="BJ889" s="36">
        <f t="shared" si="362"/>
        <v>1636</v>
      </c>
      <c r="BK889" s="54">
        <v>188</v>
      </c>
      <c r="BL889" s="54">
        <v>0</v>
      </c>
      <c r="BM889" s="36">
        <f t="shared" si="363"/>
        <v>188</v>
      </c>
      <c r="BN889" s="54">
        <v>88</v>
      </c>
      <c r="BO889" s="54">
        <v>0</v>
      </c>
      <c r="BP889" s="36">
        <f t="shared" si="364"/>
        <v>88</v>
      </c>
      <c r="BQ889" s="36">
        <f t="shared" si="365"/>
        <v>1909</v>
      </c>
      <c r="BR889" s="36">
        <f t="shared" si="366"/>
        <v>3</v>
      </c>
      <c r="BS889" s="36">
        <f t="shared" si="367"/>
        <v>1912</v>
      </c>
      <c r="BT889" s="90">
        <f t="shared" si="368"/>
        <v>19</v>
      </c>
      <c r="BU889" s="90">
        <f t="shared" si="369"/>
        <v>4</v>
      </c>
      <c r="BV889" s="91">
        <f t="shared" si="370"/>
        <v>23</v>
      </c>
      <c r="BW889" s="36"/>
      <c r="BX889" s="84">
        <f t="shared" si="372"/>
        <v>9.3533956893045965E-3</v>
      </c>
      <c r="BY889" s="83">
        <f t="shared" si="371"/>
        <v>-0.7142857142857143</v>
      </c>
      <c r="BZ889" s="83">
        <f t="shared" si="373"/>
        <v>-6.6809969209318549E-3</v>
      </c>
      <c r="CA889" s="71">
        <f t="shared" si="374"/>
        <v>-0.29971825739226299</v>
      </c>
      <c r="CB889" s="70">
        <v>2458.9999999999995</v>
      </c>
      <c r="CC889" s="70">
        <v>28</v>
      </c>
      <c r="CD889" s="72">
        <v>2</v>
      </c>
    </row>
    <row r="890" spans="1:82" x14ac:dyDescent="0.25">
      <c r="A890">
        <v>68</v>
      </c>
      <c r="B890" t="s">
        <v>2136</v>
      </c>
      <c r="C890" t="s">
        <v>854</v>
      </c>
      <c r="D890" t="s">
        <v>1899</v>
      </c>
      <c r="E890" s="36">
        <v>3484</v>
      </c>
      <c r="F890" s="36">
        <v>89</v>
      </c>
      <c r="G890" s="36">
        <v>62</v>
      </c>
      <c r="H890" s="36">
        <v>3635</v>
      </c>
      <c r="I890" s="36"/>
      <c r="J890" s="36"/>
      <c r="K890" s="36">
        <v>6</v>
      </c>
      <c r="L890" s="36">
        <v>0</v>
      </c>
      <c r="M890" s="36">
        <v>0</v>
      </c>
      <c r="N890" s="36">
        <v>6</v>
      </c>
      <c r="O890" s="54">
        <v>1</v>
      </c>
      <c r="P890" s="54">
        <v>0</v>
      </c>
      <c r="Q890" s="54">
        <v>0</v>
      </c>
      <c r="R890" s="54">
        <v>1</v>
      </c>
      <c r="S890" s="55"/>
      <c r="T890" s="55"/>
      <c r="U890" s="55"/>
      <c r="V890" s="55"/>
      <c r="W890" s="54">
        <v>10</v>
      </c>
      <c r="X890" s="54">
        <v>0</v>
      </c>
      <c r="Y890" s="54">
        <v>0</v>
      </c>
      <c r="Z890" s="54">
        <v>10</v>
      </c>
      <c r="AA890" s="36"/>
      <c r="AB890" s="36"/>
      <c r="AC890" s="36"/>
      <c r="AD890" s="36"/>
      <c r="AE890" s="36"/>
      <c r="AF890" s="36"/>
      <c r="AG890" s="55"/>
      <c r="AH890" s="55"/>
      <c r="AI890" s="55"/>
      <c r="AJ890" s="54">
        <v>560</v>
      </c>
      <c r="AK890" s="54">
        <v>64</v>
      </c>
      <c r="AL890" s="36">
        <f t="shared" si="350"/>
        <v>624</v>
      </c>
      <c r="AM890" s="54">
        <v>20</v>
      </c>
      <c r="AN890" s="54">
        <v>3</v>
      </c>
      <c r="AO890" s="36">
        <f t="shared" si="351"/>
        <v>23</v>
      </c>
      <c r="AP890" s="54">
        <v>22</v>
      </c>
      <c r="AQ890" s="54">
        <v>3</v>
      </c>
      <c r="AR890" s="36">
        <f t="shared" si="352"/>
        <v>25</v>
      </c>
      <c r="AS890" s="36">
        <f t="shared" si="353"/>
        <v>602</v>
      </c>
      <c r="AT890" s="36">
        <f t="shared" si="354"/>
        <v>70</v>
      </c>
      <c r="AU890" s="36">
        <f t="shared" si="355"/>
        <v>672</v>
      </c>
      <c r="AV890" s="55">
        <v>109</v>
      </c>
      <c r="AW890" s="55">
        <v>41</v>
      </c>
      <c r="AX890" s="55">
        <f t="shared" si="356"/>
        <v>150</v>
      </c>
      <c r="AY890" s="55">
        <v>11</v>
      </c>
      <c r="AZ890" s="55">
        <v>0</v>
      </c>
      <c r="BA890" s="55">
        <f t="shared" si="357"/>
        <v>11</v>
      </c>
      <c r="BB890" s="55">
        <v>7</v>
      </c>
      <c r="BC890" s="55">
        <v>2</v>
      </c>
      <c r="BD890" s="55">
        <f t="shared" si="358"/>
        <v>9</v>
      </c>
      <c r="BE890" s="55">
        <f t="shared" si="359"/>
        <v>127</v>
      </c>
      <c r="BF890" s="55">
        <f t="shared" si="360"/>
        <v>43</v>
      </c>
      <c r="BG890" s="55">
        <f t="shared" si="361"/>
        <v>170</v>
      </c>
      <c r="BH890" s="54">
        <v>2649</v>
      </c>
      <c r="BI890" s="54">
        <v>7</v>
      </c>
      <c r="BJ890" s="36">
        <f t="shared" si="362"/>
        <v>2656</v>
      </c>
      <c r="BK890" s="54">
        <v>54</v>
      </c>
      <c r="BL890" s="54">
        <v>0</v>
      </c>
      <c r="BM890" s="36">
        <f t="shared" si="363"/>
        <v>54</v>
      </c>
      <c r="BN890" s="54">
        <v>28</v>
      </c>
      <c r="BO890" s="54">
        <v>0</v>
      </c>
      <c r="BP890" s="36">
        <f t="shared" si="364"/>
        <v>28</v>
      </c>
      <c r="BQ890" s="36">
        <f t="shared" si="365"/>
        <v>2731</v>
      </c>
      <c r="BR890" s="36">
        <f t="shared" si="366"/>
        <v>7</v>
      </c>
      <c r="BS890" s="36">
        <f t="shared" si="367"/>
        <v>2738</v>
      </c>
      <c r="BT890" s="90">
        <f t="shared" si="368"/>
        <v>37</v>
      </c>
      <c r="BU890" s="90">
        <f t="shared" si="369"/>
        <v>1</v>
      </c>
      <c r="BV890" s="91">
        <f t="shared" si="370"/>
        <v>38</v>
      </c>
      <c r="BW890" s="36"/>
      <c r="BX890" s="84">
        <f t="shared" si="372"/>
        <v>1.1867582760774499E-2</v>
      </c>
      <c r="BY890" s="83">
        <f t="shared" si="371"/>
        <v>1.0666666666666667</v>
      </c>
      <c r="BZ890" s="83">
        <f t="shared" si="373"/>
        <v>1.2658754944826132E-2</v>
      </c>
      <c r="CA890" s="71">
        <f t="shared" si="374"/>
        <v>1.3291648630707076</v>
      </c>
      <c r="CB890" s="70">
        <v>3202.0000000000045</v>
      </c>
      <c r="CC890" s="70">
        <v>30</v>
      </c>
      <c r="CD890" s="80">
        <v>4</v>
      </c>
    </row>
    <row r="891" spans="1:82" x14ac:dyDescent="0.25">
      <c r="A891">
        <v>68</v>
      </c>
      <c r="B891" t="s">
        <v>2136</v>
      </c>
      <c r="C891" t="s">
        <v>855</v>
      </c>
      <c r="D891" t="s">
        <v>1900</v>
      </c>
      <c r="E891" s="36">
        <v>5181</v>
      </c>
      <c r="F891" s="36">
        <v>275</v>
      </c>
      <c r="G891" s="36">
        <v>213</v>
      </c>
      <c r="H891" s="36">
        <v>5669</v>
      </c>
      <c r="I891" s="36"/>
      <c r="J891" s="36"/>
      <c r="K891" s="36">
        <v>8</v>
      </c>
      <c r="L891" s="36">
        <v>0</v>
      </c>
      <c r="M891" s="36">
        <v>1</v>
      </c>
      <c r="N891" s="36">
        <v>9</v>
      </c>
      <c r="O891" s="54">
        <v>4</v>
      </c>
      <c r="P891" s="54">
        <v>1</v>
      </c>
      <c r="Q891" s="54">
        <v>0</v>
      </c>
      <c r="R891" s="54">
        <v>5</v>
      </c>
      <c r="S891" s="55"/>
      <c r="T891" s="55"/>
      <c r="U891" s="55"/>
      <c r="V891" s="55"/>
      <c r="W891" s="54">
        <v>5</v>
      </c>
      <c r="X891" s="54">
        <v>2</v>
      </c>
      <c r="Y891" s="54">
        <v>0</v>
      </c>
      <c r="Z891" s="54">
        <v>7</v>
      </c>
      <c r="AA891" s="36"/>
      <c r="AB891" s="36"/>
      <c r="AC891" s="36"/>
      <c r="AD891" s="36"/>
      <c r="AE891" s="36"/>
      <c r="AF891" s="36"/>
      <c r="AG891" s="55"/>
      <c r="AH891" s="55"/>
      <c r="AI891" s="55"/>
      <c r="AJ891" s="54">
        <v>851</v>
      </c>
      <c r="AK891" s="54">
        <v>166</v>
      </c>
      <c r="AL891" s="36">
        <f t="shared" si="350"/>
        <v>1017</v>
      </c>
      <c r="AM891" s="54">
        <v>61</v>
      </c>
      <c r="AN891" s="54">
        <v>16</v>
      </c>
      <c r="AO891" s="36">
        <f t="shared" si="351"/>
        <v>77</v>
      </c>
      <c r="AP891" s="54">
        <v>50</v>
      </c>
      <c r="AQ891" s="54">
        <v>7</v>
      </c>
      <c r="AR891" s="36">
        <f t="shared" si="352"/>
        <v>57</v>
      </c>
      <c r="AS891" s="36">
        <f t="shared" si="353"/>
        <v>962</v>
      </c>
      <c r="AT891" s="36">
        <f t="shared" si="354"/>
        <v>189</v>
      </c>
      <c r="AU891" s="36">
        <f t="shared" si="355"/>
        <v>1151</v>
      </c>
      <c r="AV891" s="55">
        <v>109</v>
      </c>
      <c r="AW891" s="55">
        <v>77</v>
      </c>
      <c r="AX891" s="55">
        <f t="shared" si="356"/>
        <v>186</v>
      </c>
      <c r="AY891" s="55">
        <v>24</v>
      </c>
      <c r="AZ891" s="55">
        <v>8</v>
      </c>
      <c r="BA891" s="55">
        <f t="shared" si="357"/>
        <v>32</v>
      </c>
      <c r="BB891" s="55">
        <v>66</v>
      </c>
      <c r="BC891" s="55">
        <v>14</v>
      </c>
      <c r="BD891" s="55">
        <f t="shared" si="358"/>
        <v>80</v>
      </c>
      <c r="BE891" s="55">
        <f t="shared" si="359"/>
        <v>199</v>
      </c>
      <c r="BF891" s="55">
        <f t="shared" si="360"/>
        <v>99</v>
      </c>
      <c r="BG891" s="55">
        <f t="shared" si="361"/>
        <v>298</v>
      </c>
      <c r="BH891" s="54">
        <v>3887</v>
      </c>
      <c r="BI891" s="54">
        <v>21</v>
      </c>
      <c r="BJ891" s="36">
        <f t="shared" si="362"/>
        <v>3908</v>
      </c>
      <c r="BK891" s="54">
        <v>161</v>
      </c>
      <c r="BL891" s="54">
        <v>1</v>
      </c>
      <c r="BM891" s="36">
        <f t="shared" si="363"/>
        <v>162</v>
      </c>
      <c r="BN891" s="54">
        <v>72</v>
      </c>
      <c r="BO891" s="54">
        <v>0</v>
      </c>
      <c r="BP891" s="36">
        <f t="shared" si="364"/>
        <v>72</v>
      </c>
      <c r="BQ891" s="36">
        <f t="shared" si="365"/>
        <v>4120</v>
      </c>
      <c r="BR891" s="36">
        <f t="shared" si="366"/>
        <v>22</v>
      </c>
      <c r="BS891" s="36">
        <f t="shared" si="367"/>
        <v>4142</v>
      </c>
      <c r="BT891" s="90">
        <f t="shared" si="368"/>
        <v>53</v>
      </c>
      <c r="BU891" s="90">
        <f t="shared" si="369"/>
        <v>1</v>
      </c>
      <c r="BV891" s="91">
        <f t="shared" si="370"/>
        <v>54</v>
      </c>
      <c r="BW891" s="36"/>
      <c r="BX891" s="84">
        <f t="shared" si="372"/>
        <v>8.5932527052832511E-3</v>
      </c>
      <c r="BY891" s="83">
        <f t="shared" si="371"/>
        <v>-0.72727272727272729</v>
      </c>
      <c r="BZ891" s="83">
        <f t="shared" si="373"/>
        <v>-6.249638331115092E-3</v>
      </c>
      <c r="CA891" s="71">
        <f t="shared" si="374"/>
        <v>-0.26338724701031069</v>
      </c>
      <c r="CB891" s="70">
        <v>6284.0000000000064</v>
      </c>
      <c r="CC891" s="70">
        <v>66</v>
      </c>
      <c r="CD891" s="72">
        <v>2</v>
      </c>
    </row>
    <row r="892" spans="1:82" x14ac:dyDescent="0.25">
      <c r="A892">
        <v>68</v>
      </c>
      <c r="B892" t="s">
        <v>2136</v>
      </c>
      <c r="C892" t="s">
        <v>856</v>
      </c>
      <c r="D892" t="s">
        <v>1901</v>
      </c>
      <c r="E892" s="36">
        <v>163720</v>
      </c>
      <c r="F892" s="36">
        <v>5589</v>
      </c>
      <c r="G892" s="36">
        <v>22264</v>
      </c>
      <c r="H892" s="36">
        <v>191573</v>
      </c>
      <c r="I892" s="36">
        <v>10</v>
      </c>
      <c r="J892" s="36">
        <f>H892+I892</f>
        <v>191583</v>
      </c>
      <c r="K892" s="36">
        <v>212</v>
      </c>
      <c r="L892" s="36">
        <v>11</v>
      </c>
      <c r="M892" s="36">
        <v>38</v>
      </c>
      <c r="N892" s="36">
        <v>261</v>
      </c>
      <c r="O892" s="54">
        <v>66</v>
      </c>
      <c r="P892" s="54">
        <v>9</v>
      </c>
      <c r="Q892" s="54">
        <v>33</v>
      </c>
      <c r="R892" s="54">
        <v>108</v>
      </c>
      <c r="S892" s="55">
        <v>2</v>
      </c>
      <c r="T892" s="55">
        <v>0</v>
      </c>
      <c r="U892" s="55">
        <v>1</v>
      </c>
      <c r="V892" s="55">
        <v>3</v>
      </c>
      <c r="W892" s="54">
        <v>353</v>
      </c>
      <c r="X892" s="54">
        <v>37</v>
      </c>
      <c r="Y892" s="54">
        <v>164</v>
      </c>
      <c r="Z892" s="54">
        <v>554</v>
      </c>
      <c r="AA892" s="36"/>
      <c r="AB892" s="36"/>
      <c r="AC892" s="36"/>
      <c r="AD892" s="36"/>
      <c r="AE892" s="36"/>
      <c r="AF892" s="36"/>
      <c r="AG892" s="55">
        <v>1</v>
      </c>
      <c r="AH892" s="55">
        <v>0</v>
      </c>
      <c r="AI892" s="55">
        <v>0</v>
      </c>
      <c r="AJ892" s="54">
        <v>78576</v>
      </c>
      <c r="AK892" s="54">
        <v>11114</v>
      </c>
      <c r="AL892" s="36">
        <f t="shared" si="350"/>
        <v>89690</v>
      </c>
      <c r="AM892" s="54">
        <v>3342</v>
      </c>
      <c r="AN892" s="54">
        <v>359</v>
      </c>
      <c r="AO892" s="36">
        <f t="shared" si="351"/>
        <v>3701</v>
      </c>
      <c r="AP892" s="54">
        <v>16243</v>
      </c>
      <c r="AQ892" s="54">
        <v>1990</v>
      </c>
      <c r="AR892" s="36">
        <f t="shared" si="352"/>
        <v>18233</v>
      </c>
      <c r="AS892" s="36">
        <f t="shared" si="353"/>
        <v>98161</v>
      </c>
      <c r="AT892" s="36">
        <f t="shared" si="354"/>
        <v>13463</v>
      </c>
      <c r="AU892" s="36">
        <f t="shared" si="355"/>
        <v>111624</v>
      </c>
      <c r="AV892" s="55">
        <v>2998</v>
      </c>
      <c r="AW892" s="55">
        <v>2810</v>
      </c>
      <c r="AX892" s="55">
        <f t="shared" si="356"/>
        <v>5808</v>
      </c>
      <c r="AY892" s="55">
        <v>188</v>
      </c>
      <c r="AZ892" s="55">
        <v>82</v>
      </c>
      <c r="BA892" s="55">
        <f t="shared" si="357"/>
        <v>270</v>
      </c>
      <c r="BB892" s="55">
        <v>1142</v>
      </c>
      <c r="BC892" s="55">
        <v>429</v>
      </c>
      <c r="BD892" s="55">
        <f t="shared" si="358"/>
        <v>1571</v>
      </c>
      <c r="BE892" s="55">
        <f t="shared" si="359"/>
        <v>4328</v>
      </c>
      <c r="BF892" s="55">
        <f t="shared" si="360"/>
        <v>3321</v>
      </c>
      <c r="BG892" s="55">
        <f t="shared" si="361"/>
        <v>7649</v>
      </c>
      <c r="BH892" s="54">
        <v>65369</v>
      </c>
      <c r="BI892" s="54">
        <v>522</v>
      </c>
      <c r="BJ892" s="36">
        <f t="shared" si="362"/>
        <v>65891</v>
      </c>
      <c r="BK892" s="54">
        <v>1442</v>
      </c>
      <c r="BL892" s="54">
        <v>16</v>
      </c>
      <c r="BM892" s="36">
        <f t="shared" si="363"/>
        <v>1458</v>
      </c>
      <c r="BN892" s="54">
        <v>1725</v>
      </c>
      <c r="BO892" s="54">
        <v>52</v>
      </c>
      <c r="BP892" s="36">
        <f t="shared" si="364"/>
        <v>1777</v>
      </c>
      <c r="BQ892" s="36">
        <f t="shared" si="365"/>
        <v>68536</v>
      </c>
      <c r="BR892" s="36">
        <f t="shared" si="366"/>
        <v>590</v>
      </c>
      <c r="BS892" s="36">
        <f t="shared" si="367"/>
        <v>69126</v>
      </c>
      <c r="BT892" s="90">
        <f t="shared" si="368"/>
        <v>1697</v>
      </c>
      <c r="BU892" s="90">
        <f t="shared" si="369"/>
        <v>103</v>
      </c>
      <c r="BV892" s="91">
        <f t="shared" si="370"/>
        <v>1800</v>
      </c>
      <c r="BW892" s="36"/>
      <c r="BX892" s="84">
        <f t="shared" si="372"/>
        <v>6.7512574216947773E-3</v>
      </c>
      <c r="BY892" s="83">
        <f t="shared" si="371"/>
        <v>-0.44970414201183434</v>
      </c>
      <c r="BZ892" s="83">
        <f t="shared" si="373"/>
        <v>-3.0360684263242787E-3</v>
      </c>
      <c r="CA892" s="71">
        <f t="shared" si="374"/>
        <v>7.2744352426841151E-3</v>
      </c>
      <c r="CB892" s="70">
        <v>266617.00000000052</v>
      </c>
      <c r="CC892" s="70">
        <v>2028</v>
      </c>
      <c r="CD892" s="74">
        <v>3</v>
      </c>
    </row>
    <row r="893" spans="1:82" x14ac:dyDescent="0.25">
      <c r="A893">
        <v>68</v>
      </c>
      <c r="B893" t="s">
        <v>2136</v>
      </c>
      <c r="C893" t="s">
        <v>857</v>
      </c>
      <c r="D893" t="s">
        <v>1902</v>
      </c>
      <c r="E893" s="36">
        <v>2770</v>
      </c>
      <c r="F893" s="36">
        <v>214</v>
      </c>
      <c r="G893" s="36">
        <v>154</v>
      </c>
      <c r="H893" s="36">
        <v>3138</v>
      </c>
      <c r="I893" s="36"/>
      <c r="J893" s="36"/>
      <c r="K893" s="36">
        <v>8</v>
      </c>
      <c r="L893" s="36">
        <v>0</v>
      </c>
      <c r="M893" s="36">
        <v>0</v>
      </c>
      <c r="N893" s="36">
        <v>8</v>
      </c>
      <c r="O893" s="54"/>
      <c r="P893" s="54"/>
      <c r="Q893" s="54"/>
      <c r="R893" s="54"/>
      <c r="S893" s="55">
        <v>1</v>
      </c>
      <c r="T893" s="55">
        <v>0</v>
      </c>
      <c r="U893" s="55">
        <v>0</v>
      </c>
      <c r="V893" s="55">
        <v>1</v>
      </c>
      <c r="W893" s="54">
        <v>4</v>
      </c>
      <c r="X893" s="54">
        <v>1</v>
      </c>
      <c r="Y893" s="54">
        <v>0</v>
      </c>
      <c r="Z893" s="54">
        <v>5</v>
      </c>
      <c r="AA893" s="36"/>
      <c r="AB893" s="36"/>
      <c r="AC893" s="36"/>
      <c r="AD893" s="36"/>
      <c r="AE893" s="36"/>
      <c r="AF893" s="36"/>
      <c r="AG893" s="55"/>
      <c r="AH893" s="55"/>
      <c r="AI893" s="55"/>
      <c r="AJ893" s="54">
        <v>391</v>
      </c>
      <c r="AK893" s="54">
        <v>44</v>
      </c>
      <c r="AL893" s="36">
        <f t="shared" si="350"/>
        <v>435</v>
      </c>
      <c r="AM893" s="54">
        <v>44</v>
      </c>
      <c r="AN893" s="54">
        <v>5</v>
      </c>
      <c r="AO893" s="36">
        <f t="shared" si="351"/>
        <v>49</v>
      </c>
      <c r="AP893" s="54">
        <v>50</v>
      </c>
      <c r="AQ893" s="54">
        <v>4</v>
      </c>
      <c r="AR893" s="36">
        <f t="shared" si="352"/>
        <v>54</v>
      </c>
      <c r="AS893" s="36">
        <f t="shared" si="353"/>
        <v>485</v>
      </c>
      <c r="AT893" s="36">
        <f t="shared" si="354"/>
        <v>53</v>
      </c>
      <c r="AU893" s="36">
        <f t="shared" si="355"/>
        <v>538</v>
      </c>
      <c r="AV893" s="55">
        <v>57</v>
      </c>
      <c r="AW893" s="55">
        <v>28</v>
      </c>
      <c r="AX893" s="55">
        <f t="shared" si="356"/>
        <v>85</v>
      </c>
      <c r="AY893" s="55">
        <v>5</v>
      </c>
      <c r="AZ893" s="55">
        <v>2</v>
      </c>
      <c r="BA893" s="55">
        <f t="shared" si="357"/>
        <v>7</v>
      </c>
      <c r="BB893" s="55">
        <v>37</v>
      </c>
      <c r="BC893" s="55">
        <v>3</v>
      </c>
      <c r="BD893" s="55">
        <f t="shared" si="358"/>
        <v>40</v>
      </c>
      <c r="BE893" s="55">
        <f t="shared" si="359"/>
        <v>99</v>
      </c>
      <c r="BF893" s="55">
        <f t="shared" si="360"/>
        <v>33</v>
      </c>
      <c r="BG893" s="55">
        <f t="shared" si="361"/>
        <v>132</v>
      </c>
      <c r="BH893" s="54">
        <v>2193</v>
      </c>
      <c r="BI893" s="54">
        <v>10</v>
      </c>
      <c r="BJ893" s="36">
        <f t="shared" si="362"/>
        <v>2203</v>
      </c>
      <c r="BK893" s="54">
        <v>152</v>
      </c>
      <c r="BL893" s="54">
        <v>0</v>
      </c>
      <c r="BM893" s="36">
        <f t="shared" si="363"/>
        <v>152</v>
      </c>
      <c r="BN893" s="54">
        <v>58</v>
      </c>
      <c r="BO893" s="54">
        <v>1</v>
      </c>
      <c r="BP893" s="36">
        <f t="shared" si="364"/>
        <v>59</v>
      </c>
      <c r="BQ893" s="36">
        <f t="shared" si="365"/>
        <v>2403</v>
      </c>
      <c r="BR893" s="36">
        <f t="shared" si="366"/>
        <v>11</v>
      </c>
      <c r="BS893" s="36">
        <f t="shared" si="367"/>
        <v>2414</v>
      </c>
      <c r="BT893" s="90">
        <f t="shared" si="368"/>
        <v>34</v>
      </c>
      <c r="BU893" s="90">
        <f t="shared" si="369"/>
        <v>5</v>
      </c>
      <c r="BV893" s="91">
        <f t="shared" si="370"/>
        <v>39</v>
      </c>
      <c r="BW893" s="36"/>
      <c r="BX893" s="84">
        <f t="shared" si="372"/>
        <v>1.775956284153005E-2</v>
      </c>
      <c r="BY893" s="83">
        <f t="shared" si="371"/>
        <v>-0.53333333333333333</v>
      </c>
      <c r="BZ893" s="83">
        <f t="shared" si="373"/>
        <v>-9.4717668488160274E-3</v>
      </c>
      <c r="CA893" s="71">
        <f t="shared" si="374"/>
        <v>-0.53476977512527113</v>
      </c>
      <c r="CB893" s="70">
        <v>2196.0000000000005</v>
      </c>
      <c r="CC893" s="70">
        <v>45</v>
      </c>
      <c r="CD893" s="79">
        <v>1</v>
      </c>
    </row>
    <row r="894" spans="1:82" x14ac:dyDescent="0.25">
      <c r="A894">
        <v>68</v>
      </c>
      <c r="B894" t="s">
        <v>2136</v>
      </c>
      <c r="C894" t="s">
        <v>858</v>
      </c>
      <c r="D894" t="s">
        <v>1903</v>
      </c>
      <c r="E894" s="36">
        <v>3149</v>
      </c>
      <c r="F894" s="36">
        <v>204</v>
      </c>
      <c r="G894" s="36">
        <v>212</v>
      </c>
      <c r="H894" s="36">
        <v>3565</v>
      </c>
      <c r="I894" s="36"/>
      <c r="J894" s="36"/>
      <c r="K894" s="36">
        <v>4</v>
      </c>
      <c r="L894" s="36">
        <v>1</v>
      </c>
      <c r="M894" s="36">
        <v>0</v>
      </c>
      <c r="N894" s="36">
        <v>5</v>
      </c>
      <c r="O894" s="54">
        <v>4</v>
      </c>
      <c r="P894" s="54">
        <v>0</v>
      </c>
      <c r="Q894" s="54">
        <v>1</v>
      </c>
      <c r="R894" s="54">
        <v>5</v>
      </c>
      <c r="S894" s="55"/>
      <c r="T894" s="55"/>
      <c r="U894" s="55"/>
      <c r="V894" s="55"/>
      <c r="W894" s="54">
        <v>4</v>
      </c>
      <c r="X894" s="54">
        <v>0</v>
      </c>
      <c r="Y894" s="54">
        <v>0</v>
      </c>
      <c r="Z894" s="54">
        <v>4</v>
      </c>
      <c r="AA894" s="36"/>
      <c r="AB894" s="36"/>
      <c r="AC894" s="36"/>
      <c r="AD894" s="36"/>
      <c r="AE894" s="36"/>
      <c r="AF894" s="36"/>
      <c r="AG894" s="55"/>
      <c r="AH894" s="55"/>
      <c r="AI894" s="55"/>
      <c r="AJ894" s="54">
        <v>338</v>
      </c>
      <c r="AK894" s="54">
        <v>39</v>
      </c>
      <c r="AL894" s="36">
        <f t="shared" si="350"/>
        <v>377</v>
      </c>
      <c r="AM894" s="54">
        <v>43</v>
      </c>
      <c r="AN894" s="54">
        <v>3</v>
      </c>
      <c r="AO894" s="36">
        <f t="shared" si="351"/>
        <v>46</v>
      </c>
      <c r="AP894" s="54">
        <v>75</v>
      </c>
      <c r="AQ894" s="54">
        <v>20</v>
      </c>
      <c r="AR894" s="36">
        <f t="shared" si="352"/>
        <v>95</v>
      </c>
      <c r="AS894" s="36">
        <f t="shared" si="353"/>
        <v>456</v>
      </c>
      <c r="AT894" s="36">
        <f t="shared" si="354"/>
        <v>62</v>
      </c>
      <c r="AU894" s="36">
        <f t="shared" si="355"/>
        <v>518</v>
      </c>
      <c r="AV894" s="55">
        <v>58</v>
      </c>
      <c r="AW894" s="55">
        <v>27</v>
      </c>
      <c r="AX894" s="55">
        <f t="shared" si="356"/>
        <v>85</v>
      </c>
      <c r="AY894" s="55">
        <v>10</v>
      </c>
      <c r="AZ894" s="55">
        <v>3</v>
      </c>
      <c r="BA894" s="55">
        <f t="shared" si="357"/>
        <v>13</v>
      </c>
      <c r="BB894" s="55">
        <v>27</v>
      </c>
      <c r="BC894" s="55">
        <v>8</v>
      </c>
      <c r="BD894" s="55">
        <f t="shared" si="358"/>
        <v>35</v>
      </c>
      <c r="BE894" s="55">
        <f t="shared" si="359"/>
        <v>95</v>
      </c>
      <c r="BF894" s="55">
        <f t="shared" si="360"/>
        <v>38</v>
      </c>
      <c r="BG894" s="55">
        <f t="shared" si="361"/>
        <v>133</v>
      </c>
      <c r="BH894" s="54">
        <v>2650</v>
      </c>
      <c r="BI894" s="54">
        <v>9</v>
      </c>
      <c r="BJ894" s="36">
        <f t="shared" si="362"/>
        <v>2659</v>
      </c>
      <c r="BK894" s="54">
        <v>141</v>
      </c>
      <c r="BL894" s="54">
        <v>2</v>
      </c>
      <c r="BM894" s="36">
        <f t="shared" si="363"/>
        <v>143</v>
      </c>
      <c r="BN894" s="54">
        <v>79</v>
      </c>
      <c r="BO894" s="54">
        <v>0</v>
      </c>
      <c r="BP894" s="36">
        <f t="shared" si="364"/>
        <v>79</v>
      </c>
      <c r="BQ894" s="36">
        <f t="shared" si="365"/>
        <v>2870</v>
      </c>
      <c r="BR894" s="36">
        <f t="shared" si="366"/>
        <v>11</v>
      </c>
      <c r="BS894" s="36">
        <f t="shared" si="367"/>
        <v>2881</v>
      </c>
      <c r="BT894" s="90">
        <f t="shared" si="368"/>
        <v>16</v>
      </c>
      <c r="BU894" s="90">
        <f t="shared" si="369"/>
        <v>1</v>
      </c>
      <c r="BV894" s="91">
        <f t="shared" si="370"/>
        <v>17</v>
      </c>
      <c r="BW894" s="36"/>
      <c r="BX894" s="84">
        <f t="shared" si="372"/>
        <v>3.3743549027391855E-3</v>
      </c>
      <c r="BY894" s="83">
        <f t="shared" si="371"/>
        <v>-0.90909090909090906</v>
      </c>
      <c r="BZ894" s="83">
        <f t="shared" si="373"/>
        <v>-3.0675953661265321E-3</v>
      </c>
      <c r="CA894" s="71">
        <f t="shared" si="374"/>
        <v>4.6190909321571997E-3</v>
      </c>
      <c r="CB894" s="70">
        <v>5037.9999999999955</v>
      </c>
      <c r="CC894" s="70">
        <v>22</v>
      </c>
      <c r="CD894" s="74">
        <v>3</v>
      </c>
    </row>
    <row r="895" spans="1:82" x14ac:dyDescent="0.25">
      <c r="A895">
        <v>68</v>
      </c>
      <c r="B895" t="s">
        <v>2136</v>
      </c>
      <c r="C895" t="s">
        <v>859</v>
      </c>
      <c r="D895" t="s">
        <v>1904</v>
      </c>
      <c r="E895" s="36">
        <v>130594</v>
      </c>
      <c r="F895" s="36">
        <v>3619</v>
      </c>
      <c r="G895" s="36">
        <v>8561</v>
      </c>
      <c r="H895" s="36">
        <v>142774</v>
      </c>
      <c r="I895" s="36">
        <v>9</v>
      </c>
      <c r="J895" s="36">
        <f>H895+I895</f>
        <v>142783</v>
      </c>
      <c r="K895" s="36">
        <v>148</v>
      </c>
      <c r="L895" s="36">
        <v>6</v>
      </c>
      <c r="M895" s="36">
        <v>11</v>
      </c>
      <c r="N895" s="36">
        <v>165</v>
      </c>
      <c r="O895" s="54">
        <v>63</v>
      </c>
      <c r="P895" s="54">
        <v>7</v>
      </c>
      <c r="Q895" s="54">
        <v>10</v>
      </c>
      <c r="R895" s="54">
        <v>80</v>
      </c>
      <c r="S895" s="55">
        <v>4</v>
      </c>
      <c r="T895" s="55">
        <v>0</v>
      </c>
      <c r="U895" s="55">
        <v>0</v>
      </c>
      <c r="V895" s="55">
        <v>4</v>
      </c>
      <c r="W895" s="54">
        <v>354</v>
      </c>
      <c r="X895" s="54">
        <v>16</v>
      </c>
      <c r="Y895" s="54">
        <v>69</v>
      </c>
      <c r="Z895" s="54">
        <v>439</v>
      </c>
      <c r="AA895" s="36"/>
      <c r="AB895" s="36"/>
      <c r="AC895" s="36"/>
      <c r="AD895" s="36"/>
      <c r="AE895" s="36"/>
      <c r="AF895" s="36"/>
      <c r="AG895" s="55"/>
      <c r="AH895" s="55"/>
      <c r="AI895" s="55"/>
      <c r="AJ895" s="54">
        <v>61581</v>
      </c>
      <c r="AK895" s="54">
        <v>6974</v>
      </c>
      <c r="AL895" s="36">
        <f t="shared" si="350"/>
        <v>68555</v>
      </c>
      <c r="AM895" s="54">
        <v>2080</v>
      </c>
      <c r="AN895" s="54">
        <v>198</v>
      </c>
      <c r="AO895" s="36">
        <f t="shared" si="351"/>
        <v>2278</v>
      </c>
      <c r="AP895" s="54">
        <v>6166</v>
      </c>
      <c r="AQ895" s="54">
        <v>714</v>
      </c>
      <c r="AR895" s="36">
        <f t="shared" si="352"/>
        <v>6880</v>
      </c>
      <c r="AS895" s="36">
        <f t="shared" si="353"/>
        <v>69827</v>
      </c>
      <c r="AT895" s="36">
        <f t="shared" si="354"/>
        <v>7886</v>
      </c>
      <c r="AU895" s="36">
        <f t="shared" si="355"/>
        <v>77713</v>
      </c>
      <c r="AV895" s="55">
        <v>2604</v>
      </c>
      <c r="AW895" s="55">
        <v>2308</v>
      </c>
      <c r="AX895" s="55">
        <f t="shared" si="356"/>
        <v>4912</v>
      </c>
      <c r="AY895" s="55">
        <v>85</v>
      </c>
      <c r="AZ895" s="55">
        <v>65</v>
      </c>
      <c r="BA895" s="55">
        <f t="shared" si="357"/>
        <v>150</v>
      </c>
      <c r="BB895" s="55">
        <v>459</v>
      </c>
      <c r="BC895" s="55">
        <v>158</v>
      </c>
      <c r="BD895" s="55">
        <f t="shared" si="358"/>
        <v>617</v>
      </c>
      <c r="BE895" s="55">
        <f t="shared" si="359"/>
        <v>3148</v>
      </c>
      <c r="BF895" s="55">
        <f t="shared" si="360"/>
        <v>2531</v>
      </c>
      <c r="BG895" s="55">
        <f t="shared" si="361"/>
        <v>5679</v>
      </c>
      <c r="BH895" s="54">
        <v>54624</v>
      </c>
      <c r="BI895" s="54">
        <v>395</v>
      </c>
      <c r="BJ895" s="36">
        <f t="shared" si="362"/>
        <v>55019</v>
      </c>
      <c r="BK895" s="54">
        <v>1098</v>
      </c>
      <c r="BL895" s="54">
        <v>11</v>
      </c>
      <c r="BM895" s="36">
        <f t="shared" si="363"/>
        <v>1109</v>
      </c>
      <c r="BN895" s="54">
        <v>771</v>
      </c>
      <c r="BO895" s="54">
        <v>23</v>
      </c>
      <c r="BP895" s="36">
        <f t="shared" si="364"/>
        <v>794</v>
      </c>
      <c r="BQ895" s="36">
        <f t="shared" si="365"/>
        <v>56493</v>
      </c>
      <c r="BR895" s="36">
        <f t="shared" si="366"/>
        <v>429</v>
      </c>
      <c r="BS895" s="36">
        <f t="shared" si="367"/>
        <v>56922</v>
      </c>
      <c r="BT895" s="90">
        <f t="shared" si="368"/>
        <v>1539</v>
      </c>
      <c r="BU895" s="90">
        <f t="shared" si="369"/>
        <v>53</v>
      </c>
      <c r="BV895" s="91">
        <f t="shared" si="370"/>
        <v>1592</v>
      </c>
      <c r="BW895" s="36"/>
      <c r="BX895" s="84">
        <f t="shared" si="372"/>
        <v>8.3635408458103376E-3</v>
      </c>
      <c r="BY895" s="83">
        <f t="shared" si="371"/>
        <v>0.65837600585223122</v>
      </c>
      <c r="BZ895" s="83">
        <f t="shared" si="373"/>
        <v>5.5063546168466013E-3</v>
      </c>
      <c r="CA895" s="71">
        <f t="shared" si="374"/>
        <v>0.72675671192646563</v>
      </c>
      <c r="CB895" s="70">
        <v>190350.00000000026</v>
      </c>
      <c r="CC895" s="70">
        <v>1367</v>
      </c>
      <c r="CD895" s="80">
        <v>4</v>
      </c>
    </row>
    <row r="896" spans="1:82" x14ac:dyDescent="0.25">
      <c r="A896">
        <v>68</v>
      </c>
      <c r="B896" t="s">
        <v>2136</v>
      </c>
      <c r="C896" t="s">
        <v>860</v>
      </c>
      <c r="D896" t="s">
        <v>1905</v>
      </c>
      <c r="E896" s="36">
        <v>5595</v>
      </c>
      <c r="F896" s="36">
        <v>494</v>
      </c>
      <c r="G896" s="36">
        <v>424</v>
      </c>
      <c r="H896" s="36">
        <v>6513</v>
      </c>
      <c r="I896" s="36"/>
      <c r="J896" s="36"/>
      <c r="K896" s="36">
        <v>4</v>
      </c>
      <c r="L896" s="36">
        <v>1</v>
      </c>
      <c r="M896" s="36">
        <v>0</v>
      </c>
      <c r="N896" s="36">
        <v>5</v>
      </c>
      <c r="O896" s="54">
        <v>2</v>
      </c>
      <c r="P896" s="54">
        <v>1</v>
      </c>
      <c r="Q896" s="54">
        <v>0</v>
      </c>
      <c r="R896" s="54">
        <v>3</v>
      </c>
      <c r="S896" s="55"/>
      <c r="T896" s="55"/>
      <c r="U896" s="55"/>
      <c r="V896" s="55"/>
      <c r="W896" s="54">
        <v>15</v>
      </c>
      <c r="X896" s="54">
        <v>1</v>
      </c>
      <c r="Y896" s="54">
        <v>4</v>
      </c>
      <c r="Z896" s="54">
        <v>20</v>
      </c>
      <c r="AA896" s="36"/>
      <c r="AB896" s="36"/>
      <c r="AC896" s="36"/>
      <c r="AD896" s="36"/>
      <c r="AE896" s="36"/>
      <c r="AF896" s="36"/>
      <c r="AG896" s="55"/>
      <c r="AH896" s="55"/>
      <c r="AI896" s="55"/>
      <c r="AJ896" s="54">
        <v>660</v>
      </c>
      <c r="AK896" s="54">
        <v>66</v>
      </c>
      <c r="AL896" s="36">
        <f t="shared" si="350"/>
        <v>726</v>
      </c>
      <c r="AM896" s="54">
        <v>71</v>
      </c>
      <c r="AN896" s="54">
        <v>7</v>
      </c>
      <c r="AO896" s="36">
        <f t="shared" si="351"/>
        <v>78</v>
      </c>
      <c r="AP896" s="54">
        <v>127</v>
      </c>
      <c r="AQ896" s="54">
        <v>9</v>
      </c>
      <c r="AR896" s="36">
        <f t="shared" si="352"/>
        <v>136</v>
      </c>
      <c r="AS896" s="36">
        <f t="shared" si="353"/>
        <v>858</v>
      </c>
      <c r="AT896" s="36">
        <f t="shared" si="354"/>
        <v>82</v>
      </c>
      <c r="AU896" s="36">
        <f t="shared" si="355"/>
        <v>940</v>
      </c>
      <c r="AV896" s="55">
        <v>166</v>
      </c>
      <c r="AW896" s="55">
        <v>80</v>
      </c>
      <c r="AX896" s="55">
        <f t="shared" si="356"/>
        <v>246</v>
      </c>
      <c r="AY896" s="55">
        <v>30</v>
      </c>
      <c r="AZ896" s="55">
        <v>16</v>
      </c>
      <c r="BA896" s="55">
        <f t="shared" si="357"/>
        <v>46</v>
      </c>
      <c r="BB896" s="55">
        <v>51</v>
      </c>
      <c r="BC896" s="55">
        <v>15</v>
      </c>
      <c r="BD896" s="55">
        <f t="shared" si="358"/>
        <v>66</v>
      </c>
      <c r="BE896" s="55">
        <f t="shared" si="359"/>
        <v>247</v>
      </c>
      <c r="BF896" s="55">
        <f t="shared" si="360"/>
        <v>111</v>
      </c>
      <c r="BG896" s="55">
        <f t="shared" si="361"/>
        <v>358</v>
      </c>
      <c r="BH896" s="54">
        <v>4557</v>
      </c>
      <c r="BI896" s="54">
        <v>16</v>
      </c>
      <c r="BJ896" s="36">
        <f t="shared" si="362"/>
        <v>4573</v>
      </c>
      <c r="BK896" s="54">
        <v>366</v>
      </c>
      <c r="BL896" s="54">
        <v>1</v>
      </c>
      <c r="BM896" s="36">
        <f t="shared" si="363"/>
        <v>367</v>
      </c>
      <c r="BN896" s="54">
        <v>201</v>
      </c>
      <c r="BO896" s="54">
        <v>5</v>
      </c>
      <c r="BP896" s="36">
        <f t="shared" si="364"/>
        <v>206</v>
      </c>
      <c r="BQ896" s="36">
        <f t="shared" si="365"/>
        <v>5124</v>
      </c>
      <c r="BR896" s="36">
        <f t="shared" si="366"/>
        <v>22</v>
      </c>
      <c r="BS896" s="36">
        <f t="shared" si="367"/>
        <v>5146</v>
      </c>
      <c r="BT896" s="90">
        <f t="shared" si="368"/>
        <v>29</v>
      </c>
      <c r="BU896" s="90">
        <f t="shared" si="369"/>
        <v>0</v>
      </c>
      <c r="BV896" s="91">
        <f t="shared" si="370"/>
        <v>29</v>
      </c>
      <c r="BW896" s="36"/>
      <c r="BX896" s="84">
        <f t="shared" si="372"/>
        <v>4.6060991105463878E-3</v>
      </c>
      <c r="BY896" s="83">
        <f t="shared" si="371"/>
        <v>-1.68</v>
      </c>
      <c r="BZ896" s="83">
        <f t="shared" si="373"/>
        <v>-7.7382465057179309E-3</v>
      </c>
      <c r="CA896" s="71">
        <f t="shared" si="374"/>
        <v>-0.38876469473687303</v>
      </c>
      <c r="CB896" s="70">
        <v>6295.9999999999873</v>
      </c>
      <c r="CC896" s="70">
        <v>50</v>
      </c>
      <c r="CD896" s="79">
        <v>1</v>
      </c>
    </row>
    <row r="897" spans="1:82" x14ac:dyDescent="0.25">
      <c r="A897">
        <v>68</v>
      </c>
      <c r="B897" t="s">
        <v>2136</v>
      </c>
      <c r="C897" t="s">
        <v>861</v>
      </c>
      <c r="D897" t="s">
        <v>1564</v>
      </c>
      <c r="E897" s="36">
        <v>3907</v>
      </c>
      <c r="F897" s="36">
        <v>424</v>
      </c>
      <c r="G897" s="36">
        <v>470</v>
      </c>
      <c r="H897" s="36">
        <v>4801</v>
      </c>
      <c r="I897" s="36"/>
      <c r="J897" s="36"/>
      <c r="K897" s="36">
        <v>3</v>
      </c>
      <c r="L897" s="36">
        <v>1</v>
      </c>
      <c r="M897" s="36">
        <v>1</v>
      </c>
      <c r="N897" s="36">
        <v>5</v>
      </c>
      <c r="O897" s="54">
        <v>1</v>
      </c>
      <c r="P897" s="54">
        <v>0</v>
      </c>
      <c r="Q897" s="54">
        <v>0</v>
      </c>
      <c r="R897" s="54">
        <v>1</v>
      </c>
      <c r="S897" s="55"/>
      <c r="T897" s="55"/>
      <c r="U897" s="55"/>
      <c r="V897" s="55"/>
      <c r="W897" s="54">
        <v>3</v>
      </c>
      <c r="X897" s="54">
        <v>0</v>
      </c>
      <c r="Y897" s="54">
        <v>2</v>
      </c>
      <c r="Z897" s="54">
        <v>5</v>
      </c>
      <c r="AA897" s="36"/>
      <c r="AB897" s="36"/>
      <c r="AC897" s="36"/>
      <c r="AD897" s="36"/>
      <c r="AE897" s="36"/>
      <c r="AF897" s="36"/>
      <c r="AG897" s="55"/>
      <c r="AH897" s="55"/>
      <c r="AI897" s="55"/>
      <c r="AJ897" s="54">
        <v>643</v>
      </c>
      <c r="AK897" s="54">
        <v>93</v>
      </c>
      <c r="AL897" s="36">
        <f t="shared" si="350"/>
        <v>736</v>
      </c>
      <c r="AM897" s="54">
        <v>140</v>
      </c>
      <c r="AN897" s="54">
        <v>8</v>
      </c>
      <c r="AO897" s="36">
        <f t="shared" si="351"/>
        <v>148</v>
      </c>
      <c r="AP897" s="54">
        <v>186</v>
      </c>
      <c r="AQ897" s="54">
        <v>16</v>
      </c>
      <c r="AR897" s="36">
        <f t="shared" si="352"/>
        <v>202</v>
      </c>
      <c r="AS897" s="36">
        <f t="shared" si="353"/>
        <v>969</v>
      </c>
      <c r="AT897" s="36">
        <f t="shared" si="354"/>
        <v>117</v>
      </c>
      <c r="AU897" s="36">
        <f t="shared" si="355"/>
        <v>1086</v>
      </c>
      <c r="AV897" s="55">
        <v>127</v>
      </c>
      <c r="AW897" s="55">
        <v>82</v>
      </c>
      <c r="AX897" s="55">
        <f t="shared" si="356"/>
        <v>209</v>
      </c>
      <c r="AY897" s="55">
        <v>18</v>
      </c>
      <c r="AZ897" s="55">
        <v>12</v>
      </c>
      <c r="BA897" s="55">
        <f t="shared" si="357"/>
        <v>30</v>
      </c>
      <c r="BB897" s="55">
        <v>99</v>
      </c>
      <c r="BC897" s="55">
        <v>17</v>
      </c>
      <c r="BD897" s="55">
        <f t="shared" si="358"/>
        <v>116</v>
      </c>
      <c r="BE897" s="55">
        <f t="shared" si="359"/>
        <v>244</v>
      </c>
      <c r="BF897" s="55">
        <f t="shared" si="360"/>
        <v>111</v>
      </c>
      <c r="BG897" s="55">
        <f t="shared" si="361"/>
        <v>355</v>
      </c>
      <c r="BH897" s="54">
        <v>2926</v>
      </c>
      <c r="BI897" s="54">
        <v>19</v>
      </c>
      <c r="BJ897" s="36">
        <f t="shared" si="362"/>
        <v>2945</v>
      </c>
      <c r="BK897" s="54">
        <v>245</v>
      </c>
      <c r="BL897" s="54">
        <v>0</v>
      </c>
      <c r="BM897" s="36">
        <f t="shared" si="363"/>
        <v>245</v>
      </c>
      <c r="BN897" s="54">
        <v>145</v>
      </c>
      <c r="BO897" s="54">
        <v>1</v>
      </c>
      <c r="BP897" s="36">
        <f t="shared" si="364"/>
        <v>146</v>
      </c>
      <c r="BQ897" s="36">
        <f t="shared" si="365"/>
        <v>3316</v>
      </c>
      <c r="BR897" s="36">
        <f t="shared" si="366"/>
        <v>20</v>
      </c>
      <c r="BS897" s="36">
        <f t="shared" si="367"/>
        <v>3336</v>
      </c>
      <c r="BT897" s="90">
        <f t="shared" si="368"/>
        <v>10</v>
      </c>
      <c r="BU897" s="90">
        <f t="shared" si="369"/>
        <v>0</v>
      </c>
      <c r="BV897" s="91">
        <f t="shared" si="370"/>
        <v>10</v>
      </c>
      <c r="BW897" s="36"/>
      <c r="BX897" s="84">
        <f t="shared" si="372"/>
        <v>2.1720243266724641E-3</v>
      </c>
      <c r="BY897" s="83">
        <f t="shared" si="371"/>
        <v>-2</v>
      </c>
      <c r="BZ897" s="83">
        <f t="shared" si="373"/>
        <v>-4.3440486533449282E-3</v>
      </c>
      <c r="CA897" s="71">
        <f t="shared" si="374"/>
        <v>-0.10288969346392569</v>
      </c>
      <c r="CB897" s="70">
        <v>4603.9999999999891</v>
      </c>
      <c r="CC897" s="70">
        <v>20</v>
      </c>
      <c r="CD897" s="72">
        <v>2</v>
      </c>
    </row>
    <row r="898" spans="1:82" x14ac:dyDescent="0.25">
      <c r="A898">
        <v>68</v>
      </c>
      <c r="B898" t="s">
        <v>2136</v>
      </c>
      <c r="C898" t="s">
        <v>862</v>
      </c>
      <c r="D898" t="s">
        <v>1906</v>
      </c>
      <c r="E898" s="36">
        <v>1123</v>
      </c>
      <c r="F898" s="36">
        <v>294</v>
      </c>
      <c r="G898" s="36">
        <v>444</v>
      </c>
      <c r="H898" s="36">
        <v>1861</v>
      </c>
      <c r="I898" s="36">
        <v>4</v>
      </c>
      <c r="J898" s="36">
        <f>H898+I898</f>
        <v>1865</v>
      </c>
      <c r="K898" s="36">
        <v>3</v>
      </c>
      <c r="L898" s="36">
        <v>1</v>
      </c>
      <c r="M898" s="36">
        <v>0</v>
      </c>
      <c r="N898" s="36">
        <v>4</v>
      </c>
      <c r="O898" s="54">
        <v>1</v>
      </c>
      <c r="P898" s="54">
        <v>1</v>
      </c>
      <c r="Q898" s="54">
        <v>0</v>
      </c>
      <c r="R898" s="54">
        <v>2</v>
      </c>
      <c r="S898" s="55"/>
      <c r="T898" s="55"/>
      <c r="U898" s="55"/>
      <c r="V898" s="55"/>
      <c r="W898" s="54">
        <v>1</v>
      </c>
      <c r="X898" s="54">
        <v>0</v>
      </c>
      <c r="Y898" s="54">
        <v>3</v>
      </c>
      <c r="Z898" s="54">
        <v>4</v>
      </c>
      <c r="AA898" s="36"/>
      <c r="AB898" s="36"/>
      <c r="AC898" s="36"/>
      <c r="AD898" s="36"/>
      <c r="AE898" s="36"/>
      <c r="AF898" s="36"/>
      <c r="AG898" s="55"/>
      <c r="AH898" s="55"/>
      <c r="AI898" s="55"/>
      <c r="AJ898" s="54">
        <v>220</v>
      </c>
      <c r="AK898" s="54">
        <v>28</v>
      </c>
      <c r="AL898" s="36">
        <f t="shared" si="350"/>
        <v>248</v>
      </c>
      <c r="AM898" s="54">
        <v>72</v>
      </c>
      <c r="AN898" s="54">
        <v>8</v>
      </c>
      <c r="AO898" s="36">
        <f t="shared" si="351"/>
        <v>80</v>
      </c>
      <c r="AP898" s="54">
        <v>159</v>
      </c>
      <c r="AQ898" s="54">
        <v>25</v>
      </c>
      <c r="AR898" s="36">
        <f t="shared" si="352"/>
        <v>184</v>
      </c>
      <c r="AS898" s="36">
        <f t="shared" si="353"/>
        <v>451</v>
      </c>
      <c r="AT898" s="36">
        <f t="shared" si="354"/>
        <v>61</v>
      </c>
      <c r="AU898" s="36">
        <f t="shared" si="355"/>
        <v>512</v>
      </c>
      <c r="AV898" s="55">
        <v>24</v>
      </c>
      <c r="AW898" s="55">
        <v>15</v>
      </c>
      <c r="AX898" s="55">
        <f t="shared" si="356"/>
        <v>39</v>
      </c>
      <c r="AY898" s="55">
        <v>8</v>
      </c>
      <c r="AZ898" s="55">
        <v>4</v>
      </c>
      <c r="BA898" s="55">
        <f t="shared" si="357"/>
        <v>12</v>
      </c>
      <c r="BB898" s="55">
        <v>44</v>
      </c>
      <c r="BC898" s="55">
        <v>19</v>
      </c>
      <c r="BD898" s="55">
        <f t="shared" si="358"/>
        <v>63</v>
      </c>
      <c r="BE898" s="55">
        <f t="shared" si="359"/>
        <v>76</v>
      </c>
      <c r="BF898" s="55">
        <f t="shared" si="360"/>
        <v>38</v>
      </c>
      <c r="BG898" s="55">
        <f t="shared" si="361"/>
        <v>114</v>
      </c>
      <c r="BH898" s="54">
        <v>820</v>
      </c>
      <c r="BI898" s="54">
        <v>3</v>
      </c>
      <c r="BJ898" s="36">
        <f t="shared" si="362"/>
        <v>823</v>
      </c>
      <c r="BK898" s="54">
        <v>198</v>
      </c>
      <c r="BL898" s="54">
        <v>0</v>
      </c>
      <c r="BM898" s="36">
        <f t="shared" si="363"/>
        <v>198</v>
      </c>
      <c r="BN898" s="54">
        <v>189</v>
      </c>
      <c r="BO898" s="54">
        <v>0</v>
      </c>
      <c r="BP898" s="36">
        <f t="shared" si="364"/>
        <v>189</v>
      </c>
      <c r="BQ898" s="36">
        <f t="shared" si="365"/>
        <v>1207</v>
      </c>
      <c r="BR898" s="36">
        <f t="shared" si="366"/>
        <v>3</v>
      </c>
      <c r="BS898" s="36">
        <f t="shared" si="367"/>
        <v>1210</v>
      </c>
      <c r="BT898" s="90">
        <f t="shared" si="368"/>
        <v>8</v>
      </c>
      <c r="BU898" s="90">
        <f t="shared" si="369"/>
        <v>2</v>
      </c>
      <c r="BV898" s="91">
        <f t="shared" si="370"/>
        <v>10</v>
      </c>
      <c r="BW898" s="36"/>
      <c r="BX898" s="84">
        <f t="shared" si="372"/>
        <v>4.734848484848485E-3</v>
      </c>
      <c r="BY898" s="83">
        <f t="shared" si="371"/>
        <v>-1.7777777777777777</v>
      </c>
      <c r="BZ898" s="83">
        <f t="shared" si="373"/>
        <v>-8.4175084175084174E-3</v>
      </c>
      <c r="CA898" s="71">
        <f t="shared" si="374"/>
        <v>-0.4459752665254354</v>
      </c>
      <c r="CB898" s="70">
        <v>2112</v>
      </c>
      <c r="CC898" s="70">
        <v>18</v>
      </c>
      <c r="CD898" s="79">
        <v>1</v>
      </c>
    </row>
    <row r="899" spans="1:82" x14ac:dyDescent="0.25">
      <c r="A899">
        <v>68</v>
      </c>
      <c r="B899" t="s">
        <v>2136</v>
      </c>
      <c r="C899" t="s">
        <v>863</v>
      </c>
      <c r="D899" t="s">
        <v>1907</v>
      </c>
      <c r="E899" s="36">
        <v>3543</v>
      </c>
      <c r="F899" s="36">
        <v>163</v>
      </c>
      <c r="G899" s="36">
        <v>329</v>
      </c>
      <c r="H899" s="36">
        <v>4035</v>
      </c>
      <c r="I899" s="36"/>
      <c r="J899" s="36"/>
      <c r="K899" s="36">
        <v>8</v>
      </c>
      <c r="L899" s="36">
        <v>0</v>
      </c>
      <c r="M899" s="36">
        <v>3</v>
      </c>
      <c r="N899" s="36">
        <v>11</v>
      </c>
      <c r="O899" s="54">
        <v>5</v>
      </c>
      <c r="P899" s="54">
        <v>0</v>
      </c>
      <c r="Q899" s="54">
        <v>0</v>
      </c>
      <c r="R899" s="54">
        <v>5</v>
      </c>
      <c r="S899" s="55"/>
      <c r="T899" s="55"/>
      <c r="U899" s="55"/>
      <c r="V899" s="55"/>
      <c r="W899" s="54">
        <v>7</v>
      </c>
      <c r="X899" s="54">
        <v>0</v>
      </c>
      <c r="Y899" s="54">
        <v>2</v>
      </c>
      <c r="Z899" s="54">
        <v>9</v>
      </c>
      <c r="AA899" s="36"/>
      <c r="AB899" s="36"/>
      <c r="AC899" s="36"/>
      <c r="AD899" s="36"/>
      <c r="AE899" s="36"/>
      <c r="AF899" s="36"/>
      <c r="AG899" s="55"/>
      <c r="AH899" s="55"/>
      <c r="AI899" s="55"/>
      <c r="AJ899" s="54">
        <v>600</v>
      </c>
      <c r="AK899" s="54">
        <v>153</v>
      </c>
      <c r="AL899" s="36">
        <f t="shared" si="350"/>
        <v>753</v>
      </c>
      <c r="AM899" s="54">
        <v>47</v>
      </c>
      <c r="AN899" s="54">
        <v>7</v>
      </c>
      <c r="AO899" s="36">
        <f t="shared" si="351"/>
        <v>54</v>
      </c>
      <c r="AP899" s="54">
        <v>149</v>
      </c>
      <c r="AQ899" s="54">
        <v>12</v>
      </c>
      <c r="AR899" s="36">
        <f t="shared" si="352"/>
        <v>161</v>
      </c>
      <c r="AS899" s="36">
        <f t="shared" si="353"/>
        <v>796</v>
      </c>
      <c r="AT899" s="36">
        <f t="shared" si="354"/>
        <v>172</v>
      </c>
      <c r="AU899" s="36">
        <f t="shared" si="355"/>
        <v>968</v>
      </c>
      <c r="AV899" s="55">
        <v>69</v>
      </c>
      <c r="AW899" s="55">
        <v>65</v>
      </c>
      <c r="AX899" s="55">
        <f t="shared" si="356"/>
        <v>134</v>
      </c>
      <c r="AY899" s="55">
        <v>14</v>
      </c>
      <c r="AZ899" s="55">
        <v>8</v>
      </c>
      <c r="BA899" s="55">
        <f t="shared" si="357"/>
        <v>22</v>
      </c>
      <c r="BB899" s="55">
        <v>63</v>
      </c>
      <c r="BC899" s="55">
        <v>10</v>
      </c>
      <c r="BD899" s="55">
        <f t="shared" si="358"/>
        <v>73</v>
      </c>
      <c r="BE899" s="55">
        <f t="shared" si="359"/>
        <v>146</v>
      </c>
      <c r="BF899" s="55">
        <f t="shared" si="360"/>
        <v>83</v>
      </c>
      <c r="BG899" s="55">
        <f t="shared" si="361"/>
        <v>229</v>
      </c>
      <c r="BH899" s="54">
        <v>2585</v>
      </c>
      <c r="BI899" s="54">
        <v>25</v>
      </c>
      <c r="BJ899" s="36">
        <f t="shared" si="362"/>
        <v>2610</v>
      </c>
      <c r="BK899" s="54">
        <v>83</v>
      </c>
      <c r="BL899" s="54">
        <v>2</v>
      </c>
      <c r="BM899" s="36">
        <f t="shared" si="363"/>
        <v>85</v>
      </c>
      <c r="BN899" s="54">
        <v>83</v>
      </c>
      <c r="BO899" s="54">
        <v>1</v>
      </c>
      <c r="BP899" s="36">
        <f t="shared" si="364"/>
        <v>84</v>
      </c>
      <c r="BQ899" s="36">
        <f t="shared" si="365"/>
        <v>2751</v>
      </c>
      <c r="BR899" s="36">
        <f t="shared" si="366"/>
        <v>28</v>
      </c>
      <c r="BS899" s="36">
        <f t="shared" si="367"/>
        <v>2779</v>
      </c>
      <c r="BT899" s="90">
        <f t="shared" si="368"/>
        <v>26</v>
      </c>
      <c r="BU899" s="90">
        <f t="shared" si="369"/>
        <v>2</v>
      </c>
      <c r="BV899" s="91">
        <f t="shared" si="370"/>
        <v>28</v>
      </c>
      <c r="BW899" s="36"/>
      <c r="BX899" s="84">
        <f t="shared" si="372"/>
        <v>7.8895463510847974E-3</v>
      </c>
      <c r="BY899" s="83">
        <f t="shared" si="371"/>
        <v>-0.97297297297297303</v>
      </c>
      <c r="BZ899" s="83">
        <f t="shared" si="373"/>
        <v>-7.6763153686230465E-3</v>
      </c>
      <c r="CA899" s="71">
        <f t="shared" si="374"/>
        <v>-0.3835485686694261</v>
      </c>
      <c r="CB899" s="70">
        <v>3549.0000000000068</v>
      </c>
      <c r="CC899" s="70">
        <v>37</v>
      </c>
      <c r="CD899" s="72">
        <v>2</v>
      </c>
    </row>
    <row r="900" spans="1:82" x14ac:dyDescent="0.25">
      <c r="A900">
        <v>68</v>
      </c>
      <c r="B900" t="s">
        <v>2136</v>
      </c>
      <c r="C900" t="s">
        <v>864</v>
      </c>
      <c r="D900" t="s">
        <v>1908</v>
      </c>
      <c r="E900" s="36">
        <v>4077</v>
      </c>
      <c r="F900" s="36">
        <v>303</v>
      </c>
      <c r="G900" s="36">
        <v>578</v>
      </c>
      <c r="H900" s="36">
        <v>4958</v>
      </c>
      <c r="I900" s="36"/>
      <c r="J900" s="36"/>
      <c r="K900" s="36">
        <v>5</v>
      </c>
      <c r="L900" s="36">
        <v>2</v>
      </c>
      <c r="M900" s="36">
        <v>1</v>
      </c>
      <c r="N900" s="36">
        <v>8</v>
      </c>
      <c r="O900" s="54">
        <v>6</v>
      </c>
      <c r="P900" s="54">
        <v>0</v>
      </c>
      <c r="Q900" s="54">
        <v>0</v>
      </c>
      <c r="R900" s="54">
        <v>6</v>
      </c>
      <c r="S900" s="55"/>
      <c r="T900" s="55"/>
      <c r="U900" s="55"/>
      <c r="V900" s="55"/>
      <c r="W900" s="54">
        <v>5</v>
      </c>
      <c r="X900" s="54">
        <v>1</v>
      </c>
      <c r="Y900" s="54">
        <v>1</v>
      </c>
      <c r="Z900" s="54">
        <v>7</v>
      </c>
      <c r="AA900" s="36"/>
      <c r="AB900" s="36"/>
      <c r="AC900" s="36"/>
      <c r="AD900" s="36"/>
      <c r="AE900" s="36"/>
      <c r="AF900" s="36"/>
      <c r="AG900" s="55"/>
      <c r="AH900" s="55"/>
      <c r="AI900" s="55"/>
      <c r="AJ900" s="54">
        <v>710</v>
      </c>
      <c r="AK900" s="54">
        <v>176</v>
      </c>
      <c r="AL900" s="36">
        <f t="shared" si="350"/>
        <v>886</v>
      </c>
      <c r="AM900" s="54">
        <v>111</v>
      </c>
      <c r="AN900" s="54">
        <v>16</v>
      </c>
      <c r="AO900" s="36">
        <f t="shared" si="351"/>
        <v>127</v>
      </c>
      <c r="AP900" s="54">
        <v>282</v>
      </c>
      <c r="AQ900" s="54">
        <v>36</v>
      </c>
      <c r="AR900" s="36">
        <f t="shared" si="352"/>
        <v>318</v>
      </c>
      <c r="AS900" s="36">
        <f t="shared" si="353"/>
        <v>1103</v>
      </c>
      <c r="AT900" s="36">
        <f t="shared" si="354"/>
        <v>228</v>
      </c>
      <c r="AU900" s="36">
        <f t="shared" si="355"/>
        <v>1331</v>
      </c>
      <c r="AV900" s="55">
        <v>88</v>
      </c>
      <c r="AW900" s="55">
        <v>64</v>
      </c>
      <c r="AX900" s="55">
        <f t="shared" si="356"/>
        <v>152</v>
      </c>
      <c r="AY900" s="55">
        <v>14</v>
      </c>
      <c r="AZ900" s="55">
        <v>9</v>
      </c>
      <c r="BA900" s="55">
        <f t="shared" si="357"/>
        <v>23</v>
      </c>
      <c r="BB900" s="55">
        <v>87</v>
      </c>
      <c r="BC900" s="55">
        <v>24</v>
      </c>
      <c r="BD900" s="55">
        <f t="shared" si="358"/>
        <v>111</v>
      </c>
      <c r="BE900" s="55">
        <f t="shared" si="359"/>
        <v>189</v>
      </c>
      <c r="BF900" s="55">
        <f t="shared" si="360"/>
        <v>97</v>
      </c>
      <c r="BG900" s="55">
        <f t="shared" si="361"/>
        <v>286</v>
      </c>
      <c r="BH900" s="54">
        <v>2958</v>
      </c>
      <c r="BI900" s="54">
        <v>16</v>
      </c>
      <c r="BJ900" s="36">
        <f t="shared" si="362"/>
        <v>2974</v>
      </c>
      <c r="BK900" s="54">
        <v>148</v>
      </c>
      <c r="BL900" s="54">
        <v>0</v>
      </c>
      <c r="BM900" s="36">
        <f t="shared" si="363"/>
        <v>148</v>
      </c>
      <c r="BN900" s="54">
        <v>140</v>
      </c>
      <c r="BO900" s="54">
        <v>2</v>
      </c>
      <c r="BP900" s="36">
        <f t="shared" si="364"/>
        <v>142</v>
      </c>
      <c r="BQ900" s="36">
        <f t="shared" si="365"/>
        <v>3246</v>
      </c>
      <c r="BR900" s="36">
        <f t="shared" si="366"/>
        <v>18</v>
      </c>
      <c r="BS900" s="36">
        <f t="shared" si="367"/>
        <v>3264</v>
      </c>
      <c r="BT900" s="90">
        <f t="shared" si="368"/>
        <v>49</v>
      </c>
      <c r="BU900" s="90">
        <f t="shared" si="369"/>
        <v>2</v>
      </c>
      <c r="BV900" s="91">
        <f t="shared" si="370"/>
        <v>51</v>
      </c>
      <c r="BW900" s="36"/>
      <c r="BX900" s="84">
        <f t="shared" si="372"/>
        <v>1.3520678685047681E-2</v>
      </c>
      <c r="BY900" s="83">
        <f t="shared" si="371"/>
        <v>-0.35714285714285715</v>
      </c>
      <c r="BZ900" s="83">
        <f t="shared" si="373"/>
        <v>-4.8288138160884576E-3</v>
      </c>
      <c r="CA900" s="71">
        <f t="shared" si="374"/>
        <v>-0.14371885179348487</v>
      </c>
      <c r="CB900" s="70">
        <v>3772.0000000000109</v>
      </c>
      <c r="CC900" s="70">
        <v>56</v>
      </c>
      <c r="CD900" s="72">
        <v>2</v>
      </c>
    </row>
    <row r="901" spans="1:82" x14ac:dyDescent="0.25">
      <c r="A901">
        <v>68</v>
      </c>
      <c r="B901" t="s">
        <v>2136</v>
      </c>
      <c r="C901" t="s">
        <v>865</v>
      </c>
      <c r="D901" t="s">
        <v>1909</v>
      </c>
      <c r="E901" s="36">
        <v>1916</v>
      </c>
      <c r="F901" s="36">
        <v>160</v>
      </c>
      <c r="G901" s="36">
        <v>165</v>
      </c>
      <c r="H901" s="36">
        <v>2241</v>
      </c>
      <c r="I901" s="36"/>
      <c r="J901" s="36"/>
      <c r="K901" s="36">
        <v>3</v>
      </c>
      <c r="L901" s="36">
        <v>0</v>
      </c>
      <c r="M901" s="36">
        <v>0</v>
      </c>
      <c r="N901" s="36">
        <v>3</v>
      </c>
      <c r="O901" s="54">
        <v>1</v>
      </c>
      <c r="P901" s="54">
        <v>0</v>
      </c>
      <c r="Q901" s="54">
        <v>0</v>
      </c>
      <c r="R901" s="54">
        <v>1</v>
      </c>
      <c r="S901" s="55"/>
      <c r="T901" s="55"/>
      <c r="U901" s="55"/>
      <c r="V901" s="55"/>
      <c r="W901" s="54">
        <v>1</v>
      </c>
      <c r="X901" s="54">
        <v>0</v>
      </c>
      <c r="Y901" s="54">
        <v>0</v>
      </c>
      <c r="Z901" s="54">
        <v>1</v>
      </c>
      <c r="AA901" s="36"/>
      <c r="AB901" s="36"/>
      <c r="AC901" s="36"/>
      <c r="AD901" s="36"/>
      <c r="AE901" s="36"/>
      <c r="AF901" s="36"/>
      <c r="AG901" s="55"/>
      <c r="AH901" s="55"/>
      <c r="AI901" s="55"/>
      <c r="AJ901" s="54">
        <v>353</v>
      </c>
      <c r="AK901" s="54">
        <v>44</v>
      </c>
      <c r="AL901" s="36">
        <f t="shared" si="350"/>
        <v>397</v>
      </c>
      <c r="AM901" s="54">
        <v>29</v>
      </c>
      <c r="AN901" s="54">
        <v>7</v>
      </c>
      <c r="AO901" s="36">
        <f t="shared" si="351"/>
        <v>36</v>
      </c>
      <c r="AP901" s="54">
        <v>63</v>
      </c>
      <c r="AQ901" s="54">
        <v>8</v>
      </c>
      <c r="AR901" s="36">
        <f t="shared" si="352"/>
        <v>71</v>
      </c>
      <c r="AS901" s="36">
        <f t="shared" si="353"/>
        <v>445</v>
      </c>
      <c r="AT901" s="36">
        <f t="shared" si="354"/>
        <v>59</v>
      </c>
      <c r="AU901" s="36">
        <f t="shared" si="355"/>
        <v>504</v>
      </c>
      <c r="AV901" s="55">
        <v>49</v>
      </c>
      <c r="AW901" s="55">
        <v>18</v>
      </c>
      <c r="AX901" s="55">
        <f t="shared" si="356"/>
        <v>67</v>
      </c>
      <c r="AY901" s="55">
        <v>10</v>
      </c>
      <c r="AZ901" s="55">
        <v>3</v>
      </c>
      <c r="BA901" s="55">
        <f t="shared" si="357"/>
        <v>13</v>
      </c>
      <c r="BB901" s="55">
        <v>16</v>
      </c>
      <c r="BC901" s="55">
        <v>5</v>
      </c>
      <c r="BD901" s="55">
        <f t="shared" si="358"/>
        <v>21</v>
      </c>
      <c r="BE901" s="55">
        <f t="shared" si="359"/>
        <v>75</v>
      </c>
      <c r="BF901" s="55">
        <f t="shared" si="360"/>
        <v>26</v>
      </c>
      <c r="BG901" s="55">
        <f t="shared" si="361"/>
        <v>101</v>
      </c>
      <c r="BH901" s="54">
        <v>1428</v>
      </c>
      <c r="BI901" s="54">
        <v>3</v>
      </c>
      <c r="BJ901" s="36">
        <f t="shared" si="362"/>
        <v>1431</v>
      </c>
      <c r="BK901" s="54">
        <v>109</v>
      </c>
      <c r="BL901" s="54">
        <v>1</v>
      </c>
      <c r="BM901" s="36">
        <f t="shared" si="363"/>
        <v>110</v>
      </c>
      <c r="BN901" s="54">
        <v>69</v>
      </c>
      <c r="BO901" s="54">
        <v>2</v>
      </c>
      <c r="BP901" s="36">
        <f t="shared" si="364"/>
        <v>71</v>
      </c>
      <c r="BQ901" s="36">
        <f t="shared" si="365"/>
        <v>1606</v>
      </c>
      <c r="BR901" s="36">
        <f t="shared" si="366"/>
        <v>6</v>
      </c>
      <c r="BS901" s="36">
        <f t="shared" si="367"/>
        <v>1612</v>
      </c>
      <c r="BT901" s="90">
        <f t="shared" si="368"/>
        <v>16</v>
      </c>
      <c r="BU901" s="90">
        <f t="shared" si="369"/>
        <v>1</v>
      </c>
      <c r="BV901" s="91">
        <f t="shared" si="370"/>
        <v>17</v>
      </c>
      <c r="BW901" s="36"/>
      <c r="BX901" s="84">
        <f t="shared" si="372"/>
        <v>7.2930072930072832E-3</v>
      </c>
      <c r="BY901" s="83">
        <f t="shared" si="371"/>
        <v>-1.28</v>
      </c>
      <c r="BZ901" s="83">
        <f t="shared" si="373"/>
        <v>-9.3350493350493231E-3</v>
      </c>
      <c r="CA901" s="71">
        <f t="shared" si="374"/>
        <v>-0.52325479540929321</v>
      </c>
      <c r="CB901" s="70">
        <v>2331.0000000000032</v>
      </c>
      <c r="CC901" s="70">
        <v>25</v>
      </c>
      <c r="CD901" s="79">
        <v>1</v>
      </c>
    </row>
    <row r="902" spans="1:82" x14ac:dyDescent="0.25">
      <c r="A902">
        <v>68</v>
      </c>
      <c r="B902" t="s">
        <v>2136</v>
      </c>
      <c r="C902" t="s">
        <v>866</v>
      </c>
      <c r="D902" t="s">
        <v>1910</v>
      </c>
      <c r="E902" s="36">
        <v>2956</v>
      </c>
      <c r="F902" s="36">
        <v>290</v>
      </c>
      <c r="G902" s="36">
        <v>184</v>
      </c>
      <c r="H902" s="36">
        <v>3430</v>
      </c>
      <c r="I902" s="36"/>
      <c r="J902" s="36"/>
      <c r="K902" s="36">
        <v>1</v>
      </c>
      <c r="L902" s="36">
        <v>0</v>
      </c>
      <c r="M902" s="36">
        <v>0</v>
      </c>
      <c r="N902" s="36">
        <v>1</v>
      </c>
      <c r="O902" s="54">
        <v>2</v>
      </c>
      <c r="P902" s="54">
        <v>0</v>
      </c>
      <c r="Q902" s="54">
        <v>0</v>
      </c>
      <c r="R902" s="54">
        <v>2</v>
      </c>
      <c r="S902" s="55"/>
      <c r="T902" s="55"/>
      <c r="U902" s="55"/>
      <c r="V902" s="55"/>
      <c r="W902" s="54">
        <v>3</v>
      </c>
      <c r="X902" s="54">
        <v>0</v>
      </c>
      <c r="Y902" s="54">
        <v>0</v>
      </c>
      <c r="Z902" s="54">
        <v>3</v>
      </c>
      <c r="AA902" s="36"/>
      <c r="AB902" s="36"/>
      <c r="AC902" s="36"/>
      <c r="AD902" s="36"/>
      <c r="AE902" s="36"/>
      <c r="AF902" s="36"/>
      <c r="AG902" s="55"/>
      <c r="AH902" s="55"/>
      <c r="AI902" s="55"/>
      <c r="AJ902" s="54">
        <v>518</v>
      </c>
      <c r="AK902" s="54">
        <v>93</v>
      </c>
      <c r="AL902" s="36">
        <f t="shared" si="350"/>
        <v>611</v>
      </c>
      <c r="AM902" s="54">
        <v>78</v>
      </c>
      <c r="AN902" s="54">
        <v>9</v>
      </c>
      <c r="AO902" s="36">
        <f t="shared" si="351"/>
        <v>87</v>
      </c>
      <c r="AP902" s="54">
        <v>63</v>
      </c>
      <c r="AQ902" s="54">
        <v>10</v>
      </c>
      <c r="AR902" s="36">
        <f t="shared" si="352"/>
        <v>73</v>
      </c>
      <c r="AS902" s="36">
        <f t="shared" si="353"/>
        <v>659</v>
      </c>
      <c r="AT902" s="36">
        <f t="shared" si="354"/>
        <v>112</v>
      </c>
      <c r="AU902" s="36">
        <f t="shared" si="355"/>
        <v>771</v>
      </c>
      <c r="AV902" s="55">
        <v>90</v>
      </c>
      <c r="AW902" s="55">
        <v>47</v>
      </c>
      <c r="AX902" s="55">
        <f t="shared" si="356"/>
        <v>137</v>
      </c>
      <c r="AY902" s="55">
        <v>34</v>
      </c>
      <c r="AZ902" s="55">
        <v>9</v>
      </c>
      <c r="BA902" s="55">
        <f t="shared" si="357"/>
        <v>43</v>
      </c>
      <c r="BB902" s="55">
        <v>55</v>
      </c>
      <c r="BC902" s="55">
        <v>9</v>
      </c>
      <c r="BD902" s="55">
        <f t="shared" si="358"/>
        <v>64</v>
      </c>
      <c r="BE902" s="55">
        <f t="shared" si="359"/>
        <v>179</v>
      </c>
      <c r="BF902" s="55">
        <f t="shared" si="360"/>
        <v>65</v>
      </c>
      <c r="BG902" s="55">
        <f t="shared" si="361"/>
        <v>244</v>
      </c>
      <c r="BH902" s="54">
        <v>2169</v>
      </c>
      <c r="BI902" s="54">
        <v>9</v>
      </c>
      <c r="BJ902" s="36">
        <f t="shared" si="362"/>
        <v>2178</v>
      </c>
      <c r="BK902" s="54">
        <v>158</v>
      </c>
      <c r="BL902" s="54">
        <v>0</v>
      </c>
      <c r="BM902" s="36">
        <f t="shared" si="363"/>
        <v>158</v>
      </c>
      <c r="BN902" s="54">
        <v>46</v>
      </c>
      <c r="BO902" s="54">
        <v>1</v>
      </c>
      <c r="BP902" s="36">
        <f t="shared" si="364"/>
        <v>47</v>
      </c>
      <c r="BQ902" s="36">
        <f t="shared" si="365"/>
        <v>2373</v>
      </c>
      <c r="BR902" s="36">
        <f t="shared" si="366"/>
        <v>10</v>
      </c>
      <c r="BS902" s="36">
        <f t="shared" si="367"/>
        <v>2383</v>
      </c>
      <c r="BT902" s="90">
        <f t="shared" si="368"/>
        <v>24</v>
      </c>
      <c r="BU902" s="90">
        <f t="shared" si="369"/>
        <v>2</v>
      </c>
      <c r="BV902" s="91">
        <f t="shared" si="370"/>
        <v>26</v>
      </c>
      <c r="BW902" s="36"/>
      <c r="BX902" s="84">
        <f t="shared" si="372"/>
        <v>8.4415584415584565E-3</v>
      </c>
      <c r="BY902" s="83">
        <f t="shared" si="371"/>
        <v>-0.84848484848484851</v>
      </c>
      <c r="BZ902" s="83">
        <f t="shared" si="373"/>
        <v>-7.1625344352617207E-3</v>
      </c>
      <c r="CA902" s="71">
        <f t="shared" si="374"/>
        <v>-0.34027556828260475</v>
      </c>
      <c r="CB902" s="70">
        <v>3079.9999999999945</v>
      </c>
      <c r="CC902" s="70">
        <v>33</v>
      </c>
      <c r="CD902" s="72">
        <v>2</v>
      </c>
    </row>
    <row r="903" spans="1:82" x14ac:dyDescent="0.25">
      <c r="A903">
        <v>68</v>
      </c>
      <c r="B903" t="s">
        <v>2136</v>
      </c>
      <c r="C903" t="s">
        <v>867</v>
      </c>
      <c r="D903" t="s">
        <v>1911</v>
      </c>
      <c r="E903" s="36">
        <v>1415</v>
      </c>
      <c r="F903" s="36">
        <v>87</v>
      </c>
      <c r="G903" s="36">
        <v>49</v>
      </c>
      <c r="H903" s="36">
        <v>1551</v>
      </c>
      <c r="I903" s="36"/>
      <c r="J903" s="36"/>
      <c r="K903" s="36">
        <v>1</v>
      </c>
      <c r="L903" s="36">
        <v>0</v>
      </c>
      <c r="M903" s="36">
        <v>0</v>
      </c>
      <c r="N903" s="36">
        <v>1</v>
      </c>
      <c r="O903" s="54">
        <v>1</v>
      </c>
      <c r="P903" s="54">
        <v>0</v>
      </c>
      <c r="Q903" s="54">
        <v>0</v>
      </c>
      <c r="R903" s="54">
        <v>1</v>
      </c>
      <c r="S903" s="55"/>
      <c r="T903" s="55"/>
      <c r="U903" s="55"/>
      <c r="V903" s="55"/>
      <c r="W903" s="54">
        <v>1</v>
      </c>
      <c r="X903" s="54">
        <v>0</v>
      </c>
      <c r="Y903" s="54">
        <v>0</v>
      </c>
      <c r="Z903" s="54">
        <v>1</v>
      </c>
      <c r="AA903" s="36"/>
      <c r="AB903" s="36"/>
      <c r="AC903" s="36"/>
      <c r="AD903" s="36"/>
      <c r="AE903" s="36"/>
      <c r="AF903" s="36"/>
      <c r="AG903" s="55"/>
      <c r="AH903" s="55"/>
      <c r="AI903" s="55"/>
      <c r="AJ903" s="54">
        <v>227</v>
      </c>
      <c r="AK903" s="54">
        <v>33</v>
      </c>
      <c r="AL903" s="36">
        <f t="shared" si="350"/>
        <v>260</v>
      </c>
      <c r="AM903" s="54">
        <v>23</v>
      </c>
      <c r="AN903" s="54">
        <v>2</v>
      </c>
      <c r="AO903" s="36">
        <f t="shared" si="351"/>
        <v>25</v>
      </c>
      <c r="AP903" s="54">
        <v>13</v>
      </c>
      <c r="AQ903" s="54">
        <v>1</v>
      </c>
      <c r="AR903" s="36">
        <f t="shared" si="352"/>
        <v>14</v>
      </c>
      <c r="AS903" s="36">
        <f t="shared" si="353"/>
        <v>263</v>
      </c>
      <c r="AT903" s="36">
        <f t="shared" si="354"/>
        <v>36</v>
      </c>
      <c r="AU903" s="36">
        <f t="shared" si="355"/>
        <v>299</v>
      </c>
      <c r="AV903" s="55">
        <v>25</v>
      </c>
      <c r="AW903" s="55">
        <v>15</v>
      </c>
      <c r="AX903" s="55">
        <f t="shared" si="356"/>
        <v>40</v>
      </c>
      <c r="AY903" s="55">
        <v>1</v>
      </c>
      <c r="AZ903" s="55">
        <v>3</v>
      </c>
      <c r="BA903" s="55">
        <f t="shared" si="357"/>
        <v>4</v>
      </c>
      <c r="BB903" s="55">
        <v>0</v>
      </c>
      <c r="BC903" s="55">
        <v>0</v>
      </c>
      <c r="BD903" s="55">
        <f t="shared" si="358"/>
        <v>0</v>
      </c>
      <c r="BE903" s="55">
        <f t="shared" si="359"/>
        <v>26</v>
      </c>
      <c r="BF903" s="55">
        <f t="shared" si="360"/>
        <v>18</v>
      </c>
      <c r="BG903" s="55">
        <f t="shared" si="361"/>
        <v>44</v>
      </c>
      <c r="BH903" s="54">
        <v>1102</v>
      </c>
      <c r="BI903" s="54">
        <v>5</v>
      </c>
      <c r="BJ903" s="36">
        <f t="shared" si="362"/>
        <v>1107</v>
      </c>
      <c r="BK903" s="54">
        <v>56</v>
      </c>
      <c r="BL903" s="54">
        <v>1</v>
      </c>
      <c r="BM903" s="36">
        <f t="shared" si="363"/>
        <v>57</v>
      </c>
      <c r="BN903" s="54">
        <v>35</v>
      </c>
      <c r="BO903" s="54">
        <v>0</v>
      </c>
      <c r="BP903" s="36">
        <f t="shared" si="364"/>
        <v>35</v>
      </c>
      <c r="BQ903" s="36">
        <f t="shared" si="365"/>
        <v>1193</v>
      </c>
      <c r="BR903" s="36">
        <f t="shared" si="366"/>
        <v>6</v>
      </c>
      <c r="BS903" s="36">
        <f t="shared" si="367"/>
        <v>1199</v>
      </c>
      <c r="BT903" s="90">
        <f t="shared" si="368"/>
        <v>5</v>
      </c>
      <c r="BU903" s="90">
        <f t="shared" si="369"/>
        <v>1</v>
      </c>
      <c r="BV903" s="91">
        <f t="shared" si="370"/>
        <v>6</v>
      </c>
      <c r="BW903" s="36"/>
      <c r="BX903" s="84">
        <f t="shared" si="372"/>
        <v>5.494505494505501E-3</v>
      </c>
      <c r="BY903" s="83">
        <f t="shared" si="371"/>
        <v>-1.6</v>
      </c>
      <c r="BZ903" s="83">
        <f t="shared" si="373"/>
        <v>-8.7912087912088016E-3</v>
      </c>
      <c r="CA903" s="71">
        <f t="shared" si="374"/>
        <v>-0.4774500359566306</v>
      </c>
      <c r="CB903" s="70">
        <v>1091.9999999999986</v>
      </c>
      <c r="CC903" s="70">
        <v>10</v>
      </c>
      <c r="CD903" s="79">
        <v>1</v>
      </c>
    </row>
    <row r="904" spans="1:82" x14ac:dyDescent="0.25">
      <c r="A904">
        <v>68</v>
      </c>
      <c r="B904" t="s">
        <v>2136</v>
      </c>
      <c r="C904" t="s">
        <v>868</v>
      </c>
      <c r="D904" t="s">
        <v>1912</v>
      </c>
      <c r="E904" s="36">
        <v>5763</v>
      </c>
      <c r="F904" s="36">
        <v>366</v>
      </c>
      <c r="G904" s="36">
        <v>305</v>
      </c>
      <c r="H904" s="36">
        <v>6434</v>
      </c>
      <c r="I904" s="36"/>
      <c r="J904" s="36"/>
      <c r="K904" s="36">
        <v>2</v>
      </c>
      <c r="L904" s="36">
        <v>0</v>
      </c>
      <c r="M904" s="36">
        <v>0</v>
      </c>
      <c r="N904" s="36">
        <v>2</v>
      </c>
      <c r="O904" s="54">
        <v>3</v>
      </c>
      <c r="P904" s="54">
        <v>0</v>
      </c>
      <c r="Q904" s="54">
        <v>0</v>
      </c>
      <c r="R904" s="54">
        <v>3</v>
      </c>
      <c r="S904" s="55"/>
      <c r="T904" s="55"/>
      <c r="U904" s="55"/>
      <c r="V904" s="55"/>
      <c r="W904" s="54">
        <v>6</v>
      </c>
      <c r="X904" s="54">
        <v>0</v>
      </c>
      <c r="Y904" s="54">
        <v>0</v>
      </c>
      <c r="Z904" s="54">
        <v>6</v>
      </c>
      <c r="AA904" s="36"/>
      <c r="AB904" s="36"/>
      <c r="AC904" s="36"/>
      <c r="AD904" s="36"/>
      <c r="AE904" s="36"/>
      <c r="AF904" s="36"/>
      <c r="AG904" s="55"/>
      <c r="AH904" s="55"/>
      <c r="AI904" s="55"/>
      <c r="AJ904" s="54">
        <v>651</v>
      </c>
      <c r="AK904" s="54">
        <v>148</v>
      </c>
      <c r="AL904" s="36">
        <f t="shared" ref="AL904:AL967" si="375">AJ904+AK904</f>
        <v>799</v>
      </c>
      <c r="AM904" s="54">
        <v>70</v>
      </c>
      <c r="AN904" s="54">
        <v>19</v>
      </c>
      <c r="AO904" s="36">
        <f t="shared" ref="AO904:AO967" si="376">AM904+AN904</f>
        <v>89</v>
      </c>
      <c r="AP904" s="54">
        <v>109</v>
      </c>
      <c r="AQ904" s="54">
        <v>13</v>
      </c>
      <c r="AR904" s="36">
        <f t="shared" ref="AR904:AR967" si="377">AP904+AQ904</f>
        <v>122</v>
      </c>
      <c r="AS904" s="36">
        <f t="shared" ref="AS904:AS967" si="378">AJ904+AM904+AP904</f>
        <v>830</v>
      </c>
      <c r="AT904" s="36">
        <f t="shared" ref="AT904:AT967" si="379">AK904+AN904+AQ904</f>
        <v>180</v>
      </c>
      <c r="AU904" s="36">
        <f t="shared" ref="AU904:AU967" si="380">AS904+AT904</f>
        <v>1010</v>
      </c>
      <c r="AV904" s="55">
        <v>156</v>
      </c>
      <c r="AW904" s="55">
        <v>79</v>
      </c>
      <c r="AX904" s="55">
        <f t="shared" ref="AX904:AX967" si="381">AV904+AW904</f>
        <v>235</v>
      </c>
      <c r="AY904" s="55">
        <v>23</v>
      </c>
      <c r="AZ904" s="55">
        <v>11</v>
      </c>
      <c r="BA904" s="55">
        <f t="shared" ref="BA904:BA967" si="382">AY904+AZ904</f>
        <v>34</v>
      </c>
      <c r="BB904" s="55">
        <v>65</v>
      </c>
      <c r="BC904" s="55">
        <v>16</v>
      </c>
      <c r="BD904" s="55">
        <f t="shared" ref="BD904:BD967" si="383">BB904+BC904</f>
        <v>81</v>
      </c>
      <c r="BE904" s="55">
        <f t="shared" ref="BE904:BE967" si="384">AV904+AY904+BB904</f>
        <v>244</v>
      </c>
      <c r="BF904" s="55">
        <f t="shared" ref="BF904:BF967" si="385">AW904+AZ904+BC904</f>
        <v>106</v>
      </c>
      <c r="BG904" s="55">
        <f t="shared" ref="BG904:BG967" si="386">BE904+BF904</f>
        <v>350</v>
      </c>
      <c r="BH904" s="54">
        <v>4667</v>
      </c>
      <c r="BI904" s="54">
        <v>16</v>
      </c>
      <c r="BJ904" s="36">
        <f t="shared" ref="BJ904:BJ967" si="387">BH904+BI904</f>
        <v>4683</v>
      </c>
      <c r="BK904" s="54">
        <v>241</v>
      </c>
      <c r="BL904" s="54">
        <v>1</v>
      </c>
      <c r="BM904" s="36">
        <f t="shared" ref="BM904:BM967" si="388">BK904+BL904</f>
        <v>242</v>
      </c>
      <c r="BN904" s="54">
        <v>99</v>
      </c>
      <c r="BO904" s="54">
        <v>2</v>
      </c>
      <c r="BP904" s="36">
        <f t="shared" ref="BP904:BP967" si="389">BN904+BO904</f>
        <v>101</v>
      </c>
      <c r="BQ904" s="36">
        <f t="shared" ref="BQ904:BQ967" si="390">BH904+BK904+BN904</f>
        <v>5007</v>
      </c>
      <c r="BR904" s="36">
        <f t="shared" ref="BR904:BR967" si="391">BI904+BL904+BO904</f>
        <v>19</v>
      </c>
      <c r="BS904" s="36">
        <f t="shared" ref="BS904:BS967" si="392">BQ904+BR904</f>
        <v>5026</v>
      </c>
      <c r="BT904" s="90">
        <f t="shared" ref="BT904:BT967" si="393">E904-K904-O904-S904-W904-AA904-AB904-AG904-AL904-AX904-BJ904</f>
        <v>35</v>
      </c>
      <c r="BU904" s="90">
        <f t="shared" ref="BU904:BU967" si="394">F904-L904-P904-T904-X904-AC904-AD904-AH904-AO904-BA904-BM904</f>
        <v>1</v>
      </c>
      <c r="BV904" s="91">
        <f t="shared" ref="BV904:BV967" si="395">BT904+BU904</f>
        <v>36</v>
      </c>
      <c r="BW904" s="36"/>
      <c r="BX904" s="84">
        <f t="shared" si="372"/>
        <v>4.1889690481731389E-3</v>
      </c>
      <c r="BY904" s="83">
        <f t="shared" ref="BY904:BY967" si="396">(BV904-CC904)/(CC904/4)</f>
        <v>-0.86956521739130432</v>
      </c>
      <c r="BZ904" s="83">
        <f t="shared" si="373"/>
        <v>-3.6425817810201207E-3</v>
      </c>
      <c r="CA904" s="71">
        <f t="shared" si="374"/>
        <v>-4.3808917463025857E-2</v>
      </c>
      <c r="CB904" s="70">
        <v>8594.0000000000109</v>
      </c>
      <c r="CC904" s="70">
        <v>46</v>
      </c>
      <c r="CD904" s="72">
        <v>2</v>
      </c>
    </row>
    <row r="905" spans="1:82" x14ac:dyDescent="0.25">
      <c r="A905">
        <v>68</v>
      </c>
      <c r="B905" t="s">
        <v>2136</v>
      </c>
      <c r="C905" t="s">
        <v>869</v>
      </c>
      <c r="D905" t="s">
        <v>1913</v>
      </c>
      <c r="E905" s="36">
        <v>10801</v>
      </c>
      <c r="F905" s="36">
        <v>444</v>
      </c>
      <c r="G905" s="36">
        <v>312</v>
      </c>
      <c r="H905" s="36">
        <v>11557</v>
      </c>
      <c r="I905" s="36"/>
      <c r="J905" s="36"/>
      <c r="K905" s="36">
        <v>25</v>
      </c>
      <c r="L905" s="36">
        <v>1</v>
      </c>
      <c r="M905" s="36">
        <v>0</v>
      </c>
      <c r="N905" s="36">
        <v>26</v>
      </c>
      <c r="O905" s="54">
        <v>11</v>
      </c>
      <c r="P905" s="54">
        <v>0</v>
      </c>
      <c r="Q905" s="54">
        <v>0</v>
      </c>
      <c r="R905" s="54">
        <v>11</v>
      </c>
      <c r="S905" s="55"/>
      <c r="T905" s="55"/>
      <c r="U905" s="55"/>
      <c r="V905" s="55"/>
      <c r="W905" s="54">
        <v>30</v>
      </c>
      <c r="X905" s="54">
        <v>2</v>
      </c>
      <c r="Y905" s="54">
        <v>1</v>
      </c>
      <c r="Z905" s="54">
        <v>33</v>
      </c>
      <c r="AA905" s="36"/>
      <c r="AB905" s="36"/>
      <c r="AC905" s="36"/>
      <c r="AD905" s="36"/>
      <c r="AE905" s="36"/>
      <c r="AF905" s="36"/>
      <c r="AG905" s="55"/>
      <c r="AH905" s="55"/>
      <c r="AI905" s="55"/>
      <c r="AJ905" s="54">
        <v>1861</v>
      </c>
      <c r="AK905" s="54">
        <v>416</v>
      </c>
      <c r="AL905" s="36">
        <f t="shared" si="375"/>
        <v>2277</v>
      </c>
      <c r="AM905" s="54">
        <v>115</v>
      </c>
      <c r="AN905" s="54">
        <v>27</v>
      </c>
      <c r="AO905" s="36">
        <f t="shared" si="376"/>
        <v>142</v>
      </c>
      <c r="AP905" s="54">
        <v>156</v>
      </c>
      <c r="AQ905" s="54">
        <v>21</v>
      </c>
      <c r="AR905" s="36">
        <f t="shared" si="377"/>
        <v>177</v>
      </c>
      <c r="AS905" s="36">
        <f t="shared" si="378"/>
        <v>2132</v>
      </c>
      <c r="AT905" s="36">
        <f t="shared" si="379"/>
        <v>464</v>
      </c>
      <c r="AU905" s="36">
        <f t="shared" si="380"/>
        <v>2596</v>
      </c>
      <c r="AV905" s="55">
        <v>311</v>
      </c>
      <c r="AW905" s="55">
        <v>225</v>
      </c>
      <c r="AX905" s="55">
        <f t="shared" si="381"/>
        <v>536</v>
      </c>
      <c r="AY905" s="55">
        <v>46</v>
      </c>
      <c r="AZ905" s="55">
        <v>13</v>
      </c>
      <c r="BA905" s="55">
        <f t="shared" si="382"/>
        <v>59</v>
      </c>
      <c r="BB905" s="55">
        <v>53</v>
      </c>
      <c r="BC905" s="55">
        <v>13</v>
      </c>
      <c r="BD905" s="55">
        <f t="shared" si="383"/>
        <v>66</v>
      </c>
      <c r="BE905" s="55">
        <f t="shared" si="384"/>
        <v>410</v>
      </c>
      <c r="BF905" s="55">
        <f t="shared" si="385"/>
        <v>251</v>
      </c>
      <c r="BG905" s="55">
        <f t="shared" si="386"/>
        <v>661</v>
      </c>
      <c r="BH905" s="54">
        <v>7685</v>
      </c>
      <c r="BI905" s="54">
        <v>109</v>
      </c>
      <c r="BJ905" s="36">
        <f t="shared" si="387"/>
        <v>7794</v>
      </c>
      <c r="BK905" s="54">
        <v>233</v>
      </c>
      <c r="BL905" s="54">
        <v>5</v>
      </c>
      <c r="BM905" s="36">
        <f t="shared" si="388"/>
        <v>238</v>
      </c>
      <c r="BN905" s="54">
        <v>65</v>
      </c>
      <c r="BO905" s="54">
        <v>2</v>
      </c>
      <c r="BP905" s="36">
        <f t="shared" si="389"/>
        <v>67</v>
      </c>
      <c r="BQ905" s="36">
        <f t="shared" si="390"/>
        <v>7983</v>
      </c>
      <c r="BR905" s="36">
        <f t="shared" si="391"/>
        <v>116</v>
      </c>
      <c r="BS905" s="36">
        <f t="shared" si="392"/>
        <v>8099</v>
      </c>
      <c r="BT905" s="90">
        <f t="shared" si="393"/>
        <v>128</v>
      </c>
      <c r="BU905" s="90">
        <f t="shared" si="394"/>
        <v>2</v>
      </c>
      <c r="BV905" s="91">
        <f t="shared" si="395"/>
        <v>130</v>
      </c>
      <c r="BW905" s="36"/>
      <c r="BX905" s="84">
        <f t="shared" si="372"/>
        <v>8.431703204047224E-3</v>
      </c>
      <c r="BY905" s="83">
        <f t="shared" si="396"/>
        <v>-0.82926829268292679</v>
      </c>
      <c r="BZ905" s="83">
        <f t="shared" si="373"/>
        <v>-6.9921441204294048E-3</v>
      </c>
      <c r="CA905" s="71">
        <f t="shared" si="374"/>
        <v>-0.32592450992119221</v>
      </c>
      <c r="CB905" s="70">
        <v>15417.999999999987</v>
      </c>
      <c r="CC905" s="70">
        <v>164</v>
      </c>
      <c r="CD905" s="72">
        <v>2</v>
      </c>
    </row>
    <row r="906" spans="1:82" x14ac:dyDescent="0.25">
      <c r="A906">
        <v>68</v>
      </c>
      <c r="B906" t="s">
        <v>2136</v>
      </c>
      <c r="C906" t="s">
        <v>870</v>
      </c>
      <c r="D906" t="s">
        <v>1377</v>
      </c>
      <c r="E906" s="36">
        <v>4075</v>
      </c>
      <c r="F906" s="36">
        <v>226</v>
      </c>
      <c r="G906" s="36">
        <v>269</v>
      </c>
      <c r="H906" s="36">
        <v>4570</v>
      </c>
      <c r="I906" s="36"/>
      <c r="J906" s="36"/>
      <c r="K906" s="36">
        <v>5</v>
      </c>
      <c r="L906" s="36">
        <v>1</v>
      </c>
      <c r="M906" s="36">
        <v>0</v>
      </c>
      <c r="N906" s="36">
        <v>6</v>
      </c>
      <c r="O906" s="54">
        <v>2</v>
      </c>
      <c r="P906" s="54">
        <v>1</v>
      </c>
      <c r="Q906" s="54">
        <v>0</v>
      </c>
      <c r="R906" s="54">
        <v>3</v>
      </c>
      <c r="S906" s="55"/>
      <c r="T906" s="55"/>
      <c r="U906" s="55"/>
      <c r="V906" s="55"/>
      <c r="W906" s="54">
        <v>2</v>
      </c>
      <c r="X906" s="54">
        <v>0</v>
      </c>
      <c r="Y906" s="54">
        <v>0</v>
      </c>
      <c r="Z906" s="54">
        <v>2</v>
      </c>
      <c r="AA906" s="36"/>
      <c r="AB906" s="36"/>
      <c r="AC906" s="36"/>
      <c r="AD906" s="36"/>
      <c r="AE906" s="36"/>
      <c r="AF906" s="36"/>
      <c r="AG906" s="55"/>
      <c r="AH906" s="55"/>
      <c r="AI906" s="55"/>
      <c r="AJ906" s="54">
        <v>534</v>
      </c>
      <c r="AK906" s="54">
        <v>82</v>
      </c>
      <c r="AL906" s="36">
        <f t="shared" si="375"/>
        <v>616</v>
      </c>
      <c r="AM906" s="54">
        <v>70</v>
      </c>
      <c r="AN906" s="54">
        <v>2</v>
      </c>
      <c r="AO906" s="36">
        <f t="shared" si="376"/>
        <v>72</v>
      </c>
      <c r="AP906" s="54">
        <v>101</v>
      </c>
      <c r="AQ906" s="54">
        <v>8</v>
      </c>
      <c r="AR906" s="36">
        <f t="shared" si="377"/>
        <v>109</v>
      </c>
      <c r="AS906" s="36">
        <f t="shared" si="378"/>
        <v>705</v>
      </c>
      <c r="AT906" s="36">
        <f t="shared" si="379"/>
        <v>92</v>
      </c>
      <c r="AU906" s="36">
        <f t="shared" si="380"/>
        <v>797</v>
      </c>
      <c r="AV906" s="55">
        <v>82</v>
      </c>
      <c r="AW906" s="55">
        <v>45</v>
      </c>
      <c r="AX906" s="55">
        <f t="shared" si="381"/>
        <v>127</v>
      </c>
      <c r="AY906" s="55">
        <v>14</v>
      </c>
      <c r="AZ906" s="55">
        <v>8</v>
      </c>
      <c r="BA906" s="55">
        <f t="shared" si="382"/>
        <v>22</v>
      </c>
      <c r="BB906" s="55">
        <v>52</v>
      </c>
      <c r="BC906" s="55">
        <v>19</v>
      </c>
      <c r="BD906" s="55">
        <f t="shared" si="383"/>
        <v>71</v>
      </c>
      <c r="BE906" s="55">
        <f t="shared" si="384"/>
        <v>148</v>
      </c>
      <c r="BF906" s="55">
        <f t="shared" si="385"/>
        <v>72</v>
      </c>
      <c r="BG906" s="55">
        <f t="shared" si="386"/>
        <v>220</v>
      </c>
      <c r="BH906" s="54">
        <v>3303</v>
      </c>
      <c r="BI906" s="54">
        <v>9</v>
      </c>
      <c r="BJ906" s="36">
        <f t="shared" si="387"/>
        <v>3312</v>
      </c>
      <c r="BK906" s="54">
        <v>129</v>
      </c>
      <c r="BL906" s="54">
        <v>0</v>
      </c>
      <c r="BM906" s="36">
        <f t="shared" si="388"/>
        <v>129</v>
      </c>
      <c r="BN906" s="54">
        <v>84</v>
      </c>
      <c r="BO906" s="54">
        <v>4</v>
      </c>
      <c r="BP906" s="36">
        <f t="shared" si="389"/>
        <v>88</v>
      </c>
      <c r="BQ906" s="36">
        <f t="shared" si="390"/>
        <v>3516</v>
      </c>
      <c r="BR906" s="36">
        <f t="shared" si="391"/>
        <v>13</v>
      </c>
      <c r="BS906" s="36">
        <f t="shared" si="392"/>
        <v>3529</v>
      </c>
      <c r="BT906" s="90">
        <f t="shared" si="393"/>
        <v>11</v>
      </c>
      <c r="BU906" s="90">
        <f t="shared" si="394"/>
        <v>1</v>
      </c>
      <c r="BV906" s="91">
        <f t="shared" si="395"/>
        <v>12</v>
      </c>
      <c r="BW906" s="36"/>
      <c r="BX906" s="84">
        <f t="shared" si="372"/>
        <v>2.3645320197044307E-3</v>
      </c>
      <c r="BY906" s="83">
        <f t="shared" si="396"/>
        <v>-1.8181818181818181</v>
      </c>
      <c r="BZ906" s="83">
        <f t="shared" si="373"/>
        <v>-4.2991491267353283E-3</v>
      </c>
      <c r="CA906" s="71">
        <f t="shared" si="374"/>
        <v>-9.9108048201938331E-2</v>
      </c>
      <c r="CB906" s="70">
        <v>5075.0000000000064</v>
      </c>
      <c r="CC906" s="70">
        <v>22</v>
      </c>
      <c r="CD906" s="72">
        <v>2</v>
      </c>
    </row>
    <row r="907" spans="1:82" x14ac:dyDescent="0.25">
      <c r="A907">
        <v>68</v>
      </c>
      <c r="B907" t="s">
        <v>2136</v>
      </c>
      <c r="C907" t="s">
        <v>871</v>
      </c>
      <c r="D907" t="s">
        <v>1914</v>
      </c>
      <c r="E907" s="36">
        <v>36589</v>
      </c>
      <c r="F907" s="36">
        <v>1863</v>
      </c>
      <c r="G907" s="36">
        <v>1960</v>
      </c>
      <c r="H907" s="36">
        <v>40412</v>
      </c>
      <c r="I907" s="36"/>
      <c r="J907" s="36"/>
      <c r="K907" s="36">
        <v>35</v>
      </c>
      <c r="L907" s="36">
        <v>4</v>
      </c>
      <c r="M907" s="36">
        <v>3</v>
      </c>
      <c r="N907" s="36">
        <v>42</v>
      </c>
      <c r="O907" s="54">
        <v>10</v>
      </c>
      <c r="P907" s="54">
        <v>1</v>
      </c>
      <c r="Q907" s="54">
        <v>3</v>
      </c>
      <c r="R907" s="54">
        <v>14</v>
      </c>
      <c r="S907" s="55">
        <v>2</v>
      </c>
      <c r="T907" s="55">
        <v>0</v>
      </c>
      <c r="U907" s="55">
        <v>0</v>
      </c>
      <c r="V907" s="55">
        <v>2</v>
      </c>
      <c r="W907" s="54">
        <v>54</v>
      </c>
      <c r="X907" s="54">
        <v>4</v>
      </c>
      <c r="Y907" s="54">
        <v>11</v>
      </c>
      <c r="Z907" s="54">
        <v>69</v>
      </c>
      <c r="AA907" s="36"/>
      <c r="AB907" s="36"/>
      <c r="AC907" s="36"/>
      <c r="AD907" s="36"/>
      <c r="AE907" s="36"/>
      <c r="AF907" s="36"/>
      <c r="AG907" s="55"/>
      <c r="AH907" s="55"/>
      <c r="AI907" s="55"/>
      <c r="AJ907" s="54">
        <v>14417</v>
      </c>
      <c r="AK907" s="54">
        <v>1310</v>
      </c>
      <c r="AL907" s="36">
        <f t="shared" si="375"/>
        <v>15727</v>
      </c>
      <c r="AM907" s="54">
        <v>797</v>
      </c>
      <c r="AN907" s="54">
        <v>84</v>
      </c>
      <c r="AO907" s="36">
        <f t="shared" si="376"/>
        <v>881</v>
      </c>
      <c r="AP907" s="54">
        <v>1266</v>
      </c>
      <c r="AQ907" s="54">
        <v>168</v>
      </c>
      <c r="AR907" s="36">
        <f t="shared" si="377"/>
        <v>1434</v>
      </c>
      <c r="AS907" s="36">
        <f t="shared" si="378"/>
        <v>16480</v>
      </c>
      <c r="AT907" s="36">
        <f t="shared" si="379"/>
        <v>1562</v>
      </c>
      <c r="AU907" s="36">
        <f t="shared" si="380"/>
        <v>18042</v>
      </c>
      <c r="AV907" s="55">
        <v>577</v>
      </c>
      <c r="AW907" s="55">
        <v>464</v>
      </c>
      <c r="AX907" s="55">
        <f t="shared" si="381"/>
        <v>1041</v>
      </c>
      <c r="AY907" s="55">
        <v>47</v>
      </c>
      <c r="AZ907" s="55">
        <v>28</v>
      </c>
      <c r="BA907" s="55">
        <f t="shared" si="382"/>
        <v>75</v>
      </c>
      <c r="BB907" s="55">
        <v>129</v>
      </c>
      <c r="BC907" s="55">
        <v>41</v>
      </c>
      <c r="BD907" s="55">
        <f t="shared" si="383"/>
        <v>170</v>
      </c>
      <c r="BE907" s="55">
        <f t="shared" si="384"/>
        <v>753</v>
      </c>
      <c r="BF907" s="55">
        <f t="shared" si="385"/>
        <v>533</v>
      </c>
      <c r="BG907" s="55">
        <f t="shared" si="386"/>
        <v>1286</v>
      </c>
      <c r="BH907" s="54">
        <v>19446</v>
      </c>
      <c r="BI907" s="54">
        <v>59</v>
      </c>
      <c r="BJ907" s="36">
        <f t="shared" si="387"/>
        <v>19505</v>
      </c>
      <c r="BK907" s="54">
        <v>882</v>
      </c>
      <c r="BL907" s="54">
        <v>2</v>
      </c>
      <c r="BM907" s="36">
        <f t="shared" si="388"/>
        <v>884</v>
      </c>
      <c r="BN907" s="54">
        <v>304</v>
      </c>
      <c r="BO907" s="54">
        <v>6</v>
      </c>
      <c r="BP907" s="36">
        <f t="shared" si="389"/>
        <v>310</v>
      </c>
      <c r="BQ907" s="36">
        <f t="shared" si="390"/>
        <v>20632</v>
      </c>
      <c r="BR907" s="36">
        <f t="shared" si="391"/>
        <v>67</v>
      </c>
      <c r="BS907" s="36">
        <f t="shared" si="392"/>
        <v>20699</v>
      </c>
      <c r="BT907" s="90">
        <f t="shared" si="393"/>
        <v>215</v>
      </c>
      <c r="BU907" s="90">
        <f t="shared" si="394"/>
        <v>14</v>
      </c>
      <c r="BV907" s="91">
        <f t="shared" si="395"/>
        <v>229</v>
      </c>
      <c r="BW907" s="36"/>
      <c r="BX907" s="84">
        <f t="shared" si="372"/>
        <v>5.6891583026930448E-3</v>
      </c>
      <c r="BY907" s="83">
        <f t="shared" si="396"/>
        <v>0.55721393034825872</v>
      </c>
      <c r="BZ907" s="83">
        <f t="shared" si="373"/>
        <v>3.17007825821702E-3</v>
      </c>
      <c r="CA907" s="71">
        <f t="shared" si="374"/>
        <v>0.52998473927017287</v>
      </c>
      <c r="CB907" s="70">
        <v>40251.99999999992</v>
      </c>
      <c r="CC907" s="70">
        <v>201</v>
      </c>
      <c r="CD907" s="80">
        <v>4</v>
      </c>
    </row>
    <row r="908" spans="1:82" x14ac:dyDescent="0.25">
      <c r="A908">
        <v>68</v>
      </c>
      <c r="B908" t="s">
        <v>2136</v>
      </c>
      <c r="C908" t="s">
        <v>872</v>
      </c>
      <c r="D908" t="s">
        <v>1915</v>
      </c>
      <c r="E908" s="36">
        <v>10956</v>
      </c>
      <c r="F908" s="36">
        <v>328</v>
      </c>
      <c r="G908" s="36">
        <v>359</v>
      </c>
      <c r="H908" s="36">
        <v>11643</v>
      </c>
      <c r="I908" s="36"/>
      <c r="J908" s="36"/>
      <c r="K908" s="36">
        <v>11</v>
      </c>
      <c r="L908" s="36">
        <v>0</v>
      </c>
      <c r="M908" s="36">
        <v>0</v>
      </c>
      <c r="N908" s="36">
        <v>11</v>
      </c>
      <c r="O908" s="54">
        <v>7</v>
      </c>
      <c r="P908" s="54">
        <v>1</v>
      </c>
      <c r="Q908" s="54">
        <v>1</v>
      </c>
      <c r="R908" s="54">
        <v>9</v>
      </c>
      <c r="S908" s="55"/>
      <c r="T908" s="55"/>
      <c r="U908" s="55"/>
      <c r="V908" s="55"/>
      <c r="W908" s="54">
        <v>17</v>
      </c>
      <c r="X908" s="54">
        <v>0</v>
      </c>
      <c r="Y908" s="54">
        <v>1</v>
      </c>
      <c r="Z908" s="54">
        <v>18</v>
      </c>
      <c r="AA908" s="36"/>
      <c r="AB908" s="36"/>
      <c r="AC908" s="36"/>
      <c r="AD908" s="36"/>
      <c r="AE908" s="36"/>
      <c r="AF908" s="36"/>
      <c r="AG908" s="55"/>
      <c r="AH908" s="55"/>
      <c r="AI908" s="55"/>
      <c r="AJ908" s="54">
        <v>3511</v>
      </c>
      <c r="AK908" s="54">
        <v>339</v>
      </c>
      <c r="AL908" s="36">
        <f t="shared" si="375"/>
        <v>3850</v>
      </c>
      <c r="AM908" s="54">
        <v>139</v>
      </c>
      <c r="AN908" s="54">
        <v>9</v>
      </c>
      <c r="AO908" s="36">
        <f t="shared" si="376"/>
        <v>148</v>
      </c>
      <c r="AP908" s="54">
        <v>219</v>
      </c>
      <c r="AQ908" s="54">
        <v>33</v>
      </c>
      <c r="AR908" s="36">
        <f t="shared" si="377"/>
        <v>252</v>
      </c>
      <c r="AS908" s="36">
        <f t="shared" si="378"/>
        <v>3869</v>
      </c>
      <c r="AT908" s="36">
        <f t="shared" si="379"/>
        <v>381</v>
      </c>
      <c r="AU908" s="36">
        <f t="shared" si="380"/>
        <v>4250</v>
      </c>
      <c r="AV908" s="55">
        <v>162</v>
      </c>
      <c r="AW908" s="55">
        <v>92</v>
      </c>
      <c r="AX908" s="55">
        <f t="shared" si="381"/>
        <v>254</v>
      </c>
      <c r="AY908" s="55">
        <v>7</v>
      </c>
      <c r="AZ908" s="55">
        <v>6</v>
      </c>
      <c r="BA908" s="55">
        <f t="shared" si="382"/>
        <v>13</v>
      </c>
      <c r="BB908" s="55">
        <v>27</v>
      </c>
      <c r="BC908" s="55">
        <v>5</v>
      </c>
      <c r="BD908" s="55">
        <f t="shared" si="383"/>
        <v>32</v>
      </c>
      <c r="BE908" s="55">
        <f t="shared" si="384"/>
        <v>196</v>
      </c>
      <c r="BF908" s="55">
        <f t="shared" si="385"/>
        <v>103</v>
      </c>
      <c r="BG908" s="55">
        <f t="shared" si="386"/>
        <v>299</v>
      </c>
      <c r="BH908" s="54">
        <v>6684</v>
      </c>
      <c r="BI908" s="54">
        <v>28</v>
      </c>
      <c r="BJ908" s="36">
        <f t="shared" si="387"/>
        <v>6712</v>
      </c>
      <c r="BK908" s="54">
        <v>161</v>
      </c>
      <c r="BL908" s="54">
        <v>0</v>
      </c>
      <c r="BM908" s="36">
        <f t="shared" si="388"/>
        <v>161</v>
      </c>
      <c r="BN908" s="54">
        <v>65</v>
      </c>
      <c r="BO908" s="54">
        <v>2</v>
      </c>
      <c r="BP908" s="36">
        <f t="shared" si="389"/>
        <v>67</v>
      </c>
      <c r="BQ908" s="36">
        <f t="shared" si="390"/>
        <v>6910</v>
      </c>
      <c r="BR908" s="36">
        <f t="shared" si="391"/>
        <v>30</v>
      </c>
      <c r="BS908" s="36">
        <f t="shared" si="392"/>
        <v>6940</v>
      </c>
      <c r="BT908" s="90">
        <f t="shared" si="393"/>
        <v>105</v>
      </c>
      <c r="BU908" s="90">
        <f t="shared" si="394"/>
        <v>5</v>
      </c>
      <c r="BV908" s="91">
        <f t="shared" si="395"/>
        <v>110</v>
      </c>
      <c r="BW908" s="36"/>
      <c r="BX908" s="84">
        <f t="shared" si="372"/>
        <v>8.8545439909844554E-3</v>
      </c>
      <c r="BY908" s="83">
        <f t="shared" si="396"/>
        <v>-0.92307692307692313</v>
      </c>
      <c r="BZ908" s="83">
        <f t="shared" si="373"/>
        <v>-8.1734252224471907E-3</v>
      </c>
      <c r="CA908" s="71">
        <f t="shared" si="374"/>
        <v>-0.42541745383044194</v>
      </c>
      <c r="CB908" s="70">
        <v>12423.000000000013</v>
      </c>
      <c r="CC908" s="70">
        <v>143</v>
      </c>
      <c r="CD908" s="79">
        <v>1</v>
      </c>
    </row>
    <row r="909" spans="1:82" x14ac:dyDescent="0.25">
      <c r="A909">
        <v>68</v>
      </c>
      <c r="B909" t="s">
        <v>2136</v>
      </c>
      <c r="C909" t="s">
        <v>873</v>
      </c>
      <c r="D909" t="s">
        <v>1916</v>
      </c>
      <c r="E909" s="36">
        <v>2381</v>
      </c>
      <c r="F909" s="36">
        <v>56</v>
      </c>
      <c r="G909" s="36">
        <v>52</v>
      </c>
      <c r="H909" s="36">
        <v>2489</v>
      </c>
      <c r="I909" s="36"/>
      <c r="J909" s="36"/>
      <c r="K909" s="36">
        <v>4</v>
      </c>
      <c r="L909" s="36">
        <v>0</v>
      </c>
      <c r="M909" s="36">
        <v>0</v>
      </c>
      <c r="N909" s="36">
        <v>4</v>
      </c>
      <c r="O909" s="54">
        <v>2</v>
      </c>
      <c r="P909" s="54">
        <v>0</v>
      </c>
      <c r="Q909" s="54">
        <v>0</v>
      </c>
      <c r="R909" s="54">
        <v>2</v>
      </c>
      <c r="S909" s="55"/>
      <c r="T909" s="55"/>
      <c r="U909" s="55"/>
      <c r="V909" s="55"/>
      <c r="W909" s="54">
        <v>9</v>
      </c>
      <c r="X909" s="54">
        <v>1</v>
      </c>
      <c r="Y909" s="54">
        <v>0</v>
      </c>
      <c r="Z909" s="54">
        <v>10</v>
      </c>
      <c r="AA909" s="36"/>
      <c r="AB909" s="36"/>
      <c r="AC909" s="36"/>
      <c r="AD909" s="36"/>
      <c r="AE909" s="36"/>
      <c r="AF909" s="36"/>
      <c r="AG909" s="55"/>
      <c r="AH909" s="55"/>
      <c r="AI909" s="55"/>
      <c r="AJ909" s="54">
        <v>330</v>
      </c>
      <c r="AK909" s="54">
        <v>54</v>
      </c>
      <c r="AL909" s="36">
        <f t="shared" si="375"/>
        <v>384</v>
      </c>
      <c r="AM909" s="54">
        <v>13</v>
      </c>
      <c r="AN909" s="54">
        <v>2</v>
      </c>
      <c r="AO909" s="36">
        <f t="shared" si="376"/>
        <v>15</v>
      </c>
      <c r="AP909" s="54">
        <v>10</v>
      </c>
      <c r="AQ909" s="54">
        <v>3</v>
      </c>
      <c r="AR909" s="36">
        <f t="shared" si="377"/>
        <v>13</v>
      </c>
      <c r="AS909" s="36">
        <f t="shared" si="378"/>
        <v>353</v>
      </c>
      <c r="AT909" s="36">
        <f t="shared" si="379"/>
        <v>59</v>
      </c>
      <c r="AU909" s="36">
        <f t="shared" si="380"/>
        <v>412</v>
      </c>
      <c r="AV909" s="55">
        <v>61</v>
      </c>
      <c r="AW909" s="55">
        <v>35</v>
      </c>
      <c r="AX909" s="55">
        <f t="shared" si="381"/>
        <v>96</v>
      </c>
      <c r="AY909" s="55">
        <v>6</v>
      </c>
      <c r="AZ909" s="55">
        <v>0</v>
      </c>
      <c r="BA909" s="55">
        <f t="shared" si="382"/>
        <v>6</v>
      </c>
      <c r="BB909" s="55">
        <v>18</v>
      </c>
      <c r="BC909" s="55">
        <v>6</v>
      </c>
      <c r="BD909" s="55">
        <f t="shared" si="383"/>
        <v>24</v>
      </c>
      <c r="BE909" s="55">
        <f t="shared" si="384"/>
        <v>85</v>
      </c>
      <c r="BF909" s="55">
        <f t="shared" si="385"/>
        <v>41</v>
      </c>
      <c r="BG909" s="55">
        <f t="shared" si="386"/>
        <v>126</v>
      </c>
      <c r="BH909" s="54">
        <v>1853</v>
      </c>
      <c r="BI909" s="54">
        <v>7</v>
      </c>
      <c r="BJ909" s="36">
        <f t="shared" si="387"/>
        <v>1860</v>
      </c>
      <c r="BK909" s="54">
        <v>30</v>
      </c>
      <c r="BL909" s="54">
        <v>3</v>
      </c>
      <c r="BM909" s="36">
        <f t="shared" si="388"/>
        <v>33</v>
      </c>
      <c r="BN909" s="54">
        <v>14</v>
      </c>
      <c r="BO909" s="54">
        <v>0</v>
      </c>
      <c r="BP909" s="36">
        <f t="shared" si="389"/>
        <v>14</v>
      </c>
      <c r="BQ909" s="36">
        <f t="shared" si="390"/>
        <v>1897</v>
      </c>
      <c r="BR909" s="36">
        <f t="shared" si="391"/>
        <v>10</v>
      </c>
      <c r="BS909" s="36">
        <f t="shared" si="392"/>
        <v>1907</v>
      </c>
      <c r="BT909" s="90">
        <f t="shared" si="393"/>
        <v>26</v>
      </c>
      <c r="BU909" s="90">
        <f t="shared" si="394"/>
        <v>1</v>
      </c>
      <c r="BV909" s="91">
        <f t="shared" si="395"/>
        <v>27</v>
      </c>
      <c r="BW909" s="36"/>
      <c r="BX909" s="84">
        <f t="shared" si="372"/>
        <v>1.1744236624619391E-2</v>
      </c>
      <c r="BY909" s="83">
        <f t="shared" si="396"/>
        <v>-1.4285714285714286</v>
      </c>
      <c r="BZ909" s="83">
        <f t="shared" si="373"/>
        <v>-1.6777480892313415E-2</v>
      </c>
      <c r="CA909" s="71">
        <f t="shared" si="374"/>
        <v>-1.15009071465873</v>
      </c>
      <c r="CB909" s="70">
        <v>2299.0000000000018</v>
      </c>
      <c r="CC909" s="70">
        <v>42</v>
      </c>
      <c r="CD909" s="79">
        <v>1</v>
      </c>
    </row>
    <row r="910" spans="1:82" x14ac:dyDescent="0.25">
      <c r="A910">
        <v>68</v>
      </c>
      <c r="B910" t="s">
        <v>2136</v>
      </c>
      <c r="C910" t="s">
        <v>874</v>
      </c>
      <c r="D910" t="s">
        <v>1917</v>
      </c>
      <c r="E910" s="36">
        <v>19791</v>
      </c>
      <c r="F910" s="36">
        <v>377</v>
      </c>
      <c r="G910" s="36">
        <v>634</v>
      </c>
      <c r="H910" s="36">
        <v>20802</v>
      </c>
      <c r="I910" s="36"/>
      <c r="J910" s="36"/>
      <c r="K910" s="36">
        <v>21</v>
      </c>
      <c r="L910" s="36">
        <v>2</v>
      </c>
      <c r="M910" s="36">
        <v>2</v>
      </c>
      <c r="N910" s="36">
        <v>25</v>
      </c>
      <c r="O910" s="54">
        <v>5</v>
      </c>
      <c r="P910" s="54">
        <v>1</v>
      </c>
      <c r="Q910" s="54">
        <v>0</v>
      </c>
      <c r="R910" s="54">
        <v>6</v>
      </c>
      <c r="S910" s="55"/>
      <c r="T910" s="55"/>
      <c r="U910" s="55"/>
      <c r="V910" s="55"/>
      <c r="W910" s="54">
        <v>36</v>
      </c>
      <c r="X910" s="54">
        <v>1</v>
      </c>
      <c r="Y910" s="54">
        <v>0</v>
      </c>
      <c r="Z910" s="54">
        <v>37</v>
      </c>
      <c r="AA910" s="36"/>
      <c r="AB910" s="36"/>
      <c r="AC910" s="36"/>
      <c r="AD910" s="36"/>
      <c r="AE910" s="36"/>
      <c r="AF910" s="36"/>
      <c r="AG910" s="55"/>
      <c r="AH910" s="55"/>
      <c r="AI910" s="55"/>
      <c r="AJ910" s="54">
        <v>5370</v>
      </c>
      <c r="AK910" s="54">
        <v>480</v>
      </c>
      <c r="AL910" s="36">
        <f t="shared" si="375"/>
        <v>5850</v>
      </c>
      <c r="AM910" s="54">
        <v>142</v>
      </c>
      <c r="AN910" s="54">
        <v>11</v>
      </c>
      <c r="AO910" s="36">
        <f t="shared" si="376"/>
        <v>153</v>
      </c>
      <c r="AP910" s="54">
        <v>342</v>
      </c>
      <c r="AQ910" s="54">
        <v>29</v>
      </c>
      <c r="AR910" s="36">
        <f t="shared" si="377"/>
        <v>371</v>
      </c>
      <c r="AS910" s="36">
        <f t="shared" si="378"/>
        <v>5854</v>
      </c>
      <c r="AT910" s="36">
        <f t="shared" si="379"/>
        <v>520</v>
      </c>
      <c r="AU910" s="36">
        <f t="shared" si="380"/>
        <v>6374</v>
      </c>
      <c r="AV910" s="55">
        <v>941</v>
      </c>
      <c r="AW910" s="55">
        <v>483</v>
      </c>
      <c r="AX910" s="55">
        <f t="shared" si="381"/>
        <v>1424</v>
      </c>
      <c r="AY910" s="55">
        <v>54</v>
      </c>
      <c r="AZ910" s="55">
        <v>8</v>
      </c>
      <c r="BA910" s="55">
        <f t="shared" si="382"/>
        <v>62</v>
      </c>
      <c r="BB910" s="55">
        <v>144</v>
      </c>
      <c r="BC910" s="55">
        <v>27</v>
      </c>
      <c r="BD910" s="55">
        <f t="shared" si="383"/>
        <v>171</v>
      </c>
      <c r="BE910" s="55">
        <f t="shared" si="384"/>
        <v>1139</v>
      </c>
      <c r="BF910" s="55">
        <f t="shared" si="385"/>
        <v>518</v>
      </c>
      <c r="BG910" s="55">
        <f t="shared" si="386"/>
        <v>1657</v>
      </c>
      <c r="BH910" s="54">
        <v>12167</v>
      </c>
      <c r="BI910" s="54">
        <v>80</v>
      </c>
      <c r="BJ910" s="36">
        <f t="shared" si="387"/>
        <v>12247</v>
      </c>
      <c r="BK910" s="54">
        <v>151</v>
      </c>
      <c r="BL910" s="54">
        <v>4</v>
      </c>
      <c r="BM910" s="36">
        <f t="shared" si="388"/>
        <v>155</v>
      </c>
      <c r="BN910" s="54">
        <v>80</v>
      </c>
      <c r="BO910" s="54">
        <v>5</v>
      </c>
      <c r="BP910" s="36">
        <f t="shared" si="389"/>
        <v>85</v>
      </c>
      <c r="BQ910" s="36">
        <f t="shared" si="390"/>
        <v>12398</v>
      </c>
      <c r="BR910" s="36">
        <f t="shared" si="391"/>
        <v>89</v>
      </c>
      <c r="BS910" s="36">
        <f t="shared" si="392"/>
        <v>12487</v>
      </c>
      <c r="BT910" s="90">
        <f t="shared" si="393"/>
        <v>208</v>
      </c>
      <c r="BU910" s="90">
        <f t="shared" si="394"/>
        <v>3</v>
      </c>
      <c r="BV910" s="91">
        <f t="shared" si="395"/>
        <v>211</v>
      </c>
      <c r="BW910" s="36"/>
      <c r="BX910" s="84">
        <f t="shared" si="372"/>
        <v>1.1525016386279216E-2</v>
      </c>
      <c r="BY910" s="83">
        <f t="shared" si="396"/>
        <v>0.35051546391752575</v>
      </c>
      <c r="BZ910" s="83">
        <f t="shared" si="373"/>
        <v>4.0396964652937451E-3</v>
      </c>
      <c r="CA910" s="71">
        <f t="shared" si="374"/>
        <v>0.6032279964012297</v>
      </c>
      <c r="CB910" s="70">
        <v>18308.000000000011</v>
      </c>
      <c r="CC910" s="70">
        <v>194</v>
      </c>
      <c r="CD910" s="80">
        <v>4</v>
      </c>
    </row>
    <row r="911" spans="1:82" x14ac:dyDescent="0.25">
      <c r="A911">
        <v>68</v>
      </c>
      <c r="B911" t="s">
        <v>2136</v>
      </c>
      <c r="C911" t="s">
        <v>875</v>
      </c>
      <c r="D911" t="s">
        <v>1918</v>
      </c>
      <c r="E911" s="36">
        <v>5138</v>
      </c>
      <c r="F911" s="36">
        <v>309</v>
      </c>
      <c r="G911" s="36">
        <v>280</v>
      </c>
      <c r="H911" s="36">
        <v>5727</v>
      </c>
      <c r="I911" s="36"/>
      <c r="J911" s="36"/>
      <c r="K911" s="36">
        <v>7</v>
      </c>
      <c r="L911" s="36">
        <v>2</v>
      </c>
      <c r="M911" s="36">
        <v>0</v>
      </c>
      <c r="N911" s="36">
        <v>9</v>
      </c>
      <c r="O911" s="54">
        <v>8</v>
      </c>
      <c r="P911" s="54">
        <v>0</v>
      </c>
      <c r="Q911" s="54">
        <v>0</v>
      </c>
      <c r="R911" s="54">
        <v>8</v>
      </c>
      <c r="S911" s="55"/>
      <c r="T911" s="55"/>
      <c r="U911" s="55"/>
      <c r="V911" s="55"/>
      <c r="W911" s="54">
        <v>21</v>
      </c>
      <c r="X911" s="54">
        <v>0</v>
      </c>
      <c r="Y911" s="54">
        <v>3</v>
      </c>
      <c r="Z911" s="54">
        <v>24</v>
      </c>
      <c r="AA911" s="36"/>
      <c r="AB911" s="36"/>
      <c r="AC911" s="36"/>
      <c r="AD911" s="36"/>
      <c r="AE911" s="36"/>
      <c r="AF911" s="36"/>
      <c r="AG911" s="55"/>
      <c r="AH911" s="55"/>
      <c r="AI911" s="55"/>
      <c r="AJ911" s="54">
        <v>1283</v>
      </c>
      <c r="AK911" s="54">
        <v>196</v>
      </c>
      <c r="AL911" s="36">
        <f t="shared" si="375"/>
        <v>1479</v>
      </c>
      <c r="AM911" s="54">
        <v>109</v>
      </c>
      <c r="AN911" s="54">
        <v>8</v>
      </c>
      <c r="AO911" s="36">
        <f t="shared" si="376"/>
        <v>117</v>
      </c>
      <c r="AP911" s="54">
        <v>109</v>
      </c>
      <c r="AQ911" s="54">
        <v>18</v>
      </c>
      <c r="AR911" s="36">
        <f t="shared" si="377"/>
        <v>127</v>
      </c>
      <c r="AS911" s="36">
        <f t="shared" si="378"/>
        <v>1501</v>
      </c>
      <c r="AT911" s="36">
        <f t="shared" si="379"/>
        <v>222</v>
      </c>
      <c r="AU911" s="36">
        <f t="shared" si="380"/>
        <v>1723</v>
      </c>
      <c r="AV911" s="55">
        <v>169</v>
      </c>
      <c r="AW911" s="55">
        <v>90</v>
      </c>
      <c r="AX911" s="55">
        <f t="shared" si="381"/>
        <v>259</v>
      </c>
      <c r="AY911" s="55">
        <v>18</v>
      </c>
      <c r="AZ911" s="55">
        <v>10</v>
      </c>
      <c r="BA911" s="55">
        <f t="shared" si="382"/>
        <v>28</v>
      </c>
      <c r="BB911" s="55">
        <v>33</v>
      </c>
      <c r="BC911" s="55">
        <v>9</v>
      </c>
      <c r="BD911" s="55">
        <f t="shared" si="383"/>
        <v>42</v>
      </c>
      <c r="BE911" s="55">
        <f t="shared" si="384"/>
        <v>220</v>
      </c>
      <c r="BF911" s="55">
        <f t="shared" si="385"/>
        <v>109</v>
      </c>
      <c r="BG911" s="55">
        <f t="shared" si="386"/>
        <v>329</v>
      </c>
      <c r="BH911" s="54">
        <v>3284</v>
      </c>
      <c r="BI911" s="54">
        <v>13</v>
      </c>
      <c r="BJ911" s="36">
        <f t="shared" si="387"/>
        <v>3297</v>
      </c>
      <c r="BK911" s="54">
        <v>153</v>
      </c>
      <c r="BL911" s="54">
        <v>2</v>
      </c>
      <c r="BM911" s="36">
        <f t="shared" si="388"/>
        <v>155</v>
      </c>
      <c r="BN911" s="54">
        <v>102</v>
      </c>
      <c r="BO911" s="54">
        <v>0</v>
      </c>
      <c r="BP911" s="36">
        <f t="shared" si="389"/>
        <v>102</v>
      </c>
      <c r="BQ911" s="36">
        <f t="shared" si="390"/>
        <v>3539</v>
      </c>
      <c r="BR911" s="36">
        <f t="shared" si="391"/>
        <v>15</v>
      </c>
      <c r="BS911" s="36">
        <f t="shared" si="392"/>
        <v>3554</v>
      </c>
      <c r="BT911" s="90">
        <f t="shared" si="393"/>
        <v>67</v>
      </c>
      <c r="BU911" s="90">
        <f t="shared" si="394"/>
        <v>7</v>
      </c>
      <c r="BV911" s="91">
        <f t="shared" si="395"/>
        <v>74</v>
      </c>
      <c r="BW911" s="36"/>
      <c r="BX911" s="84">
        <f t="shared" ref="BX911:BX974" si="397">BV911/CB911</f>
        <v>1.4228033070563353E-2</v>
      </c>
      <c r="BY911" s="83">
        <f t="shared" si="396"/>
        <v>-1.233644859813084</v>
      </c>
      <c r="BZ911" s="83">
        <f t="shared" ref="BZ911:BZ974" si="398">BY911*BX911</f>
        <v>-1.7552339862751051E-2</v>
      </c>
      <c r="CA911" s="71">
        <f t="shared" ref="CA911:CA974" si="399">(BZ911-$CA$7)/$CA$8</f>
        <v>-1.2153529117358235</v>
      </c>
      <c r="CB911" s="70">
        <v>5201</v>
      </c>
      <c r="CC911" s="70">
        <v>107</v>
      </c>
      <c r="CD911" s="79">
        <v>1</v>
      </c>
    </row>
    <row r="912" spans="1:82" x14ac:dyDescent="0.25">
      <c r="A912">
        <v>68</v>
      </c>
      <c r="B912" t="s">
        <v>2136</v>
      </c>
      <c r="C912" t="s">
        <v>876</v>
      </c>
      <c r="D912" t="s">
        <v>1919</v>
      </c>
      <c r="E912" s="36">
        <v>9659</v>
      </c>
      <c r="F912" s="36">
        <v>528</v>
      </c>
      <c r="G912" s="36">
        <v>417</v>
      </c>
      <c r="H912" s="36">
        <v>10604</v>
      </c>
      <c r="I912" s="36"/>
      <c r="J912" s="36"/>
      <c r="K912" s="36">
        <v>13</v>
      </c>
      <c r="L912" s="36">
        <v>0</v>
      </c>
      <c r="M912" s="36">
        <v>1</v>
      </c>
      <c r="N912" s="36">
        <v>14</v>
      </c>
      <c r="O912" s="54">
        <v>5</v>
      </c>
      <c r="P912" s="54">
        <v>0</v>
      </c>
      <c r="Q912" s="54">
        <v>1</v>
      </c>
      <c r="R912" s="54">
        <v>6</v>
      </c>
      <c r="S912" s="55"/>
      <c r="T912" s="55"/>
      <c r="U912" s="55"/>
      <c r="V912" s="55"/>
      <c r="W912" s="54">
        <v>19</v>
      </c>
      <c r="X912" s="54">
        <v>2</v>
      </c>
      <c r="Y912" s="54">
        <v>0</v>
      </c>
      <c r="Z912" s="54">
        <v>21</v>
      </c>
      <c r="AA912" s="36"/>
      <c r="AB912" s="36"/>
      <c r="AC912" s="36"/>
      <c r="AD912" s="36"/>
      <c r="AE912" s="36"/>
      <c r="AF912" s="36"/>
      <c r="AG912" s="55"/>
      <c r="AH912" s="55"/>
      <c r="AI912" s="55"/>
      <c r="AJ912" s="54">
        <v>1353</v>
      </c>
      <c r="AK912" s="54">
        <v>183</v>
      </c>
      <c r="AL912" s="36">
        <f t="shared" si="375"/>
        <v>1536</v>
      </c>
      <c r="AM912" s="54">
        <v>197</v>
      </c>
      <c r="AN912" s="54">
        <v>23</v>
      </c>
      <c r="AO912" s="36">
        <f t="shared" si="376"/>
        <v>220</v>
      </c>
      <c r="AP912" s="54">
        <v>220</v>
      </c>
      <c r="AQ912" s="54">
        <v>15</v>
      </c>
      <c r="AR912" s="36">
        <f t="shared" si="377"/>
        <v>235</v>
      </c>
      <c r="AS912" s="36">
        <f t="shared" si="378"/>
        <v>1770</v>
      </c>
      <c r="AT912" s="36">
        <f t="shared" si="379"/>
        <v>221</v>
      </c>
      <c r="AU912" s="36">
        <f t="shared" si="380"/>
        <v>1991</v>
      </c>
      <c r="AV912" s="55">
        <v>241</v>
      </c>
      <c r="AW912" s="55">
        <v>144</v>
      </c>
      <c r="AX912" s="55">
        <f t="shared" si="381"/>
        <v>385</v>
      </c>
      <c r="AY912" s="55">
        <v>43</v>
      </c>
      <c r="AZ912" s="55">
        <v>16</v>
      </c>
      <c r="BA912" s="55">
        <f t="shared" si="382"/>
        <v>59</v>
      </c>
      <c r="BB912" s="55">
        <v>83</v>
      </c>
      <c r="BC912" s="55">
        <v>22</v>
      </c>
      <c r="BD912" s="55">
        <f t="shared" si="383"/>
        <v>105</v>
      </c>
      <c r="BE912" s="55">
        <f t="shared" si="384"/>
        <v>367</v>
      </c>
      <c r="BF912" s="55">
        <f t="shared" si="385"/>
        <v>182</v>
      </c>
      <c r="BG912" s="55">
        <f t="shared" si="386"/>
        <v>549</v>
      </c>
      <c r="BH912" s="54">
        <v>7605</v>
      </c>
      <c r="BI912" s="54">
        <v>33</v>
      </c>
      <c r="BJ912" s="36">
        <f t="shared" si="387"/>
        <v>7638</v>
      </c>
      <c r="BK912" s="54">
        <v>240</v>
      </c>
      <c r="BL912" s="54">
        <v>5</v>
      </c>
      <c r="BM912" s="36">
        <f t="shared" si="388"/>
        <v>245</v>
      </c>
      <c r="BN912" s="54">
        <v>70</v>
      </c>
      <c r="BO912" s="54">
        <v>1</v>
      </c>
      <c r="BP912" s="36">
        <f t="shared" si="389"/>
        <v>71</v>
      </c>
      <c r="BQ912" s="36">
        <f t="shared" si="390"/>
        <v>7915</v>
      </c>
      <c r="BR912" s="36">
        <f t="shared" si="391"/>
        <v>39</v>
      </c>
      <c r="BS912" s="36">
        <f t="shared" si="392"/>
        <v>7954</v>
      </c>
      <c r="BT912" s="90">
        <f t="shared" si="393"/>
        <v>63</v>
      </c>
      <c r="BU912" s="90">
        <f t="shared" si="394"/>
        <v>2</v>
      </c>
      <c r="BV912" s="91">
        <f t="shared" si="395"/>
        <v>65</v>
      </c>
      <c r="BW912" s="36"/>
      <c r="BX912" s="84">
        <f t="shared" si="397"/>
        <v>5.9753631182202539E-3</v>
      </c>
      <c r="BY912" s="83">
        <f t="shared" si="396"/>
        <v>-0.90476190476190477</v>
      </c>
      <c r="BZ912" s="83">
        <f t="shared" si="398"/>
        <v>-5.4062809164849915E-3</v>
      </c>
      <c r="CA912" s="71">
        <f t="shared" si="399"/>
        <v>-0.19235579496564811</v>
      </c>
      <c r="CB912" s="70">
        <v>10878.000000000013</v>
      </c>
      <c r="CC912" s="70">
        <v>84</v>
      </c>
      <c r="CD912" s="72">
        <v>2</v>
      </c>
    </row>
    <row r="913" spans="1:82" x14ac:dyDescent="0.25">
      <c r="A913">
        <v>68</v>
      </c>
      <c r="B913" t="s">
        <v>2136</v>
      </c>
      <c r="C913" t="s">
        <v>877</v>
      </c>
      <c r="D913" t="s">
        <v>1920</v>
      </c>
      <c r="E913" s="36">
        <v>4254</v>
      </c>
      <c r="F913" s="36">
        <v>231</v>
      </c>
      <c r="G913" s="36">
        <v>85</v>
      </c>
      <c r="H913" s="36">
        <v>4570</v>
      </c>
      <c r="I913" s="36"/>
      <c r="J913" s="36"/>
      <c r="K913" s="36">
        <v>8</v>
      </c>
      <c r="L913" s="36">
        <v>1</v>
      </c>
      <c r="M913" s="36">
        <v>1</v>
      </c>
      <c r="N913" s="36">
        <v>10</v>
      </c>
      <c r="O913" s="54">
        <v>3</v>
      </c>
      <c r="P913" s="54">
        <v>1</v>
      </c>
      <c r="Q913" s="54">
        <v>0</v>
      </c>
      <c r="R913" s="54">
        <v>4</v>
      </c>
      <c r="S913" s="55"/>
      <c r="T913" s="55"/>
      <c r="U913" s="55"/>
      <c r="V913" s="55"/>
      <c r="W913" s="54">
        <v>9</v>
      </c>
      <c r="X913" s="54">
        <v>0</v>
      </c>
      <c r="Y913" s="54">
        <v>0</v>
      </c>
      <c r="Z913" s="54">
        <v>9</v>
      </c>
      <c r="AA913" s="36"/>
      <c r="AB913" s="36"/>
      <c r="AC913" s="36"/>
      <c r="AD913" s="36"/>
      <c r="AE913" s="36"/>
      <c r="AF913" s="36"/>
      <c r="AG913" s="55"/>
      <c r="AH913" s="55"/>
      <c r="AI913" s="55"/>
      <c r="AJ913" s="54">
        <v>608</v>
      </c>
      <c r="AK913" s="54">
        <v>76</v>
      </c>
      <c r="AL913" s="36">
        <f t="shared" si="375"/>
        <v>684</v>
      </c>
      <c r="AM913" s="54">
        <v>49</v>
      </c>
      <c r="AN913" s="54">
        <v>3</v>
      </c>
      <c r="AO913" s="36">
        <f t="shared" si="376"/>
        <v>52</v>
      </c>
      <c r="AP913" s="54">
        <v>32</v>
      </c>
      <c r="AQ913" s="54">
        <v>4</v>
      </c>
      <c r="AR913" s="36">
        <f t="shared" si="377"/>
        <v>36</v>
      </c>
      <c r="AS913" s="36">
        <f t="shared" si="378"/>
        <v>689</v>
      </c>
      <c r="AT913" s="36">
        <f t="shared" si="379"/>
        <v>83</v>
      </c>
      <c r="AU913" s="36">
        <f t="shared" si="380"/>
        <v>772</v>
      </c>
      <c r="AV913" s="55">
        <v>111</v>
      </c>
      <c r="AW913" s="55">
        <v>59</v>
      </c>
      <c r="AX913" s="55">
        <f t="shared" si="381"/>
        <v>170</v>
      </c>
      <c r="AY913" s="55">
        <v>12</v>
      </c>
      <c r="AZ913" s="55">
        <v>6</v>
      </c>
      <c r="BA913" s="55">
        <f t="shared" si="382"/>
        <v>18</v>
      </c>
      <c r="BB913" s="55">
        <v>24</v>
      </c>
      <c r="BC913" s="55">
        <v>8</v>
      </c>
      <c r="BD913" s="55">
        <f t="shared" si="383"/>
        <v>32</v>
      </c>
      <c r="BE913" s="55">
        <f t="shared" si="384"/>
        <v>147</v>
      </c>
      <c r="BF913" s="55">
        <f t="shared" si="385"/>
        <v>73</v>
      </c>
      <c r="BG913" s="55">
        <f t="shared" si="386"/>
        <v>220</v>
      </c>
      <c r="BH913" s="54">
        <v>3338</v>
      </c>
      <c r="BI913" s="54">
        <v>4</v>
      </c>
      <c r="BJ913" s="36">
        <f t="shared" si="387"/>
        <v>3342</v>
      </c>
      <c r="BK913" s="54">
        <v>156</v>
      </c>
      <c r="BL913" s="54">
        <v>0</v>
      </c>
      <c r="BM913" s="36">
        <f t="shared" si="388"/>
        <v>156</v>
      </c>
      <c r="BN913" s="54">
        <v>16</v>
      </c>
      <c r="BO913" s="54">
        <v>0</v>
      </c>
      <c r="BP913" s="36">
        <f t="shared" si="389"/>
        <v>16</v>
      </c>
      <c r="BQ913" s="36">
        <f t="shared" si="390"/>
        <v>3510</v>
      </c>
      <c r="BR913" s="36">
        <f t="shared" si="391"/>
        <v>4</v>
      </c>
      <c r="BS913" s="36">
        <f t="shared" si="392"/>
        <v>3514</v>
      </c>
      <c r="BT913" s="90">
        <f t="shared" si="393"/>
        <v>38</v>
      </c>
      <c r="BU913" s="90">
        <f t="shared" si="394"/>
        <v>3</v>
      </c>
      <c r="BV913" s="91">
        <f t="shared" si="395"/>
        <v>41</v>
      </c>
      <c r="BW913" s="36"/>
      <c r="BX913" s="84">
        <f t="shared" si="397"/>
        <v>8.0597601729899861E-3</v>
      </c>
      <c r="BY913" s="83">
        <f t="shared" si="396"/>
        <v>-1.2666666666666666</v>
      </c>
      <c r="BZ913" s="83">
        <f t="shared" si="398"/>
        <v>-1.0209029552453982E-2</v>
      </c>
      <c r="CA913" s="71">
        <f t="shared" si="399"/>
        <v>-0.59686544117303653</v>
      </c>
      <c r="CB913" s="70">
        <v>5086.9999999999927</v>
      </c>
      <c r="CC913" s="70">
        <v>60</v>
      </c>
      <c r="CD913" s="79">
        <v>1</v>
      </c>
    </row>
    <row r="914" spans="1:82" x14ac:dyDescent="0.25">
      <c r="A914">
        <v>68</v>
      </c>
      <c r="B914" t="s">
        <v>2136</v>
      </c>
      <c r="C914" t="s">
        <v>878</v>
      </c>
      <c r="D914" t="s">
        <v>1921</v>
      </c>
      <c r="E914" s="36">
        <v>3318</v>
      </c>
      <c r="F914" s="36">
        <v>556</v>
      </c>
      <c r="G914" s="36">
        <v>925</v>
      </c>
      <c r="H914" s="36">
        <v>4799</v>
      </c>
      <c r="I914" s="36"/>
      <c r="J914" s="36"/>
      <c r="K914" s="36">
        <v>6</v>
      </c>
      <c r="L914" s="36">
        <v>1</v>
      </c>
      <c r="M914" s="36">
        <v>1</v>
      </c>
      <c r="N914" s="36">
        <v>8</v>
      </c>
      <c r="O914" s="54">
        <v>1</v>
      </c>
      <c r="P914" s="54">
        <v>0</v>
      </c>
      <c r="Q914" s="54">
        <v>0</v>
      </c>
      <c r="R914" s="54">
        <v>1</v>
      </c>
      <c r="S914" s="55"/>
      <c r="T914" s="55"/>
      <c r="U914" s="55"/>
      <c r="V914" s="55"/>
      <c r="W914" s="54">
        <v>2</v>
      </c>
      <c r="X914" s="54">
        <v>0</v>
      </c>
      <c r="Y914" s="54">
        <v>1</v>
      </c>
      <c r="Z914" s="54">
        <v>3</v>
      </c>
      <c r="AA914" s="36"/>
      <c r="AB914" s="36"/>
      <c r="AC914" s="36"/>
      <c r="AD914" s="36"/>
      <c r="AE914" s="36"/>
      <c r="AF914" s="36"/>
      <c r="AG914" s="55"/>
      <c r="AH914" s="55"/>
      <c r="AI914" s="55"/>
      <c r="AJ914" s="54">
        <v>507</v>
      </c>
      <c r="AK914" s="54">
        <v>68</v>
      </c>
      <c r="AL914" s="36">
        <f t="shared" si="375"/>
        <v>575</v>
      </c>
      <c r="AM914" s="54">
        <v>106</v>
      </c>
      <c r="AN914" s="54">
        <v>16</v>
      </c>
      <c r="AO914" s="36">
        <f t="shared" si="376"/>
        <v>122</v>
      </c>
      <c r="AP914" s="54">
        <v>289</v>
      </c>
      <c r="AQ914" s="54">
        <v>34</v>
      </c>
      <c r="AR914" s="36">
        <f t="shared" si="377"/>
        <v>323</v>
      </c>
      <c r="AS914" s="36">
        <f t="shared" si="378"/>
        <v>902</v>
      </c>
      <c r="AT914" s="36">
        <f t="shared" si="379"/>
        <v>118</v>
      </c>
      <c r="AU914" s="36">
        <f t="shared" si="380"/>
        <v>1020</v>
      </c>
      <c r="AV914" s="55">
        <v>86</v>
      </c>
      <c r="AW914" s="55">
        <v>35</v>
      </c>
      <c r="AX914" s="55">
        <f t="shared" si="381"/>
        <v>121</v>
      </c>
      <c r="AY914" s="55">
        <v>23</v>
      </c>
      <c r="AZ914" s="55">
        <v>8</v>
      </c>
      <c r="BA914" s="55">
        <f t="shared" si="382"/>
        <v>31</v>
      </c>
      <c r="BB914" s="55">
        <v>65</v>
      </c>
      <c r="BC914" s="55">
        <v>32</v>
      </c>
      <c r="BD914" s="55">
        <f t="shared" si="383"/>
        <v>97</v>
      </c>
      <c r="BE914" s="55">
        <f t="shared" si="384"/>
        <v>174</v>
      </c>
      <c r="BF914" s="55">
        <f t="shared" si="385"/>
        <v>75</v>
      </c>
      <c r="BG914" s="55">
        <f t="shared" si="386"/>
        <v>249</v>
      </c>
      <c r="BH914" s="54">
        <v>2583</v>
      </c>
      <c r="BI914" s="54">
        <v>10</v>
      </c>
      <c r="BJ914" s="36">
        <f t="shared" si="387"/>
        <v>2593</v>
      </c>
      <c r="BK914" s="54">
        <v>393</v>
      </c>
      <c r="BL914" s="54">
        <v>3</v>
      </c>
      <c r="BM914" s="36">
        <f t="shared" si="388"/>
        <v>396</v>
      </c>
      <c r="BN914" s="54">
        <v>496</v>
      </c>
      <c r="BO914" s="54">
        <v>1</v>
      </c>
      <c r="BP914" s="36">
        <f t="shared" si="389"/>
        <v>497</v>
      </c>
      <c r="BQ914" s="36">
        <f t="shared" si="390"/>
        <v>3472</v>
      </c>
      <c r="BR914" s="36">
        <f t="shared" si="391"/>
        <v>14</v>
      </c>
      <c r="BS914" s="36">
        <f t="shared" si="392"/>
        <v>3486</v>
      </c>
      <c r="BT914" s="90">
        <f t="shared" si="393"/>
        <v>20</v>
      </c>
      <c r="BU914" s="90">
        <f t="shared" si="394"/>
        <v>6</v>
      </c>
      <c r="BV914" s="91">
        <f t="shared" si="395"/>
        <v>26</v>
      </c>
      <c r="BW914" s="36"/>
      <c r="BX914" s="84">
        <f t="shared" si="397"/>
        <v>5.5049756510692407E-3</v>
      </c>
      <c r="BY914" s="83">
        <f t="shared" si="396"/>
        <v>0.16</v>
      </c>
      <c r="BZ914" s="83">
        <f t="shared" si="398"/>
        <v>8.8079610417107854E-4</v>
      </c>
      <c r="CA914" s="71">
        <f t="shared" si="399"/>
        <v>0.33717083531802955</v>
      </c>
      <c r="CB914" s="70">
        <v>4722.9999999999955</v>
      </c>
      <c r="CC914" s="70">
        <v>25</v>
      </c>
      <c r="CD914" s="80">
        <v>4</v>
      </c>
    </row>
    <row r="915" spans="1:82" x14ac:dyDescent="0.25">
      <c r="A915">
        <v>68</v>
      </c>
      <c r="B915" t="s">
        <v>2136</v>
      </c>
      <c r="C915" t="s">
        <v>879</v>
      </c>
      <c r="D915" t="s">
        <v>1922</v>
      </c>
      <c r="E915" s="36">
        <v>7688</v>
      </c>
      <c r="F915" s="36">
        <v>1164</v>
      </c>
      <c r="G915" s="36">
        <v>1948</v>
      </c>
      <c r="H915" s="36">
        <v>10800</v>
      </c>
      <c r="I915" s="36">
        <v>1</v>
      </c>
      <c r="J915" s="36">
        <f>H915+I915</f>
        <v>10801</v>
      </c>
      <c r="K915" s="36">
        <v>20</v>
      </c>
      <c r="L915" s="36">
        <v>2</v>
      </c>
      <c r="M915" s="36">
        <v>7</v>
      </c>
      <c r="N915" s="36">
        <v>29</v>
      </c>
      <c r="O915" s="54">
        <v>9</v>
      </c>
      <c r="P915" s="54">
        <v>1</v>
      </c>
      <c r="Q915" s="54">
        <v>3</v>
      </c>
      <c r="R915" s="54">
        <v>13</v>
      </c>
      <c r="S915" s="55"/>
      <c r="T915" s="55"/>
      <c r="U915" s="55"/>
      <c r="V915" s="55"/>
      <c r="W915" s="54">
        <v>14</v>
      </c>
      <c r="X915" s="54">
        <v>0</v>
      </c>
      <c r="Y915" s="54">
        <v>7</v>
      </c>
      <c r="Z915" s="54">
        <v>21</v>
      </c>
      <c r="AA915" s="36"/>
      <c r="AB915" s="36"/>
      <c r="AC915" s="36"/>
      <c r="AD915" s="36"/>
      <c r="AE915" s="36"/>
      <c r="AF915" s="36"/>
      <c r="AG915" s="55"/>
      <c r="AH915" s="55"/>
      <c r="AI915" s="55"/>
      <c r="AJ915" s="54">
        <v>1512</v>
      </c>
      <c r="AK915" s="54">
        <v>227</v>
      </c>
      <c r="AL915" s="36">
        <f t="shared" si="375"/>
        <v>1739</v>
      </c>
      <c r="AM915" s="54">
        <v>357</v>
      </c>
      <c r="AN915" s="54">
        <v>41</v>
      </c>
      <c r="AO915" s="36">
        <f t="shared" si="376"/>
        <v>398</v>
      </c>
      <c r="AP915" s="54">
        <v>813</v>
      </c>
      <c r="AQ915" s="54">
        <v>92</v>
      </c>
      <c r="AR915" s="36">
        <f t="shared" si="377"/>
        <v>905</v>
      </c>
      <c r="AS915" s="36">
        <f t="shared" si="378"/>
        <v>2682</v>
      </c>
      <c r="AT915" s="36">
        <f t="shared" si="379"/>
        <v>360</v>
      </c>
      <c r="AU915" s="36">
        <f t="shared" si="380"/>
        <v>3042</v>
      </c>
      <c r="AV915" s="55">
        <v>223</v>
      </c>
      <c r="AW915" s="55">
        <v>126</v>
      </c>
      <c r="AX915" s="55">
        <f t="shared" si="381"/>
        <v>349</v>
      </c>
      <c r="AY915" s="55">
        <v>73</v>
      </c>
      <c r="AZ915" s="55">
        <v>33</v>
      </c>
      <c r="BA915" s="55">
        <f t="shared" si="382"/>
        <v>106</v>
      </c>
      <c r="BB915" s="55">
        <v>273</v>
      </c>
      <c r="BC915" s="55">
        <v>89</v>
      </c>
      <c r="BD915" s="55">
        <f t="shared" si="383"/>
        <v>362</v>
      </c>
      <c r="BE915" s="55">
        <f t="shared" si="384"/>
        <v>569</v>
      </c>
      <c r="BF915" s="55">
        <f t="shared" si="385"/>
        <v>248</v>
      </c>
      <c r="BG915" s="55">
        <f t="shared" si="386"/>
        <v>817</v>
      </c>
      <c r="BH915" s="54">
        <v>5474</v>
      </c>
      <c r="BI915" s="54">
        <v>29</v>
      </c>
      <c r="BJ915" s="36">
        <f t="shared" si="387"/>
        <v>5503</v>
      </c>
      <c r="BK915" s="54">
        <v>648</v>
      </c>
      <c r="BL915" s="54">
        <v>1</v>
      </c>
      <c r="BM915" s="36">
        <f t="shared" si="388"/>
        <v>649</v>
      </c>
      <c r="BN915" s="54">
        <v>645</v>
      </c>
      <c r="BO915" s="54">
        <v>2</v>
      </c>
      <c r="BP915" s="36">
        <f t="shared" si="389"/>
        <v>647</v>
      </c>
      <c r="BQ915" s="36">
        <f t="shared" si="390"/>
        <v>6767</v>
      </c>
      <c r="BR915" s="36">
        <f t="shared" si="391"/>
        <v>32</v>
      </c>
      <c r="BS915" s="36">
        <f t="shared" si="392"/>
        <v>6799</v>
      </c>
      <c r="BT915" s="90">
        <f t="shared" si="393"/>
        <v>54</v>
      </c>
      <c r="BU915" s="90">
        <f t="shared" si="394"/>
        <v>8</v>
      </c>
      <c r="BV915" s="91">
        <f t="shared" si="395"/>
        <v>62</v>
      </c>
      <c r="BW915" s="36"/>
      <c r="BX915" s="84">
        <f t="shared" si="397"/>
        <v>5.2118359112306618E-3</v>
      </c>
      <c r="BY915" s="83">
        <f t="shared" si="396"/>
        <v>-0.60273972602739723</v>
      </c>
      <c r="BZ915" s="83">
        <f t="shared" si="398"/>
        <v>-3.1413805492349193E-3</v>
      </c>
      <c r="CA915" s="71">
        <f t="shared" si="399"/>
        <v>-1.5954375757457071E-3</v>
      </c>
      <c r="CB915" s="70">
        <v>11896.000000000009</v>
      </c>
      <c r="CC915" s="70">
        <v>73</v>
      </c>
      <c r="CD915" s="74">
        <v>3</v>
      </c>
    </row>
    <row r="916" spans="1:82" x14ac:dyDescent="0.25">
      <c r="A916">
        <v>68</v>
      </c>
      <c r="B916" t="s">
        <v>2136</v>
      </c>
      <c r="C916" t="s">
        <v>880</v>
      </c>
      <c r="D916" t="s">
        <v>1923</v>
      </c>
      <c r="E916" s="36">
        <v>4175</v>
      </c>
      <c r="F916" s="36">
        <v>205</v>
      </c>
      <c r="G916" s="36">
        <v>136</v>
      </c>
      <c r="H916" s="36">
        <v>4516</v>
      </c>
      <c r="I916" s="36">
        <v>1</v>
      </c>
      <c r="J916" s="36">
        <f>H916+I916</f>
        <v>4517</v>
      </c>
      <c r="K916" s="36">
        <v>7</v>
      </c>
      <c r="L916" s="36">
        <v>1</v>
      </c>
      <c r="M916" s="36">
        <v>0</v>
      </c>
      <c r="N916" s="36">
        <v>8</v>
      </c>
      <c r="O916" s="54">
        <v>4</v>
      </c>
      <c r="P916" s="54">
        <v>0</v>
      </c>
      <c r="Q916" s="54">
        <v>1</v>
      </c>
      <c r="R916" s="54">
        <v>5</v>
      </c>
      <c r="S916" s="55"/>
      <c r="T916" s="55"/>
      <c r="U916" s="55"/>
      <c r="V916" s="55"/>
      <c r="W916" s="54">
        <v>10</v>
      </c>
      <c r="X916" s="54">
        <v>0</v>
      </c>
      <c r="Y916" s="54">
        <v>1</v>
      </c>
      <c r="Z916" s="54">
        <v>11</v>
      </c>
      <c r="AA916" s="36"/>
      <c r="AB916" s="36"/>
      <c r="AC916" s="36"/>
      <c r="AD916" s="36"/>
      <c r="AE916" s="36"/>
      <c r="AF916" s="36"/>
      <c r="AG916" s="55"/>
      <c r="AH916" s="55"/>
      <c r="AI916" s="55"/>
      <c r="AJ916" s="54">
        <v>680</v>
      </c>
      <c r="AK916" s="54">
        <v>120</v>
      </c>
      <c r="AL916" s="36">
        <f t="shared" si="375"/>
        <v>800</v>
      </c>
      <c r="AM916" s="54">
        <v>69</v>
      </c>
      <c r="AN916" s="54">
        <v>6</v>
      </c>
      <c r="AO916" s="36">
        <f t="shared" si="376"/>
        <v>75</v>
      </c>
      <c r="AP916" s="54">
        <v>54</v>
      </c>
      <c r="AQ916" s="54">
        <v>5</v>
      </c>
      <c r="AR916" s="36">
        <f t="shared" si="377"/>
        <v>59</v>
      </c>
      <c r="AS916" s="36">
        <f t="shared" si="378"/>
        <v>803</v>
      </c>
      <c r="AT916" s="36">
        <f t="shared" si="379"/>
        <v>131</v>
      </c>
      <c r="AU916" s="36">
        <f t="shared" si="380"/>
        <v>934</v>
      </c>
      <c r="AV916" s="55">
        <v>101</v>
      </c>
      <c r="AW916" s="55">
        <v>63</v>
      </c>
      <c r="AX916" s="55">
        <f t="shared" si="381"/>
        <v>164</v>
      </c>
      <c r="AY916" s="55">
        <v>14</v>
      </c>
      <c r="AZ916" s="55">
        <v>9</v>
      </c>
      <c r="BA916" s="55">
        <f t="shared" si="382"/>
        <v>23</v>
      </c>
      <c r="BB916" s="55">
        <v>25</v>
      </c>
      <c r="BC916" s="55">
        <v>6</v>
      </c>
      <c r="BD916" s="55">
        <f t="shared" si="383"/>
        <v>31</v>
      </c>
      <c r="BE916" s="55">
        <f t="shared" si="384"/>
        <v>140</v>
      </c>
      <c r="BF916" s="55">
        <f t="shared" si="385"/>
        <v>78</v>
      </c>
      <c r="BG916" s="55">
        <f t="shared" si="386"/>
        <v>218</v>
      </c>
      <c r="BH916" s="54">
        <v>3138</v>
      </c>
      <c r="BI916" s="54">
        <v>16</v>
      </c>
      <c r="BJ916" s="36">
        <f t="shared" si="387"/>
        <v>3154</v>
      </c>
      <c r="BK916" s="54">
        <v>104</v>
      </c>
      <c r="BL916" s="54">
        <v>1</v>
      </c>
      <c r="BM916" s="36">
        <f t="shared" si="388"/>
        <v>105</v>
      </c>
      <c r="BN916" s="54">
        <v>43</v>
      </c>
      <c r="BO916" s="54">
        <v>0</v>
      </c>
      <c r="BP916" s="36">
        <f t="shared" si="389"/>
        <v>43</v>
      </c>
      <c r="BQ916" s="36">
        <f t="shared" si="390"/>
        <v>3285</v>
      </c>
      <c r="BR916" s="36">
        <f t="shared" si="391"/>
        <v>17</v>
      </c>
      <c r="BS916" s="36">
        <f t="shared" si="392"/>
        <v>3302</v>
      </c>
      <c r="BT916" s="90">
        <f t="shared" si="393"/>
        <v>36</v>
      </c>
      <c r="BU916" s="90">
        <f t="shared" si="394"/>
        <v>1</v>
      </c>
      <c r="BV916" s="91">
        <f t="shared" si="395"/>
        <v>37</v>
      </c>
      <c r="BW916" s="36"/>
      <c r="BX916" s="84">
        <f t="shared" si="397"/>
        <v>7.4807925596441565E-3</v>
      </c>
      <c r="BY916" s="83">
        <f t="shared" si="396"/>
        <v>-1.7230769230769232</v>
      </c>
      <c r="BZ916" s="83">
        <f t="shared" si="398"/>
        <v>-1.2889981025848393E-2</v>
      </c>
      <c r="CA916" s="71">
        <f t="shared" si="399"/>
        <v>-0.82266754205336923</v>
      </c>
      <c r="CB916" s="70">
        <v>4946</v>
      </c>
      <c r="CC916" s="70">
        <v>65</v>
      </c>
      <c r="CD916" s="79">
        <v>1</v>
      </c>
    </row>
    <row r="917" spans="1:82" x14ac:dyDescent="0.25">
      <c r="A917">
        <v>68</v>
      </c>
      <c r="B917" t="s">
        <v>2136</v>
      </c>
      <c r="C917" t="s">
        <v>882</v>
      </c>
      <c r="D917" t="s">
        <v>1925</v>
      </c>
      <c r="E917" s="36">
        <v>1329</v>
      </c>
      <c r="F917" s="36">
        <v>52</v>
      </c>
      <c r="G917" s="36">
        <v>65</v>
      </c>
      <c r="H917" s="36">
        <v>1446</v>
      </c>
      <c r="I917" s="36"/>
      <c r="J917" s="36"/>
      <c r="K917" s="36">
        <v>3</v>
      </c>
      <c r="L917" s="36">
        <v>0</v>
      </c>
      <c r="M917" s="36">
        <v>1</v>
      </c>
      <c r="N917" s="36">
        <v>4</v>
      </c>
      <c r="O917" s="54"/>
      <c r="P917" s="54"/>
      <c r="Q917" s="54"/>
      <c r="R917" s="54"/>
      <c r="S917" s="55"/>
      <c r="T917" s="55"/>
      <c r="U917" s="55"/>
      <c r="V917" s="55"/>
      <c r="W917" s="54">
        <v>3</v>
      </c>
      <c r="X917" s="54">
        <v>0</v>
      </c>
      <c r="Y917" s="54">
        <v>0</v>
      </c>
      <c r="Z917" s="54">
        <v>3</v>
      </c>
      <c r="AA917" s="36"/>
      <c r="AB917" s="36"/>
      <c r="AC917" s="36"/>
      <c r="AD917" s="36"/>
      <c r="AE917" s="36"/>
      <c r="AF917" s="36"/>
      <c r="AG917" s="55"/>
      <c r="AH917" s="55"/>
      <c r="AI917" s="55"/>
      <c r="AJ917" s="54">
        <v>263</v>
      </c>
      <c r="AK917" s="54">
        <v>28</v>
      </c>
      <c r="AL917" s="36">
        <f t="shared" si="375"/>
        <v>291</v>
      </c>
      <c r="AM917" s="54">
        <v>21</v>
      </c>
      <c r="AN917" s="54">
        <v>1</v>
      </c>
      <c r="AO917" s="36">
        <f t="shared" si="376"/>
        <v>22</v>
      </c>
      <c r="AP917" s="54">
        <v>25</v>
      </c>
      <c r="AQ917" s="54">
        <v>2</v>
      </c>
      <c r="AR917" s="36">
        <f t="shared" si="377"/>
        <v>27</v>
      </c>
      <c r="AS917" s="36">
        <f t="shared" si="378"/>
        <v>309</v>
      </c>
      <c r="AT917" s="36">
        <f t="shared" si="379"/>
        <v>31</v>
      </c>
      <c r="AU917" s="36">
        <f t="shared" si="380"/>
        <v>340</v>
      </c>
      <c r="AV917" s="55">
        <v>58</v>
      </c>
      <c r="AW917" s="55">
        <v>21</v>
      </c>
      <c r="AX917" s="55">
        <f t="shared" si="381"/>
        <v>79</v>
      </c>
      <c r="AY917" s="55">
        <v>4</v>
      </c>
      <c r="AZ917" s="55">
        <v>3</v>
      </c>
      <c r="BA917" s="55">
        <f t="shared" si="382"/>
        <v>7</v>
      </c>
      <c r="BB917" s="55">
        <v>10</v>
      </c>
      <c r="BC917" s="55">
        <v>1</v>
      </c>
      <c r="BD917" s="55">
        <f t="shared" si="383"/>
        <v>11</v>
      </c>
      <c r="BE917" s="55">
        <f t="shared" si="384"/>
        <v>72</v>
      </c>
      <c r="BF917" s="55">
        <f t="shared" si="385"/>
        <v>25</v>
      </c>
      <c r="BG917" s="55">
        <f t="shared" si="386"/>
        <v>97</v>
      </c>
      <c r="BH917" s="54">
        <v>938</v>
      </c>
      <c r="BI917" s="54">
        <v>4</v>
      </c>
      <c r="BJ917" s="36">
        <f t="shared" si="387"/>
        <v>942</v>
      </c>
      <c r="BK917" s="54">
        <v>23</v>
      </c>
      <c r="BL917" s="54">
        <v>0</v>
      </c>
      <c r="BM917" s="36">
        <f t="shared" si="388"/>
        <v>23</v>
      </c>
      <c r="BN917" s="54">
        <v>25</v>
      </c>
      <c r="BO917" s="54">
        <v>0</v>
      </c>
      <c r="BP917" s="36">
        <f t="shared" si="389"/>
        <v>25</v>
      </c>
      <c r="BQ917" s="36">
        <f t="shared" si="390"/>
        <v>986</v>
      </c>
      <c r="BR917" s="36">
        <f t="shared" si="391"/>
        <v>4</v>
      </c>
      <c r="BS917" s="36">
        <f t="shared" si="392"/>
        <v>990</v>
      </c>
      <c r="BT917" s="90">
        <f t="shared" si="393"/>
        <v>11</v>
      </c>
      <c r="BU917" s="90">
        <f t="shared" si="394"/>
        <v>0</v>
      </c>
      <c r="BV917" s="91">
        <f t="shared" si="395"/>
        <v>11</v>
      </c>
      <c r="BW917" s="36"/>
      <c r="BX917" s="84">
        <f t="shared" si="397"/>
        <v>3.2135553607946289E-3</v>
      </c>
      <c r="BY917" s="83">
        <f t="shared" si="396"/>
        <v>-0.61538461538461542</v>
      </c>
      <c r="BZ917" s="83">
        <f t="shared" si="398"/>
        <v>-1.9775725297197719E-3</v>
      </c>
      <c r="CA917" s="71">
        <f t="shared" si="399"/>
        <v>9.6425842718140017E-2</v>
      </c>
      <c r="CB917" s="70">
        <v>3422.9999999999955</v>
      </c>
      <c r="CC917" s="70">
        <v>13</v>
      </c>
      <c r="CD917" s="74">
        <v>3</v>
      </c>
    </row>
    <row r="918" spans="1:82" x14ac:dyDescent="0.25">
      <c r="A918">
        <v>68</v>
      </c>
      <c r="B918" t="s">
        <v>2136</v>
      </c>
      <c r="C918" t="s">
        <v>883</v>
      </c>
      <c r="D918" t="s">
        <v>1926</v>
      </c>
      <c r="E918" s="36">
        <v>2355</v>
      </c>
      <c r="F918" s="36">
        <v>219</v>
      </c>
      <c r="G918" s="36">
        <v>275</v>
      </c>
      <c r="H918" s="36">
        <v>2849</v>
      </c>
      <c r="I918" s="36">
        <v>1</v>
      </c>
      <c r="J918" s="36">
        <f>H918+I918</f>
        <v>2850</v>
      </c>
      <c r="K918" s="36">
        <v>4</v>
      </c>
      <c r="L918" s="36">
        <v>0</v>
      </c>
      <c r="M918" s="36">
        <v>0</v>
      </c>
      <c r="N918" s="36">
        <v>4</v>
      </c>
      <c r="O918" s="54"/>
      <c r="P918" s="54"/>
      <c r="Q918" s="54"/>
      <c r="R918" s="54"/>
      <c r="S918" s="55"/>
      <c r="T918" s="55"/>
      <c r="U918" s="55"/>
      <c r="V918" s="55"/>
      <c r="W918" s="54">
        <v>1</v>
      </c>
      <c r="X918" s="54">
        <v>0</v>
      </c>
      <c r="Y918" s="54">
        <v>1</v>
      </c>
      <c r="Z918" s="54">
        <v>2</v>
      </c>
      <c r="AA918" s="36"/>
      <c r="AB918" s="36"/>
      <c r="AC918" s="36"/>
      <c r="AD918" s="36"/>
      <c r="AE918" s="36"/>
      <c r="AF918" s="36"/>
      <c r="AG918" s="55"/>
      <c r="AH918" s="55"/>
      <c r="AI918" s="55"/>
      <c r="AJ918" s="54">
        <v>579</v>
      </c>
      <c r="AK918" s="54">
        <v>43</v>
      </c>
      <c r="AL918" s="36">
        <f t="shared" si="375"/>
        <v>622</v>
      </c>
      <c r="AM918" s="54">
        <v>64</v>
      </c>
      <c r="AN918" s="54">
        <v>3</v>
      </c>
      <c r="AO918" s="36">
        <f t="shared" si="376"/>
        <v>67</v>
      </c>
      <c r="AP918" s="54">
        <v>130</v>
      </c>
      <c r="AQ918" s="54">
        <v>18</v>
      </c>
      <c r="AR918" s="36">
        <f t="shared" si="377"/>
        <v>148</v>
      </c>
      <c r="AS918" s="36">
        <f t="shared" si="378"/>
        <v>773</v>
      </c>
      <c r="AT918" s="36">
        <f t="shared" si="379"/>
        <v>64</v>
      </c>
      <c r="AU918" s="36">
        <f t="shared" si="380"/>
        <v>837</v>
      </c>
      <c r="AV918" s="55">
        <v>65</v>
      </c>
      <c r="AW918" s="55">
        <v>39</v>
      </c>
      <c r="AX918" s="55">
        <f t="shared" si="381"/>
        <v>104</v>
      </c>
      <c r="AY918" s="55">
        <v>16</v>
      </c>
      <c r="AZ918" s="55">
        <v>5</v>
      </c>
      <c r="BA918" s="55">
        <f t="shared" si="382"/>
        <v>21</v>
      </c>
      <c r="BB918" s="55">
        <v>40</v>
      </c>
      <c r="BC918" s="55">
        <v>7</v>
      </c>
      <c r="BD918" s="55">
        <f t="shared" si="383"/>
        <v>47</v>
      </c>
      <c r="BE918" s="55">
        <f t="shared" si="384"/>
        <v>121</v>
      </c>
      <c r="BF918" s="55">
        <f t="shared" si="385"/>
        <v>51</v>
      </c>
      <c r="BG918" s="55">
        <f t="shared" si="386"/>
        <v>172</v>
      </c>
      <c r="BH918" s="54">
        <v>1604</v>
      </c>
      <c r="BI918" s="54">
        <v>3</v>
      </c>
      <c r="BJ918" s="36">
        <f t="shared" si="387"/>
        <v>1607</v>
      </c>
      <c r="BK918" s="54">
        <v>129</v>
      </c>
      <c r="BL918" s="54">
        <v>0</v>
      </c>
      <c r="BM918" s="36">
        <f t="shared" si="388"/>
        <v>129</v>
      </c>
      <c r="BN918" s="54">
        <v>75</v>
      </c>
      <c r="BO918" s="54">
        <v>2</v>
      </c>
      <c r="BP918" s="36">
        <f t="shared" si="389"/>
        <v>77</v>
      </c>
      <c r="BQ918" s="36">
        <f t="shared" si="390"/>
        <v>1808</v>
      </c>
      <c r="BR918" s="36">
        <f t="shared" si="391"/>
        <v>5</v>
      </c>
      <c r="BS918" s="36">
        <f t="shared" si="392"/>
        <v>1813</v>
      </c>
      <c r="BT918" s="90">
        <f t="shared" si="393"/>
        <v>17</v>
      </c>
      <c r="BU918" s="90">
        <f t="shared" si="394"/>
        <v>2</v>
      </c>
      <c r="BV918" s="91">
        <f t="shared" si="395"/>
        <v>19</v>
      </c>
      <c r="BW918" s="36"/>
      <c r="BX918" s="84">
        <f t="shared" si="397"/>
        <v>8.5585585585585475E-3</v>
      </c>
      <c r="BY918" s="83">
        <f t="shared" si="396"/>
        <v>1.0666666666666667</v>
      </c>
      <c r="BZ918" s="83">
        <f t="shared" si="398"/>
        <v>9.1291291291291168E-3</v>
      </c>
      <c r="CA918" s="71">
        <f t="shared" si="399"/>
        <v>1.0318834939690322</v>
      </c>
      <c r="CB918" s="70">
        <v>2220.0000000000027</v>
      </c>
      <c r="CC918" s="70">
        <v>15</v>
      </c>
      <c r="CD918" s="80">
        <v>4</v>
      </c>
    </row>
    <row r="919" spans="1:82" x14ac:dyDescent="0.25">
      <c r="A919">
        <v>68</v>
      </c>
      <c r="B919" t="s">
        <v>2136</v>
      </c>
      <c r="C919" t="s">
        <v>884</v>
      </c>
      <c r="D919" t="s">
        <v>1927</v>
      </c>
      <c r="E919" s="36">
        <v>3523</v>
      </c>
      <c r="F919" s="36">
        <v>348</v>
      </c>
      <c r="G919" s="36">
        <v>247</v>
      </c>
      <c r="H919" s="36">
        <v>4118</v>
      </c>
      <c r="I919" s="36"/>
      <c r="J919" s="36"/>
      <c r="K919" s="36">
        <v>7</v>
      </c>
      <c r="L919" s="36">
        <v>2</v>
      </c>
      <c r="M919" s="36">
        <v>0</v>
      </c>
      <c r="N919" s="36">
        <v>9</v>
      </c>
      <c r="O919" s="54"/>
      <c r="P919" s="54"/>
      <c r="Q919" s="54"/>
      <c r="R919" s="54"/>
      <c r="S919" s="55"/>
      <c r="T919" s="55"/>
      <c r="U919" s="55"/>
      <c r="V919" s="55"/>
      <c r="W919" s="54">
        <v>3</v>
      </c>
      <c r="X919" s="54">
        <v>1</v>
      </c>
      <c r="Y919" s="54">
        <v>1</v>
      </c>
      <c r="Z919" s="54">
        <v>5</v>
      </c>
      <c r="AA919" s="36"/>
      <c r="AB919" s="36"/>
      <c r="AC919" s="36"/>
      <c r="AD919" s="36"/>
      <c r="AE919" s="36"/>
      <c r="AF919" s="36"/>
      <c r="AG919" s="55"/>
      <c r="AH919" s="55"/>
      <c r="AI919" s="55"/>
      <c r="AJ919" s="54">
        <v>694</v>
      </c>
      <c r="AK919" s="54">
        <v>72</v>
      </c>
      <c r="AL919" s="36">
        <f t="shared" si="375"/>
        <v>766</v>
      </c>
      <c r="AM919" s="54">
        <v>95</v>
      </c>
      <c r="AN919" s="54">
        <v>12</v>
      </c>
      <c r="AO919" s="36">
        <f t="shared" si="376"/>
        <v>107</v>
      </c>
      <c r="AP919" s="54">
        <v>146</v>
      </c>
      <c r="AQ919" s="54">
        <v>10</v>
      </c>
      <c r="AR919" s="36">
        <f t="shared" si="377"/>
        <v>156</v>
      </c>
      <c r="AS919" s="36">
        <f t="shared" si="378"/>
        <v>935</v>
      </c>
      <c r="AT919" s="36">
        <f t="shared" si="379"/>
        <v>94</v>
      </c>
      <c r="AU919" s="36">
        <f t="shared" si="380"/>
        <v>1029</v>
      </c>
      <c r="AV919" s="55">
        <v>58</v>
      </c>
      <c r="AW919" s="55">
        <v>34</v>
      </c>
      <c r="AX919" s="55">
        <f t="shared" si="381"/>
        <v>92</v>
      </c>
      <c r="AY919" s="55">
        <v>9</v>
      </c>
      <c r="AZ919" s="55">
        <v>1</v>
      </c>
      <c r="BA919" s="55">
        <f t="shared" si="382"/>
        <v>10</v>
      </c>
      <c r="BB919" s="55">
        <v>24</v>
      </c>
      <c r="BC919" s="55">
        <v>8</v>
      </c>
      <c r="BD919" s="55">
        <f t="shared" si="383"/>
        <v>32</v>
      </c>
      <c r="BE919" s="55">
        <f t="shared" si="384"/>
        <v>91</v>
      </c>
      <c r="BF919" s="55">
        <f t="shared" si="385"/>
        <v>43</v>
      </c>
      <c r="BG919" s="55">
        <f t="shared" si="386"/>
        <v>134</v>
      </c>
      <c r="BH919" s="54">
        <v>2613</v>
      </c>
      <c r="BI919" s="54">
        <v>5</v>
      </c>
      <c r="BJ919" s="36">
        <f t="shared" si="387"/>
        <v>2618</v>
      </c>
      <c r="BK919" s="54">
        <v>228</v>
      </c>
      <c r="BL919" s="54">
        <v>0</v>
      </c>
      <c r="BM919" s="36">
        <f t="shared" si="388"/>
        <v>228</v>
      </c>
      <c r="BN919" s="54">
        <v>54</v>
      </c>
      <c r="BO919" s="54">
        <v>0</v>
      </c>
      <c r="BP919" s="36">
        <f t="shared" si="389"/>
        <v>54</v>
      </c>
      <c r="BQ919" s="36">
        <f t="shared" si="390"/>
        <v>2895</v>
      </c>
      <c r="BR919" s="36">
        <f t="shared" si="391"/>
        <v>5</v>
      </c>
      <c r="BS919" s="36">
        <f t="shared" si="392"/>
        <v>2900</v>
      </c>
      <c r="BT919" s="90">
        <f t="shared" si="393"/>
        <v>37</v>
      </c>
      <c r="BU919" s="90">
        <f t="shared" si="394"/>
        <v>0</v>
      </c>
      <c r="BV919" s="91">
        <f t="shared" si="395"/>
        <v>37</v>
      </c>
      <c r="BW919" s="36"/>
      <c r="BX919" s="84">
        <f t="shared" si="397"/>
        <v>8.8074268031421311E-3</v>
      </c>
      <c r="BY919" s="83">
        <f t="shared" si="396"/>
        <v>-0.10526315789473684</v>
      </c>
      <c r="BZ919" s="83">
        <f t="shared" si="398"/>
        <v>-9.2709755822548742E-4</v>
      </c>
      <c r="CA919" s="71">
        <f t="shared" si="399"/>
        <v>0.18490169087860434</v>
      </c>
      <c r="CB919" s="70">
        <v>4200.9999999999891</v>
      </c>
      <c r="CC919" s="70">
        <v>38</v>
      </c>
      <c r="CD919" s="74">
        <v>3</v>
      </c>
    </row>
    <row r="920" spans="1:82" x14ac:dyDescent="0.25">
      <c r="A920">
        <v>68</v>
      </c>
      <c r="B920" t="s">
        <v>2136</v>
      </c>
      <c r="C920" t="s">
        <v>885</v>
      </c>
      <c r="D920" t="s">
        <v>1928</v>
      </c>
      <c r="E920" s="36">
        <v>102970</v>
      </c>
      <c r="F920" s="36">
        <v>3483</v>
      </c>
      <c r="G920" s="36">
        <v>12158</v>
      </c>
      <c r="H920" s="36">
        <v>118611</v>
      </c>
      <c r="I920" s="36">
        <v>8</v>
      </c>
      <c r="J920" s="36">
        <f>H920+I920</f>
        <v>118619</v>
      </c>
      <c r="K920" s="36">
        <v>131</v>
      </c>
      <c r="L920" s="36">
        <v>9</v>
      </c>
      <c r="M920" s="36">
        <v>27</v>
      </c>
      <c r="N920" s="36">
        <v>167</v>
      </c>
      <c r="O920" s="54">
        <v>53</v>
      </c>
      <c r="P920" s="54">
        <v>3</v>
      </c>
      <c r="Q920" s="54">
        <v>12</v>
      </c>
      <c r="R920" s="54">
        <v>68</v>
      </c>
      <c r="S920" s="55">
        <v>3</v>
      </c>
      <c r="T920" s="55">
        <v>0</v>
      </c>
      <c r="U920" s="55">
        <v>0</v>
      </c>
      <c r="V920" s="55">
        <v>3</v>
      </c>
      <c r="W920" s="54">
        <v>279</v>
      </c>
      <c r="X920" s="54">
        <v>23</v>
      </c>
      <c r="Y920" s="54">
        <v>86</v>
      </c>
      <c r="Z920" s="54">
        <v>388</v>
      </c>
      <c r="AA920" s="36"/>
      <c r="AB920" s="36"/>
      <c r="AC920" s="36"/>
      <c r="AD920" s="36"/>
      <c r="AE920" s="36"/>
      <c r="AF920" s="36"/>
      <c r="AG920" s="55"/>
      <c r="AH920" s="55"/>
      <c r="AI920" s="55"/>
      <c r="AJ920" s="54">
        <v>46517</v>
      </c>
      <c r="AK920" s="54">
        <v>5745</v>
      </c>
      <c r="AL920" s="36">
        <f t="shared" si="375"/>
        <v>52262</v>
      </c>
      <c r="AM920" s="54">
        <v>1877</v>
      </c>
      <c r="AN920" s="54">
        <v>171</v>
      </c>
      <c r="AO920" s="36">
        <f t="shared" si="376"/>
        <v>2048</v>
      </c>
      <c r="AP920" s="54">
        <v>8379</v>
      </c>
      <c r="AQ920" s="54">
        <v>951</v>
      </c>
      <c r="AR920" s="36">
        <f t="shared" si="377"/>
        <v>9330</v>
      </c>
      <c r="AS920" s="36">
        <f t="shared" si="378"/>
        <v>56773</v>
      </c>
      <c r="AT920" s="36">
        <f t="shared" si="379"/>
        <v>6867</v>
      </c>
      <c r="AU920" s="36">
        <f t="shared" si="380"/>
        <v>63640</v>
      </c>
      <c r="AV920" s="55">
        <v>2628</v>
      </c>
      <c r="AW920" s="55">
        <v>1914</v>
      </c>
      <c r="AX920" s="55">
        <f t="shared" si="381"/>
        <v>4542</v>
      </c>
      <c r="AY920" s="55">
        <v>162</v>
      </c>
      <c r="AZ920" s="55">
        <v>76</v>
      </c>
      <c r="BA920" s="55">
        <f t="shared" si="382"/>
        <v>238</v>
      </c>
      <c r="BB920" s="55">
        <v>1077</v>
      </c>
      <c r="BC920" s="55">
        <v>281</v>
      </c>
      <c r="BD920" s="55">
        <f t="shared" si="383"/>
        <v>1358</v>
      </c>
      <c r="BE920" s="55">
        <f t="shared" si="384"/>
        <v>3867</v>
      </c>
      <c r="BF920" s="55">
        <f t="shared" si="385"/>
        <v>2271</v>
      </c>
      <c r="BG920" s="55">
        <f t="shared" si="386"/>
        <v>6138</v>
      </c>
      <c r="BH920" s="54">
        <v>44184</v>
      </c>
      <c r="BI920" s="54">
        <v>275</v>
      </c>
      <c r="BJ920" s="36">
        <f t="shared" si="387"/>
        <v>44459</v>
      </c>
      <c r="BK920" s="54">
        <v>1087</v>
      </c>
      <c r="BL920" s="54">
        <v>14</v>
      </c>
      <c r="BM920" s="36">
        <f t="shared" si="388"/>
        <v>1101</v>
      </c>
      <c r="BN920" s="54">
        <v>1121</v>
      </c>
      <c r="BO920" s="54">
        <v>42</v>
      </c>
      <c r="BP920" s="36">
        <f t="shared" si="389"/>
        <v>1163</v>
      </c>
      <c r="BQ920" s="36">
        <f t="shared" si="390"/>
        <v>46392</v>
      </c>
      <c r="BR920" s="36">
        <f t="shared" si="391"/>
        <v>331</v>
      </c>
      <c r="BS920" s="36">
        <f t="shared" si="392"/>
        <v>46723</v>
      </c>
      <c r="BT920" s="90">
        <f t="shared" si="393"/>
        <v>1241</v>
      </c>
      <c r="BU920" s="90">
        <f t="shared" si="394"/>
        <v>61</v>
      </c>
      <c r="BV920" s="91">
        <f t="shared" si="395"/>
        <v>1302</v>
      </c>
      <c r="BW920" s="36"/>
      <c r="BX920" s="84">
        <f t="shared" si="397"/>
        <v>8.3350938178186722E-3</v>
      </c>
      <c r="BY920" s="83">
        <f t="shared" si="396"/>
        <v>-0.6464906632324533</v>
      </c>
      <c r="BZ920" s="83">
        <f t="shared" si="398"/>
        <v>-5.3885603303863144E-3</v>
      </c>
      <c r="CA920" s="71">
        <f t="shared" si="399"/>
        <v>-0.19086328545563974</v>
      </c>
      <c r="CB920" s="70">
        <v>156206.99999999983</v>
      </c>
      <c r="CC920" s="70">
        <v>1553</v>
      </c>
      <c r="CD920" s="72">
        <v>2</v>
      </c>
    </row>
    <row r="921" spans="1:82" x14ac:dyDescent="0.25">
      <c r="A921">
        <v>68</v>
      </c>
      <c r="B921" t="s">
        <v>2136</v>
      </c>
      <c r="C921" t="s">
        <v>886</v>
      </c>
      <c r="D921" t="s">
        <v>1929</v>
      </c>
      <c r="E921" s="36">
        <v>4147</v>
      </c>
      <c r="F921" s="36">
        <v>66</v>
      </c>
      <c r="G921" s="36">
        <v>255</v>
      </c>
      <c r="H921" s="36">
        <v>4468</v>
      </c>
      <c r="I921" s="36">
        <v>1</v>
      </c>
      <c r="J921" s="36">
        <f>H921+I921</f>
        <v>4469</v>
      </c>
      <c r="K921" s="36">
        <v>7</v>
      </c>
      <c r="L921" s="36">
        <v>0</v>
      </c>
      <c r="M921" s="36">
        <v>0</v>
      </c>
      <c r="N921" s="36">
        <v>7</v>
      </c>
      <c r="O921" s="54">
        <v>1</v>
      </c>
      <c r="P921" s="54">
        <v>0</v>
      </c>
      <c r="Q921" s="54">
        <v>0</v>
      </c>
      <c r="R921" s="54">
        <v>1</v>
      </c>
      <c r="S921" s="55"/>
      <c r="T921" s="55"/>
      <c r="U921" s="55"/>
      <c r="V921" s="55"/>
      <c r="W921" s="54">
        <v>3</v>
      </c>
      <c r="X921" s="54">
        <v>0</v>
      </c>
      <c r="Y921" s="54">
        <v>0</v>
      </c>
      <c r="Z921" s="54">
        <v>3</v>
      </c>
      <c r="AA921" s="36"/>
      <c r="AB921" s="36"/>
      <c r="AC921" s="36"/>
      <c r="AD921" s="36"/>
      <c r="AE921" s="36"/>
      <c r="AF921" s="36"/>
      <c r="AG921" s="55"/>
      <c r="AH921" s="55"/>
      <c r="AI921" s="55"/>
      <c r="AJ921" s="54">
        <v>1557</v>
      </c>
      <c r="AK921" s="54">
        <v>142</v>
      </c>
      <c r="AL921" s="36">
        <f t="shared" si="375"/>
        <v>1699</v>
      </c>
      <c r="AM921" s="54">
        <v>44</v>
      </c>
      <c r="AN921" s="54">
        <v>1</v>
      </c>
      <c r="AO921" s="36">
        <f t="shared" si="376"/>
        <v>45</v>
      </c>
      <c r="AP921" s="54">
        <v>162</v>
      </c>
      <c r="AQ921" s="54">
        <v>17</v>
      </c>
      <c r="AR921" s="36">
        <f t="shared" si="377"/>
        <v>179</v>
      </c>
      <c r="AS921" s="36">
        <f t="shared" si="378"/>
        <v>1763</v>
      </c>
      <c r="AT921" s="36">
        <f t="shared" si="379"/>
        <v>160</v>
      </c>
      <c r="AU921" s="36">
        <f t="shared" si="380"/>
        <v>1923</v>
      </c>
      <c r="AV921" s="55">
        <v>126</v>
      </c>
      <c r="AW921" s="55">
        <v>58</v>
      </c>
      <c r="AX921" s="55">
        <f t="shared" si="381"/>
        <v>184</v>
      </c>
      <c r="AY921" s="55">
        <v>4</v>
      </c>
      <c r="AZ921" s="55">
        <v>1</v>
      </c>
      <c r="BA921" s="55">
        <f t="shared" si="382"/>
        <v>5</v>
      </c>
      <c r="BB921" s="55">
        <v>30</v>
      </c>
      <c r="BC921" s="55">
        <v>9</v>
      </c>
      <c r="BD921" s="55">
        <f t="shared" si="383"/>
        <v>39</v>
      </c>
      <c r="BE921" s="55">
        <f t="shared" si="384"/>
        <v>160</v>
      </c>
      <c r="BF921" s="55">
        <f t="shared" si="385"/>
        <v>68</v>
      </c>
      <c r="BG921" s="55">
        <f t="shared" si="386"/>
        <v>228</v>
      </c>
      <c r="BH921" s="54">
        <v>2226</v>
      </c>
      <c r="BI921" s="54">
        <v>7</v>
      </c>
      <c r="BJ921" s="36">
        <f t="shared" si="387"/>
        <v>2233</v>
      </c>
      <c r="BK921" s="54">
        <v>16</v>
      </c>
      <c r="BL921" s="54">
        <v>0</v>
      </c>
      <c r="BM921" s="36">
        <f t="shared" si="388"/>
        <v>16</v>
      </c>
      <c r="BN921" s="54">
        <v>34</v>
      </c>
      <c r="BO921" s="54">
        <v>0</v>
      </c>
      <c r="BP921" s="36">
        <f t="shared" si="389"/>
        <v>34</v>
      </c>
      <c r="BQ921" s="36">
        <f t="shared" si="390"/>
        <v>2276</v>
      </c>
      <c r="BR921" s="36">
        <f t="shared" si="391"/>
        <v>7</v>
      </c>
      <c r="BS921" s="36">
        <f t="shared" si="392"/>
        <v>2283</v>
      </c>
      <c r="BT921" s="90">
        <f t="shared" si="393"/>
        <v>20</v>
      </c>
      <c r="BU921" s="90">
        <f t="shared" si="394"/>
        <v>0</v>
      </c>
      <c r="BV921" s="91">
        <f t="shared" si="395"/>
        <v>20</v>
      </c>
      <c r="BW921" s="36"/>
      <c r="BX921" s="84">
        <f t="shared" si="397"/>
        <v>3.722315280104214E-3</v>
      </c>
      <c r="BY921" s="83">
        <f t="shared" si="396"/>
        <v>-1.7142857142857142</v>
      </c>
      <c r="BZ921" s="83">
        <f t="shared" si="398"/>
        <v>-6.3811119087500805E-3</v>
      </c>
      <c r="CA921" s="71">
        <f t="shared" si="399"/>
        <v>-0.27446055823389898</v>
      </c>
      <c r="CB921" s="70">
        <v>5373.0000000000155</v>
      </c>
      <c r="CC921" s="70">
        <v>35</v>
      </c>
      <c r="CD921" s="72">
        <v>2</v>
      </c>
    </row>
    <row r="922" spans="1:82" x14ac:dyDescent="0.25">
      <c r="A922">
        <v>68</v>
      </c>
      <c r="B922" t="s">
        <v>2136</v>
      </c>
      <c r="C922" t="s">
        <v>887</v>
      </c>
      <c r="D922" t="s">
        <v>1930</v>
      </c>
      <c r="E922" s="36">
        <v>10978</v>
      </c>
      <c r="F922" s="36">
        <v>806</v>
      </c>
      <c r="G922" s="36">
        <v>893</v>
      </c>
      <c r="H922" s="36">
        <v>12677</v>
      </c>
      <c r="I922" s="36"/>
      <c r="J922" s="36"/>
      <c r="K922" s="36">
        <v>23</v>
      </c>
      <c r="L922" s="36">
        <v>2</v>
      </c>
      <c r="M922" s="36">
        <v>1</v>
      </c>
      <c r="N922" s="36">
        <v>26</v>
      </c>
      <c r="O922" s="54">
        <v>6</v>
      </c>
      <c r="P922" s="54">
        <v>0</v>
      </c>
      <c r="Q922" s="54">
        <v>1</v>
      </c>
      <c r="R922" s="54">
        <v>7</v>
      </c>
      <c r="S922" s="55">
        <v>2</v>
      </c>
      <c r="T922" s="55">
        <v>0</v>
      </c>
      <c r="U922" s="55">
        <v>0</v>
      </c>
      <c r="V922" s="55">
        <v>2</v>
      </c>
      <c r="W922" s="54">
        <v>25</v>
      </c>
      <c r="X922" s="54">
        <v>2</v>
      </c>
      <c r="Y922" s="54">
        <v>7</v>
      </c>
      <c r="Z922" s="54">
        <v>34</v>
      </c>
      <c r="AA922" s="36"/>
      <c r="AB922" s="36"/>
      <c r="AC922" s="36"/>
      <c r="AD922" s="36"/>
      <c r="AE922" s="36"/>
      <c r="AF922" s="36"/>
      <c r="AG922" s="55"/>
      <c r="AH922" s="55"/>
      <c r="AI922" s="55"/>
      <c r="AJ922" s="54">
        <v>2960</v>
      </c>
      <c r="AK922" s="54">
        <v>364</v>
      </c>
      <c r="AL922" s="36">
        <f t="shared" si="375"/>
        <v>3324</v>
      </c>
      <c r="AM922" s="54">
        <v>315</v>
      </c>
      <c r="AN922" s="54">
        <v>43</v>
      </c>
      <c r="AO922" s="36">
        <f t="shared" si="376"/>
        <v>358</v>
      </c>
      <c r="AP922" s="54">
        <v>538</v>
      </c>
      <c r="AQ922" s="54">
        <v>53</v>
      </c>
      <c r="AR922" s="36">
        <f t="shared" si="377"/>
        <v>591</v>
      </c>
      <c r="AS922" s="36">
        <f t="shared" si="378"/>
        <v>3813</v>
      </c>
      <c r="AT922" s="36">
        <f t="shared" si="379"/>
        <v>460</v>
      </c>
      <c r="AU922" s="36">
        <f t="shared" si="380"/>
        <v>4273</v>
      </c>
      <c r="AV922" s="55">
        <v>371</v>
      </c>
      <c r="AW922" s="55">
        <v>243</v>
      </c>
      <c r="AX922" s="55">
        <f t="shared" si="381"/>
        <v>614</v>
      </c>
      <c r="AY922" s="55">
        <v>61</v>
      </c>
      <c r="AZ922" s="55">
        <v>18</v>
      </c>
      <c r="BA922" s="55">
        <f t="shared" si="382"/>
        <v>79</v>
      </c>
      <c r="BB922" s="55">
        <v>169</v>
      </c>
      <c r="BC922" s="55">
        <v>23</v>
      </c>
      <c r="BD922" s="55">
        <f t="shared" si="383"/>
        <v>192</v>
      </c>
      <c r="BE922" s="55">
        <f t="shared" si="384"/>
        <v>601</v>
      </c>
      <c r="BF922" s="55">
        <f t="shared" si="385"/>
        <v>284</v>
      </c>
      <c r="BG922" s="55">
        <f t="shared" si="386"/>
        <v>885</v>
      </c>
      <c r="BH922" s="54">
        <v>6892</v>
      </c>
      <c r="BI922" s="54">
        <v>29</v>
      </c>
      <c r="BJ922" s="36">
        <f t="shared" si="387"/>
        <v>6921</v>
      </c>
      <c r="BK922" s="54">
        <v>350</v>
      </c>
      <c r="BL922" s="54">
        <v>1</v>
      </c>
      <c r="BM922" s="36">
        <f t="shared" si="388"/>
        <v>351</v>
      </c>
      <c r="BN922" s="54">
        <v>85</v>
      </c>
      <c r="BO922" s="54">
        <v>7</v>
      </c>
      <c r="BP922" s="36">
        <f t="shared" si="389"/>
        <v>92</v>
      </c>
      <c r="BQ922" s="36">
        <f t="shared" si="390"/>
        <v>7327</v>
      </c>
      <c r="BR922" s="36">
        <f t="shared" si="391"/>
        <v>37</v>
      </c>
      <c r="BS922" s="36">
        <f t="shared" si="392"/>
        <v>7364</v>
      </c>
      <c r="BT922" s="90">
        <f t="shared" si="393"/>
        <v>63</v>
      </c>
      <c r="BU922" s="90">
        <f t="shared" si="394"/>
        <v>14</v>
      </c>
      <c r="BV922" s="91">
        <f t="shared" si="395"/>
        <v>77</v>
      </c>
      <c r="BW922" s="36"/>
      <c r="BX922" s="84">
        <f t="shared" si="397"/>
        <v>6.3710077775939108E-3</v>
      </c>
      <c r="BY922" s="83">
        <f t="shared" si="396"/>
        <v>-2.3958333333333335</v>
      </c>
      <c r="BZ922" s="83">
        <f t="shared" si="398"/>
        <v>-1.5263872800485412E-2</v>
      </c>
      <c r="CA922" s="71">
        <f t="shared" si="399"/>
        <v>-1.0226076585736064</v>
      </c>
      <c r="CB922" s="70">
        <v>12085.999999999998</v>
      </c>
      <c r="CC922" s="70">
        <v>192</v>
      </c>
      <c r="CD922" s="79">
        <v>1</v>
      </c>
    </row>
    <row r="923" spans="1:82" x14ac:dyDescent="0.25">
      <c r="A923">
        <v>68</v>
      </c>
      <c r="B923" t="s">
        <v>2136</v>
      </c>
      <c r="C923" t="s">
        <v>888</v>
      </c>
      <c r="D923" t="s">
        <v>1931</v>
      </c>
      <c r="E923" s="36">
        <v>6209</v>
      </c>
      <c r="F923" s="36">
        <v>293</v>
      </c>
      <c r="G923" s="36">
        <v>442</v>
      </c>
      <c r="H923" s="36">
        <v>6944</v>
      </c>
      <c r="I923" s="36">
        <v>2</v>
      </c>
      <c r="J923" s="36">
        <f>H923+I923</f>
        <v>6946</v>
      </c>
      <c r="K923" s="36">
        <v>14</v>
      </c>
      <c r="L923" s="36">
        <v>1</v>
      </c>
      <c r="M923" s="36">
        <v>0</v>
      </c>
      <c r="N923" s="36">
        <v>15</v>
      </c>
      <c r="O923" s="54">
        <v>7</v>
      </c>
      <c r="P923" s="54">
        <v>1</v>
      </c>
      <c r="Q923" s="54">
        <v>0</v>
      </c>
      <c r="R923" s="54">
        <v>8</v>
      </c>
      <c r="S923" s="55"/>
      <c r="T923" s="55"/>
      <c r="U923" s="55"/>
      <c r="V923" s="55"/>
      <c r="W923" s="54">
        <v>19</v>
      </c>
      <c r="X923" s="54">
        <v>1</v>
      </c>
      <c r="Y923" s="54">
        <v>4</v>
      </c>
      <c r="Z923" s="54">
        <v>24</v>
      </c>
      <c r="AA923" s="36"/>
      <c r="AB923" s="36"/>
      <c r="AC923" s="36"/>
      <c r="AD923" s="36"/>
      <c r="AE923" s="36"/>
      <c r="AF923" s="36"/>
      <c r="AG923" s="55"/>
      <c r="AH923" s="55"/>
      <c r="AI923" s="55"/>
      <c r="AJ923" s="54">
        <v>1762</v>
      </c>
      <c r="AK923" s="54">
        <v>273</v>
      </c>
      <c r="AL923" s="36">
        <f t="shared" si="375"/>
        <v>2035</v>
      </c>
      <c r="AM923" s="54">
        <v>97</v>
      </c>
      <c r="AN923" s="54">
        <v>16</v>
      </c>
      <c r="AO923" s="36">
        <f t="shared" si="376"/>
        <v>113</v>
      </c>
      <c r="AP923" s="54">
        <v>193</v>
      </c>
      <c r="AQ923" s="54">
        <v>56</v>
      </c>
      <c r="AR923" s="36">
        <f t="shared" si="377"/>
        <v>249</v>
      </c>
      <c r="AS923" s="36">
        <f t="shared" si="378"/>
        <v>2052</v>
      </c>
      <c r="AT923" s="36">
        <f t="shared" si="379"/>
        <v>345</v>
      </c>
      <c r="AU923" s="36">
        <f t="shared" si="380"/>
        <v>2397</v>
      </c>
      <c r="AV923" s="55">
        <v>147</v>
      </c>
      <c r="AW923" s="55">
        <v>105</v>
      </c>
      <c r="AX923" s="55">
        <f t="shared" si="381"/>
        <v>252</v>
      </c>
      <c r="AY923" s="55">
        <v>13</v>
      </c>
      <c r="AZ923" s="55">
        <v>4</v>
      </c>
      <c r="BA923" s="55">
        <f t="shared" si="382"/>
        <v>17</v>
      </c>
      <c r="BB923" s="55">
        <v>32</v>
      </c>
      <c r="BC923" s="55">
        <v>23</v>
      </c>
      <c r="BD923" s="55">
        <f t="shared" si="383"/>
        <v>55</v>
      </c>
      <c r="BE923" s="55">
        <f t="shared" si="384"/>
        <v>192</v>
      </c>
      <c r="BF923" s="55">
        <f t="shared" si="385"/>
        <v>132</v>
      </c>
      <c r="BG923" s="55">
        <f t="shared" si="386"/>
        <v>324</v>
      </c>
      <c r="BH923" s="54">
        <v>3759</v>
      </c>
      <c r="BI923" s="54">
        <v>22</v>
      </c>
      <c r="BJ923" s="36">
        <f t="shared" si="387"/>
        <v>3781</v>
      </c>
      <c r="BK923" s="54">
        <v>156</v>
      </c>
      <c r="BL923" s="54">
        <v>1</v>
      </c>
      <c r="BM923" s="36">
        <f t="shared" si="388"/>
        <v>157</v>
      </c>
      <c r="BN923" s="54">
        <v>123</v>
      </c>
      <c r="BO923" s="54">
        <v>6</v>
      </c>
      <c r="BP923" s="36">
        <f t="shared" si="389"/>
        <v>129</v>
      </c>
      <c r="BQ923" s="36">
        <f t="shared" si="390"/>
        <v>4038</v>
      </c>
      <c r="BR923" s="36">
        <f t="shared" si="391"/>
        <v>29</v>
      </c>
      <c r="BS923" s="36">
        <f t="shared" si="392"/>
        <v>4067</v>
      </c>
      <c r="BT923" s="90">
        <f t="shared" si="393"/>
        <v>101</v>
      </c>
      <c r="BU923" s="90">
        <f t="shared" si="394"/>
        <v>3</v>
      </c>
      <c r="BV923" s="91">
        <f t="shared" si="395"/>
        <v>104</v>
      </c>
      <c r="BW923" s="36"/>
      <c r="BX923" s="84">
        <f t="shared" si="397"/>
        <v>1.3388259526261558E-2</v>
      </c>
      <c r="BY923" s="83">
        <f t="shared" si="396"/>
        <v>-1.4478527607361964</v>
      </c>
      <c r="BZ923" s="83">
        <f t="shared" si="398"/>
        <v>-1.9384228516550479E-2</v>
      </c>
      <c r="CA923" s="71">
        <f t="shared" si="399"/>
        <v>-1.3696430250451221</v>
      </c>
      <c r="CB923" s="70">
        <v>7768.0000000000164</v>
      </c>
      <c r="CC923" s="70">
        <v>163</v>
      </c>
      <c r="CD923" s="79">
        <v>1</v>
      </c>
    </row>
    <row r="924" spans="1:82" x14ac:dyDescent="0.25">
      <c r="A924">
        <v>68</v>
      </c>
      <c r="B924" t="s">
        <v>2136</v>
      </c>
      <c r="C924" t="s">
        <v>889</v>
      </c>
      <c r="D924" t="s">
        <v>1932</v>
      </c>
      <c r="E924" s="36">
        <v>26827</v>
      </c>
      <c r="F924" s="36">
        <v>1948</v>
      </c>
      <c r="G924" s="36">
        <v>2561</v>
      </c>
      <c r="H924" s="36">
        <v>31336</v>
      </c>
      <c r="I924" s="36"/>
      <c r="J924" s="36"/>
      <c r="K924" s="36">
        <v>21</v>
      </c>
      <c r="L924" s="36">
        <v>3</v>
      </c>
      <c r="M924" s="36">
        <v>2</v>
      </c>
      <c r="N924" s="36">
        <v>26</v>
      </c>
      <c r="O924" s="54">
        <v>25</v>
      </c>
      <c r="P924" s="54">
        <v>1</v>
      </c>
      <c r="Q924" s="54">
        <v>1</v>
      </c>
      <c r="R924" s="54">
        <v>27</v>
      </c>
      <c r="S924" s="55">
        <v>1</v>
      </c>
      <c r="T924" s="55">
        <v>0</v>
      </c>
      <c r="U924" s="55">
        <v>0</v>
      </c>
      <c r="V924" s="55">
        <v>1</v>
      </c>
      <c r="W924" s="54">
        <v>58</v>
      </c>
      <c r="X924" s="54">
        <v>5</v>
      </c>
      <c r="Y924" s="54">
        <v>11</v>
      </c>
      <c r="Z924" s="54">
        <v>74</v>
      </c>
      <c r="AA924" s="36"/>
      <c r="AB924" s="36"/>
      <c r="AC924" s="36"/>
      <c r="AD924" s="36"/>
      <c r="AE924" s="36"/>
      <c r="AF924" s="36"/>
      <c r="AG924" s="55"/>
      <c r="AH924" s="55"/>
      <c r="AI924" s="55"/>
      <c r="AJ924" s="54">
        <v>8831</v>
      </c>
      <c r="AK924" s="54">
        <v>996</v>
      </c>
      <c r="AL924" s="36">
        <f t="shared" si="375"/>
        <v>9827</v>
      </c>
      <c r="AM924" s="54">
        <v>945</v>
      </c>
      <c r="AN924" s="54">
        <v>77</v>
      </c>
      <c r="AO924" s="36">
        <f t="shared" si="376"/>
        <v>1022</v>
      </c>
      <c r="AP924" s="54">
        <v>1569</v>
      </c>
      <c r="AQ924" s="54">
        <v>161</v>
      </c>
      <c r="AR924" s="36">
        <f t="shared" si="377"/>
        <v>1730</v>
      </c>
      <c r="AS924" s="36">
        <f t="shared" si="378"/>
        <v>11345</v>
      </c>
      <c r="AT924" s="36">
        <f t="shared" si="379"/>
        <v>1234</v>
      </c>
      <c r="AU924" s="36">
        <f t="shared" si="380"/>
        <v>12579</v>
      </c>
      <c r="AV924" s="55">
        <v>547</v>
      </c>
      <c r="AW924" s="55">
        <v>348</v>
      </c>
      <c r="AX924" s="55">
        <f t="shared" si="381"/>
        <v>895</v>
      </c>
      <c r="AY924" s="55">
        <v>93</v>
      </c>
      <c r="AZ924" s="55">
        <v>37</v>
      </c>
      <c r="BA924" s="55">
        <f t="shared" si="382"/>
        <v>130</v>
      </c>
      <c r="BB924" s="55">
        <v>272</v>
      </c>
      <c r="BC924" s="55">
        <v>91</v>
      </c>
      <c r="BD924" s="55">
        <f t="shared" si="383"/>
        <v>363</v>
      </c>
      <c r="BE924" s="55">
        <f t="shared" si="384"/>
        <v>912</v>
      </c>
      <c r="BF924" s="55">
        <f t="shared" si="385"/>
        <v>476</v>
      </c>
      <c r="BG924" s="55">
        <f t="shared" si="386"/>
        <v>1388</v>
      </c>
      <c r="BH924" s="54">
        <v>15495</v>
      </c>
      <c r="BI924" s="54">
        <v>120</v>
      </c>
      <c r="BJ924" s="36">
        <f t="shared" si="387"/>
        <v>15615</v>
      </c>
      <c r="BK924" s="54">
        <v>761</v>
      </c>
      <c r="BL924" s="54">
        <v>5</v>
      </c>
      <c r="BM924" s="36">
        <f t="shared" si="388"/>
        <v>766</v>
      </c>
      <c r="BN924" s="54">
        <v>424</v>
      </c>
      <c r="BO924" s="54">
        <v>1</v>
      </c>
      <c r="BP924" s="36">
        <f t="shared" si="389"/>
        <v>425</v>
      </c>
      <c r="BQ924" s="36">
        <f t="shared" si="390"/>
        <v>16680</v>
      </c>
      <c r="BR924" s="36">
        <f t="shared" si="391"/>
        <v>126</v>
      </c>
      <c r="BS924" s="36">
        <f t="shared" si="392"/>
        <v>16806</v>
      </c>
      <c r="BT924" s="90">
        <f t="shared" si="393"/>
        <v>385</v>
      </c>
      <c r="BU924" s="90">
        <f t="shared" si="394"/>
        <v>21</v>
      </c>
      <c r="BV924" s="91">
        <f t="shared" si="395"/>
        <v>406</v>
      </c>
      <c r="BW924" s="36"/>
      <c r="BX924" s="84">
        <f t="shared" si="397"/>
        <v>1.2888479730802203E-2</v>
      </c>
      <c r="BY924" s="83">
        <f t="shared" si="396"/>
        <v>-0.14251781472684086</v>
      </c>
      <c r="BZ924" s="83">
        <f t="shared" si="398"/>
        <v>-1.8368379663851121E-3</v>
      </c>
      <c r="CA924" s="71">
        <f t="shared" si="399"/>
        <v>0.1082791568802227</v>
      </c>
      <c r="CB924" s="70">
        <v>31500.999999999985</v>
      </c>
      <c r="CC924" s="70">
        <v>421</v>
      </c>
      <c r="CD924" s="74">
        <v>3</v>
      </c>
    </row>
    <row r="925" spans="1:82" x14ac:dyDescent="0.25">
      <c r="A925">
        <v>68</v>
      </c>
      <c r="B925" t="s">
        <v>2136</v>
      </c>
      <c r="C925" t="s">
        <v>890</v>
      </c>
      <c r="D925" t="s">
        <v>1700</v>
      </c>
      <c r="E925" s="36">
        <v>28830</v>
      </c>
      <c r="F925" s="36">
        <v>693</v>
      </c>
      <c r="G925" s="36">
        <v>824</v>
      </c>
      <c r="H925" s="36">
        <v>30347</v>
      </c>
      <c r="I925" s="36"/>
      <c r="J925" s="36"/>
      <c r="K925" s="36">
        <v>40</v>
      </c>
      <c r="L925" s="36">
        <v>4</v>
      </c>
      <c r="M925" s="36">
        <v>2</v>
      </c>
      <c r="N925" s="36">
        <v>46</v>
      </c>
      <c r="O925" s="54">
        <v>3</v>
      </c>
      <c r="P925" s="54">
        <v>0</v>
      </c>
      <c r="Q925" s="54">
        <v>0</v>
      </c>
      <c r="R925" s="54">
        <v>3</v>
      </c>
      <c r="S925" s="55">
        <v>1</v>
      </c>
      <c r="T925" s="55">
        <v>0</v>
      </c>
      <c r="U925" s="55">
        <v>0</v>
      </c>
      <c r="V925" s="55">
        <v>1</v>
      </c>
      <c r="W925" s="54">
        <v>55</v>
      </c>
      <c r="X925" s="54">
        <v>2</v>
      </c>
      <c r="Y925" s="54">
        <v>5</v>
      </c>
      <c r="Z925" s="54">
        <v>62</v>
      </c>
      <c r="AA925" s="36"/>
      <c r="AB925" s="36"/>
      <c r="AC925" s="36"/>
      <c r="AD925" s="36"/>
      <c r="AE925" s="36"/>
      <c r="AF925" s="36"/>
      <c r="AG925" s="55"/>
      <c r="AH925" s="55"/>
      <c r="AI925" s="55"/>
      <c r="AJ925" s="54">
        <v>8931</v>
      </c>
      <c r="AK925" s="54">
        <v>1153</v>
      </c>
      <c r="AL925" s="36">
        <f t="shared" si="375"/>
        <v>10084</v>
      </c>
      <c r="AM925" s="54">
        <v>280</v>
      </c>
      <c r="AN925" s="54">
        <v>22</v>
      </c>
      <c r="AO925" s="36">
        <f t="shared" si="376"/>
        <v>302</v>
      </c>
      <c r="AP925" s="54">
        <v>443</v>
      </c>
      <c r="AQ925" s="54">
        <v>68</v>
      </c>
      <c r="AR925" s="36">
        <f t="shared" si="377"/>
        <v>511</v>
      </c>
      <c r="AS925" s="36">
        <f t="shared" si="378"/>
        <v>9654</v>
      </c>
      <c r="AT925" s="36">
        <f t="shared" si="379"/>
        <v>1243</v>
      </c>
      <c r="AU925" s="36">
        <f t="shared" si="380"/>
        <v>10897</v>
      </c>
      <c r="AV925" s="55">
        <v>755</v>
      </c>
      <c r="AW925" s="55">
        <v>455</v>
      </c>
      <c r="AX925" s="55">
        <f t="shared" si="381"/>
        <v>1210</v>
      </c>
      <c r="AY925" s="55">
        <v>37</v>
      </c>
      <c r="AZ925" s="55">
        <v>13</v>
      </c>
      <c r="BA925" s="55">
        <f t="shared" si="382"/>
        <v>50</v>
      </c>
      <c r="BB925" s="55">
        <v>104</v>
      </c>
      <c r="BC925" s="55">
        <v>26</v>
      </c>
      <c r="BD925" s="55">
        <f t="shared" si="383"/>
        <v>130</v>
      </c>
      <c r="BE925" s="55">
        <f t="shared" si="384"/>
        <v>896</v>
      </c>
      <c r="BF925" s="55">
        <f t="shared" si="385"/>
        <v>494</v>
      </c>
      <c r="BG925" s="55">
        <f t="shared" si="386"/>
        <v>1390</v>
      </c>
      <c r="BH925" s="54">
        <v>17114</v>
      </c>
      <c r="BI925" s="54">
        <v>125</v>
      </c>
      <c r="BJ925" s="36">
        <f t="shared" si="387"/>
        <v>17239</v>
      </c>
      <c r="BK925" s="54">
        <v>330</v>
      </c>
      <c r="BL925" s="54">
        <v>0</v>
      </c>
      <c r="BM925" s="36">
        <f t="shared" si="388"/>
        <v>330</v>
      </c>
      <c r="BN925" s="54">
        <v>163</v>
      </c>
      <c r="BO925" s="54">
        <v>7</v>
      </c>
      <c r="BP925" s="36">
        <f t="shared" si="389"/>
        <v>170</v>
      </c>
      <c r="BQ925" s="36">
        <f t="shared" si="390"/>
        <v>17607</v>
      </c>
      <c r="BR925" s="36">
        <f t="shared" si="391"/>
        <v>132</v>
      </c>
      <c r="BS925" s="36">
        <f t="shared" si="392"/>
        <v>17739</v>
      </c>
      <c r="BT925" s="90">
        <f t="shared" si="393"/>
        <v>198</v>
      </c>
      <c r="BU925" s="90">
        <f t="shared" si="394"/>
        <v>5</v>
      </c>
      <c r="BV925" s="91">
        <f t="shared" si="395"/>
        <v>203</v>
      </c>
      <c r="BW925" s="36"/>
      <c r="BX925" s="84">
        <f t="shared" si="397"/>
        <v>7.6086956521739081E-3</v>
      </c>
      <c r="BY925" s="83">
        <f t="shared" si="396"/>
        <v>-0.79051383399209485</v>
      </c>
      <c r="BZ925" s="83">
        <f t="shared" si="398"/>
        <v>-6.0147791716789788E-3</v>
      </c>
      <c r="CA925" s="71">
        <f t="shared" si="399"/>
        <v>-0.2436063251480739</v>
      </c>
      <c r="CB925" s="70">
        <v>26680.000000000018</v>
      </c>
      <c r="CC925" s="70">
        <v>253</v>
      </c>
      <c r="CD925" s="72">
        <v>2</v>
      </c>
    </row>
    <row r="926" spans="1:82" x14ac:dyDescent="0.25">
      <c r="A926">
        <v>68</v>
      </c>
      <c r="B926" t="s">
        <v>2136</v>
      </c>
      <c r="C926" t="s">
        <v>891</v>
      </c>
      <c r="D926" t="s">
        <v>1933</v>
      </c>
      <c r="E926" s="36">
        <v>19881</v>
      </c>
      <c r="F926" s="36">
        <v>2171</v>
      </c>
      <c r="G926" s="36">
        <v>3391</v>
      </c>
      <c r="H926" s="36">
        <v>25443</v>
      </c>
      <c r="I926" s="36">
        <v>6</v>
      </c>
      <c r="J926" s="36">
        <f>H926+I926</f>
        <v>25449</v>
      </c>
      <c r="K926" s="36">
        <v>23</v>
      </c>
      <c r="L926" s="36">
        <v>5</v>
      </c>
      <c r="M926" s="36">
        <v>1</v>
      </c>
      <c r="N926" s="36">
        <v>29</v>
      </c>
      <c r="O926" s="54">
        <v>9</v>
      </c>
      <c r="P926" s="54">
        <v>2</v>
      </c>
      <c r="Q926" s="54">
        <v>1</v>
      </c>
      <c r="R926" s="54">
        <v>12</v>
      </c>
      <c r="S926" s="55">
        <v>0</v>
      </c>
      <c r="T926" s="55">
        <v>0</v>
      </c>
      <c r="U926" s="55">
        <v>2</v>
      </c>
      <c r="V926" s="55">
        <v>2</v>
      </c>
      <c r="W926" s="54">
        <v>43</v>
      </c>
      <c r="X926" s="54">
        <v>3</v>
      </c>
      <c r="Y926" s="54">
        <v>11</v>
      </c>
      <c r="Z926" s="54">
        <v>57</v>
      </c>
      <c r="AA926" s="36"/>
      <c r="AB926" s="36"/>
      <c r="AC926" s="36"/>
      <c r="AD926" s="36"/>
      <c r="AE926" s="36"/>
      <c r="AF926" s="36"/>
      <c r="AG926" s="55"/>
      <c r="AH926" s="55"/>
      <c r="AI926" s="55"/>
      <c r="AJ926" s="54">
        <v>6006</v>
      </c>
      <c r="AK926" s="54">
        <v>1083</v>
      </c>
      <c r="AL926" s="36">
        <f t="shared" si="375"/>
        <v>7089</v>
      </c>
      <c r="AM926" s="54">
        <v>852</v>
      </c>
      <c r="AN926" s="54">
        <v>134</v>
      </c>
      <c r="AO926" s="36">
        <f t="shared" si="376"/>
        <v>986</v>
      </c>
      <c r="AP926" s="54">
        <v>1848</v>
      </c>
      <c r="AQ926" s="54">
        <v>419</v>
      </c>
      <c r="AR926" s="36">
        <f t="shared" si="377"/>
        <v>2267</v>
      </c>
      <c r="AS926" s="36">
        <f t="shared" si="378"/>
        <v>8706</v>
      </c>
      <c r="AT926" s="36">
        <f t="shared" si="379"/>
        <v>1636</v>
      </c>
      <c r="AU926" s="36">
        <f t="shared" si="380"/>
        <v>10342</v>
      </c>
      <c r="AV926" s="55">
        <v>300</v>
      </c>
      <c r="AW926" s="55">
        <v>309</v>
      </c>
      <c r="AX926" s="55">
        <f t="shared" si="381"/>
        <v>609</v>
      </c>
      <c r="AY926" s="55">
        <v>53</v>
      </c>
      <c r="AZ926" s="55">
        <v>52</v>
      </c>
      <c r="BA926" s="55">
        <f t="shared" si="382"/>
        <v>105</v>
      </c>
      <c r="BB926" s="55">
        <v>234</v>
      </c>
      <c r="BC926" s="55">
        <v>87</v>
      </c>
      <c r="BD926" s="55">
        <f t="shared" si="383"/>
        <v>321</v>
      </c>
      <c r="BE926" s="55">
        <f t="shared" si="384"/>
        <v>587</v>
      </c>
      <c r="BF926" s="55">
        <f t="shared" si="385"/>
        <v>448</v>
      </c>
      <c r="BG926" s="55">
        <f t="shared" si="386"/>
        <v>1035</v>
      </c>
      <c r="BH926" s="54">
        <v>11835</v>
      </c>
      <c r="BI926" s="54">
        <v>105</v>
      </c>
      <c r="BJ926" s="36">
        <f t="shared" si="387"/>
        <v>11940</v>
      </c>
      <c r="BK926" s="54">
        <v>1044</v>
      </c>
      <c r="BL926" s="54">
        <v>9</v>
      </c>
      <c r="BM926" s="36">
        <f t="shared" si="388"/>
        <v>1053</v>
      </c>
      <c r="BN926" s="54">
        <v>722</v>
      </c>
      <c r="BO926" s="54">
        <v>20</v>
      </c>
      <c r="BP926" s="36">
        <f t="shared" si="389"/>
        <v>742</v>
      </c>
      <c r="BQ926" s="36">
        <f t="shared" si="390"/>
        <v>13601</v>
      </c>
      <c r="BR926" s="36">
        <f t="shared" si="391"/>
        <v>134</v>
      </c>
      <c r="BS926" s="36">
        <f t="shared" si="392"/>
        <v>13735</v>
      </c>
      <c r="BT926" s="90">
        <f t="shared" si="393"/>
        <v>168</v>
      </c>
      <c r="BU926" s="90">
        <f t="shared" si="394"/>
        <v>17</v>
      </c>
      <c r="BV926" s="91">
        <f t="shared" si="395"/>
        <v>185</v>
      </c>
      <c r="BW926" s="36"/>
      <c r="BX926" s="84">
        <f t="shared" si="397"/>
        <v>1.0095497953615301E-2</v>
      </c>
      <c r="BY926" s="83">
        <f t="shared" si="396"/>
        <v>-0.54205607476635509</v>
      </c>
      <c r="BZ926" s="83">
        <f t="shared" si="398"/>
        <v>-5.4723259935484806E-3</v>
      </c>
      <c r="CA926" s="71">
        <f t="shared" si="399"/>
        <v>-0.19791841603571825</v>
      </c>
      <c r="CB926" s="70">
        <v>18324.99999999996</v>
      </c>
      <c r="CC926" s="70">
        <v>214</v>
      </c>
      <c r="CD926" s="72">
        <v>2</v>
      </c>
    </row>
    <row r="927" spans="1:82" x14ac:dyDescent="0.25">
      <c r="A927">
        <v>68</v>
      </c>
      <c r="B927" t="s">
        <v>2136</v>
      </c>
      <c r="C927" t="s">
        <v>892</v>
      </c>
      <c r="D927" t="s">
        <v>1934</v>
      </c>
      <c r="E927" s="36">
        <v>6774</v>
      </c>
      <c r="F927" s="36">
        <v>1068</v>
      </c>
      <c r="G927" s="36">
        <v>790</v>
      </c>
      <c r="H927" s="36">
        <v>8632</v>
      </c>
      <c r="I927" s="36"/>
      <c r="J927" s="36"/>
      <c r="K927" s="36">
        <v>13</v>
      </c>
      <c r="L927" s="36">
        <v>5</v>
      </c>
      <c r="M927" s="36">
        <v>3</v>
      </c>
      <c r="N927" s="36">
        <v>21</v>
      </c>
      <c r="O927" s="54">
        <v>3</v>
      </c>
      <c r="P927" s="54">
        <v>2</v>
      </c>
      <c r="Q927" s="54">
        <v>2</v>
      </c>
      <c r="R927" s="54">
        <v>7</v>
      </c>
      <c r="S927" s="55">
        <v>1</v>
      </c>
      <c r="T927" s="55">
        <v>0</v>
      </c>
      <c r="U927" s="55">
        <v>0</v>
      </c>
      <c r="V927" s="55">
        <v>1</v>
      </c>
      <c r="W927" s="54">
        <v>17</v>
      </c>
      <c r="X927" s="54">
        <v>2</v>
      </c>
      <c r="Y927" s="54">
        <v>3</v>
      </c>
      <c r="Z927" s="54">
        <v>22</v>
      </c>
      <c r="AA927" s="36"/>
      <c r="AB927" s="36"/>
      <c r="AC927" s="36"/>
      <c r="AD927" s="36"/>
      <c r="AE927" s="36"/>
      <c r="AF927" s="36"/>
      <c r="AG927" s="55"/>
      <c r="AH927" s="55"/>
      <c r="AI927" s="55"/>
      <c r="AJ927" s="54">
        <v>947</v>
      </c>
      <c r="AK927" s="54">
        <v>118</v>
      </c>
      <c r="AL927" s="36">
        <f t="shared" si="375"/>
        <v>1065</v>
      </c>
      <c r="AM927" s="54">
        <v>215</v>
      </c>
      <c r="AN927" s="54">
        <v>18</v>
      </c>
      <c r="AO927" s="36">
        <f t="shared" si="376"/>
        <v>233</v>
      </c>
      <c r="AP927" s="54">
        <v>223</v>
      </c>
      <c r="AQ927" s="54">
        <v>25</v>
      </c>
      <c r="AR927" s="36">
        <f t="shared" si="377"/>
        <v>248</v>
      </c>
      <c r="AS927" s="36">
        <f t="shared" si="378"/>
        <v>1385</v>
      </c>
      <c r="AT927" s="36">
        <f t="shared" si="379"/>
        <v>161</v>
      </c>
      <c r="AU927" s="36">
        <f t="shared" si="380"/>
        <v>1546</v>
      </c>
      <c r="AV927" s="55">
        <v>230</v>
      </c>
      <c r="AW927" s="55">
        <v>118</v>
      </c>
      <c r="AX927" s="55">
        <f t="shared" si="381"/>
        <v>348</v>
      </c>
      <c r="AY927" s="55">
        <v>87</v>
      </c>
      <c r="AZ927" s="55">
        <v>30</v>
      </c>
      <c r="BA927" s="55">
        <f t="shared" si="382"/>
        <v>117</v>
      </c>
      <c r="BB927" s="55">
        <v>175</v>
      </c>
      <c r="BC927" s="55">
        <v>37</v>
      </c>
      <c r="BD927" s="55">
        <f t="shared" si="383"/>
        <v>212</v>
      </c>
      <c r="BE927" s="55">
        <f t="shared" si="384"/>
        <v>492</v>
      </c>
      <c r="BF927" s="55">
        <f t="shared" si="385"/>
        <v>185</v>
      </c>
      <c r="BG927" s="55">
        <f t="shared" si="386"/>
        <v>677</v>
      </c>
      <c r="BH927" s="54">
        <v>5226</v>
      </c>
      <c r="BI927" s="54">
        <v>15</v>
      </c>
      <c r="BJ927" s="36">
        <f t="shared" si="387"/>
        <v>5241</v>
      </c>
      <c r="BK927" s="54">
        <v>689</v>
      </c>
      <c r="BL927" s="54">
        <v>3</v>
      </c>
      <c r="BM927" s="36">
        <f t="shared" si="388"/>
        <v>692</v>
      </c>
      <c r="BN927" s="54">
        <v>303</v>
      </c>
      <c r="BO927" s="54">
        <v>3</v>
      </c>
      <c r="BP927" s="36">
        <f t="shared" si="389"/>
        <v>306</v>
      </c>
      <c r="BQ927" s="36">
        <f t="shared" si="390"/>
        <v>6218</v>
      </c>
      <c r="BR927" s="36">
        <f t="shared" si="391"/>
        <v>21</v>
      </c>
      <c r="BS927" s="36">
        <f t="shared" si="392"/>
        <v>6239</v>
      </c>
      <c r="BT927" s="90">
        <f t="shared" si="393"/>
        <v>86</v>
      </c>
      <c r="BU927" s="90">
        <f t="shared" si="394"/>
        <v>17</v>
      </c>
      <c r="BV927" s="91">
        <f t="shared" si="395"/>
        <v>103</v>
      </c>
      <c r="BW927" s="36"/>
      <c r="BX927" s="84">
        <f t="shared" si="397"/>
        <v>1.2387251954299437E-2</v>
      </c>
      <c r="BY927" s="83">
        <f t="shared" si="396"/>
        <v>0.24742268041237114</v>
      </c>
      <c r="BZ927" s="83">
        <f t="shared" si="398"/>
        <v>3.0648870814761493E-3</v>
      </c>
      <c r="CA927" s="71">
        <f t="shared" si="399"/>
        <v>0.52112505309611101</v>
      </c>
      <c r="CB927" s="70">
        <v>8315.0000000000146</v>
      </c>
      <c r="CC927" s="70">
        <v>97</v>
      </c>
      <c r="CD927" s="80">
        <v>4</v>
      </c>
    </row>
    <row r="928" spans="1:82" x14ac:dyDescent="0.25">
      <c r="A928">
        <v>68</v>
      </c>
      <c r="B928" t="s">
        <v>2136</v>
      </c>
      <c r="C928" t="s">
        <v>893</v>
      </c>
      <c r="D928" t="s">
        <v>1935</v>
      </c>
      <c r="E928" s="36">
        <v>2675</v>
      </c>
      <c r="F928" s="36">
        <v>161</v>
      </c>
      <c r="G928" s="36">
        <v>160</v>
      </c>
      <c r="H928" s="36">
        <v>2996</v>
      </c>
      <c r="I928" s="36"/>
      <c r="J928" s="36"/>
      <c r="K928" s="36">
        <v>2</v>
      </c>
      <c r="L928" s="36">
        <v>2</v>
      </c>
      <c r="M928" s="36">
        <v>0</v>
      </c>
      <c r="N928" s="36">
        <v>4</v>
      </c>
      <c r="O928" s="54">
        <v>2</v>
      </c>
      <c r="P928" s="54">
        <v>0</v>
      </c>
      <c r="Q928" s="54">
        <v>0</v>
      </c>
      <c r="R928" s="54">
        <v>2</v>
      </c>
      <c r="S928" s="55"/>
      <c r="T928" s="55"/>
      <c r="U928" s="55"/>
      <c r="V928" s="55"/>
      <c r="W928" s="54">
        <v>1</v>
      </c>
      <c r="X928" s="54">
        <v>1</v>
      </c>
      <c r="Y928" s="54">
        <v>0</v>
      </c>
      <c r="Z928" s="54">
        <v>2</v>
      </c>
      <c r="AA928" s="36"/>
      <c r="AB928" s="36"/>
      <c r="AC928" s="36"/>
      <c r="AD928" s="36"/>
      <c r="AE928" s="36"/>
      <c r="AF928" s="36"/>
      <c r="AG928" s="55"/>
      <c r="AH928" s="55"/>
      <c r="AI928" s="55"/>
      <c r="AJ928" s="54">
        <v>416</v>
      </c>
      <c r="AK928" s="54">
        <v>94</v>
      </c>
      <c r="AL928" s="36">
        <f t="shared" si="375"/>
        <v>510</v>
      </c>
      <c r="AM928" s="54">
        <v>36</v>
      </c>
      <c r="AN928" s="54">
        <v>10</v>
      </c>
      <c r="AO928" s="36">
        <f t="shared" si="376"/>
        <v>46</v>
      </c>
      <c r="AP928" s="54">
        <v>59</v>
      </c>
      <c r="AQ928" s="54">
        <v>8</v>
      </c>
      <c r="AR928" s="36">
        <f t="shared" si="377"/>
        <v>67</v>
      </c>
      <c r="AS928" s="36">
        <f t="shared" si="378"/>
        <v>511</v>
      </c>
      <c r="AT928" s="36">
        <f t="shared" si="379"/>
        <v>112</v>
      </c>
      <c r="AU928" s="36">
        <f t="shared" si="380"/>
        <v>623</v>
      </c>
      <c r="AV928" s="55">
        <v>53</v>
      </c>
      <c r="AW928" s="55">
        <v>49</v>
      </c>
      <c r="AX928" s="55">
        <f t="shared" si="381"/>
        <v>102</v>
      </c>
      <c r="AY928" s="55">
        <v>7</v>
      </c>
      <c r="AZ928" s="55">
        <v>4</v>
      </c>
      <c r="BA928" s="55">
        <f t="shared" si="382"/>
        <v>11</v>
      </c>
      <c r="BB928" s="55">
        <v>30</v>
      </c>
      <c r="BC928" s="55">
        <v>8</v>
      </c>
      <c r="BD928" s="55">
        <f t="shared" si="383"/>
        <v>38</v>
      </c>
      <c r="BE928" s="55">
        <f t="shared" si="384"/>
        <v>90</v>
      </c>
      <c r="BF928" s="55">
        <f t="shared" si="385"/>
        <v>61</v>
      </c>
      <c r="BG928" s="55">
        <f t="shared" si="386"/>
        <v>151</v>
      </c>
      <c r="BH928" s="54">
        <v>2036</v>
      </c>
      <c r="BI928" s="54">
        <v>9</v>
      </c>
      <c r="BJ928" s="36">
        <f t="shared" si="387"/>
        <v>2045</v>
      </c>
      <c r="BK928" s="54">
        <v>99</v>
      </c>
      <c r="BL928" s="54">
        <v>0</v>
      </c>
      <c r="BM928" s="36">
        <f t="shared" si="388"/>
        <v>99</v>
      </c>
      <c r="BN928" s="54">
        <v>52</v>
      </c>
      <c r="BO928" s="54">
        <v>0</v>
      </c>
      <c r="BP928" s="36">
        <f t="shared" si="389"/>
        <v>52</v>
      </c>
      <c r="BQ928" s="36">
        <f t="shared" si="390"/>
        <v>2187</v>
      </c>
      <c r="BR928" s="36">
        <f t="shared" si="391"/>
        <v>9</v>
      </c>
      <c r="BS928" s="36">
        <f t="shared" si="392"/>
        <v>2196</v>
      </c>
      <c r="BT928" s="90">
        <f t="shared" si="393"/>
        <v>13</v>
      </c>
      <c r="BU928" s="90">
        <f t="shared" si="394"/>
        <v>2</v>
      </c>
      <c r="BV928" s="91">
        <f t="shared" si="395"/>
        <v>15</v>
      </c>
      <c r="BW928" s="36"/>
      <c r="BX928" s="84">
        <f t="shared" si="397"/>
        <v>3.7434489643124592E-3</v>
      </c>
      <c r="BY928" s="83">
        <f t="shared" si="396"/>
        <v>-0.84210526315789469</v>
      </c>
      <c r="BZ928" s="83">
        <f t="shared" si="398"/>
        <v>-3.1523780752104919E-3</v>
      </c>
      <c r="CA928" s="71">
        <f t="shared" si="399"/>
        <v>-2.5216999473007579E-3</v>
      </c>
      <c r="CB928" s="70">
        <v>4006.9999999999936</v>
      </c>
      <c r="CC928" s="70">
        <v>19</v>
      </c>
      <c r="CD928" s="74">
        <v>3</v>
      </c>
    </row>
    <row r="929" spans="1:82" x14ac:dyDescent="0.25">
      <c r="A929">
        <v>68</v>
      </c>
      <c r="B929" t="s">
        <v>2136</v>
      </c>
      <c r="C929" t="s">
        <v>894</v>
      </c>
      <c r="D929" t="s">
        <v>1936</v>
      </c>
      <c r="E929" s="36">
        <v>35798</v>
      </c>
      <c r="F929" s="36">
        <v>2492</v>
      </c>
      <c r="G929" s="36">
        <v>3907</v>
      </c>
      <c r="H929" s="36">
        <v>42197</v>
      </c>
      <c r="I929" s="36">
        <v>3</v>
      </c>
      <c r="J929" s="36">
        <f>H929+I929</f>
        <v>42200</v>
      </c>
      <c r="K929" s="36">
        <v>55</v>
      </c>
      <c r="L929" s="36">
        <v>4</v>
      </c>
      <c r="M929" s="36">
        <v>3</v>
      </c>
      <c r="N929" s="36">
        <v>62</v>
      </c>
      <c r="O929" s="54">
        <v>15</v>
      </c>
      <c r="P929" s="54">
        <v>1</v>
      </c>
      <c r="Q929" s="54">
        <v>3</v>
      </c>
      <c r="R929" s="54">
        <v>19</v>
      </c>
      <c r="S929" s="55">
        <v>1</v>
      </c>
      <c r="T929" s="55">
        <v>0</v>
      </c>
      <c r="U929" s="55">
        <v>0</v>
      </c>
      <c r="V929" s="55">
        <v>1</v>
      </c>
      <c r="W929" s="54">
        <v>68</v>
      </c>
      <c r="X929" s="54">
        <v>10</v>
      </c>
      <c r="Y929" s="54">
        <v>32</v>
      </c>
      <c r="Z929" s="54">
        <v>110</v>
      </c>
      <c r="AA929" s="36"/>
      <c r="AB929" s="36"/>
      <c r="AC929" s="36"/>
      <c r="AD929" s="36"/>
      <c r="AE929" s="36"/>
      <c r="AF929" s="36"/>
      <c r="AG929" s="55"/>
      <c r="AH929" s="55"/>
      <c r="AI929" s="55"/>
      <c r="AJ929" s="54">
        <v>14518</v>
      </c>
      <c r="AK929" s="54">
        <v>1469</v>
      </c>
      <c r="AL929" s="36">
        <f t="shared" si="375"/>
        <v>15987</v>
      </c>
      <c r="AM929" s="54">
        <v>1303</v>
      </c>
      <c r="AN929" s="54">
        <v>97</v>
      </c>
      <c r="AO929" s="36">
        <f t="shared" si="376"/>
        <v>1400</v>
      </c>
      <c r="AP929" s="54">
        <v>2697</v>
      </c>
      <c r="AQ929" s="54">
        <v>275</v>
      </c>
      <c r="AR929" s="36">
        <f t="shared" si="377"/>
        <v>2972</v>
      </c>
      <c r="AS929" s="36">
        <f t="shared" si="378"/>
        <v>18518</v>
      </c>
      <c r="AT929" s="36">
        <f t="shared" si="379"/>
        <v>1841</v>
      </c>
      <c r="AU929" s="36">
        <f t="shared" si="380"/>
        <v>20359</v>
      </c>
      <c r="AV929" s="55">
        <v>744</v>
      </c>
      <c r="AW929" s="55">
        <v>620</v>
      </c>
      <c r="AX929" s="55">
        <f t="shared" si="381"/>
        <v>1364</v>
      </c>
      <c r="AY929" s="55">
        <v>119</v>
      </c>
      <c r="AZ929" s="55">
        <v>58</v>
      </c>
      <c r="BA929" s="55">
        <f t="shared" si="382"/>
        <v>177</v>
      </c>
      <c r="BB929" s="55">
        <v>291</v>
      </c>
      <c r="BC929" s="55">
        <v>84</v>
      </c>
      <c r="BD929" s="55">
        <f t="shared" si="383"/>
        <v>375</v>
      </c>
      <c r="BE929" s="55">
        <f t="shared" si="384"/>
        <v>1154</v>
      </c>
      <c r="BF929" s="55">
        <f t="shared" si="385"/>
        <v>762</v>
      </c>
      <c r="BG929" s="55">
        <f t="shared" si="386"/>
        <v>1916</v>
      </c>
      <c r="BH929" s="54">
        <v>17830</v>
      </c>
      <c r="BI929" s="54">
        <v>178</v>
      </c>
      <c r="BJ929" s="36">
        <f t="shared" si="387"/>
        <v>18008</v>
      </c>
      <c r="BK929" s="54">
        <v>858</v>
      </c>
      <c r="BL929" s="54">
        <v>9</v>
      </c>
      <c r="BM929" s="36">
        <f t="shared" si="388"/>
        <v>867</v>
      </c>
      <c r="BN929" s="54">
        <v>448</v>
      </c>
      <c r="BO929" s="54">
        <v>12</v>
      </c>
      <c r="BP929" s="36">
        <f t="shared" si="389"/>
        <v>460</v>
      </c>
      <c r="BQ929" s="36">
        <f t="shared" si="390"/>
        <v>19136</v>
      </c>
      <c r="BR929" s="36">
        <f t="shared" si="391"/>
        <v>199</v>
      </c>
      <c r="BS929" s="36">
        <f t="shared" si="392"/>
        <v>19335</v>
      </c>
      <c r="BT929" s="90">
        <f t="shared" si="393"/>
        <v>300</v>
      </c>
      <c r="BU929" s="90">
        <f t="shared" si="394"/>
        <v>33</v>
      </c>
      <c r="BV929" s="91">
        <f t="shared" si="395"/>
        <v>333</v>
      </c>
      <c r="BW929" s="36"/>
      <c r="BX929" s="84">
        <f t="shared" si="397"/>
        <v>7.2783703444658189E-3</v>
      </c>
      <c r="BY929" s="83">
        <f t="shared" si="396"/>
        <v>0.26923076923076922</v>
      </c>
      <c r="BZ929" s="83">
        <f t="shared" si="398"/>
        <v>1.9595612465869512E-3</v>
      </c>
      <c r="CA929" s="71">
        <f t="shared" si="399"/>
        <v>0.42802941218199786</v>
      </c>
      <c r="CB929" s="70">
        <v>45751.999999999978</v>
      </c>
      <c r="CC929" s="70">
        <v>312</v>
      </c>
      <c r="CD929" s="80">
        <v>4</v>
      </c>
    </row>
    <row r="930" spans="1:82" x14ac:dyDescent="0.25">
      <c r="A930">
        <v>68</v>
      </c>
      <c r="B930" t="s">
        <v>2136</v>
      </c>
      <c r="C930" t="s">
        <v>895</v>
      </c>
      <c r="D930" t="s">
        <v>1937</v>
      </c>
      <c r="E930" s="36">
        <v>2240</v>
      </c>
      <c r="F930" s="36">
        <v>182</v>
      </c>
      <c r="G930" s="36">
        <v>106</v>
      </c>
      <c r="H930" s="36">
        <v>2528</v>
      </c>
      <c r="I930" s="36"/>
      <c r="J930" s="36"/>
      <c r="K930" s="36">
        <v>5</v>
      </c>
      <c r="L930" s="36">
        <v>0</v>
      </c>
      <c r="M930" s="36">
        <v>0</v>
      </c>
      <c r="N930" s="36">
        <v>5</v>
      </c>
      <c r="O930" s="54">
        <v>2</v>
      </c>
      <c r="P930" s="54">
        <v>1</v>
      </c>
      <c r="Q930" s="54">
        <v>0</v>
      </c>
      <c r="R930" s="54">
        <v>3</v>
      </c>
      <c r="S930" s="55"/>
      <c r="T930" s="55"/>
      <c r="U930" s="55"/>
      <c r="V930" s="55"/>
      <c r="W930" s="54">
        <v>4</v>
      </c>
      <c r="X930" s="54">
        <v>0</v>
      </c>
      <c r="Y930" s="54">
        <v>0</v>
      </c>
      <c r="Z930" s="54">
        <v>4</v>
      </c>
      <c r="AA930" s="36"/>
      <c r="AB930" s="36"/>
      <c r="AC930" s="36"/>
      <c r="AD930" s="36"/>
      <c r="AE930" s="36"/>
      <c r="AF930" s="36"/>
      <c r="AG930" s="55"/>
      <c r="AH930" s="55"/>
      <c r="AI930" s="55"/>
      <c r="AJ930" s="54">
        <v>409</v>
      </c>
      <c r="AK930" s="54">
        <v>33</v>
      </c>
      <c r="AL930" s="36">
        <f t="shared" si="375"/>
        <v>442</v>
      </c>
      <c r="AM930" s="54">
        <v>62</v>
      </c>
      <c r="AN930" s="54">
        <v>2</v>
      </c>
      <c r="AO930" s="36">
        <f t="shared" si="376"/>
        <v>64</v>
      </c>
      <c r="AP930" s="54">
        <v>60</v>
      </c>
      <c r="AQ930" s="54">
        <v>4</v>
      </c>
      <c r="AR930" s="36">
        <f t="shared" si="377"/>
        <v>64</v>
      </c>
      <c r="AS930" s="36">
        <f t="shared" si="378"/>
        <v>531</v>
      </c>
      <c r="AT930" s="36">
        <f t="shared" si="379"/>
        <v>39</v>
      </c>
      <c r="AU930" s="36">
        <f t="shared" si="380"/>
        <v>570</v>
      </c>
      <c r="AV930" s="55">
        <v>89</v>
      </c>
      <c r="AW930" s="55">
        <v>41</v>
      </c>
      <c r="AX930" s="55">
        <f t="shared" si="381"/>
        <v>130</v>
      </c>
      <c r="AY930" s="55">
        <v>19</v>
      </c>
      <c r="AZ930" s="55">
        <v>7</v>
      </c>
      <c r="BA930" s="55">
        <f t="shared" si="382"/>
        <v>26</v>
      </c>
      <c r="BB930" s="55">
        <v>14</v>
      </c>
      <c r="BC930" s="55">
        <v>5</v>
      </c>
      <c r="BD930" s="55">
        <f t="shared" si="383"/>
        <v>19</v>
      </c>
      <c r="BE930" s="55">
        <f t="shared" si="384"/>
        <v>122</v>
      </c>
      <c r="BF930" s="55">
        <f t="shared" si="385"/>
        <v>53</v>
      </c>
      <c r="BG930" s="55">
        <f t="shared" si="386"/>
        <v>175</v>
      </c>
      <c r="BH930" s="54">
        <v>1645</v>
      </c>
      <c r="BI930" s="54">
        <v>2</v>
      </c>
      <c r="BJ930" s="36">
        <f t="shared" si="387"/>
        <v>1647</v>
      </c>
      <c r="BK930" s="54">
        <v>90</v>
      </c>
      <c r="BL930" s="54">
        <v>0</v>
      </c>
      <c r="BM930" s="36">
        <f t="shared" si="388"/>
        <v>90</v>
      </c>
      <c r="BN930" s="54">
        <v>22</v>
      </c>
      <c r="BO930" s="54">
        <v>0</v>
      </c>
      <c r="BP930" s="36">
        <f t="shared" si="389"/>
        <v>22</v>
      </c>
      <c r="BQ930" s="36">
        <f t="shared" si="390"/>
        <v>1757</v>
      </c>
      <c r="BR930" s="36">
        <f t="shared" si="391"/>
        <v>2</v>
      </c>
      <c r="BS930" s="36">
        <f t="shared" si="392"/>
        <v>1759</v>
      </c>
      <c r="BT930" s="90">
        <f t="shared" si="393"/>
        <v>10</v>
      </c>
      <c r="BU930" s="90">
        <f t="shared" si="394"/>
        <v>1</v>
      </c>
      <c r="BV930" s="91">
        <f t="shared" si="395"/>
        <v>11</v>
      </c>
      <c r="BW930" s="36"/>
      <c r="BX930" s="84">
        <f t="shared" si="397"/>
        <v>4.5700041545492327E-3</v>
      </c>
      <c r="BY930" s="83">
        <f t="shared" si="396"/>
        <v>-0.8571428571428571</v>
      </c>
      <c r="BZ930" s="83">
        <f t="shared" si="398"/>
        <v>-3.9171464181850567E-3</v>
      </c>
      <c r="CA930" s="71">
        <f t="shared" si="399"/>
        <v>-6.6934017829274828E-2</v>
      </c>
      <c r="CB930" s="70">
        <v>2406.9999999999995</v>
      </c>
      <c r="CC930" s="70">
        <v>14</v>
      </c>
      <c r="CD930" s="72">
        <v>2</v>
      </c>
    </row>
    <row r="931" spans="1:82" x14ac:dyDescent="0.25">
      <c r="A931">
        <v>68</v>
      </c>
      <c r="B931" t="s">
        <v>2136</v>
      </c>
      <c r="C931" t="s">
        <v>896</v>
      </c>
      <c r="D931" t="s">
        <v>1938</v>
      </c>
      <c r="E931" s="36">
        <v>4239</v>
      </c>
      <c r="F931" s="36">
        <v>181</v>
      </c>
      <c r="G931" s="36">
        <v>228</v>
      </c>
      <c r="H931" s="36">
        <v>4648</v>
      </c>
      <c r="I931" s="36"/>
      <c r="J931" s="36"/>
      <c r="K931" s="36">
        <v>7</v>
      </c>
      <c r="L931" s="36">
        <v>1</v>
      </c>
      <c r="M931" s="36">
        <v>0</v>
      </c>
      <c r="N931" s="36">
        <v>8</v>
      </c>
      <c r="O931" s="54">
        <v>5</v>
      </c>
      <c r="P931" s="54">
        <v>0</v>
      </c>
      <c r="Q931" s="54">
        <v>3</v>
      </c>
      <c r="R931" s="54">
        <v>8</v>
      </c>
      <c r="S931" s="55"/>
      <c r="T931" s="55"/>
      <c r="U931" s="55"/>
      <c r="V931" s="55"/>
      <c r="W931" s="54">
        <v>8</v>
      </c>
      <c r="X931" s="54">
        <v>1</v>
      </c>
      <c r="Y931" s="54">
        <v>2</v>
      </c>
      <c r="Z931" s="54">
        <v>11</v>
      </c>
      <c r="AA931" s="36"/>
      <c r="AB931" s="36"/>
      <c r="AC931" s="36"/>
      <c r="AD931" s="36"/>
      <c r="AE931" s="36"/>
      <c r="AF931" s="36"/>
      <c r="AG931" s="55"/>
      <c r="AH931" s="55"/>
      <c r="AI931" s="55"/>
      <c r="AJ931" s="54">
        <v>766</v>
      </c>
      <c r="AK931" s="54">
        <v>78</v>
      </c>
      <c r="AL931" s="36">
        <f t="shared" si="375"/>
        <v>844</v>
      </c>
      <c r="AM931" s="54">
        <v>66</v>
      </c>
      <c r="AN931" s="54">
        <v>4</v>
      </c>
      <c r="AO931" s="36">
        <f t="shared" si="376"/>
        <v>70</v>
      </c>
      <c r="AP931" s="54">
        <v>67</v>
      </c>
      <c r="AQ931" s="54">
        <v>9</v>
      </c>
      <c r="AR931" s="36">
        <f t="shared" si="377"/>
        <v>76</v>
      </c>
      <c r="AS931" s="36">
        <f t="shared" si="378"/>
        <v>899</v>
      </c>
      <c r="AT931" s="36">
        <f t="shared" si="379"/>
        <v>91</v>
      </c>
      <c r="AU931" s="36">
        <f t="shared" si="380"/>
        <v>990</v>
      </c>
      <c r="AV931" s="55">
        <v>123</v>
      </c>
      <c r="AW931" s="55">
        <v>87</v>
      </c>
      <c r="AX931" s="55">
        <f t="shared" si="381"/>
        <v>210</v>
      </c>
      <c r="AY931" s="55">
        <v>20</v>
      </c>
      <c r="AZ931" s="55">
        <v>8</v>
      </c>
      <c r="BA931" s="55">
        <f t="shared" si="382"/>
        <v>28</v>
      </c>
      <c r="BB931" s="55">
        <v>57</v>
      </c>
      <c r="BC931" s="55">
        <v>18</v>
      </c>
      <c r="BD931" s="55">
        <f t="shared" si="383"/>
        <v>75</v>
      </c>
      <c r="BE931" s="55">
        <f t="shared" si="384"/>
        <v>200</v>
      </c>
      <c r="BF931" s="55">
        <f t="shared" si="385"/>
        <v>113</v>
      </c>
      <c r="BG931" s="55">
        <f t="shared" si="386"/>
        <v>313</v>
      </c>
      <c r="BH931" s="54">
        <v>3124</v>
      </c>
      <c r="BI931" s="54">
        <v>5</v>
      </c>
      <c r="BJ931" s="36">
        <f t="shared" si="387"/>
        <v>3129</v>
      </c>
      <c r="BK931" s="54">
        <v>76</v>
      </c>
      <c r="BL931" s="54">
        <v>0</v>
      </c>
      <c r="BM931" s="36">
        <f t="shared" si="388"/>
        <v>76</v>
      </c>
      <c r="BN931" s="54">
        <v>70</v>
      </c>
      <c r="BO931" s="54">
        <v>1</v>
      </c>
      <c r="BP931" s="36">
        <f t="shared" si="389"/>
        <v>71</v>
      </c>
      <c r="BQ931" s="36">
        <f t="shared" si="390"/>
        <v>3270</v>
      </c>
      <c r="BR931" s="36">
        <f t="shared" si="391"/>
        <v>6</v>
      </c>
      <c r="BS931" s="36">
        <f t="shared" si="392"/>
        <v>3276</v>
      </c>
      <c r="BT931" s="90">
        <f t="shared" si="393"/>
        <v>36</v>
      </c>
      <c r="BU931" s="90">
        <f t="shared" si="394"/>
        <v>5</v>
      </c>
      <c r="BV931" s="91">
        <f t="shared" si="395"/>
        <v>41</v>
      </c>
      <c r="BW931" s="36"/>
      <c r="BX931" s="84">
        <f t="shared" si="397"/>
        <v>9.6334586466165304E-3</v>
      </c>
      <c r="BY931" s="83">
        <f t="shared" si="396"/>
        <v>-1.7222222222222223</v>
      </c>
      <c r="BZ931" s="83">
        <f t="shared" si="398"/>
        <v>-1.6590956558061802E-2</v>
      </c>
      <c r="CA931" s="71">
        <f t="shared" si="399"/>
        <v>-1.1343807747522112</v>
      </c>
      <c r="CB931" s="70">
        <v>4256.0000000000045</v>
      </c>
      <c r="CC931" s="70">
        <v>72</v>
      </c>
      <c r="CD931" s="79">
        <v>1</v>
      </c>
    </row>
    <row r="932" spans="1:82" x14ac:dyDescent="0.25">
      <c r="A932">
        <v>68</v>
      </c>
      <c r="B932" t="s">
        <v>2136</v>
      </c>
      <c r="C932" t="s">
        <v>897</v>
      </c>
      <c r="D932" t="s">
        <v>1939</v>
      </c>
      <c r="E932" s="36">
        <v>2189</v>
      </c>
      <c r="F932" s="36">
        <v>160</v>
      </c>
      <c r="G932" s="36">
        <v>95</v>
      </c>
      <c r="H932" s="36">
        <v>2444</v>
      </c>
      <c r="I932" s="36"/>
      <c r="J932" s="36"/>
      <c r="K932" s="36">
        <v>1</v>
      </c>
      <c r="L932" s="36">
        <v>0</v>
      </c>
      <c r="M932" s="36">
        <v>0</v>
      </c>
      <c r="N932" s="36">
        <v>1</v>
      </c>
      <c r="O932" s="54">
        <v>4</v>
      </c>
      <c r="P932" s="54">
        <v>0</v>
      </c>
      <c r="Q932" s="54">
        <v>0</v>
      </c>
      <c r="R932" s="54">
        <v>4</v>
      </c>
      <c r="S932" s="55"/>
      <c r="T932" s="55"/>
      <c r="U932" s="55"/>
      <c r="V932" s="55"/>
      <c r="W932" s="54">
        <v>1</v>
      </c>
      <c r="X932" s="54">
        <v>0</v>
      </c>
      <c r="Y932" s="54">
        <v>0</v>
      </c>
      <c r="Z932" s="54">
        <v>1</v>
      </c>
      <c r="AA932" s="36"/>
      <c r="AB932" s="36"/>
      <c r="AC932" s="36"/>
      <c r="AD932" s="36"/>
      <c r="AE932" s="36"/>
      <c r="AF932" s="36"/>
      <c r="AG932" s="55"/>
      <c r="AH932" s="55"/>
      <c r="AI932" s="55"/>
      <c r="AJ932" s="54">
        <v>291</v>
      </c>
      <c r="AK932" s="54">
        <v>42</v>
      </c>
      <c r="AL932" s="36">
        <f t="shared" si="375"/>
        <v>333</v>
      </c>
      <c r="AM932" s="54">
        <v>29</v>
      </c>
      <c r="AN932" s="54">
        <v>5</v>
      </c>
      <c r="AO932" s="36">
        <f t="shared" si="376"/>
        <v>34</v>
      </c>
      <c r="AP932" s="54">
        <v>28</v>
      </c>
      <c r="AQ932" s="54">
        <v>3</v>
      </c>
      <c r="AR932" s="36">
        <f t="shared" si="377"/>
        <v>31</v>
      </c>
      <c r="AS932" s="36">
        <f t="shared" si="378"/>
        <v>348</v>
      </c>
      <c r="AT932" s="36">
        <f t="shared" si="379"/>
        <v>50</v>
      </c>
      <c r="AU932" s="36">
        <f t="shared" si="380"/>
        <v>398</v>
      </c>
      <c r="AV932" s="55">
        <v>50</v>
      </c>
      <c r="AW932" s="55">
        <v>34</v>
      </c>
      <c r="AX932" s="55">
        <f t="shared" si="381"/>
        <v>84</v>
      </c>
      <c r="AY932" s="55">
        <v>12</v>
      </c>
      <c r="AZ932" s="55">
        <v>8</v>
      </c>
      <c r="BA932" s="55">
        <f t="shared" si="382"/>
        <v>20</v>
      </c>
      <c r="BB932" s="55">
        <v>32</v>
      </c>
      <c r="BC932" s="55">
        <v>6</v>
      </c>
      <c r="BD932" s="55">
        <f t="shared" si="383"/>
        <v>38</v>
      </c>
      <c r="BE932" s="55">
        <f t="shared" si="384"/>
        <v>94</v>
      </c>
      <c r="BF932" s="55">
        <f t="shared" si="385"/>
        <v>48</v>
      </c>
      <c r="BG932" s="55">
        <f t="shared" si="386"/>
        <v>142</v>
      </c>
      <c r="BH932" s="54">
        <v>1749</v>
      </c>
      <c r="BI932" s="54">
        <v>3</v>
      </c>
      <c r="BJ932" s="36">
        <f t="shared" si="387"/>
        <v>1752</v>
      </c>
      <c r="BK932" s="54">
        <v>106</v>
      </c>
      <c r="BL932" s="54">
        <v>0</v>
      </c>
      <c r="BM932" s="36">
        <f t="shared" si="388"/>
        <v>106</v>
      </c>
      <c r="BN932" s="54">
        <v>24</v>
      </c>
      <c r="BO932" s="54">
        <v>0</v>
      </c>
      <c r="BP932" s="36">
        <f t="shared" si="389"/>
        <v>24</v>
      </c>
      <c r="BQ932" s="36">
        <f t="shared" si="390"/>
        <v>1879</v>
      </c>
      <c r="BR932" s="36">
        <f t="shared" si="391"/>
        <v>3</v>
      </c>
      <c r="BS932" s="36">
        <f t="shared" si="392"/>
        <v>1882</v>
      </c>
      <c r="BT932" s="90">
        <f t="shared" si="393"/>
        <v>14</v>
      </c>
      <c r="BU932" s="90">
        <f t="shared" si="394"/>
        <v>0</v>
      </c>
      <c r="BV932" s="91">
        <f t="shared" si="395"/>
        <v>14</v>
      </c>
      <c r="BW932" s="36"/>
      <c r="BX932" s="84">
        <f t="shared" si="397"/>
        <v>6.0606060606060519E-3</v>
      </c>
      <c r="BY932" s="83">
        <f t="shared" si="396"/>
        <v>0</v>
      </c>
      <c r="BZ932" s="83">
        <f t="shared" si="398"/>
        <v>0</v>
      </c>
      <c r="CA932" s="71">
        <f t="shared" si="399"/>
        <v>0.26298612412770411</v>
      </c>
      <c r="CB932" s="70">
        <v>2310.0000000000032</v>
      </c>
      <c r="CC932" s="70">
        <v>14</v>
      </c>
      <c r="CD932" s="80">
        <v>4</v>
      </c>
    </row>
    <row r="933" spans="1:82" x14ac:dyDescent="0.25">
      <c r="A933">
        <v>68</v>
      </c>
      <c r="B933" t="s">
        <v>2136</v>
      </c>
      <c r="C933" t="s">
        <v>898</v>
      </c>
      <c r="D933" t="s">
        <v>1940</v>
      </c>
      <c r="E933" s="36">
        <v>19200</v>
      </c>
      <c r="F933" s="36">
        <v>3893</v>
      </c>
      <c r="G933" s="36">
        <v>5995</v>
      </c>
      <c r="H933" s="36">
        <v>29088</v>
      </c>
      <c r="I933" s="36"/>
      <c r="J933" s="36"/>
      <c r="K933" s="36">
        <v>28</v>
      </c>
      <c r="L933" s="36">
        <v>3</v>
      </c>
      <c r="M933" s="36">
        <v>5</v>
      </c>
      <c r="N933" s="36">
        <v>36</v>
      </c>
      <c r="O933" s="54">
        <v>17</v>
      </c>
      <c r="P933" s="54">
        <v>3</v>
      </c>
      <c r="Q933" s="54">
        <v>3</v>
      </c>
      <c r="R933" s="54">
        <v>23</v>
      </c>
      <c r="S933" s="55"/>
      <c r="T933" s="55"/>
      <c r="U933" s="55"/>
      <c r="V933" s="55"/>
      <c r="W933" s="54">
        <v>19</v>
      </c>
      <c r="X933" s="54">
        <v>2</v>
      </c>
      <c r="Y933" s="54">
        <v>5</v>
      </c>
      <c r="Z933" s="54">
        <v>26</v>
      </c>
      <c r="AA933" s="36"/>
      <c r="AB933" s="36"/>
      <c r="AC933" s="36"/>
      <c r="AD933" s="36"/>
      <c r="AE933" s="36"/>
      <c r="AF933" s="36"/>
      <c r="AG933" s="55"/>
      <c r="AH933" s="55"/>
      <c r="AI933" s="55"/>
      <c r="AJ933" s="54">
        <v>4197</v>
      </c>
      <c r="AK933" s="54">
        <v>552</v>
      </c>
      <c r="AL933" s="36">
        <f t="shared" si="375"/>
        <v>4749</v>
      </c>
      <c r="AM933" s="54">
        <v>1062</v>
      </c>
      <c r="AN933" s="54">
        <v>114</v>
      </c>
      <c r="AO933" s="36">
        <f t="shared" si="376"/>
        <v>1176</v>
      </c>
      <c r="AP933" s="54">
        <v>2476</v>
      </c>
      <c r="AQ933" s="54">
        <v>493</v>
      </c>
      <c r="AR933" s="36">
        <f t="shared" si="377"/>
        <v>2969</v>
      </c>
      <c r="AS933" s="36">
        <f t="shared" si="378"/>
        <v>7735</v>
      </c>
      <c r="AT933" s="36">
        <f t="shared" si="379"/>
        <v>1159</v>
      </c>
      <c r="AU933" s="36">
        <f t="shared" si="380"/>
        <v>8894</v>
      </c>
      <c r="AV933" s="55">
        <v>414</v>
      </c>
      <c r="AW933" s="55">
        <v>282</v>
      </c>
      <c r="AX933" s="55">
        <f t="shared" si="381"/>
        <v>696</v>
      </c>
      <c r="AY933" s="55">
        <v>190</v>
      </c>
      <c r="AZ933" s="55">
        <v>74</v>
      </c>
      <c r="BA933" s="55">
        <f t="shared" si="382"/>
        <v>264</v>
      </c>
      <c r="BB933" s="55">
        <v>465</v>
      </c>
      <c r="BC933" s="55">
        <v>147</v>
      </c>
      <c r="BD933" s="55">
        <f t="shared" si="383"/>
        <v>612</v>
      </c>
      <c r="BE933" s="55">
        <f t="shared" si="384"/>
        <v>1069</v>
      </c>
      <c r="BF933" s="55">
        <f t="shared" si="385"/>
        <v>503</v>
      </c>
      <c r="BG933" s="55">
        <f t="shared" si="386"/>
        <v>1572</v>
      </c>
      <c r="BH933" s="54">
        <v>13501</v>
      </c>
      <c r="BI933" s="54">
        <v>47</v>
      </c>
      <c r="BJ933" s="36">
        <f t="shared" si="387"/>
        <v>13548</v>
      </c>
      <c r="BK933" s="54">
        <v>2406</v>
      </c>
      <c r="BL933" s="54">
        <v>11</v>
      </c>
      <c r="BM933" s="36">
        <f t="shared" si="388"/>
        <v>2417</v>
      </c>
      <c r="BN933" s="54">
        <v>2330</v>
      </c>
      <c r="BO933" s="54">
        <v>28</v>
      </c>
      <c r="BP933" s="36">
        <f t="shared" si="389"/>
        <v>2358</v>
      </c>
      <c r="BQ933" s="36">
        <f t="shared" si="390"/>
        <v>18237</v>
      </c>
      <c r="BR933" s="36">
        <f t="shared" si="391"/>
        <v>86</v>
      </c>
      <c r="BS933" s="36">
        <f t="shared" si="392"/>
        <v>18323</v>
      </c>
      <c r="BT933" s="90">
        <f t="shared" si="393"/>
        <v>143</v>
      </c>
      <c r="BU933" s="90">
        <f t="shared" si="394"/>
        <v>28</v>
      </c>
      <c r="BV933" s="91">
        <f t="shared" si="395"/>
        <v>171</v>
      </c>
      <c r="BW933" s="36"/>
      <c r="BX933" s="84">
        <f t="shared" si="397"/>
        <v>4.902382385826117E-3</v>
      </c>
      <c r="BY933" s="83">
        <f t="shared" si="396"/>
        <v>-0.13559322033898305</v>
      </c>
      <c r="BZ933" s="83">
        <f t="shared" si="398"/>
        <v>-6.6472981502727015E-4</v>
      </c>
      <c r="CA933" s="71">
        <f t="shared" si="399"/>
        <v>0.206999512568148</v>
      </c>
      <c r="CB933" s="70">
        <v>34880.99999999984</v>
      </c>
      <c r="CC933" s="70">
        <v>177</v>
      </c>
      <c r="CD933" s="74">
        <v>3</v>
      </c>
    </row>
    <row r="934" spans="1:82" x14ac:dyDescent="0.25">
      <c r="A934">
        <v>68</v>
      </c>
      <c r="B934" t="s">
        <v>2136</v>
      </c>
      <c r="C934" t="s">
        <v>899</v>
      </c>
      <c r="D934" t="s">
        <v>1714</v>
      </c>
      <c r="E934" s="36">
        <v>1716</v>
      </c>
      <c r="F934" s="36">
        <v>167</v>
      </c>
      <c r="G934" s="36">
        <v>182</v>
      </c>
      <c r="H934" s="36">
        <v>2065</v>
      </c>
      <c r="I934" s="36"/>
      <c r="J934" s="36"/>
      <c r="K934" s="36">
        <v>2</v>
      </c>
      <c r="L934" s="36">
        <v>0</v>
      </c>
      <c r="M934" s="36">
        <v>0</v>
      </c>
      <c r="N934" s="36">
        <v>2</v>
      </c>
      <c r="O934" s="54"/>
      <c r="P934" s="54"/>
      <c r="Q934" s="54"/>
      <c r="R934" s="54"/>
      <c r="S934" s="55"/>
      <c r="T934" s="55"/>
      <c r="U934" s="55"/>
      <c r="V934" s="55"/>
      <c r="W934" s="54">
        <v>8</v>
      </c>
      <c r="X934" s="54">
        <v>0</v>
      </c>
      <c r="Y934" s="54">
        <v>0</v>
      </c>
      <c r="Z934" s="54">
        <v>8</v>
      </c>
      <c r="AA934" s="36"/>
      <c r="AB934" s="36"/>
      <c r="AC934" s="36"/>
      <c r="AD934" s="36"/>
      <c r="AE934" s="36"/>
      <c r="AF934" s="36"/>
      <c r="AG934" s="55"/>
      <c r="AH934" s="55"/>
      <c r="AI934" s="55"/>
      <c r="AJ934" s="54">
        <v>304</v>
      </c>
      <c r="AK934" s="54">
        <v>37</v>
      </c>
      <c r="AL934" s="36">
        <f t="shared" si="375"/>
        <v>341</v>
      </c>
      <c r="AM934" s="54">
        <v>24</v>
      </c>
      <c r="AN934" s="54">
        <v>5</v>
      </c>
      <c r="AO934" s="36">
        <f t="shared" si="376"/>
        <v>29</v>
      </c>
      <c r="AP934" s="54">
        <v>64</v>
      </c>
      <c r="AQ934" s="54">
        <v>13</v>
      </c>
      <c r="AR934" s="36">
        <f t="shared" si="377"/>
        <v>77</v>
      </c>
      <c r="AS934" s="36">
        <f t="shared" si="378"/>
        <v>392</v>
      </c>
      <c r="AT934" s="36">
        <f t="shared" si="379"/>
        <v>55</v>
      </c>
      <c r="AU934" s="36">
        <f t="shared" si="380"/>
        <v>447</v>
      </c>
      <c r="AV934" s="55">
        <v>33</v>
      </c>
      <c r="AW934" s="55">
        <v>15</v>
      </c>
      <c r="AX934" s="55">
        <f t="shared" si="381"/>
        <v>48</v>
      </c>
      <c r="AY934" s="55">
        <v>16</v>
      </c>
      <c r="AZ934" s="55">
        <v>6</v>
      </c>
      <c r="BA934" s="55">
        <f t="shared" si="382"/>
        <v>22</v>
      </c>
      <c r="BB934" s="55">
        <v>14</v>
      </c>
      <c r="BC934" s="55">
        <v>4</v>
      </c>
      <c r="BD934" s="55">
        <f t="shared" si="383"/>
        <v>18</v>
      </c>
      <c r="BE934" s="55">
        <f t="shared" si="384"/>
        <v>63</v>
      </c>
      <c r="BF934" s="55">
        <f t="shared" si="385"/>
        <v>25</v>
      </c>
      <c r="BG934" s="55">
        <f t="shared" si="386"/>
        <v>88</v>
      </c>
      <c r="BH934" s="54">
        <v>1288</v>
      </c>
      <c r="BI934" s="54">
        <v>7</v>
      </c>
      <c r="BJ934" s="36">
        <f t="shared" si="387"/>
        <v>1295</v>
      </c>
      <c r="BK934" s="54">
        <v>111</v>
      </c>
      <c r="BL934" s="54">
        <v>1</v>
      </c>
      <c r="BM934" s="36">
        <f t="shared" si="388"/>
        <v>112</v>
      </c>
      <c r="BN934" s="54">
        <v>81</v>
      </c>
      <c r="BO934" s="54">
        <v>2</v>
      </c>
      <c r="BP934" s="36">
        <f t="shared" si="389"/>
        <v>83</v>
      </c>
      <c r="BQ934" s="36">
        <f t="shared" si="390"/>
        <v>1480</v>
      </c>
      <c r="BR934" s="36">
        <f t="shared" si="391"/>
        <v>10</v>
      </c>
      <c r="BS934" s="36">
        <f t="shared" si="392"/>
        <v>1490</v>
      </c>
      <c r="BT934" s="90">
        <f t="shared" si="393"/>
        <v>22</v>
      </c>
      <c r="BU934" s="90">
        <f t="shared" si="394"/>
        <v>4</v>
      </c>
      <c r="BV934" s="91">
        <f t="shared" si="395"/>
        <v>26</v>
      </c>
      <c r="BW934" s="36"/>
      <c r="BX934" s="84">
        <f t="shared" si="397"/>
        <v>1.2380952380952383E-2</v>
      </c>
      <c r="BY934" s="83">
        <f t="shared" si="396"/>
        <v>-0.53333333333333333</v>
      </c>
      <c r="BZ934" s="83">
        <f t="shared" si="398"/>
        <v>-6.6031746031746039E-3</v>
      </c>
      <c r="CA934" s="71">
        <f t="shared" si="399"/>
        <v>-0.29316370278008447</v>
      </c>
      <c r="CB934" s="70">
        <v>2099.9999999999995</v>
      </c>
      <c r="CC934" s="70">
        <v>30</v>
      </c>
      <c r="CD934" s="72">
        <v>2</v>
      </c>
    </row>
    <row r="935" spans="1:82" x14ac:dyDescent="0.25">
      <c r="A935">
        <v>68</v>
      </c>
      <c r="B935" t="s">
        <v>2136</v>
      </c>
      <c r="C935" t="s">
        <v>900</v>
      </c>
      <c r="D935" t="s">
        <v>1941</v>
      </c>
      <c r="E935" s="36">
        <v>3746</v>
      </c>
      <c r="F935" s="36">
        <v>123</v>
      </c>
      <c r="G935" s="36">
        <v>125</v>
      </c>
      <c r="H935" s="36">
        <v>3994</v>
      </c>
      <c r="I935" s="36"/>
      <c r="J935" s="36"/>
      <c r="K935" s="36">
        <v>4</v>
      </c>
      <c r="L935" s="36">
        <v>0</v>
      </c>
      <c r="M935" s="36">
        <v>0</v>
      </c>
      <c r="N935" s="36">
        <v>4</v>
      </c>
      <c r="O935" s="54">
        <v>3</v>
      </c>
      <c r="P935" s="54">
        <v>0</v>
      </c>
      <c r="Q935" s="54">
        <v>0</v>
      </c>
      <c r="R935" s="54">
        <v>3</v>
      </c>
      <c r="S935" s="55"/>
      <c r="T935" s="55"/>
      <c r="U935" s="55"/>
      <c r="V935" s="55"/>
      <c r="W935" s="54">
        <v>3</v>
      </c>
      <c r="X935" s="54">
        <v>1</v>
      </c>
      <c r="Y935" s="54">
        <v>1</v>
      </c>
      <c r="Z935" s="54">
        <v>5</v>
      </c>
      <c r="AA935" s="36"/>
      <c r="AB935" s="36"/>
      <c r="AC935" s="36"/>
      <c r="AD935" s="36"/>
      <c r="AE935" s="36"/>
      <c r="AF935" s="36"/>
      <c r="AG935" s="55"/>
      <c r="AH935" s="55"/>
      <c r="AI935" s="55"/>
      <c r="AJ935" s="54">
        <v>463</v>
      </c>
      <c r="AK935" s="54">
        <v>73</v>
      </c>
      <c r="AL935" s="36">
        <f t="shared" si="375"/>
        <v>536</v>
      </c>
      <c r="AM935" s="54">
        <v>24</v>
      </c>
      <c r="AN935" s="54">
        <v>7</v>
      </c>
      <c r="AO935" s="36">
        <f t="shared" si="376"/>
        <v>31</v>
      </c>
      <c r="AP935" s="54">
        <v>38</v>
      </c>
      <c r="AQ935" s="54">
        <v>5</v>
      </c>
      <c r="AR935" s="36">
        <f t="shared" si="377"/>
        <v>43</v>
      </c>
      <c r="AS935" s="36">
        <f t="shared" si="378"/>
        <v>525</v>
      </c>
      <c r="AT935" s="36">
        <f t="shared" si="379"/>
        <v>85</v>
      </c>
      <c r="AU935" s="36">
        <f t="shared" si="380"/>
        <v>610</v>
      </c>
      <c r="AV935" s="55">
        <v>85</v>
      </c>
      <c r="AW935" s="55">
        <v>53</v>
      </c>
      <c r="AX935" s="55">
        <f t="shared" si="381"/>
        <v>138</v>
      </c>
      <c r="AY935" s="55">
        <v>11</v>
      </c>
      <c r="AZ935" s="55">
        <v>2</v>
      </c>
      <c r="BA935" s="55">
        <f t="shared" si="382"/>
        <v>13</v>
      </c>
      <c r="BB935" s="55">
        <v>17</v>
      </c>
      <c r="BC935" s="55">
        <v>6</v>
      </c>
      <c r="BD935" s="55">
        <f t="shared" si="383"/>
        <v>23</v>
      </c>
      <c r="BE935" s="55">
        <f t="shared" si="384"/>
        <v>113</v>
      </c>
      <c r="BF935" s="55">
        <f t="shared" si="385"/>
        <v>61</v>
      </c>
      <c r="BG935" s="55">
        <f t="shared" si="386"/>
        <v>174</v>
      </c>
      <c r="BH935" s="54">
        <v>3014</v>
      </c>
      <c r="BI935" s="54">
        <v>14</v>
      </c>
      <c r="BJ935" s="36">
        <f t="shared" si="387"/>
        <v>3028</v>
      </c>
      <c r="BK935" s="54">
        <v>76</v>
      </c>
      <c r="BL935" s="54">
        <v>1</v>
      </c>
      <c r="BM935" s="36">
        <f t="shared" si="388"/>
        <v>77</v>
      </c>
      <c r="BN935" s="54">
        <v>58</v>
      </c>
      <c r="BO935" s="54">
        <v>0</v>
      </c>
      <c r="BP935" s="36">
        <f t="shared" si="389"/>
        <v>58</v>
      </c>
      <c r="BQ935" s="36">
        <f t="shared" si="390"/>
        <v>3148</v>
      </c>
      <c r="BR935" s="36">
        <f t="shared" si="391"/>
        <v>15</v>
      </c>
      <c r="BS935" s="36">
        <f t="shared" si="392"/>
        <v>3163</v>
      </c>
      <c r="BT935" s="90">
        <f t="shared" si="393"/>
        <v>34</v>
      </c>
      <c r="BU935" s="90">
        <f t="shared" si="394"/>
        <v>1</v>
      </c>
      <c r="BV935" s="91">
        <f t="shared" si="395"/>
        <v>35</v>
      </c>
      <c r="BW935" s="36"/>
      <c r="BX935" s="84">
        <f t="shared" si="397"/>
        <v>8.1871345029239633E-3</v>
      </c>
      <c r="BY935" s="83">
        <f t="shared" si="396"/>
        <v>-0.7441860465116279</v>
      </c>
      <c r="BZ935" s="83">
        <f t="shared" si="398"/>
        <v>-6.0927512579899258E-3</v>
      </c>
      <c r="CA935" s="71">
        <f t="shared" si="399"/>
        <v>-0.25017349395875843</v>
      </c>
      <c r="CB935" s="70">
        <v>4275.0000000000073</v>
      </c>
      <c r="CC935" s="70">
        <v>43</v>
      </c>
      <c r="CD935" s="72">
        <v>2</v>
      </c>
    </row>
    <row r="936" spans="1:82" x14ac:dyDescent="0.25">
      <c r="A936">
        <v>68</v>
      </c>
      <c r="B936" t="s">
        <v>2136</v>
      </c>
      <c r="C936" t="s">
        <v>901</v>
      </c>
      <c r="D936" t="s">
        <v>1942</v>
      </c>
      <c r="E936" s="36">
        <v>7255</v>
      </c>
      <c r="F936" s="36">
        <v>602</v>
      </c>
      <c r="G936" s="36">
        <v>471</v>
      </c>
      <c r="H936" s="36">
        <v>8328</v>
      </c>
      <c r="I936" s="36"/>
      <c r="J936" s="36"/>
      <c r="K936" s="36">
        <v>10</v>
      </c>
      <c r="L936" s="36">
        <v>1</v>
      </c>
      <c r="M936" s="36">
        <v>0</v>
      </c>
      <c r="N936" s="36">
        <v>11</v>
      </c>
      <c r="O936" s="54">
        <v>3</v>
      </c>
      <c r="P936" s="54">
        <v>0</v>
      </c>
      <c r="Q936" s="54">
        <v>1</v>
      </c>
      <c r="R936" s="54">
        <v>4</v>
      </c>
      <c r="S936" s="55">
        <v>0</v>
      </c>
      <c r="T936" s="55">
        <v>1</v>
      </c>
      <c r="U936" s="55">
        <v>0</v>
      </c>
      <c r="V936" s="55">
        <v>1</v>
      </c>
      <c r="W936" s="54">
        <v>14</v>
      </c>
      <c r="X936" s="54">
        <v>0</v>
      </c>
      <c r="Y936" s="54">
        <v>2</v>
      </c>
      <c r="Z936" s="54">
        <v>16</v>
      </c>
      <c r="AA936" s="36"/>
      <c r="AB936" s="36"/>
      <c r="AC936" s="36"/>
      <c r="AD936" s="36"/>
      <c r="AE936" s="36"/>
      <c r="AF936" s="36"/>
      <c r="AG936" s="55"/>
      <c r="AH936" s="55"/>
      <c r="AI936" s="55"/>
      <c r="AJ936" s="54">
        <v>1269</v>
      </c>
      <c r="AK936" s="54">
        <v>263</v>
      </c>
      <c r="AL936" s="36">
        <f t="shared" si="375"/>
        <v>1532</v>
      </c>
      <c r="AM936" s="54">
        <v>162</v>
      </c>
      <c r="AN936" s="54">
        <v>22</v>
      </c>
      <c r="AO936" s="36">
        <f t="shared" si="376"/>
        <v>184</v>
      </c>
      <c r="AP936" s="54">
        <v>226</v>
      </c>
      <c r="AQ936" s="54">
        <v>31</v>
      </c>
      <c r="AR936" s="36">
        <f t="shared" si="377"/>
        <v>257</v>
      </c>
      <c r="AS936" s="36">
        <f t="shared" si="378"/>
        <v>1657</v>
      </c>
      <c r="AT936" s="36">
        <f t="shared" si="379"/>
        <v>316</v>
      </c>
      <c r="AU936" s="36">
        <f t="shared" si="380"/>
        <v>1973</v>
      </c>
      <c r="AV936" s="55">
        <v>123</v>
      </c>
      <c r="AW936" s="55">
        <v>94</v>
      </c>
      <c r="AX936" s="55">
        <f t="shared" si="381"/>
        <v>217</v>
      </c>
      <c r="AY936" s="55">
        <v>37</v>
      </c>
      <c r="AZ936" s="55">
        <v>12</v>
      </c>
      <c r="BA936" s="55">
        <f t="shared" si="382"/>
        <v>49</v>
      </c>
      <c r="BB936" s="55">
        <v>64</v>
      </c>
      <c r="BC936" s="55">
        <v>17</v>
      </c>
      <c r="BD936" s="55">
        <f t="shared" si="383"/>
        <v>81</v>
      </c>
      <c r="BE936" s="55">
        <f t="shared" si="384"/>
        <v>224</v>
      </c>
      <c r="BF936" s="55">
        <f t="shared" si="385"/>
        <v>123</v>
      </c>
      <c r="BG936" s="55">
        <f t="shared" si="386"/>
        <v>347</v>
      </c>
      <c r="BH936" s="54">
        <v>5331</v>
      </c>
      <c r="BI936" s="54">
        <v>57</v>
      </c>
      <c r="BJ936" s="36">
        <f t="shared" si="387"/>
        <v>5388</v>
      </c>
      <c r="BK936" s="54">
        <v>354</v>
      </c>
      <c r="BL936" s="54">
        <v>3</v>
      </c>
      <c r="BM936" s="36">
        <f t="shared" si="388"/>
        <v>357</v>
      </c>
      <c r="BN936" s="54">
        <v>121</v>
      </c>
      <c r="BO936" s="54">
        <v>0</v>
      </c>
      <c r="BP936" s="36">
        <f t="shared" si="389"/>
        <v>121</v>
      </c>
      <c r="BQ936" s="36">
        <f t="shared" si="390"/>
        <v>5806</v>
      </c>
      <c r="BR936" s="36">
        <f t="shared" si="391"/>
        <v>60</v>
      </c>
      <c r="BS936" s="36">
        <f t="shared" si="392"/>
        <v>5866</v>
      </c>
      <c r="BT936" s="90">
        <f t="shared" si="393"/>
        <v>91</v>
      </c>
      <c r="BU936" s="90">
        <f t="shared" si="394"/>
        <v>10</v>
      </c>
      <c r="BV936" s="91">
        <f t="shared" si="395"/>
        <v>101</v>
      </c>
      <c r="BW936" s="36"/>
      <c r="BX936" s="84">
        <f t="shared" si="397"/>
        <v>1.3301725273278001E-2</v>
      </c>
      <c r="BY936" s="83">
        <f t="shared" si="396"/>
        <v>-0.51724137931034486</v>
      </c>
      <c r="BZ936" s="83">
        <f t="shared" si="398"/>
        <v>-6.8802027275575873E-3</v>
      </c>
      <c r="CA936" s="71">
        <f t="shared" si="399"/>
        <v>-0.31649628940442026</v>
      </c>
      <c r="CB936" s="70">
        <v>7593.00000000001</v>
      </c>
      <c r="CC936" s="70">
        <v>116</v>
      </c>
      <c r="CD936" s="72">
        <v>2</v>
      </c>
    </row>
    <row r="937" spans="1:82" x14ac:dyDescent="0.25">
      <c r="A937">
        <v>68</v>
      </c>
      <c r="B937" t="s">
        <v>2136</v>
      </c>
      <c r="C937" t="s">
        <v>902</v>
      </c>
      <c r="D937" t="s">
        <v>1943</v>
      </c>
      <c r="E937" s="36">
        <v>22608</v>
      </c>
      <c r="F937" s="36">
        <v>1584</v>
      </c>
      <c r="G937" s="36">
        <v>4599</v>
      </c>
      <c r="H937" s="36">
        <v>28791</v>
      </c>
      <c r="I937" s="36">
        <v>2</v>
      </c>
      <c r="J937" s="36">
        <f>H937+I937</f>
        <v>28793</v>
      </c>
      <c r="K937" s="36">
        <v>34</v>
      </c>
      <c r="L937" s="36">
        <v>1</v>
      </c>
      <c r="M937" s="36">
        <v>15</v>
      </c>
      <c r="N937" s="36">
        <v>50</v>
      </c>
      <c r="O937" s="54">
        <v>11</v>
      </c>
      <c r="P937" s="54">
        <v>2</v>
      </c>
      <c r="Q937" s="54">
        <v>2</v>
      </c>
      <c r="R937" s="54">
        <v>15</v>
      </c>
      <c r="S937" s="55"/>
      <c r="T937" s="55"/>
      <c r="U937" s="55"/>
      <c r="V937" s="55"/>
      <c r="W937" s="54">
        <v>32</v>
      </c>
      <c r="X937" s="54">
        <v>2</v>
      </c>
      <c r="Y937" s="54">
        <v>23</v>
      </c>
      <c r="Z937" s="54">
        <v>57</v>
      </c>
      <c r="AA937" s="36"/>
      <c r="AB937" s="36"/>
      <c r="AC937" s="36"/>
      <c r="AD937" s="36"/>
      <c r="AE937" s="36"/>
      <c r="AF937" s="36"/>
      <c r="AG937" s="55"/>
      <c r="AH937" s="55"/>
      <c r="AI937" s="55"/>
      <c r="AJ937" s="54">
        <v>7073</v>
      </c>
      <c r="AK937" s="54">
        <v>656</v>
      </c>
      <c r="AL937" s="36">
        <f t="shared" si="375"/>
        <v>7729</v>
      </c>
      <c r="AM937" s="54">
        <v>660</v>
      </c>
      <c r="AN937" s="54">
        <v>41</v>
      </c>
      <c r="AO937" s="36">
        <f t="shared" si="376"/>
        <v>701</v>
      </c>
      <c r="AP937" s="54">
        <v>2860</v>
      </c>
      <c r="AQ937" s="54">
        <v>207</v>
      </c>
      <c r="AR937" s="36">
        <f t="shared" si="377"/>
        <v>3067</v>
      </c>
      <c r="AS937" s="36">
        <f t="shared" si="378"/>
        <v>10593</v>
      </c>
      <c r="AT937" s="36">
        <f t="shared" si="379"/>
        <v>904</v>
      </c>
      <c r="AU937" s="36">
        <f t="shared" si="380"/>
        <v>11497</v>
      </c>
      <c r="AV937" s="55">
        <v>807</v>
      </c>
      <c r="AW937" s="55">
        <v>531</v>
      </c>
      <c r="AX937" s="55">
        <f t="shared" si="381"/>
        <v>1338</v>
      </c>
      <c r="AY937" s="55">
        <v>105</v>
      </c>
      <c r="AZ937" s="55">
        <v>36</v>
      </c>
      <c r="BA937" s="55">
        <f t="shared" si="382"/>
        <v>141</v>
      </c>
      <c r="BB937" s="55">
        <v>732</v>
      </c>
      <c r="BC937" s="55">
        <v>181</v>
      </c>
      <c r="BD937" s="55">
        <f t="shared" si="383"/>
        <v>913</v>
      </c>
      <c r="BE937" s="55">
        <f t="shared" si="384"/>
        <v>1644</v>
      </c>
      <c r="BF937" s="55">
        <f t="shared" si="385"/>
        <v>748</v>
      </c>
      <c r="BG937" s="55">
        <f t="shared" si="386"/>
        <v>2392</v>
      </c>
      <c r="BH937" s="54">
        <v>13136</v>
      </c>
      <c r="BI937" s="54">
        <v>109</v>
      </c>
      <c r="BJ937" s="36">
        <f t="shared" si="387"/>
        <v>13245</v>
      </c>
      <c r="BK937" s="54">
        <v>707</v>
      </c>
      <c r="BL937" s="54">
        <v>6</v>
      </c>
      <c r="BM937" s="36">
        <f t="shared" si="388"/>
        <v>713</v>
      </c>
      <c r="BN937" s="54">
        <v>453</v>
      </c>
      <c r="BO937" s="54">
        <v>46</v>
      </c>
      <c r="BP937" s="36">
        <f t="shared" si="389"/>
        <v>499</v>
      </c>
      <c r="BQ937" s="36">
        <f t="shared" si="390"/>
        <v>14296</v>
      </c>
      <c r="BR937" s="36">
        <f t="shared" si="391"/>
        <v>161</v>
      </c>
      <c r="BS937" s="36">
        <f t="shared" si="392"/>
        <v>14457</v>
      </c>
      <c r="BT937" s="90">
        <f t="shared" si="393"/>
        <v>219</v>
      </c>
      <c r="BU937" s="90">
        <f t="shared" si="394"/>
        <v>24</v>
      </c>
      <c r="BV937" s="91">
        <f t="shared" si="395"/>
        <v>243</v>
      </c>
      <c r="BW937" s="36"/>
      <c r="BX937" s="84">
        <f t="shared" si="397"/>
        <v>7.8775893928096953E-3</v>
      </c>
      <c r="BY937" s="83">
        <f t="shared" si="396"/>
        <v>-4.878048780487805E-2</v>
      </c>
      <c r="BZ937" s="83">
        <f t="shared" si="398"/>
        <v>-3.8427265330779004E-4</v>
      </c>
      <c r="CA937" s="71">
        <f t="shared" si="399"/>
        <v>0.23062090853583148</v>
      </c>
      <c r="CB937" s="70">
        <v>30846.999999999916</v>
      </c>
      <c r="CC937" s="70">
        <v>246</v>
      </c>
      <c r="CD937" s="74">
        <v>3</v>
      </c>
    </row>
    <row r="938" spans="1:82" x14ac:dyDescent="0.25">
      <c r="A938">
        <v>68</v>
      </c>
      <c r="B938" t="s">
        <v>2136</v>
      </c>
      <c r="C938" t="s">
        <v>904</v>
      </c>
      <c r="D938" t="s">
        <v>1944</v>
      </c>
      <c r="E938" s="36">
        <v>7415</v>
      </c>
      <c r="F938" s="36">
        <v>888</v>
      </c>
      <c r="G938" s="36">
        <v>1049</v>
      </c>
      <c r="H938" s="36">
        <v>9352</v>
      </c>
      <c r="I938" s="36"/>
      <c r="J938" s="36"/>
      <c r="K938" s="36">
        <v>14</v>
      </c>
      <c r="L938" s="36">
        <v>2</v>
      </c>
      <c r="M938" s="36">
        <v>2</v>
      </c>
      <c r="N938" s="36">
        <v>18</v>
      </c>
      <c r="O938" s="54">
        <v>7</v>
      </c>
      <c r="P938" s="54">
        <v>0</v>
      </c>
      <c r="Q938" s="54">
        <v>1</v>
      </c>
      <c r="R938" s="54">
        <v>8</v>
      </c>
      <c r="S938" s="55"/>
      <c r="T938" s="55"/>
      <c r="U938" s="55"/>
      <c r="V938" s="55"/>
      <c r="W938" s="54">
        <v>19</v>
      </c>
      <c r="X938" s="54">
        <v>2</v>
      </c>
      <c r="Y938" s="54">
        <v>7</v>
      </c>
      <c r="Z938" s="54">
        <v>28</v>
      </c>
      <c r="AA938" s="36"/>
      <c r="AB938" s="36"/>
      <c r="AC938" s="36"/>
      <c r="AD938" s="36"/>
      <c r="AE938" s="36"/>
      <c r="AF938" s="36"/>
      <c r="AG938" s="55"/>
      <c r="AH938" s="55"/>
      <c r="AI938" s="55"/>
      <c r="AJ938" s="54">
        <v>1370</v>
      </c>
      <c r="AK938" s="54">
        <v>253</v>
      </c>
      <c r="AL938" s="36">
        <f t="shared" si="375"/>
        <v>1623</v>
      </c>
      <c r="AM938" s="54">
        <v>264</v>
      </c>
      <c r="AN938" s="54">
        <v>31</v>
      </c>
      <c r="AO938" s="36">
        <f t="shared" si="376"/>
        <v>295</v>
      </c>
      <c r="AP938" s="54">
        <v>454</v>
      </c>
      <c r="AQ938" s="54">
        <v>50</v>
      </c>
      <c r="AR938" s="36">
        <f t="shared" si="377"/>
        <v>504</v>
      </c>
      <c r="AS938" s="36">
        <f t="shared" si="378"/>
        <v>2088</v>
      </c>
      <c r="AT938" s="36">
        <f t="shared" si="379"/>
        <v>334</v>
      </c>
      <c r="AU938" s="36">
        <f t="shared" si="380"/>
        <v>2422</v>
      </c>
      <c r="AV938" s="55">
        <v>147</v>
      </c>
      <c r="AW938" s="55">
        <v>86</v>
      </c>
      <c r="AX938" s="55">
        <f t="shared" si="381"/>
        <v>233</v>
      </c>
      <c r="AY938" s="55">
        <v>52</v>
      </c>
      <c r="AZ938" s="55">
        <v>22</v>
      </c>
      <c r="BA938" s="55">
        <f t="shared" si="382"/>
        <v>74</v>
      </c>
      <c r="BB938" s="55">
        <v>101</v>
      </c>
      <c r="BC938" s="55">
        <v>22</v>
      </c>
      <c r="BD938" s="55">
        <f t="shared" si="383"/>
        <v>123</v>
      </c>
      <c r="BE938" s="55">
        <f t="shared" si="384"/>
        <v>300</v>
      </c>
      <c r="BF938" s="55">
        <f t="shared" si="385"/>
        <v>130</v>
      </c>
      <c r="BG938" s="55">
        <f t="shared" si="386"/>
        <v>430</v>
      </c>
      <c r="BH938" s="54">
        <v>5378</v>
      </c>
      <c r="BI938" s="54">
        <v>42</v>
      </c>
      <c r="BJ938" s="36">
        <f t="shared" si="387"/>
        <v>5420</v>
      </c>
      <c r="BK938" s="54">
        <v>502</v>
      </c>
      <c r="BL938" s="54">
        <v>7</v>
      </c>
      <c r="BM938" s="36">
        <f t="shared" si="388"/>
        <v>509</v>
      </c>
      <c r="BN938" s="54">
        <v>396</v>
      </c>
      <c r="BO938" s="54">
        <v>3</v>
      </c>
      <c r="BP938" s="36">
        <f t="shared" si="389"/>
        <v>399</v>
      </c>
      <c r="BQ938" s="36">
        <f t="shared" si="390"/>
        <v>6276</v>
      </c>
      <c r="BR938" s="36">
        <f t="shared" si="391"/>
        <v>52</v>
      </c>
      <c r="BS938" s="36">
        <f t="shared" si="392"/>
        <v>6328</v>
      </c>
      <c r="BT938" s="90">
        <f t="shared" si="393"/>
        <v>99</v>
      </c>
      <c r="BU938" s="90">
        <f t="shared" si="394"/>
        <v>6</v>
      </c>
      <c r="BV938" s="91">
        <f t="shared" si="395"/>
        <v>105</v>
      </c>
      <c r="BW938" s="36"/>
      <c r="BX938" s="84">
        <f t="shared" si="397"/>
        <v>1.0352987576414917E-2</v>
      </c>
      <c r="BY938" s="83">
        <f t="shared" si="396"/>
        <v>-0.5</v>
      </c>
      <c r="BZ938" s="83">
        <f t="shared" si="398"/>
        <v>-5.1764937882074584E-3</v>
      </c>
      <c r="CA938" s="71">
        <f t="shared" si="399"/>
        <v>-0.17300206296592976</v>
      </c>
      <c r="CB938" s="70">
        <v>10141.999999999991</v>
      </c>
      <c r="CC938" s="70">
        <v>120</v>
      </c>
      <c r="CD938" s="72">
        <v>2</v>
      </c>
    </row>
    <row r="939" spans="1:82" x14ac:dyDescent="0.25">
      <c r="A939">
        <v>68</v>
      </c>
      <c r="B939" t="s">
        <v>2136</v>
      </c>
      <c r="C939" t="s">
        <v>905</v>
      </c>
      <c r="D939" t="s">
        <v>1351</v>
      </c>
      <c r="E939" s="36">
        <v>6533</v>
      </c>
      <c r="F939" s="36">
        <v>241</v>
      </c>
      <c r="G939" s="36">
        <v>136</v>
      </c>
      <c r="H939" s="36">
        <v>6910</v>
      </c>
      <c r="I939" s="36"/>
      <c r="J939" s="36"/>
      <c r="K939" s="36">
        <v>15</v>
      </c>
      <c r="L939" s="36">
        <v>0</v>
      </c>
      <c r="M939" s="36">
        <v>0</v>
      </c>
      <c r="N939" s="36">
        <v>15</v>
      </c>
      <c r="O939" s="54">
        <v>8</v>
      </c>
      <c r="P939" s="54">
        <v>0</v>
      </c>
      <c r="Q939" s="54">
        <v>0</v>
      </c>
      <c r="R939" s="54">
        <v>8</v>
      </c>
      <c r="S939" s="55"/>
      <c r="T939" s="55"/>
      <c r="U939" s="55"/>
      <c r="V939" s="55"/>
      <c r="W939" s="54">
        <v>15</v>
      </c>
      <c r="X939" s="54">
        <v>0</v>
      </c>
      <c r="Y939" s="54">
        <v>0</v>
      </c>
      <c r="Z939" s="54">
        <v>15</v>
      </c>
      <c r="AA939" s="36"/>
      <c r="AB939" s="36"/>
      <c r="AC939" s="36"/>
      <c r="AD939" s="36"/>
      <c r="AE939" s="36"/>
      <c r="AF939" s="36"/>
      <c r="AG939" s="55"/>
      <c r="AH939" s="55"/>
      <c r="AI939" s="55"/>
      <c r="AJ939" s="54">
        <v>901</v>
      </c>
      <c r="AK939" s="54">
        <v>177</v>
      </c>
      <c r="AL939" s="36">
        <f t="shared" si="375"/>
        <v>1078</v>
      </c>
      <c r="AM939" s="54">
        <v>63</v>
      </c>
      <c r="AN939" s="54">
        <v>4</v>
      </c>
      <c r="AO939" s="36">
        <f t="shared" si="376"/>
        <v>67</v>
      </c>
      <c r="AP939" s="54">
        <v>41</v>
      </c>
      <c r="AQ939" s="54">
        <v>8</v>
      </c>
      <c r="AR939" s="36">
        <f t="shared" si="377"/>
        <v>49</v>
      </c>
      <c r="AS939" s="36">
        <f t="shared" si="378"/>
        <v>1005</v>
      </c>
      <c r="AT939" s="36">
        <f t="shared" si="379"/>
        <v>189</v>
      </c>
      <c r="AU939" s="36">
        <f t="shared" si="380"/>
        <v>1194</v>
      </c>
      <c r="AV939" s="55">
        <v>218</v>
      </c>
      <c r="AW939" s="55">
        <v>101</v>
      </c>
      <c r="AX939" s="55">
        <f t="shared" si="381"/>
        <v>319</v>
      </c>
      <c r="AY939" s="55">
        <v>23</v>
      </c>
      <c r="AZ939" s="55">
        <v>14</v>
      </c>
      <c r="BA939" s="55">
        <f t="shared" si="382"/>
        <v>37</v>
      </c>
      <c r="BB939" s="55">
        <v>35</v>
      </c>
      <c r="BC939" s="55">
        <v>10</v>
      </c>
      <c r="BD939" s="55">
        <f t="shared" si="383"/>
        <v>45</v>
      </c>
      <c r="BE939" s="55">
        <f t="shared" si="384"/>
        <v>276</v>
      </c>
      <c r="BF939" s="55">
        <f t="shared" si="385"/>
        <v>125</v>
      </c>
      <c r="BG939" s="55">
        <f t="shared" si="386"/>
        <v>401</v>
      </c>
      <c r="BH939" s="54">
        <v>4964</v>
      </c>
      <c r="BI939" s="54">
        <v>49</v>
      </c>
      <c r="BJ939" s="36">
        <f t="shared" si="387"/>
        <v>5013</v>
      </c>
      <c r="BK939" s="54">
        <v>136</v>
      </c>
      <c r="BL939" s="54">
        <v>1</v>
      </c>
      <c r="BM939" s="36">
        <f t="shared" si="388"/>
        <v>137</v>
      </c>
      <c r="BN939" s="54">
        <v>38</v>
      </c>
      <c r="BO939" s="54">
        <v>1</v>
      </c>
      <c r="BP939" s="36">
        <f t="shared" si="389"/>
        <v>39</v>
      </c>
      <c r="BQ939" s="36">
        <f t="shared" si="390"/>
        <v>5138</v>
      </c>
      <c r="BR939" s="36">
        <f t="shared" si="391"/>
        <v>51</v>
      </c>
      <c r="BS939" s="36">
        <f t="shared" si="392"/>
        <v>5189</v>
      </c>
      <c r="BT939" s="90">
        <f t="shared" si="393"/>
        <v>85</v>
      </c>
      <c r="BU939" s="90">
        <f t="shared" si="394"/>
        <v>0</v>
      </c>
      <c r="BV939" s="91">
        <f t="shared" si="395"/>
        <v>85</v>
      </c>
      <c r="BW939" s="36"/>
      <c r="BX939" s="84">
        <f t="shared" si="397"/>
        <v>1.0308028134853264E-2</v>
      </c>
      <c r="BY939" s="83">
        <f t="shared" si="396"/>
        <v>-0.69902912621359226</v>
      </c>
      <c r="BZ939" s="83">
        <f t="shared" si="398"/>
        <v>-7.2056119000916026E-3</v>
      </c>
      <c r="CA939" s="71">
        <f t="shared" si="399"/>
        <v>-0.34390375109595139</v>
      </c>
      <c r="CB939" s="70">
        <v>8245.9999999999982</v>
      </c>
      <c r="CC939" s="70">
        <v>103</v>
      </c>
      <c r="CD939" s="72">
        <v>2</v>
      </c>
    </row>
    <row r="940" spans="1:82" x14ac:dyDescent="0.25">
      <c r="A940">
        <v>68</v>
      </c>
      <c r="B940" t="s">
        <v>2136</v>
      </c>
      <c r="C940" t="s">
        <v>906</v>
      </c>
      <c r="D940" t="s">
        <v>1945</v>
      </c>
      <c r="E940" s="36">
        <v>3688</v>
      </c>
      <c r="F940" s="36">
        <v>164</v>
      </c>
      <c r="G940" s="36">
        <v>110</v>
      </c>
      <c r="H940" s="36">
        <v>3962</v>
      </c>
      <c r="I940" s="36"/>
      <c r="J940" s="36"/>
      <c r="K940" s="36">
        <v>5</v>
      </c>
      <c r="L940" s="36">
        <v>0</v>
      </c>
      <c r="M940" s="36">
        <v>0</v>
      </c>
      <c r="N940" s="36">
        <v>5</v>
      </c>
      <c r="O940" s="54">
        <v>5</v>
      </c>
      <c r="P940" s="54">
        <v>0</v>
      </c>
      <c r="Q940" s="54">
        <v>0</v>
      </c>
      <c r="R940" s="54">
        <v>5</v>
      </c>
      <c r="S940" s="55"/>
      <c r="T940" s="55"/>
      <c r="U940" s="55"/>
      <c r="V940" s="55"/>
      <c r="W940" s="54">
        <v>8</v>
      </c>
      <c r="X940" s="54">
        <v>1</v>
      </c>
      <c r="Y940" s="54">
        <v>0</v>
      </c>
      <c r="Z940" s="54">
        <v>9</v>
      </c>
      <c r="AA940" s="36"/>
      <c r="AB940" s="36"/>
      <c r="AC940" s="36"/>
      <c r="AD940" s="36"/>
      <c r="AE940" s="36"/>
      <c r="AF940" s="36"/>
      <c r="AG940" s="55"/>
      <c r="AH940" s="55"/>
      <c r="AI940" s="55"/>
      <c r="AJ940" s="54">
        <v>838</v>
      </c>
      <c r="AK940" s="54">
        <v>83</v>
      </c>
      <c r="AL940" s="36">
        <f t="shared" si="375"/>
        <v>921</v>
      </c>
      <c r="AM940" s="54">
        <v>71</v>
      </c>
      <c r="AN940" s="54">
        <v>5</v>
      </c>
      <c r="AO940" s="36">
        <f t="shared" si="376"/>
        <v>76</v>
      </c>
      <c r="AP940" s="54">
        <v>54</v>
      </c>
      <c r="AQ940" s="54">
        <v>6</v>
      </c>
      <c r="AR940" s="36">
        <f t="shared" si="377"/>
        <v>60</v>
      </c>
      <c r="AS940" s="36">
        <f t="shared" si="378"/>
        <v>963</v>
      </c>
      <c r="AT940" s="36">
        <f t="shared" si="379"/>
        <v>94</v>
      </c>
      <c r="AU940" s="36">
        <f t="shared" si="380"/>
        <v>1057</v>
      </c>
      <c r="AV940" s="55">
        <v>137</v>
      </c>
      <c r="AW940" s="55">
        <v>54</v>
      </c>
      <c r="AX940" s="55">
        <f t="shared" si="381"/>
        <v>191</v>
      </c>
      <c r="AY940" s="55">
        <v>6</v>
      </c>
      <c r="AZ940" s="55">
        <v>0</v>
      </c>
      <c r="BA940" s="55">
        <f t="shared" si="382"/>
        <v>6</v>
      </c>
      <c r="BB940" s="55">
        <v>24</v>
      </c>
      <c r="BC940" s="55">
        <v>3</v>
      </c>
      <c r="BD940" s="55">
        <f t="shared" si="383"/>
        <v>27</v>
      </c>
      <c r="BE940" s="55">
        <f t="shared" si="384"/>
        <v>167</v>
      </c>
      <c r="BF940" s="55">
        <f t="shared" si="385"/>
        <v>57</v>
      </c>
      <c r="BG940" s="55">
        <f t="shared" si="386"/>
        <v>224</v>
      </c>
      <c r="BH940" s="54">
        <v>2494</v>
      </c>
      <c r="BI940" s="54">
        <v>13</v>
      </c>
      <c r="BJ940" s="36">
        <f t="shared" si="387"/>
        <v>2507</v>
      </c>
      <c r="BK940" s="54">
        <v>79</v>
      </c>
      <c r="BL940" s="54">
        <v>0</v>
      </c>
      <c r="BM940" s="36">
        <f t="shared" si="388"/>
        <v>79</v>
      </c>
      <c r="BN940" s="54">
        <v>19</v>
      </c>
      <c r="BO940" s="54">
        <v>1</v>
      </c>
      <c r="BP940" s="36">
        <f t="shared" si="389"/>
        <v>20</v>
      </c>
      <c r="BQ940" s="36">
        <f t="shared" si="390"/>
        <v>2592</v>
      </c>
      <c r="BR940" s="36">
        <f t="shared" si="391"/>
        <v>14</v>
      </c>
      <c r="BS940" s="36">
        <f t="shared" si="392"/>
        <v>2606</v>
      </c>
      <c r="BT940" s="90">
        <f t="shared" si="393"/>
        <v>51</v>
      </c>
      <c r="BU940" s="90">
        <f t="shared" si="394"/>
        <v>2</v>
      </c>
      <c r="BV940" s="91">
        <f t="shared" si="395"/>
        <v>53</v>
      </c>
      <c r="BW940" s="36"/>
      <c r="BX940" s="84">
        <f t="shared" si="397"/>
        <v>1.6434108527131747E-2</v>
      </c>
      <c r="BY940" s="83">
        <f t="shared" si="396"/>
        <v>-0.52459016393442626</v>
      </c>
      <c r="BZ940" s="83">
        <f t="shared" si="398"/>
        <v>-8.621171686364195E-3</v>
      </c>
      <c r="CA940" s="71">
        <f t="shared" si="399"/>
        <v>-0.46312872656981463</v>
      </c>
      <c r="CB940" s="70">
        <v>3225.0000000000073</v>
      </c>
      <c r="CC940" s="70">
        <v>61</v>
      </c>
      <c r="CD940" s="79">
        <v>1</v>
      </c>
    </row>
    <row r="941" spans="1:82" x14ac:dyDescent="0.25">
      <c r="A941">
        <v>68</v>
      </c>
      <c r="B941" t="s">
        <v>2136</v>
      </c>
      <c r="C941" t="s">
        <v>909</v>
      </c>
      <c r="D941" t="s">
        <v>1948</v>
      </c>
      <c r="E941" s="36">
        <v>5026</v>
      </c>
      <c r="F941" s="36">
        <v>756</v>
      </c>
      <c r="G941" s="36">
        <v>815</v>
      </c>
      <c r="H941" s="36">
        <v>6597</v>
      </c>
      <c r="I941" s="36">
        <v>2</v>
      </c>
      <c r="J941" s="36">
        <f>H941+I941</f>
        <v>6599</v>
      </c>
      <c r="K941" s="36">
        <v>7</v>
      </c>
      <c r="L941" s="36">
        <v>1</v>
      </c>
      <c r="M941" s="36">
        <v>0</v>
      </c>
      <c r="N941" s="36">
        <v>8</v>
      </c>
      <c r="O941" s="54">
        <v>4</v>
      </c>
      <c r="P941" s="54">
        <v>1</v>
      </c>
      <c r="Q941" s="54">
        <v>1</v>
      </c>
      <c r="R941" s="54">
        <v>6</v>
      </c>
      <c r="S941" s="55"/>
      <c r="T941" s="55"/>
      <c r="U941" s="55"/>
      <c r="V941" s="55"/>
      <c r="W941" s="54">
        <v>13</v>
      </c>
      <c r="X941" s="54">
        <v>2</v>
      </c>
      <c r="Y941" s="54">
        <v>1</v>
      </c>
      <c r="Z941" s="54">
        <v>16</v>
      </c>
      <c r="AA941" s="36"/>
      <c r="AB941" s="36"/>
      <c r="AC941" s="36"/>
      <c r="AD941" s="36"/>
      <c r="AE941" s="36"/>
      <c r="AF941" s="36"/>
      <c r="AG941" s="55"/>
      <c r="AH941" s="55"/>
      <c r="AI941" s="55"/>
      <c r="AJ941" s="54">
        <v>851</v>
      </c>
      <c r="AK941" s="54">
        <v>127</v>
      </c>
      <c r="AL941" s="36">
        <f t="shared" si="375"/>
        <v>978</v>
      </c>
      <c r="AM941" s="54">
        <v>230</v>
      </c>
      <c r="AN941" s="54">
        <v>27</v>
      </c>
      <c r="AO941" s="36">
        <f t="shared" si="376"/>
        <v>257</v>
      </c>
      <c r="AP941" s="54">
        <v>318</v>
      </c>
      <c r="AQ941" s="54">
        <v>46</v>
      </c>
      <c r="AR941" s="36">
        <f t="shared" si="377"/>
        <v>364</v>
      </c>
      <c r="AS941" s="36">
        <f t="shared" si="378"/>
        <v>1399</v>
      </c>
      <c r="AT941" s="36">
        <f t="shared" si="379"/>
        <v>200</v>
      </c>
      <c r="AU941" s="36">
        <f t="shared" si="380"/>
        <v>1599</v>
      </c>
      <c r="AV941" s="55">
        <v>65</v>
      </c>
      <c r="AW941" s="55">
        <v>56</v>
      </c>
      <c r="AX941" s="55">
        <f t="shared" si="381"/>
        <v>121</v>
      </c>
      <c r="AY941" s="55">
        <v>15</v>
      </c>
      <c r="AZ941" s="55">
        <v>11</v>
      </c>
      <c r="BA941" s="55">
        <f t="shared" si="382"/>
        <v>26</v>
      </c>
      <c r="BB941" s="55">
        <v>21</v>
      </c>
      <c r="BC941" s="55">
        <v>9</v>
      </c>
      <c r="BD941" s="55">
        <f t="shared" si="383"/>
        <v>30</v>
      </c>
      <c r="BE941" s="55">
        <f t="shared" si="384"/>
        <v>101</v>
      </c>
      <c r="BF941" s="55">
        <f t="shared" si="385"/>
        <v>76</v>
      </c>
      <c r="BG941" s="55">
        <f t="shared" si="386"/>
        <v>177</v>
      </c>
      <c r="BH941" s="54">
        <v>3796</v>
      </c>
      <c r="BI941" s="54">
        <v>22</v>
      </c>
      <c r="BJ941" s="36">
        <f t="shared" si="387"/>
        <v>3818</v>
      </c>
      <c r="BK941" s="54">
        <v>453</v>
      </c>
      <c r="BL941" s="54">
        <v>4</v>
      </c>
      <c r="BM941" s="36">
        <f t="shared" si="388"/>
        <v>457</v>
      </c>
      <c r="BN941" s="54">
        <v>409</v>
      </c>
      <c r="BO941" s="54">
        <v>1</v>
      </c>
      <c r="BP941" s="36">
        <f t="shared" si="389"/>
        <v>410</v>
      </c>
      <c r="BQ941" s="36">
        <f t="shared" si="390"/>
        <v>4658</v>
      </c>
      <c r="BR941" s="36">
        <f t="shared" si="391"/>
        <v>27</v>
      </c>
      <c r="BS941" s="36">
        <f t="shared" si="392"/>
        <v>4685</v>
      </c>
      <c r="BT941" s="90">
        <f t="shared" si="393"/>
        <v>85</v>
      </c>
      <c r="BU941" s="90">
        <f t="shared" si="394"/>
        <v>12</v>
      </c>
      <c r="BV941" s="91">
        <f t="shared" si="395"/>
        <v>97</v>
      </c>
      <c r="BW941" s="36"/>
      <c r="BX941" s="84">
        <f t="shared" si="397"/>
        <v>1.3532366071428534E-2</v>
      </c>
      <c r="BY941" s="83">
        <f t="shared" si="396"/>
        <v>2.1587301587301586</v>
      </c>
      <c r="BZ941" s="83">
        <f t="shared" si="398"/>
        <v>2.9212726757369533E-2</v>
      </c>
      <c r="CA941" s="71">
        <f t="shared" si="399"/>
        <v>2.7234167360646802</v>
      </c>
      <c r="CB941" s="70">
        <v>7168.00000000002</v>
      </c>
      <c r="CC941" s="70">
        <v>63</v>
      </c>
      <c r="CD941" s="80">
        <v>4</v>
      </c>
    </row>
    <row r="942" spans="1:82" x14ac:dyDescent="0.25">
      <c r="A942">
        <v>68</v>
      </c>
      <c r="B942" t="s">
        <v>2136</v>
      </c>
      <c r="C942" t="s">
        <v>910</v>
      </c>
      <c r="D942" t="s">
        <v>1949</v>
      </c>
      <c r="E942" s="36">
        <v>4580</v>
      </c>
      <c r="F942" s="36">
        <v>659</v>
      </c>
      <c r="G942" s="36">
        <v>705</v>
      </c>
      <c r="H942" s="36">
        <v>5944</v>
      </c>
      <c r="I942" s="36"/>
      <c r="J942" s="36"/>
      <c r="K942" s="36">
        <v>13</v>
      </c>
      <c r="L942" s="36">
        <v>1</v>
      </c>
      <c r="M942" s="36">
        <v>1</v>
      </c>
      <c r="N942" s="36">
        <v>15</v>
      </c>
      <c r="O942" s="54">
        <v>6</v>
      </c>
      <c r="P942" s="54">
        <v>0</v>
      </c>
      <c r="Q942" s="54">
        <v>2</v>
      </c>
      <c r="R942" s="54">
        <v>8</v>
      </c>
      <c r="S942" s="55"/>
      <c r="T942" s="55"/>
      <c r="U942" s="55"/>
      <c r="V942" s="55"/>
      <c r="W942" s="54">
        <v>11</v>
      </c>
      <c r="X942" s="54">
        <v>1</v>
      </c>
      <c r="Y942" s="54">
        <v>3</v>
      </c>
      <c r="Z942" s="54">
        <v>15</v>
      </c>
      <c r="AA942" s="36"/>
      <c r="AB942" s="36"/>
      <c r="AC942" s="36"/>
      <c r="AD942" s="36"/>
      <c r="AE942" s="36"/>
      <c r="AF942" s="36"/>
      <c r="AG942" s="55"/>
      <c r="AH942" s="55"/>
      <c r="AI942" s="55"/>
      <c r="AJ942" s="54">
        <v>1028</v>
      </c>
      <c r="AK942" s="54">
        <v>123</v>
      </c>
      <c r="AL942" s="36">
        <f t="shared" si="375"/>
        <v>1151</v>
      </c>
      <c r="AM942" s="54">
        <v>183</v>
      </c>
      <c r="AN942" s="54">
        <v>30</v>
      </c>
      <c r="AO942" s="36">
        <f t="shared" si="376"/>
        <v>213</v>
      </c>
      <c r="AP942" s="54">
        <v>366</v>
      </c>
      <c r="AQ942" s="54">
        <v>45</v>
      </c>
      <c r="AR942" s="36">
        <f t="shared" si="377"/>
        <v>411</v>
      </c>
      <c r="AS942" s="36">
        <f t="shared" si="378"/>
        <v>1577</v>
      </c>
      <c r="AT942" s="36">
        <f t="shared" si="379"/>
        <v>198</v>
      </c>
      <c r="AU942" s="36">
        <f t="shared" si="380"/>
        <v>1775</v>
      </c>
      <c r="AV942" s="55">
        <v>100</v>
      </c>
      <c r="AW942" s="55">
        <v>69</v>
      </c>
      <c r="AX942" s="55">
        <f t="shared" si="381"/>
        <v>169</v>
      </c>
      <c r="AY942" s="55">
        <v>38</v>
      </c>
      <c r="AZ942" s="55">
        <v>11</v>
      </c>
      <c r="BA942" s="55">
        <f t="shared" si="382"/>
        <v>49</v>
      </c>
      <c r="BB942" s="55">
        <v>66</v>
      </c>
      <c r="BC942" s="55">
        <v>17</v>
      </c>
      <c r="BD942" s="55">
        <f t="shared" si="383"/>
        <v>83</v>
      </c>
      <c r="BE942" s="55">
        <f t="shared" si="384"/>
        <v>204</v>
      </c>
      <c r="BF942" s="55">
        <f t="shared" si="385"/>
        <v>97</v>
      </c>
      <c r="BG942" s="55">
        <f t="shared" si="386"/>
        <v>301</v>
      </c>
      <c r="BH942" s="54">
        <v>3162</v>
      </c>
      <c r="BI942" s="54">
        <v>25</v>
      </c>
      <c r="BJ942" s="36">
        <f t="shared" si="387"/>
        <v>3187</v>
      </c>
      <c r="BK942" s="54">
        <v>387</v>
      </c>
      <c r="BL942" s="54">
        <v>3</v>
      </c>
      <c r="BM942" s="36">
        <f t="shared" si="388"/>
        <v>390</v>
      </c>
      <c r="BN942" s="54">
        <v>192</v>
      </c>
      <c r="BO942" s="54">
        <v>4</v>
      </c>
      <c r="BP942" s="36">
        <f t="shared" si="389"/>
        <v>196</v>
      </c>
      <c r="BQ942" s="36">
        <f t="shared" si="390"/>
        <v>3741</v>
      </c>
      <c r="BR942" s="36">
        <f t="shared" si="391"/>
        <v>32</v>
      </c>
      <c r="BS942" s="36">
        <f t="shared" si="392"/>
        <v>3773</v>
      </c>
      <c r="BT942" s="90">
        <f t="shared" si="393"/>
        <v>43</v>
      </c>
      <c r="BU942" s="90">
        <f t="shared" si="394"/>
        <v>5</v>
      </c>
      <c r="BV942" s="91">
        <f t="shared" si="395"/>
        <v>48</v>
      </c>
      <c r="BW942" s="36"/>
      <c r="BX942" s="84">
        <f t="shared" si="397"/>
        <v>1.0547132498352022E-2</v>
      </c>
      <c r="BY942" s="83">
        <f t="shared" si="396"/>
        <v>-1.295774647887324</v>
      </c>
      <c r="BZ942" s="83">
        <f t="shared" si="398"/>
        <v>-1.3666706899273042E-2</v>
      </c>
      <c r="CA942" s="71">
        <f t="shared" si="399"/>
        <v>-0.88808697831244365</v>
      </c>
      <c r="CB942" s="70">
        <v>4550.9999999999955</v>
      </c>
      <c r="CC942" s="70">
        <v>71</v>
      </c>
      <c r="CD942" s="79">
        <v>1</v>
      </c>
    </row>
    <row r="943" spans="1:82" x14ac:dyDescent="0.25">
      <c r="A943">
        <v>68</v>
      </c>
      <c r="B943" t="s">
        <v>2136</v>
      </c>
      <c r="C943" t="s">
        <v>911</v>
      </c>
      <c r="D943" t="s">
        <v>1950</v>
      </c>
      <c r="E943" s="36">
        <v>16205</v>
      </c>
      <c r="F943" s="36">
        <v>916</v>
      </c>
      <c r="G943" s="36">
        <v>1487</v>
      </c>
      <c r="H943" s="36">
        <v>18608</v>
      </c>
      <c r="I943" s="36"/>
      <c r="J943" s="36"/>
      <c r="K943" s="36">
        <v>29</v>
      </c>
      <c r="L943" s="36">
        <v>4</v>
      </c>
      <c r="M943" s="36">
        <v>2</v>
      </c>
      <c r="N943" s="36">
        <v>35</v>
      </c>
      <c r="O943" s="54">
        <v>8</v>
      </c>
      <c r="P943" s="54">
        <v>2</v>
      </c>
      <c r="Q943" s="54">
        <v>1</v>
      </c>
      <c r="R943" s="54">
        <v>11</v>
      </c>
      <c r="S943" s="55"/>
      <c r="T943" s="55"/>
      <c r="U943" s="55"/>
      <c r="V943" s="55"/>
      <c r="W943" s="54">
        <v>22</v>
      </c>
      <c r="X943" s="54">
        <v>3</v>
      </c>
      <c r="Y943" s="54">
        <v>9</v>
      </c>
      <c r="Z943" s="54">
        <v>34</v>
      </c>
      <c r="AA943" s="36"/>
      <c r="AB943" s="36"/>
      <c r="AC943" s="36"/>
      <c r="AD943" s="36"/>
      <c r="AE943" s="36"/>
      <c r="AF943" s="36"/>
      <c r="AG943" s="55"/>
      <c r="AH943" s="55"/>
      <c r="AI943" s="55"/>
      <c r="AJ943" s="54">
        <v>4123</v>
      </c>
      <c r="AK943" s="54">
        <v>563</v>
      </c>
      <c r="AL943" s="36">
        <f t="shared" si="375"/>
        <v>4686</v>
      </c>
      <c r="AM943" s="54">
        <v>335</v>
      </c>
      <c r="AN943" s="54">
        <v>38</v>
      </c>
      <c r="AO943" s="36">
        <f t="shared" si="376"/>
        <v>373</v>
      </c>
      <c r="AP943" s="54">
        <v>881</v>
      </c>
      <c r="AQ943" s="54">
        <v>96</v>
      </c>
      <c r="AR943" s="36">
        <f t="shared" si="377"/>
        <v>977</v>
      </c>
      <c r="AS943" s="36">
        <f t="shared" si="378"/>
        <v>5339</v>
      </c>
      <c r="AT943" s="36">
        <f t="shared" si="379"/>
        <v>697</v>
      </c>
      <c r="AU943" s="36">
        <f t="shared" si="380"/>
        <v>6036</v>
      </c>
      <c r="AV943" s="55">
        <v>404</v>
      </c>
      <c r="AW943" s="55">
        <v>278</v>
      </c>
      <c r="AX943" s="55">
        <f t="shared" si="381"/>
        <v>682</v>
      </c>
      <c r="AY943" s="55">
        <v>40</v>
      </c>
      <c r="AZ943" s="55">
        <v>18</v>
      </c>
      <c r="BA943" s="55">
        <f t="shared" si="382"/>
        <v>58</v>
      </c>
      <c r="BB943" s="55">
        <v>187</v>
      </c>
      <c r="BC943" s="55">
        <v>59</v>
      </c>
      <c r="BD943" s="55">
        <f t="shared" si="383"/>
        <v>246</v>
      </c>
      <c r="BE943" s="55">
        <f t="shared" si="384"/>
        <v>631</v>
      </c>
      <c r="BF943" s="55">
        <f t="shared" si="385"/>
        <v>355</v>
      </c>
      <c r="BG943" s="55">
        <f t="shared" si="386"/>
        <v>986</v>
      </c>
      <c r="BH943" s="54">
        <v>10508</v>
      </c>
      <c r="BI943" s="54">
        <v>77</v>
      </c>
      <c r="BJ943" s="36">
        <f t="shared" si="387"/>
        <v>10585</v>
      </c>
      <c r="BK943" s="54">
        <v>462</v>
      </c>
      <c r="BL943" s="54">
        <v>6</v>
      </c>
      <c r="BM943" s="36">
        <f t="shared" si="388"/>
        <v>468</v>
      </c>
      <c r="BN943" s="54">
        <v>213</v>
      </c>
      <c r="BO943" s="54">
        <v>11</v>
      </c>
      <c r="BP943" s="36">
        <f t="shared" si="389"/>
        <v>224</v>
      </c>
      <c r="BQ943" s="36">
        <f t="shared" si="390"/>
        <v>11183</v>
      </c>
      <c r="BR943" s="36">
        <f t="shared" si="391"/>
        <v>94</v>
      </c>
      <c r="BS943" s="36">
        <f t="shared" si="392"/>
        <v>11277</v>
      </c>
      <c r="BT943" s="90">
        <f t="shared" si="393"/>
        <v>193</v>
      </c>
      <c r="BU943" s="90">
        <f t="shared" si="394"/>
        <v>8</v>
      </c>
      <c r="BV943" s="91">
        <f t="shared" si="395"/>
        <v>201</v>
      </c>
      <c r="BW943" s="36"/>
      <c r="BX943" s="84">
        <f t="shared" si="397"/>
        <v>1.0616944855271503E-2</v>
      </c>
      <c r="BY943" s="83">
        <f t="shared" si="396"/>
        <v>-0.53448275862068961</v>
      </c>
      <c r="BZ943" s="83">
        <f t="shared" si="398"/>
        <v>-5.6745739743692507E-3</v>
      </c>
      <c r="CA943" s="71">
        <f t="shared" si="399"/>
        <v>-0.21495267399276879</v>
      </c>
      <c r="CB943" s="70">
        <v>18931.999999999993</v>
      </c>
      <c r="CC943" s="70">
        <v>232</v>
      </c>
      <c r="CD943" s="72">
        <v>2</v>
      </c>
    </row>
    <row r="944" spans="1:82" x14ac:dyDescent="0.25">
      <c r="A944">
        <v>68</v>
      </c>
      <c r="B944" t="s">
        <v>2136</v>
      </c>
      <c r="C944" t="s">
        <v>912</v>
      </c>
      <c r="D944" t="s">
        <v>1951</v>
      </c>
      <c r="E944" s="36">
        <v>1382</v>
      </c>
      <c r="F944" s="36">
        <v>244</v>
      </c>
      <c r="G944" s="36">
        <v>248</v>
      </c>
      <c r="H944" s="36">
        <v>1874</v>
      </c>
      <c r="I944" s="36"/>
      <c r="J944" s="36"/>
      <c r="K944" s="36">
        <v>2</v>
      </c>
      <c r="L944" s="36">
        <v>0</v>
      </c>
      <c r="M944" s="36">
        <v>0</v>
      </c>
      <c r="N944" s="36">
        <v>2</v>
      </c>
      <c r="O944" s="54"/>
      <c r="P944" s="54"/>
      <c r="Q944" s="54"/>
      <c r="R944" s="54"/>
      <c r="S944" s="55"/>
      <c r="T944" s="55"/>
      <c r="U944" s="55"/>
      <c r="V944" s="55"/>
      <c r="W944" s="54">
        <v>0</v>
      </c>
      <c r="X944" s="54">
        <v>0</v>
      </c>
      <c r="Y944" s="54">
        <v>1</v>
      </c>
      <c r="Z944" s="54">
        <v>1</v>
      </c>
      <c r="AA944" s="36"/>
      <c r="AB944" s="36"/>
      <c r="AC944" s="36"/>
      <c r="AD944" s="36"/>
      <c r="AE944" s="36"/>
      <c r="AF944" s="36"/>
      <c r="AG944" s="55"/>
      <c r="AH944" s="55"/>
      <c r="AI944" s="55"/>
      <c r="AJ944" s="54">
        <v>715</v>
      </c>
      <c r="AK944" s="54">
        <v>72</v>
      </c>
      <c r="AL944" s="36">
        <f t="shared" si="375"/>
        <v>787</v>
      </c>
      <c r="AM944" s="54">
        <v>149</v>
      </c>
      <c r="AN944" s="54">
        <v>11</v>
      </c>
      <c r="AO944" s="36">
        <f t="shared" si="376"/>
        <v>160</v>
      </c>
      <c r="AP944" s="54">
        <v>201</v>
      </c>
      <c r="AQ944" s="54">
        <v>9</v>
      </c>
      <c r="AR944" s="36">
        <f t="shared" si="377"/>
        <v>210</v>
      </c>
      <c r="AS944" s="36">
        <f t="shared" si="378"/>
        <v>1065</v>
      </c>
      <c r="AT944" s="36">
        <f t="shared" si="379"/>
        <v>92</v>
      </c>
      <c r="AU944" s="36">
        <f t="shared" si="380"/>
        <v>1157</v>
      </c>
      <c r="AV944" s="55">
        <v>16</v>
      </c>
      <c r="AW944" s="55">
        <v>12</v>
      </c>
      <c r="AX944" s="55">
        <f t="shared" si="381"/>
        <v>28</v>
      </c>
      <c r="AY944" s="55">
        <v>7</v>
      </c>
      <c r="AZ944" s="55">
        <v>6</v>
      </c>
      <c r="BA944" s="55">
        <f t="shared" si="382"/>
        <v>13</v>
      </c>
      <c r="BB944" s="55">
        <v>6</v>
      </c>
      <c r="BC944" s="55">
        <v>1</v>
      </c>
      <c r="BD944" s="55">
        <f t="shared" si="383"/>
        <v>7</v>
      </c>
      <c r="BE944" s="55">
        <f t="shared" si="384"/>
        <v>29</v>
      </c>
      <c r="BF944" s="55">
        <f t="shared" si="385"/>
        <v>19</v>
      </c>
      <c r="BG944" s="55">
        <f t="shared" si="386"/>
        <v>48</v>
      </c>
      <c r="BH944" s="54">
        <v>549</v>
      </c>
      <c r="BI944" s="54">
        <v>8</v>
      </c>
      <c r="BJ944" s="36">
        <f t="shared" si="387"/>
        <v>557</v>
      </c>
      <c r="BK944" s="54">
        <v>71</v>
      </c>
      <c r="BL944" s="54">
        <v>0</v>
      </c>
      <c r="BM944" s="36">
        <f t="shared" si="388"/>
        <v>71</v>
      </c>
      <c r="BN944" s="54">
        <v>29</v>
      </c>
      <c r="BO944" s="54">
        <v>0</v>
      </c>
      <c r="BP944" s="36">
        <f t="shared" si="389"/>
        <v>29</v>
      </c>
      <c r="BQ944" s="36">
        <f t="shared" si="390"/>
        <v>649</v>
      </c>
      <c r="BR944" s="36">
        <f t="shared" si="391"/>
        <v>8</v>
      </c>
      <c r="BS944" s="36">
        <f t="shared" si="392"/>
        <v>657</v>
      </c>
      <c r="BT944" s="90">
        <f t="shared" si="393"/>
        <v>8</v>
      </c>
      <c r="BU944" s="90">
        <f t="shared" si="394"/>
        <v>0</v>
      </c>
      <c r="BV944" s="91">
        <f t="shared" si="395"/>
        <v>8</v>
      </c>
      <c r="BW944" s="36"/>
      <c r="BX944" s="84">
        <f t="shared" si="397"/>
        <v>3.2599837000815055E-3</v>
      </c>
      <c r="BY944" s="83">
        <f t="shared" si="396"/>
        <v>6.666666666666667</v>
      </c>
      <c r="BZ944" s="83">
        <f t="shared" si="398"/>
        <v>2.1733224667210036E-2</v>
      </c>
      <c r="CA944" s="71">
        <f t="shared" si="399"/>
        <v>2.0934585655206543</v>
      </c>
      <c r="CB944" s="70">
        <v>2453.9999999999955</v>
      </c>
      <c r="CC944" s="70">
        <v>3</v>
      </c>
      <c r="CD944" s="80">
        <v>4</v>
      </c>
    </row>
    <row r="945" spans="1:82" x14ac:dyDescent="0.25">
      <c r="A945">
        <v>68</v>
      </c>
      <c r="B945" t="s">
        <v>2136</v>
      </c>
      <c r="C945" t="s">
        <v>913</v>
      </c>
      <c r="D945" t="s">
        <v>1153</v>
      </c>
      <c r="E945" s="36">
        <v>6145</v>
      </c>
      <c r="F945" s="36">
        <v>803</v>
      </c>
      <c r="G945" s="36">
        <v>986</v>
      </c>
      <c r="H945" s="36">
        <v>7934</v>
      </c>
      <c r="I945" s="36"/>
      <c r="J945" s="36"/>
      <c r="K945" s="36">
        <v>19</v>
      </c>
      <c r="L945" s="36">
        <v>0</v>
      </c>
      <c r="M945" s="36">
        <v>1</v>
      </c>
      <c r="N945" s="36">
        <v>20</v>
      </c>
      <c r="O945" s="54">
        <v>3</v>
      </c>
      <c r="P945" s="54">
        <v>1</v>
      </c>
      <c r="Q945" s="54">
        <v>1</v>
      </c>
      <c r="R945" s="54">
        <v>5</v>
      </c>
      <c r="S945" s="55"/>
      <c r="T945" s="55"/>
      <c r="U945" s="55"/>
      <c r="V945" s="55"/>
      <c r="W945" s="54">
        <v>13</v>
      </c>
      <c r="X945" s="54">
        <v>3</v>
      </c>
      <c r="Y945" s="54">
        <v>1</v>
      </c>
      <c r="Z945" s="54">
        <v>17</v>
      </c>
      <c r="AA945" s="36"/>
      <c r="AB945" s="36"/>
      <c r="AC945" s="36"/>
      <c r="AD945" s="36"/>
      <c r="AE945" s="36"/>
      <c r="AF945" s="36"/>
      <c r="AG945" s="55"/>
      <c r="AH945" s="55"/>
      <c r="AI945" s="55"/>
      <c r="AJ945" s="54">
        <v>1097</v>
      </c>
      <c r="AK945" s="54">
        <v>173</v>
      </c>
      <c r="AL945" s="36">
        <f t="shared" si="375"/>
        <v>1270</v>
      </c>
      <c r="AM945" s="54">
        <v>210</v>
      </c>
      <c r="AN945" s="54">
        <v>17</v>
      </c>
      <c r="AO945" s="36">
        <f t="shared" si="376"/>
        <v>227</v>
      </c>
      <c r="AP945" s="54">
        <v>428</v>
      </c>
      <c r="AQ945" s="54">
        <v>47</v>
      </c>
      <c r="AR945" s="36">
        <f t="shared" si="377"/>
        <v>475</v>
      </c>
      <c r="AS945" s="36">
        <f t="shared" si="378"/>
        <v>1735</v>
      </c>
      <c r="AT945" s="36">
        <f t="shared" si="379"/>
        <v>237</v>
      </c>
      <c r="AU945" s="36">
        <f t="shared" si="380"/>
        <v>1972</v>
      </c>
      <c r="AV945" s="55">
        <v>102</v>
      </c>
      <c r="AW945" s="55">
        <v>67</v>
      </c>
      <c r="AX945" s="55">
        <f t="shared" si="381"/>
        <v>169</v>
      </c>
      <c r="AY945" s="55">
        <v>28</v>
      </c>
      <c r="AZ945" s="55">
        <v>8</v>
      </c>
      <c r="BA945" s="55">
        <f t="shared" si="382"/>
        <v>36</v>
      </c>
      <c r="BB945" s="55">
        <v>126</v>
      </c>
      <c r="BC945" s="55">
        <v>23</v>
      </c>
      <c r="BD945" s="55">
        <f t="shared" si="383"/>
        <v>149</v>
      </c>
      <c r="BE945" s="55">
        <f t="shared" si="384"/>
        <v>256</v>
      </c>
      <c r="BF945" s="55">
        <f t="shared" si="385"/>
        <v>98</v>
      </c>
      <c r="BG945" s="55">
        <f t="shared" si="386"/>
        <v>354</v>
      </c>
      <c r="BH945" s="54">
        <v>4631</v>
      </c>
      <c r="BI945" s="54">
        <v>14</v>
      </c>
      <c r="BJ945" s="36">
        <f t="shared" si="387"/>
        <v>4645</v>
      </c>
      <c r="BK945" s="54">
        <v>522</v>
      </c>
      <c r="BL945" s="54">
        <v>4</v>
      </c>
      <c r="BM945" s="36">
        <f t="shared" si="388"/>
        <v>526</v>
      </c>
      <c r="BN945" s="54">
        <v>339</v>
      </c>
      <c r="BO945" s="54">
        <v>4</v>
      </c>
      <c r="BP945" s="36">
        <f t="shared" si="389"/>
        <v>343</v>
      </c>
      <c r="BQ945" s="36">
        <f t="shared" si="390"/>
        <v>5492</v>
      </c>
      <c r="BR945" s="36">
        <f t="shared" si="391"/>
        <v>22</v>
      </c>
      <c r="BS945" s="36">
        <f t="shared" si="392"/>
        <v>5514</v>
      </c>
      <c r="BT945" s="90">
        <f t="shared" si="393"/>
        <v>26</v>
      </c>
      <c r="BU945" s="90">
        <f t="shared" si="394"/>
        <v>10</v>
      </c>
      <c r="BV945" s="91">
        <f t="shared" si="395"/>
        <v>36</v>
      </c>
      <c r="BW945" s="36"/>
      <c r="BX945" s="84">
        <f t="shared" si="397"/>
        <v>6.3694267515923631E-3</v>
      </c>
      <c r="BY945" s="83">
        <f t="shared" si="396"/>
        <v>-2.0540540540540539</v>
      </c>
      <c r="BZ945" s="83">
        <f t="shared" si="398"/>
        <v>-1.3083146841108636E-2</v>
      </c>
      <c r="CA945" s="71">
        <f t="shared" si="399"/>
        <v>-0.83893685812897889</v>
      </c>
      <c r="CB945" s="70">
        <v>5651.9999999999945</v>
      </c>
      <c r="CC945" s="70">
        <v>74</v>
      </c>
      <c r="CD945" s="79">
        <v>1</v>
      </c>
    </row>
    <row r="946" spans="1:82" x14ac:dyDescent="0.25">
      <c r="A946">
        <v>68</v>
      </c>
      <c r="B946" t="s">
        <v>2136</v>
      </c>
      <c r="C946" t="s">
        <v>914</v>
      </c>
      <c r="D946" t="s">
        <v>1952</v>
      </c>
      <c r="E946" s="36">
        <v>6524</v>
      </c>
      <c r="F946" s="36">
        <v>1194</v>
      </c>
      <c r="G946" s="36">
        <v>1239</v>
      </c>
      <c r="H946" s="36">
        <v>8957</v>
      </c>
      <c r="I946" s="36"/>
      <c r="J946" s="36"/>
      <c r="K946" s="36">
        <v>9</v>
      </c>
      <c r="L946" s="36">
        <v>3</v>
      </c>
      <c r="M946" s="36">
        <v>3</v>
      </c>
      <c r="N946" s="36">
        <v>15</v>
      </c>
      <c r="O946" s="54">
        <v>2</v>
      </c>
      <c r="P946" s="54">
        <v>0</v>
      </c>
      <c r="Q946" s="54">
        <v>0</v>
      </c>
      <c r="R946" s="54">
        <v>2</v>
      </c>
      <c r="S946" s="55"/>
      <c r="T946" s="55"/>
      <c r="U946" s="55"/>
      <c r="V946" s="55"/>
      <c r="W946" s="54">
        <v>8</v>
      </c>
      <c r="X946" s="54">
        <v>2</v>
      </c>
      <c r="Y946" s="54">
        <v>2</v>
      </c>
      <c r="Z946" s="54">
        <v>12</v>
      </c>
      <c r="AA946" s="36"/>
      <c r="AB946" s="36"/>
      <c r="AC946" s="36"/>
      <c r="AD946" s="36"/>
      <c r="AE946" s="36"/>
      <c r="AF946" s="36"/>
      <c r="AG946" s="55"/>
      <c r="AH946" s="55"/>
      <c r="AI946" s="55"/>
      <c r="AJ946" s="54">
        <v>1578</v>
      </c>
      <c r="AK946" s="54">
        <v>143</v>
      </c>
      <c r="AL946" s="36">
        <f t="shared" si="375"/>
        <v>1721</v>
      </c>
      <c r="AM946" s="54">
        <v>482</v>
      </c>
      <c r="AN946" s="54">
        <v>22</v>
      </c>
      <c r="AO946" s="36">
        <f t="shared" si="376"/>
        <v>504</v>
      </c>
      <c r="AP946" s="54">
        <v>742</v>
      </c>
      <c r="AQ946" s="54">
        <v>45</v>
      </c>
      <c r="AR946" s="36">
        <f t="shared" si="377"/>
        <v>787</v>
      </c>
      <c r="AS946" s="36">
        <f t="shared" si="378"/>
        <v>2802</v>
      </c>
      <c r="AT946" s="36">
        <f t="shared" si="379"/>
        <v>210</v>
      </c>
      <c r="AU946" s="36">
        <f t="shared" si="380"/>
        <v>3012</v>
      </c>
      <c r="AV946" s="55">
        <v>90</v>
      </c>
      <c r="AW946" s="55">
        <v>76</v>
      </c>
      <c r="AX946" s="55">
        <f t="shared" si="381"/>
        <v>166</v>
      </c>
      <c r="AY946" s="55">
        <v>38</v>
      </c>
      <c r="AZ946" s="55">
        <v>12</v>
      </c>
      <c r="BA946" s="55">
        <f t="shared" si="382"/>
        <v>50</v>
      </c>
      <c r="BB946" s="55">
        <v>193</v>
      </c>
      <c r="BC946" s="55">
        <v>35</v>
      </c>
      <c r="BD946" s="55">
        <f t="shared" si="383"/>
        <v>228</v>
      </c>
      <c r="BE946" s="55">
        <f t="shared" si="384"/>
        <v>321</v>
      </c>
      <c r="BF946" s="55">
        <f t="shared" si="385"/>
        <v>123</v>
      </c>
      <c r="BG946" s="55">
        <f t="shared" si="386"/>
        <v>444</v>
      </c>
      <c r="BH946" s="54">
        <v>4569</v>
      </c>
      <c r="BI946" s="54">
        <v>23</v>
      </c>
      <c r="BJ946" s="36">
        <f t="shared" si="387"/>
        <v>4592</v>
      </c>
      <c r="BK946" s="54">
        <v>624</v>
      </c>
      <c r="BL946" s="54">
        <v>6</v>
      </c>
      <c r="BM946" s="36">
        <f t="shared" si="388"/>
        <v>630</v>
      </c>
      <c r="BN946" s="54">
        <v>200</v>
      </c>
      <c r="BO946" s="54">
        <v>9</v>
      </c>
      <c r="BP946" s="36">
        <f t="shared" si="389"/>
        <v>209</v>
      </c>
      <c r="BQ946" s="36">
        <f t="shared" si="390"/>
        <v>5393</v>
      </c>
      <c r="BR946" s="36">
        <f t="shared" si="391"/>
        <v>38</v>
      </c>
      <c r="BS946" s="36">
        <f t="shared" si="392"/>
        <v>5431</v>
      </c>
      <c r="BT946" s="90">
        <f t="shared" si="393"/>
        <v>26</v>
      </c>
      <c r="BU946" s="90">
        <f t="shared" si="394"/>
        <v>5</v>
      </c>
      <c r="BV946" s="91">
        <f t="shared" si="395"/>
        <v>31</v>
      </c>
      <c r="BW946" s="36"/>
      <c r="BX946" s="84">
        <f t="shared" si="397"/>
        <v>3.5040126596586471E-3</v>
      </c>
      <c r="BY946" s="83">
        <f t="shared" si="396"/>
        <v>-1.9333333333333333</v>
      </c>
      <c r="BZ946" s="83">
        <f t="shared" si="398"/>
        <v>-6.7744244753400514E-3</v>
      </c>
      <c r="CA946" s="71">
        <f t="shared" si="399"/>
        <v>-0.30758715702541156</v>
      </c>
      <c r="CB946" s="70">
        <v>8846.9999999999854</v>
      </c>
      <c r="CC946" s="70">
        <v>60</v>
      </c>
      <c r="CD946" s="72">
        <v>2</v>
      </c>
    </row>
    <row r="947" spans="1:82" x14ac:dyDescent="0.25">
      <c r="A947">
        <v>70</v>
      </c>
      <c r="B947" t="s">
        <v>2137</v>
      </c>
      <c r="C947" t="s">
        <v>916</v>
      </c>
      <c r="D947" t="s">
        <v>1953</v>
      </c>
      <c r="E947" s="36">
        <v>174333</v>
      </c>
      <c r="F947" s="36">
        <v>17941</v>
      </c>
      <c r="G947" s="36">
        <v>42951</v>
      </c>
      <c r="H947" s="36">
        <v>235225</v>
      </c>
      <c r="I947" s="36">
        <v>37906</v>
      </c>
      <c r="J947" s="36">
        <f t="shared" ref="J947:J952" si="400">H947+I947</f>
        <v>273131</v>
      </c>
      <c r="K947" s="36">
        <v>222</v>
      </c>
      <c r="L947" s="36">
        <v>21</v>
      </c>
      <c r="M947" s="36">
        <v>53</v>
      </c>
      <c r="N947" s="36">
        <v>296</v>
      </c>
      <c r="O947" s="54">
        <v>126</v>
      </c>
      <c r="P947" s="54">
        <v>24</v>
      </c>
      <c r="Q947" s="54">
        <v>65</v>
      </c>
      <c r="R947" s="54">
        <v>215</v>
      </c>
      <c r="S947" s="55">
        <v>8</v>
      </c>
      <c r="T947" s="55">
        <v>3</v>
      </c>
      <c r="U947" s="55">
        <v>2</v>
      </c>
      <c r="V947" s="55">
        <v>13</v>
      </c>
      <c r="W947" s="54">
        <v>715</v>
      </c>
      <c r="X947" s="54">
        <v>104</v>
      </c>
      <c r="Y947" s="54">
        <v>571</v>
      </c>
      <c r="Z947" s="54">
        <v>1390</v>
      </c>
      <c r="AA947" s="36"/>
      <c r="AB947" s="36"/>
      <c r="AC947" s="36"/>
      <c r="AD947" s="36"/>
      <c r="AE947" s="36"/>
      <c r="AF947" s="36"/>
      <c r="AG947" s="55"/>
      <c r="AH947" s="55"/>
      <c r="AI947" s="55"/>
      <c r="AJ947" s="54">
        <v>32338</v>
      </c>
      <c r="AK947" s="54">
        <v>3915</v>
      </c>
      <c r="AL947" s="36">
        <f t="shared" si="375"/>
        <v>36253</v>
      </c>
      <c r="AM947" s="54">
        <v>4302</v>
      </c>
      <c r="AN947" s="54">
        <v>452</v>
      </c>
      <c r="AO947" s="36">
        <f t="shared" si="376"/>
        <v>4754</v>
      </c>
      <c r="AP947" s="54">
        <v>15147</v>
      </c>
      <c r="AQ947" s="54">
        <v>1561</v>
      </c>
      <c r="AR947" s="36">
        <f t="shared" si="377"/>
        <v>16708</v>
      </c>
      <c r="AS947" s="36">
        <f t="shared" si="378"/>
        <v>51787</v>
      </c>
      <c r="AT947" s="36">
        <f t="shared" si="379"/>
        <v>5928</v>
      </c>
      <c r="AU947" s="36">
        <f t="shared" si="380"/>
        <v>57715</v>
      </c>
      <c r="AV947" s="55">
        <v>3877</v>
      </c>
      <c r="AW947" s="55">
        <v>3161</v>
      </c>
      <c r="AX947" s="55">
        <f t="shared" si="381"/>
        <v>7038</v>
      </c>
      <c r="AY947" s="55">
        <v>517</v>
      </c>
      <c r="AZ947" s="55">
        <v>348</v>
      </c>
      <c r="BA947" s="55">
        <f t="shared" si="382"/>
        <v>865</v>
      </c>
      <c r="BB947" s="55">
        <v>2815</v>
      </c>
      <c r="BC947" s="55">
        <v>1024</v>
      </c>
      <c r="BD947" s="55">
        <f t="shared" si="383"/>
        <v>3839</v>
      </c>
      <c r="BE947" s="55">
        <f t="shared" si="384"/>
        <v>7209</v>
      </c>
      <c r="BF947" s="55">
        <f t="shared" si="385"/>
        <v>4533</v>
      </c>
      <c r="BG947" s="55">
        <f t="shared" si="386"/>
        <v>11742</v>
      </c>
      <c r="BH947" s="54">
        <v>125715</v>
      </c>
      <c r="BI947" s="54">
        <v>979</v>
      </c>
      <c r="BJ947" s="36">
        <f t="shared" si="387"/>
        <v>126694</v>
      </c>
      <c r="BK947" s="54">
        <v>11613</v>
      </c>
      <c r="BL947" s="54">
        <v>133</v>
      </c>
      <c r="BM947" s="36">
        <f t="shared" si="388"/>
        <v>11746</v>
      </c>
      <c r="BN947" s="54">
        <v>20334</v>
      </c>
      <c r="BO947" s="54">
        <v>487</v>
      </c>
      <c r="BP947" s="36">
        <f t="shared" si="389"/>
        <v>20821</v>
      </c>
      <c r="BQ947" s="36">
        <f t="shared" si="390"/>
        <v>157662</v>
      </c>
      <c r="BR947" s="36">
        <f t="shared" si="391"/>
        <v>1599</v>
      </c>
      <c r="BS947" s="36">
        <f t="shared" si="392"/>
        <v>159261</v>
      </c>
      <c r="BT947" s="90">
        <f t="shared" si="393"/>
        <v>3277</v>
      </c>
      <c r="BU947" s="90">
        <f t="shared" si="394"/>
        <v>424</v>
      </c>
      <c r="BV947" s="91">
        <f t="shared" si="395"/>
        <v>3701</v>
      </c>
      <c r="BW947" s="36"/>
      <c r="BX947" s="84">
        <f t="shared" si="397"/>
        <v>1.3083841226296373E-2</v>
      </c>
      <c r="BY947" s="83">
        <f t="shared" si="396"/>
        <v>0.25035888601780076</v>
      </c>
      <c r="BZ947" s="83">
        <f t="shared" si="398"/>
        <v>3.2756559142493361E-3</v>
      </c>
      <c r="CA947" s="71">
        <f t="shared" si="399"/>
        <v>0.53887697651307009</v>
      </c>
      <c r="CB947" s="70">
        <v>282867.99999999983</v>
      </c>
      <c r="CC947" s="70">
        <v>3483</v>
      </c>
      <c r="CD947" s="80">
        <v>4</v>
      </c>
    </row>
    <row r="948" spans="1:82" x14ac:dyDescent="0.25">
      <c r="A948">
        <v>70</v>
      </c>
      <c r="B948" t="s">
        <v>2137</v>
      </c>
      <c r="C948" t="s">
        <v>917</v>
      </c>
      <c r="D948" t="s">
        <v>1158</v>
      </c>
      <c r="E948" s="36">
        <v>10263</v>
      </c>
      <c r="F948" s="36">
        <v>412</v>
      </c>
      <c r="G948" s="36">
        <v>510</v>
      </c>
      <c r="H948" s="36">
        <v>11185</v>
      </c>
      <c r="I948" s="36">
        <v>3</v>
      </c>
      <c r="J948" s="36">
        <f t="shared" si="400"/>
        <v>11188</v>
      </c>
      <c r="K948" s="36">
        <v>7</v>
      </c>
      <c r="L948" s="36">
        <v>0</v>
      </c>
      <c r="M948" s="36">
        <v>1</v>
      </c>
      <c r="N948" s="36">
        <v>8</v>
      </c>
      <c r="O948" s="54">
        <v>4</v>
      </c>
      <c r="P948" s="54">
        <v>0</v>
      </c>
      <c r="Q948" s="54">
        <v>0</v>
      </c>
      <c r="R948" s="54">
        <v>4</v>
      </c>
      <c r="S948" s="55"/>
      <c r="T948" s="55"/>
      <c r="U948" s="55"/>
      <c r="V948" s="55"/>
      <c r="W948" s="54">
        <v>12</v>
      </c>
      <c r="X948" s="54">
        <v>2</v>
      </c>
      <c r="Y948" s="54">
        <v>5</v>
      </c>
      <c r="Z948" s="54">
        <v>19</v>
      </c>
      <c r="AA948" s="36"/>
      <c r="AB948" s="36"/>
      <c r="AC948" s="36"/>
      <c r="AD948" s="36"/>
      <c r="AE948" s="36"/>
      <c r="AF948" s="36"/>
      <c r="AG948" s="55"/>
      <c r="AH948" s="55"/>
      <c r="AI948" s="55"/>
      <c r="AJ948" s="54">
        <v>1373</v>
      </c>
      <c r="AK948" s="54">
        <v>282</v>
      </c>
      <c r="AL948" s="36">
        <f t="shared" si="375"/>
        <v>1655</v>
      </c>
      <c r="AM948" s="54">
        <v>75</v>
      </c>
      <c r="AN948" s="54">
        <v>13</v>
      </c>
      <c r="AO948" s="36">
        <f t="shared" si="376"/>
        <v>88</v>
      </c>
      <c r="AP948" s="54">
        <v>176</v>
      </c>
      <c r="AQ948" s="54">
        <v>27</v>
      </c>
      <c r="AR948" s="36">
        <f t="shared" si="377"/>
        <v>203</v>
      </c>
      <c r="AS948" s="36">
        <f t="shared" si="378"/>
        <v>1624</v>
      </c>
      <c r="AT948" s="36">
        <f t="shared" si="379"/>
        <v>322</v>
      </c>
      <c r="AU948" s="36">
        <f t="shared" si="380"/>
        <v>1946</v>
      </c>
      <c r="AV948" s="55">
        <v>236</v>
      </c>
      <c r="AW948" s="55">
        <v>127</v>
      </c>
      <c r="AX948" s="55">
        <f t="shared" si="381"/>
        <v>363</v>
      </c>
      <c r="AY948" s="55">
        <v>25</v>
      </c>
      <c r="AZ948" s="55">
        <v>8</v>
      </c>
      <c r="BA948" s="55">
        <f t="shared" si="382"/>
        <v>33</v>
      </c>
      <c r="BB948" s="55">
        <v>65</v>
      </c>
      <c r="BC948" s="55">
        <v>19</v>
      </c>
      <c r="BD948" s="55">
        <f t="shared" si="383"/>
        <v>84</v>
      </c>
      <c r="BE948" s="55">
        <f t="shared" si="384"/>
        <v>326</v>
      </c>
      <c r="BF948" s="55">
        <f t="shared" si="385"/>
        <v>154</v>
      </c>
      <c r="BG948" s="55">
        <f t="shared" si="386"/>
        <v>480</v>
      </c>
      <c r="BH948" s="54">
        <v>8010</v>
      </c>
      <c r="BI948" s="54">
        <v>46</v>
      </c>
      <c r="BJ948" s="36">
        <f t="shared" si="387"/>
        <v>8056</v>
      </c>
      <c r="BK948" s="54">
        <v>283</v>
      </c>
      <c r="BL948" s="54">
        <v>2</v>
      </c>
      <c r="BM948" s="36">
        <f t="shared" si="388"/>
        <v>285</v>
      </c>
      <c r="BN948" s="54">
        <v>203</v>
      </c>
      <c r="BO948" s="54">
        <v>2</v>
      </c>
      <c r="BP948" s="36">
        <f t="shared" si="389"/>
        <v>205</v>
      </c>
      <c r="BQ948" s="36">
        <f t="shared" si="390"/>
        <v>8496</v>
      </c>
      <c r="BR948" s="36">
        <f t="shared" si="391"/>
        <v>50</v>
      </c>
      <c r="BS948" s="36">
        <f t="shared" si="392"/>
        <v>8546</v>
      </c>
      <c r="BT948" s="90">
        <f t="shared" si="393"/>
        <v>166</v>
      </c>
      <c r="BU948" s="90">
        <f t="shared" si="394"/>
        <v>4</v>
      </c>
      <c r="BV948" s="91">
        <f t="shared" si="395"/>
        <v>170</v>
      </c>
      <c r="BW948" s="36"/>
      <c r="BX948" s="84">
        <f t="shared" si="397"/>
        <v>1.7561983471074374E-2</v>
      </c>
      <c r="BY948" s="83">
        <f t="shared" si="396"/>
        <v>0.14634146341463414</v>
      </c>
      <c r="BZ948" s="83">
        <f t="shared" si="398"/>
        <v>2.57004636162064E-3</v>
      </c>
      <c r="CA948" s="71">
        <f t="shared" si="399"/>
        <v>0.47944728486592425</v>
      </c>
      <c r="CB948" s="70">
        <v>9680.0000000000036</v>
      </c>
      <c r="CC948" s="70">
        <v>164</v>
      </c>
      <c r="CD948" s="80">
        <v>4</v>
      </c>
    </row>
    <row r="949" spans="1:82" x14ac:dyDescent="0.25">
      <c r="A949">
        <v>70</v>
      </c>
      <c r="B949" t="s">
        <v>2137</v>
      </c>
      <c r="C949" t="s">
        <v>918</v>
      </c>
      <c r="D949" t="s">
        <v>1954</v>
      </c>
      <c r="E949" s="36">
        <v>13270</v>
      </c>
      <c r="F949" s="36">
        <v>220</v>
      </c>
      <c r="G949" s="36">
        <v>148</v>
      </c>
      <c r="H949" s="36">
        <v>13638</v>
      </c>
      <c r="I949" s="36">
        <v>110</v>
      </c>
      <c r="J949" s="36">
        <f t="shared" si="400"/>
        <v>13748</v>
      </c>
      <c r="K949" s="36">
        <v>18</v>
      </c>
      <c r="L949" s="36">
        <v>0</v>
      </c>
      <c r="M949" s="36">
        <v>0</v>
      </c>
      <c r="N949" s="36">
        <v>18</v>
      </c>
      <c r="O949" s="54">
        <v>9</v>
      </c>
      <c r="P949" s="54">
        <v>0</v>
      </c>
      <c r="Q949" s="54">
        <v>0</v>
      </c>
      <c r="R949" s="54">
        <v>9</v>
      </c>
      <c r="S949" s="55"/>
      <c r="T949" s="55"/>
      <c r="U949" s="55"/>
      <c r="V949" s="55"/>
      <c r="W949" s="54">
        <v>27</v>
      </c>
      <c r="X949" s="54">
        <v>0</v>
      </c>
      <c r="Y949" s="54">
        <v>0</v>
      </c>
      <c r="Z949" s="54">
        <v>27</v>
      </c>
      <c r="AA949" s="36"/>
      <c r="AB949" s="36"/>
      <c r="AC949" s="36"/>
      <c r="AD949" s="36"/>
      <c r="AE949" s="36"/>
      <c r="AF949" s="36"/>
      <c r="AG949" s="55"/>
      <c r="AH949" s="55"/>
      <c r="AI949" s="55"/>
      <c r="AJ949" s="54">
        <v>1374</v>
      </c>
      <c r="AK949" s="54">
        <v>331</v>
      </c>
      <c r="AL949" s="36">
        <f t="shared" si="375"/>
        <v>1705</v>
      </c>
      <c r="AM949" s="54">
        <v>47</v>
      </c>
      <c r="AN949" s="54">
        <v>6</v>
      </c>
      <c r="AO949" s="36">
        <f t="shared" si="376"/>
        <v>53</v>
      </c>
      <c r="AP949" s="54">
        <v>46</v>
      </c>
      <c r="AQ949" s="54">
        <v>9</v>
      </c>
      <c r="AR949" s="36">
        <f t="shared" si="377"/>
        <v>55</v>
      </c>
      <c r="AS949" s="36">
        <f t="shared" si="378"/>
        <v>1467</v>
      </c>
      <c r="AT949" s="36">
        <f t="shared" si="379"/>
        <v>346</v>
      </c>
      <c r="AU949" s="36">
        <f t="shared" si="380"/>
        <v>1813</v>
      </c>
      <c r="AV949" s="55">
        <v>350</v>
      </c>
      <c r="AW949" s="55">
        <v>204</v>
      </c>
      <c r="AX949" s="55">
        <f t="shared" si="381"/>
        <v>554</v>
      </c>
      <c r="AY949" s="55">
        <v>31</v>
      </c>
      <c r="AZ949" s="55">
        <v>9</v>
      </c>
      <c r="BA949" s="55">
        <f t="shared" si="382"/>
        <v>40</v>
      </c>
      <c r="BB949" s="55">
        <v>26</v>
      </c>
      <c r="BC949" s="55">
        <v>4</v>
      </c>
      <c r="BD949" s="55">
        <f t="shared" si="383"/>
        <v>30</v>
      </c>
      <c r="BE949" s="55">
        <f t="shared" si="384"/>
        <v>407</v>
      </c>
      <c r="BF949" s="55">
        <f t="shared" si="385"/>
        <v>217</v>
      </c>
      <c r="BG949" s="55">
        <f t="shared" si="386"/>
        <v>624</v>
      </c>
      <c r="BH949" s="54">
        <v>10734</v>
      </c>
      <c r="BI949" s="54">
        <v>62</v>
      </c>
      <c r="BJ949" s="36">
        <f t="shared" si="387"/>
        <v>10796</v>
      </c>
      <c r="BK949" s="54">
        <v>124</v>
      </c>
      <c r="BL949" s="54">
        <v>2</v>
      </c>
      <c r="BM949" s="36">
        <f t="shared" si="388"/>
        <v>126</v>
      </c>
      <c r="BN949" s="54">
        <v>63</v>
      </c>
      <c r="BO949" s="54">
        <v>0</v>
      </c>
      <c r="BP949" s="36">
        <f t="shared" si="389"/>
        <v>63</v>
      </c>
      <c r="BQ949" s="36">
        <f t="shared" si="390"/>
        <v>10921</v>
      </c>
      <c r="BR949" s="36">
        <f t="shared" si="391"/>
        <v>64</v>
      </c>
      <c r="BS949" s="36">
        <f t="shared" si="392"/>
        <v>10985</v>
      </c>
      <c r="BT949" s="90">
        <f t="shared" si="393"/>
        <v>161</v>
      </c>
      <c r="BU949" s="90">
        <f t="shared" si="394"/>
        <v>1</v>
      </c>
      <c r="BV949" s="91">
        <f t="shared" si="395"/>
        <v>162</v>
      </c>
      <c r="BW949" s="36"/>
      <c r="BX949" s="84">
        <f t="shared" si="397"/>
        <v>1.316752011704469E-2</v>
      </c>
      <c r="BY949" s="83">
        <f t="shared" si="396"/>
        <v>-0.58947368421052626</v>
      </c>
      <c r="BZ949" s="83">
        <f t="shared" si="398"/>
        <v>-7.7619065953105533E-3</v>
      </c>
      <c r="CA949" s="71">
        <f t="shared" si="399"/>
        <v>-0.39075745663131595</v>
      </c>
      <c r="CB949" s="70">
        <v>12302.999999999938</v>
      </c>
      <c r="CC949" s="70">
        <v>190</v>
      </c>
      <c r="CD949" s="79">
        <v>1</v>
      </c>
    </row>
    <row r="950" spans="1:82" x14ac:dyDescent="0.25">
      <c r="A950">
        <v>70</v>
      </c>
      <c r="B950" t="s">
        <v>2137</v>
      </c>
      <c r="C950" t="s">
        <v>919</v>
      </c>
      <c r="D950" t="s">
        <v>1955</v>
      </c>
      <c r="E950" s="36">
        <v>8085</v>
      </c>
      <c r="F950" s="36">
        <v>65</v>
      </c>
      <c r="G950" s="36">
        <v>65</v>
      </c>
      <c r="H950" s="36">
        <v>8215</v>
      </c>
      <c r="I950" s="36">
        <v>8</v>
      </c>
      <c r="J950" s="36">
        <f t="shared" si="400"/>
        <v>8223</v>
      </c>
      <c r="K950" s="36">
        <v>6</v>
      </c>
      <c r="L950" s="36">
        <v>0</v>
      </c>
      <c r="M950" s="36">
        <v>0</v>
      </c>
      <c r="N950" s="36">
        <v>6</v>
      </c>
      <c r="O950" s="54">
        <v>7</v>
      </c>
      <c r="P950" s="54">
        <v>0</v>
      </c>
      <c r="Q950" s="54">
        <v>0</v>
      </c>
      <c r="R950" s="54">
        <v>7</v>
      </c>
      <c r="S950" s="55"/>
      <c r="T950" s="55"/>
      <c r="U950" s="55"/>
      <c r="V950" s="55"/>
      <c r="W950" s="54">
        <v>18</v>
      </c>
      <c r="X950" s="54">
        <v>0</v>
      </c>
      <c r="Y950" s="54">
        <v>0</v>
      </c>
      <c r="Z950" s="54">
        <v>18</v>
      </c>
      <c r="AA950" s="36"/>
      <c r="AB950" s="36"/>
      <c r="AC950" s="36"/>
      <c r="AD950" s="36"/>
      <c r="AE950" s="36"/>
      <c r="AF950" s="36"/>
      <c r="AG950" s="55"/>
      <c r="AH950" s="55"/>
      <c r="AI950" s="55"/>
      <c r="AJ950" s="54">
        <v>739</v>
      </c>
      <c r="AK950" s="54">
        <v>117</v>
      </c>
      <c r="AL950" s="36">
        <f t="shared" si="375"/>
        <v>856</v>
      </c>
      <c r="AM950" s="54">
        <v>12</v>
      </c>
      <c r="AN950" s="54">
        <v>1</v>
      </c>
      <c r="AO950" s="36">
        <f t="shared" si="376"/>
        <v>13</v>
      </c>
      <c r="AP950" s="54">
        <v>6</v>
      </c>
      <c r="AQ950" s="54">
        <v>2</v>
      </c>
      <c r="AR950" s="36">
        <f t="shared" si="377"/>
        <v>8</v>
      </c>
      <c r="AS950" s="36">
        <f t="shared" si="378"/>
        <v>757</v>
      </c>
      <c r="AT950" s="36">
        <f t="shared" si="379"/>
        <v>120</v>
      </c>
      <c r="AU950" s="36">
        <f t="shared" si="380"/>
        <v>877</v>
      </c>
      <c r="AV950" s="55">
        <v>161</v>
      </c>
      <c r="AW950" s="55">
        <v>104</v>
      </c>
      <c r="AX950" s="55">
        <f t="shared" si="381"/>
        <v>265</v>
      </c>
      <c r="AY950" s="55">
        <v>2</v>
      </c>
      <c r="AZ950" s="55">
        <v>0</v>
      </c>
      <c r="BA950" s="55">
        <f t="shared" si="382"/>
        <v>2</v>
      </c>
      <c r="BB950" s="55">
        <v>3</v>
      </c>
      <c r="BC950" s="55">
        <v>1</v>
      </c>
      <c r="BD950" s="55">
        <f t="shared" si="383"/>
        <v>4</v>
      </c>
      <c r="BE950" s="55">
        <f t="shared" si="384"/>
        <v>166</v>
      </c>
      <c r="BF950" s="55">
        <f t="shared" si="385"/>
        <v>105</v>
      </c>
      <c r="BG950" s="55">
        <f t="shared" si="386"/>
        <v>271</v>
      </c>
      <c r="BH950" s="54">
        <v>6778</v>
      </c>
      <c r="BI950" s="54">
        <v>42</v>
      </c>
      <c r="BJ950" s="36">
        <f t="shared" si="387"/>
        <v>6820</v>
      </c>
      <c r="BK950" s="54">
        <v>48</v>
      </c>
      <c r="BL950" s="54">
        <v>1</v>
      </c>
      <c r="BM950" s="36">
        <f t="shared" si="388"/>
        <v>49</v>
      </c>
      <c r="BN950" s="54">
        <v>52</v>
      </c>
      <c r="BO950" s="54">
        <v>1</v>
      </c>
      <c r="BP950" s="36">
        <f t="shared" si="389"/>
        <v>53</v>
      </c>
      <c r="BQ950" s="36">
        <f t="shared" si="390"/>
        <v>6878</v>
      </c>
      <c r="BR950" s="36">
        <f t="shared" si="391"/>
        <v>44</v>
      </c>
      <c r="BS950" s="36">
        <f t="shared" si="392"/>
        <v>6922</v>
      </c>
      <c r="BT950" s="90">
        <f t="shared" si="393"/>
        <v>113</v>
      </c>
      <c r="BU950" s="90">
        <f t="shared" si="394"/>
        <v>1</v>
      </c>
      <c r="BV950" s="91">
        <f t="shared" si="395"/>
        <v>114</v>
      </c>
      <c r="BW950" s="36"/>
      <c r="BX950" s="84">
        <f t="shared" si="397"/>
        <v>1.9764216366158105E-2</v>
      </c>
      <c r="BY950" s="83">
        <f t="shared" si="396"/>
        <v>-6.8965517241379309E-2</v>
      </c>
      <c r="BZ950" s="83">
        <f t="shared" si="398"/>
        <v>-1.3630494045626278E-3</v>
      </c>
      <c r="CA950" s="71">
        <f t="shared" si="399"/>
        <v>0.14818381524285076</v>
      </c>
      <c r="CB950" s="70">
        <v>5768.0000000000027</v>
      </c>
      <c r="CC950" s="70">
        <v>116</v>
      </c>
      <c r="CD950" s="74">
        <v>3</v>
      </c>
    </row>
    <row r="951" spans="1:82" x14ac:dyDescent="0.25">
      <c r="A951">
        <v>70</v>
      </c>
      <c r="B951" t="s">
        <v>2137</v>
      </c>
      <c r="C951" t="s">
        <v>920</v>
      </c>
      <c r="D951" t="s">
        <v>1956</v>
      </c>
      <c r="E951" s="36">
        <v>51331</v>
      </c>
      <c r="F951" s="36">
        <v>835</v>
      </c>
      <c r="G951" s="36">
        <v>2255</v>
      </c>
      <c r="H951" s="36">
        <v>54421</v>
      </c>
      <c r="I951" s="36">
        <v>101</v>
      </c>
      <c r="J951" s="36">
        <f t="shared" si="400"/>
        <v>54522</v>
      </c>
      <c r="K951" s="36">
        <v>88</v>
      </c>
      <c r="L951" s="36">
        <v>1</v>
      </c>
      <c r="M951" s="36">
        <v>5</v>
      </c>
      <c r="N951" s="36">
        <v>94</v>
      </c>
      <c r="O951" s="54">
        <v>37</v>
      </c>
      <c r="P951" s="54">
        <v>1</v>
      </c>
      <c r="Q951" s="54">
        <v>1</v>
      </c>
      <c r="R951" s="54">
        <v>39</v>
      </c>
      <c r="S951" s="55"/>
      <c r="T951" s="55"/>
      <c r="U951" s="55"/>
      <c r="V951" s="55"/>
      <c r="W951" s="54">
        <v>141</v>
      </c>
      <c r="X951" s="54">
        <v>3</v>
      </c>
      <c r="Y951" s="54">
        <v>12</v>
      </c>
      <c r="Z951" s="54">
        <v>156</v>
      </c>
      <c r="AA951" s="36"/>
      <c r="AB951" s="36"/>
      <c r="AC951" s="36"/>
      <c r="AD951" s="36"/>
      <c r="AE951" s="36"/>
      <c r="AF951" s="36"/>
      <c r="AG951" s="55"/>
      <c r="AH951" s="55"/>
      <c r="AI951" s="55"/>
      <c r="AJ951" s="54">
        <v>7892</v>
      </c>
      <c r="AK951" s="54">
        <v>1134</v>
      </c>
      <c r="AL951" s="36">
        <f t="shared" si="375"/>
        <v>9026</v>
      </c>
      <c r="AM951" s="54">
        <v>235</v>
      </c>
      <c r="AN951" s="54">
        <v>34</v>
      </c>
      <c r="AO951" s="36">
        <f t="shared" si="376"/>
        <v>269</v>
      </c>
      <c r="AP951" s="54">
        <v>842</v>
      </c>
      <c r="AQ951" s="54">
        <v>78</v>
      </c>
      <c r="AR951" s="36">
        <f t="shared" si="377"/>
        <v>920</v>
      </c>
      <c r="AS951" s="36">
        <f t="shared" si="378"/>
        <v>8969</v>
      </c>
      <c r="AT951" s="36">
        <f t="shared" si="379"/>
        <v>1246</v>
      </c>
      <c r="AU951" s="36">
        <f t="shared" si="380"/>
        <v>10215</v>
      </c>
      <c r="AV951" s="55">
        <v>2654</v>
      </c>
      <c r="AW951" s="55">
        <v>1579</v>
      </c>
      <c r="AX951" s="55">
        <f t="shared" si="381"/>
        <v>4233</v>
      </c>
      <c r="AY951" s="55">
        <v>97</v>
      </c>
      <c r="AZ951" s="55">
        <v>36</v>
      </c>
      <c r="BA951" s="55">
        <f t="shared" si="382"/>
        <v>133</v>
      </c>
      <c r="BB951" s="55">
        <v>608</v>
      </c>
      <c r="BC951" s="55">
        <v>118</v>
      </c>
      <c r="BD951" s="55">
        <f t="shared" si="383"/>
        <v>726</v>
      </c>
      <c r="BE951" s="55">
        <f t="shared" si="384"/>
        <v>3359</v>
      </c>
      <c r="BF951" s="55">
        <f t="shared" si="385"/>
        <v>1733</v>
      </c>
      <c r="BG951" s="55">
        <f t="shared" si="386"/>
        <v>5092</v>
      </c>
      <c r="BH951" s="54">
        <v>36754</v>
      </c>
      <c r="BI951" s="54">
        <v>359</v>
      </c>
      <c r="BJ951" s="36">
        <f t="shared" si="387"/>
        <v>37113</v>
      </c>
      <c r="BK951" s="54">
        <v>398</v>
      </c>
      <c r="BL951" s="54">
        <v>11</v>
      </c>
      <c r="BM951" s="36">
        <f t="shared" si="388"/>
        <v>409</v>
      </c>
      <c r="BN951" s="54">
        <v>536</v>
      </c>
      <c r="BO951" s="54">
        <v>15</v>
      </c>
      <c r="BP951" s="36">
        <f t="shared" si="389"/>
        <v>551</v>
      </c>
      <c r="BQ951" s="36">
        <f t="shared" si="390"/>
        <v>37688</v>
      </c>
      <c r="BR951" s="36">
        <f t="shared" si="391"/>
        <v>385</v>
      </c>
      <c r="BS951" s="36">
        <f t="shared" si="392"/>
        <v>38073</v>
      </c>
      <c r="BT951" s="90">
        <f t="shared" si="393"/>
        <v>693</v>
      </c>
      <c r="BU951" s="90">
        <f t="shared" si="394"/>
        <v>19</v>
      </c>
      <c r="BV951" s="91">
        <f t="shared" si="395"/>
        <v>712</v>
      </c>
      <c r="BW951" s="36"/>
      <c r="BX951" s="84">
        <f t="shared" si="397"/>
        <v>1.125762894096069E-2</v>
      </c>
      <c r="BY951" s="83">
        <f t="shared" si="396"/>
        <v>0.38153846153846155</v>
      </c>
      <c r="BZ951" s="83">
        <f t="shared" si="398"/>
        <v>4.295218426705002E-3</v>
      </c>
      <c r="CA951" s="71">
        <f t="shared" si="399"/>
        <v>0.62474923476764943</v>
      </c>
      <c r="CB951" s="70">
        <v>63246.000000000015</v>
      </c>
      <c r="CC951" s="70">
        <v>650</v>
      </c>
      <c r="CD951" s="80">
        <v>4</v>
      </c>
    </row>
    <row r="952" spans="1:82" x14ac:dyDescent="0.25">
      <c r="A952">
        <v>70</v>
      </c>
      <c r="B952" t="s">
        <v>2137</v>
      </c>
      <c r="C952" t="s">
        <v>921</v>
      </c>
      <c r="D952" t="s">
        <v>1957</v>
      </c>
      <c r="E952" s="36">
        <v>12120</v>
      </c>
      <c r="F952" s="36">
        <v>554</v>
      </c>
      <c r="G952" s="36">
        <v>859</v>
      </c>
      <c r="H952" s="36">
        <v>13533</v>
      </c>
      <c r="I952" s="36">
        <v>597</v>
      </c>
      <c r="J952" s="36">
        <f t="shared" si="400"/>
        <v>14130</v>
      </c>
      <c r="K952" s="36">
        <v>11</v>
      </c>
      <c r="L952" s="36">
        <v>1</v>
      </c>
      <c r="M952" s="36">
        <v>1</v>
      </c>
      <c r="N952" s="36">
        <v>13</v>
      </c>
      <c r="O952" s="54">
        <v>13</v>
      </c>
      <c r="P952" s="54">
        <v>2</v>
      </c>
      <c r="Q952" s="54">
        <v>0</v>
      </c>
      <c r="R952" s="54">
        <v>15</v>
      </c>
      <c r="S952" s="55">
        <v>2</v>
      </c>
      <c r="T952" s="55">
        <v>0</v>
      </c>
      <c r="U952" s="55">
        <v>0</v>
      </c>
      <c r="V952" s="55">
        <v>2</v>
      </c>
      <c r="W952" s="54">
        <v>35</v>
      </c>
      <c r="X952" s="54">
        <v>1</v>
      </c>
      <c r="Y952" s="54">
        <v>7</v>
      </c>
      <c r="Z952" s="54">
        <v>43</v>
      </c>
      <c r="AA952" s="36"/>
      <c r="AB952" s="36"/>
      <c r="AC952" s="36"/>
      <c r="AD952" s="36"/>
      <c r="AE952" s="36"/>
      <c r="AF952" s="36"/>
      <c r="AG952" s="55"/>
      <c r="AH952" s="55"/>
      <c r="AI952" s="55"/>
      <c r="AJ952" s="54">
        <v>2227</v>
      </c>
      <c r="AK952" s="54">
        <v>664</v>
      </c>
      <c r="AL952" s="36">
        <f t="shared" si="375"/>
        <v>2891</v>
      </c>
      <c r="AM952" s="54">
        <v>161</v>
      </c>
      <c r="AN952" s="54">
        <v>40</v>
      </c>
      <c r="AO952" s="36">
        <f t="shared" si="376"/>
        <v>201</v>
      </c>
      <c r="AP952" s="54">
        <v>283</v>
      </c>
      <c r="AQ952" s="54">
        <v>97</v>
      </c>
      <c r="AR952" s="36">
        <f t="shared" si="377"/>
        <v>380</v>
      </c>
      <c r="AS952" s="36">
        <f t="shared" si="378"/>
        <v>2671</v>
      </c>
      <c r="AT952" s="36">
        <f t="shared" si="379"/>
        <v>801</v>
      </c>
      <c r="AU952" s="36">
        <f t="shared" si="380"/>
        <v>3472</v>
      </c>
      <c r="AV952" s="55">
        <v>422</v>
      </c>
      <c r="AW952" s="55">
        <v>166</v>
      </c>
      <c r="AX952" s="55">
        <f t="shared" si="381"/>
        <v>588</v>
      </c>
      <c r="AY952" s="55">
        <v>48</v>
      </c>
      <c r="AZ952" s="55">
        <v>12</v>
      </c>
      <c r="BA952" s="55">
        <f t="shared" si="382"/>
        <v>60</v>
      </c>
      <c r="BB952" s="55">
        <v>108</v>
      </c>
      <c r="BC952" s="55">
        <v>32</v>
      </c>
      <c r="BD952" s="55">
        <f t="shared" si="383"/>
        <v>140</v>
      </c>
      <c r="BE952" s="55">
        <f t="shared" si="384"/>
        <v>578</v>
      </c>
      <c r="BF952" s="55">
        <f t="shared" si="385"/>
        <v>210</v>
      </c>
      <c r="BG952" s="55">
        <f t="shared" si="386"/>
        <v>788</v>
      </c>
      <c r="BH952" s="54">
        <v>8197</v>
      </c>
      <c r="BI952" s="54">
        <v>88</v>
      </c>
      <c r="BJ952" s="36">
        <f t="shared" si="387"/>
        <v>8285</v>
      </c>
      <c r="BK952" s="54">
        <v>273</v>
      </c>
      <c r="BL952" s="54">
        <v>3</v>
      </c>
      <c r="BM952" s="36">
        <f t="shared" si="388"/>
        <v>276</v>
      </c>
      <c r="BN952" s="54">
        <v>314</v>
      </c>
      <c r="BO952" s="54">
        <v>1</v>
      </c>
      <c r="BP952" s="36">
        <f t="shared" si="389"/>
        <v>315</v>
      </c>
      <c r="BQ952" s="36">
        <f t="shared" si="390"/>
        <v>8784</v>
      </c>
      <c r="BR952" s="36">
        <f t="shared" si="391"/>
        <v>92</v>
      </c>
      <c r="BS952" s="36">
        <f t="shared" si="392"/>
        <v>8876</v>
      </c>
      <c r="BT952" s="90">
        <f t="shared" si="393"/>
        <v>295</v>
      </c>
      <c r="BU952" s="90">
        <f t="shared" si="394"/>
        <v>13</v>
      </c>
      <c r="BV952" s="91">
        <f t="shared" si="395"/>
        <v>308</v>
      </c>
      <c r="BW952" s="36"/>
      <c r="BX952" s="84">
        <f t="shared" si="397"/>
        <v>2.1949828962371729E-2</v>
      </c>
      <c r="BY952" s="83">
        <f t="shared" si="396"/>
        <v>9.3023255813953487E-2</v>
      </c>
      <c r="BZ952" s="83">
        <f t="shared" si="398"/>
        <v>2.0418445546392305E-3</v>
      </c>
      <c r="CA952" s="71">
        <f t="shared" si="399"/>
        <v>0.43495969197630691</v>
      </c>
      <c r="CB952" s="70">
        <v>14031.999999999996</v>
      </c>
      <c r="CC952" s="70">
        <v>301</v>
      </c>
      <c r="CD952" s="80">
        <v>4</v>
      </c>
    </row>
    <row r="953" spans="1:82" x14ac:dyDescent="0.25">
      <c r="A953">
        <v>70</v>
      </c>
      <c r="B953" t="s">
        <v>2137</v>
      </c>
      <c r="C953" t="s">
        <v>922</v>
      </c>
      <c r="D953" t="s">
        <v>1958</v>
      </c>
      <c r="E953" s="36">
        <v>5174</v>
      </c>
      <c r="F953" s="36">
        <v>37</v>
      </c>
      <c r="G953" s="36">
        <v>23</v>
      </c>
      <c r="H953" s="36">
        <v>5234</v>
      </c>
      <c r="I953" s="36"/>
      <c r="J953" s="36"/>
      <c r="K953" s="36">
        <v>10</v>
      </c>
      <c r="L953" s="36">
        <v>0</v>
      </c>
      <c r="M953" s="36">
        <v>0</v>
      </c>
      <c r="N953" s="36">
        <v>10</v>
      </c>
      <c r="O953" s="54">
        <v>5</v>
      </c>
      <c r="P953" s="54">
        <v>0</v>
      </c>
      <c r="Q953" s="54">
        <v>0</v>
      </c>
      <c r="R953" s="54">
        <v>5</v>
      </c>
      <c r="S953" s="55">
        <v>0</v>
      </c>
      <c r="T953" s="55">
        <v>1</v>
      </c>
      <c r="U953" s="55">
        <v>0</v>
      </c>
      <c r="V953" s="55">
        <v>1</v>
      </c>
      <c r="W953" s="54">
        <v>16</v>
      </c>
      <c r="X953" s="54">
        <v>0</v>
      </c>
      <c r="Y953" s="54">
        <v>0</v>
      </c>
      <c r="Z953" s="54">
        <v>16</v>
      </c>
      <c r="AA953" s="36"/>
      <c r="AB953" s="36"/>
      <c r="AC953" s="36"/>
      <c r="AD953" s="36"/>
      <c r="AE953" s="36"/>
      <c r="AF953" s="36"/>
      <c r="AG953" s="55"/>
      <c r="AH953" s="55"/>
      <c r="AI953" s="55"/>
      <c r="AJ953" s="54">
        <v>403</v>
      </c>
      <c r="AK953" s="54">
        <v>46</v>
      </c>
      <c r="AL953" s="36">
        <f t="shared" si="375"/>
        <v>449</v>
      </c>
      <c r="AM953" s="54">
        <v>2</v>
      </c>
      <c r="AN953" s="54">
        <v>1</v>
      </c>
      <c r="AO953" s="36">
        <f t="shared" si="376"/>
        <v>3</v>
      </c>
      <c r="AP953" s="54">
        <v>0</v>
      </c>
      <c r="AQ953" s="54">
        <v>0</v>
      </c>
      <c r="AR953" s="36">
        <f t="shared" si="377"/>
        <v>0</v>
      </c>
      <c r="AS953" s="36">
        <f t="shared" si="378"/>
        <v>405</v>
      </c>
      <c r="AT953" s="36">
        <f t="shared" si="379"/>
        <v>47</v>
      </c>
      <c r="AU953" s="36">
        <f t="shared" si="380"/>
        <v>452</v>
      </c>
      <c r="AV953" s="55">
        <v>105</v>
      </c>
      <c r="AW953" s="55">
        <v>81</v>
      </c>
      <c r="AX953" s="55">
        <f t="shared" si="381"/>
        <v>186</v>
      </c>
      <c r="AY953" s="55">
        <v>1</v>
      </c>
      <c r="AZ953" s="55">
        <v>0</v>
      </c>
      <c r="BA953" s="55">
        <f t="shared" si="382"/>
        <v>1</v>
      </c>
      <c r="BB953" s="55">
        <v>4</v>
      </c>
      <c r="BC953" s="55">
        <v>3</v>
      </c>
      <c r="BD953" s="55">
        <f t="shared" si="383"/>
        <v>7</v>
      </c>
      <c r="BE953" s="55">
        <f t="shared" si="384"/>
        <v>110</v>
      </c>
      <c r="BF953" s="55">
        <f t="shared" si="385"/>
        <v>84</v>
      </c>
      <c r="BG953" s="55">
        <f t="shared" si="386"/>
        <v>194</v>
      </c>
      <c r="BH953" s="54">
        <v>4393</v>
      </c>
      <c r="BI953" s="54">
        <v>43</v>
      </c>
      <c r="BJ953" s="36">
        <f t="shared" si="387"/>
        <v>4436</v>
      </c>
      <c r="BK953" s="54">
        <v>31</v>
      </c>
      <c r="BL953" s="54">
        <v>0</v>
      </c>
      <c r="BM953" s="36">
        <f t="shared" si="388"/>
        <v>31</v>
      </c>
      <c r="BN953" s="54">
        <v>16</v>
      </c>
      <c r="BO953" s="54">
        <v>0</v>
      </c>
      <c r="BP953" s="36">
        <f t="shared" si="389"/>
        <v>16</v>
      </c>
      <c r="BQ953" s="36">
        <f t="shared" si="390"/>
        <v>4440</v>
      </c>
      <c r="BR953" s="36">
        <f t="shared" si="391"/>
        <v>43</v>
      </c>
      <c r="BS953" s="36">
        <f t="shared" si="392"/>
        <v>4483</v>
      </c>
      <c r="BT953" s="90">
        <f t="shared" si="393"/>
        <v>72</v>
      </c>
      <c r="BU953" s="90">
        <f t="shared" si="394"/>
        <v>1</v>
      </c>
      <c r="BV953" s="91">
        <f t="shared" si="395"/>
        <v>73</v>
      </c>
      <c r="BW953" s="36"/>
      <c r="BX953" s="84">
        <f t="shared" si="397"/>
        <v>1.6662862360191752E-2</v>
      </c>
      <c r="BY953" s="83">
        <f t="shared" si="396"/>
        <v>0.63492063492063489</v>
      </c>
      <c r="BZ953" s="83">
        <f t="shared" si="398"/>
        <v>1.0579595149328096E-2</v>
      </c>
      <c r="CA953" s="71">
        <f t="shared" si="399"/>
        <v>1.1540484334939489</v>
      </c>
      <c r="CB953" s="70">
        <v>4380.9999999999964</v>
      </c>
      <c r="CC953" s="70">
        <v>63</v>
      </c>
      <c r="CD953" s="80">
        <v>4</v>
      </c>
    </row>
    <row r="954" spans="1:82" x14ac:dyDescent="0.25">
      <c r="A954">
        <v>70</v>
      </c>
      <c r="B954" t="s">
        <v>2137</v>
      </c>
      <c r="C954" t="s">
        <v>923</v>
      </c>
      <c r="D954" t="s">
        <v>1959</v>
      </c>
      <c r="E954" s="36">
        <v>10047</v>
      </c>
      <c r="F954" s="36">
        <v>168</v>
      </c>
      <c r="G954" s="36">
        <v>58</v>
      </c>
      <c r="H954" s="36">
        <v>10273</v>
      </c>
      <c r="I954" s="36">
        <v>7</v>
      </c>
      <c r="J954" s="36">
        <f t="shared" ref="J954:J973" si="401">H954+I954</f>
        <v>10280</v>
      </c>
      <c r="K954" s="36">
        <v>15</v>
      </c>
      <c r="L954" s="36">
        <v>0</v>
      </c>
      <c r="M954" s="36">
        <v>1</v>
      </c>
      <c r="N954" s="36">
        <v>16</v>
      </c>
      <c r="O954" s="54">
        <v>8</v>
      </c>
      <c r="P954" s="54">
        <v>0</v>
      </c>
      <c r="Q954" s="54">
        <v>0</v>
      </c>
      <c r="R954" s="54">
        <v>8</v>
      </c>
      <c r="S954" s="55"/>
      <c r="T954" s="55"/>
      <c r="U954" s="55"/>
      <c r="V954" s="55"/>
      <c r="W954" s="54">
        <v>26</v>
      </c>
      <c r="X954" s="54">
        <v>1</v>
      </c>
      <c r="Y954" s="54">
        <v>0</v>
      </c>
      <c r="Z954" s="54">
        <v>27</v>
      </c>
      <c r="AA954" s="36"/>
      <c r="AB954" s="36"/>
      <c r="AC954" s="36"/>
      <c r="AD954" s="36"/>
      <c r="AE954" s="36"/>
      <c r="AF954" s="36"/>
      <c r="AG954" s="55"/>
      <c r="AH954" s="55"/>
      <c r="AI954" s="55"/>
      <c r="AJ954" s="54">
        <v>980</v>
      </c>
      <c r="AK954" s="54">
        <v>152</v>
      </c>
      <c r="AL954" s="36">
        <f t="shared" si="375"/>
        <v>1132</v>
      </c>
      <c r="AM954" s="54">
        <v>47</v>
      </c>
      <c r="AN954" s="54">
        <v>9</v>
      </c>
      <c r="AO954" s="36">
        <f t="shared" si="376"/>
        <v>56</v>
      </c>
      <c r="AP954" s="54">
        <v>19</v>
      </c>
      <c r="AQ954" s="54">
        <v>1</v>
      </c>
      <c r="AR954" s="36">
        <f t="shared" si="377"/>
        <v>20</v>
      </c>
      <c r="AS954" s="36">
        <f t="shared" si="378"/>
        <v>1046</v>
      </c>
      <c r="AT954" s="36">
        <f t="shared" si="379"/>
        <v>162</v>
      </c>
      <c r="AU954" s="36">
        <f t="shared" si="380"/>
        <v>1208</v>
      </c>
      <c r="AV954" s="55">
        <v>241</v>
      </c>
      <c r="AW954" s="55">
        <v>99</v>
      </c>
      <c r="AX954" s="55">
        <f t="shared" si="381"/>
        <v>340</v>
      </c>
      <c r="AY954" s="55">
        <v>16</v>
      </c>
      <c r="AZ954" s="55">
        <v>9</v>
      </c>
      <c r="BA954" s="55">
        <f t="shared" si="382"/>
        <v>25</v>
      </c>
      <c r="BB954" s="55">
        <v>7</v>
      </c>
      <c r="BC954" s="55">
        <v>5</v>
      </c>
      <c r="BD954" s="55">
        <f t="shared" si="383"/>
        <v>12</v>
      </c>
      <c r="BE954" s="55">
        <f t="shared" si="384"/>
        <v>264</v>
      </c>
      <c r="BF954" s="55">
        <f t="shared" si="385"/>
        <v>113</v>
      </c>
      <c r="BG954" s="55">
        <f t="shared" si="386"/>
        <v>377</v>
      </c>
      <c r="BH954" s="54">
        <v>8355</v>
      </c>
      <c r="BI954" s="54">
        <v>44</v>
      </c>
      <c r="BJ954" s="36">
        <f t="shared" si="387"/>
        <v>8399</v>
      </c>
      <c r="BK954" s="54">
        <v>84</v>
      </c>
      <c r="BL954" s="54">
        <v>1</v>
      </c>
      <c r="BM954" s="36">
        <f t="shared" si="388"/>
        <v>85</v>
      </c>
      <c r="BN954" s="54">
        <v>25</v>
      </c>
      <c r="BO954" s="54">
        <v>0</v>
      </c>
      <c r="BP954" s="36">
        <f t="shared" si="389"/>
        <v>25</v>
      </c>
      <c r="BQ954" s="36">
        <f t="shared" si="390"/>
        <v>8464</v>
      </c>
      <c r="BR954" s="36">
        <f t="shared" si="391"/>
        <v>45</v>
      </c>
      <c r="BS954" s="36">
        <f t="shared" si="392"/>
        <v>8509</v>
      </c>
      <c r="BT954" s="90">
        <f t="shared" si="393"/>
        <v>127</v>
      </c>
      <c r="BU954" s="90">
        <f t="shared" si="394"/>
        <v>1</v>
      </c>
      <c r="BV954" s="91">
        <f t="shared" si="395"/>
        <v>128</v>
      </c>
      <c r="BW954" s="36"/>
      <c r="BX954" s="84">
        <f t="shared" si="397"/>
        <v>1.1846367422489588E-2</v>
      </c>
      <c r="BY954" s="83">
        <f t="shared" si="396"/>
        <v>-0.34285714285714286</v>
      </c>
      <c r="BZ954" s="83">
        <f t="shared" si="398"/>
        <v>-4.0616116877107162E-3</v>
      </c>
      <c r="CA954" s="71">
        <f t="shared" si="399"/>
        <v>-7.9101549277293098E-2</v>
      </c>
      <c r="CB954" s="70">
        <v>10805</v>
      </c>
      <c r="CC954" s="70">
        <v>140</v>
      </c>
      <c r="CD954" s="72">
        <v>2</v>
      </c>
    </row>
    <row r="955" spans="1:82" x14ac:dyDescent="0.25">
      <c r="A955">
        <v>70</v>
      </c>
      <c r="B955" t="s">
        <v>2137</v>
      </c>
      <c r="C955" t="s">
        <v>924</v>
      </c>
      <c r="D955" t="s">
        <v>1960</v>
      </c>
      <c r="E955" s="36">
        <v>18399</v>
      </c>
      <c r="F955" s="36">
        <v>1012</v>
      </c>
      <c r="G955" s="36">
        <v>1844</v>
      </c>
      <c r="H955" s="36">
        <v>21255</v>
      </c>
      <c r="I955" s="36">
        <v>24</v>
      </c>
      <c r="J955" s="36">
        <f t="shared" si="401"/>
        <v>21279</v>
      </c>
      <c r="K955" s="36">
        <v>27</v>
      </c>
      <c r="L955" s="36">
        <v>1</v>
      </c>
      <c r="M955" s="36">
        <v>5</v>
      </c>
      <c r="N955" s="36">
        <v>33</v>
      </c>
      <c r="O955" s="54">
        <v>21</v>
      </c>
      <c r="P955" s="54">
        <v>1</v>
      </c>
      <c r="Q955" s="54">
        <v>2</v>
      </c>
      <c r="R955" s="54">
        <v>24</v>
      </c>
      <c r="S955" s="55">
        <v>1</v>
      </c>
      <c r="T955" s="55">
        <v>0</v>
      </c>
      <c r="U955" s="55">
        <v>0</v>
      </c>
      <c r="V955" s="55">
        <v>1</v>
      </c>
      <c r="W955" s="54">
        <v>70</v>
      </c>
      <c r="X955" s="54">
        <v>3</v>
      </c>
      <c r="Y955" s="54">
        <v>11</v>
      </c>
      <c r="Z955" s="54">
        <v>84</v>
      </c>
      <c r="AA955" s="36"/>
      <c r="AB955" s="36"/>
      <c r="AC955" s="36"/>
      <c r="AD955" s="36"/>
      <c r="AE955" s="36"/>
      <c r="AF955" s="36"/>
      <c r="AG955" s="55"/>
      <c r="AH955" s="55"/>
      <c r="AI955" s="55"/>
      <c r="AJ955" s="54">
        <v>1570</v>
      </c>
      <c r="AK955" s="54">
        <v>334</v>
      </c>
      <c r="AL955" s="36">
        <f t="shared" si="375"/>
        <v>1904</v>
      </c>
      <c r="AM955" s="54">
        <v>205</v>
      </c>
      <c r="AN955" s="54">
        <v>23</v>
      </c>
      <c r="AO955" s="36">
        <f t="shared" si="376"/>
        <v>228</v>
      </c>
      <c r="AP955" s="54">
        <v>478</v>
      </c>
      <c r="AQ955" s="54">
        <v>67</v>
      </c>
      <c r="AR955" s="36">
        <f t="shared" si="377"/>
        <v>545</v>
      </c>
      <c r="AS955" s="36">
        <f t="shared" si="378"/>
        <v>2253</v>
      </c>
      <c r="AT955" s="36">
        <f t="shared" si="379"/>
        <v>424</v>
      </c>
      <c r="AU955" s="36">
        <f t="shared" si="380"/>
        <v>2677</v>
      </c>
      <c r="AV955" s="55">
        <v>318</v>
      </c>
      <c r="AW955" s="55">
        <v>245</v>
      </c>
      <c r="AX955" s="55">
        <f t="shared" si="381"/>
        <v>563</v>
      </c>
      <c r="AY955" s="55">
        <v>38</v>
      </c>
      <c r="AZ955" s="55">
        <v>21</v>
      </c>
      <c r="BA955" s="55">
        <f t="shared" si="382"/>
        <v>59</v>
      </c>
      <c r="BB955" s="55">
        <v>262</v>
      </c>
      <c r="BC955" s="55">
        <v>90</v>
      </c>
      <c r="BD955" s="55">
        <f t="shared" si="383"/>
        <v>352</v>
      </c>
      <c r="BE955" s="55">
        <f t="shared" si="384"/>
        <v>618</v>
      </c>
      <c r="BF955" s="55">
        <f t="shared" si="385"/>
        <v>356</v>
      </c>
      <c r="BG955" s="55">
        <f t="shared" si="386"/>
        <v>974</v>
      </c>
      <c r="BH955" s="54">
        <v>15107</v>
      </c>
      <c r="BI955" s="54">
        <v>205</v>
      </c>
      <c r="BJ955" s="36">
        <f t="shared" si="387"/>
        <v>15312</v>
      </c>
      <c r="BK955" s="54">
        <v>697</v>
      </c>
      <c r="BL955" s="54">
        <v>11</v>
      </c>
      <c r="BM955" s="36">
        <f t="shared" si="388"/>
        <v>708</v>
      </c>
      <c r="BN955" s="54">
        <v>884</v>
      </c>
      <c r="BO955" s="54">
        <v>17</v>
      </c>
      <c r="BP955" s="36">
        <f t="shared" si="389"/>
        <v>901</v>
      </c>
      <c r="BQ955" s="36">
        <f t="shared" si="390"/>
        <v>16688</v>
      </c>
      <c r="BR955" s="36">
        <f t="shared" si="391"/>
        <v>233</v>
      </c>
      <c r="BS955" s="36">
        <f t="shared" si="392"/>
        <v>16921</v>
      </c>
      <c r="BT955" s="90">
        <f t="shared" si="393"/>
        <v>501</v>
      </c>
      <c r="BU955" s="90">
        <f t="shared" si="394"/>
        <v>12</v>
      </c>
      <c r="BV955" s="91">
        <f t="shared" si="395"/>
        <v>513</v>
      </c>
      <c r="BW955" s="36"/>
      <c r="BX955" s="84">
        <f t="shared" si="397"/>
        <v>2.4599597199578056E-2</v>
      </c>
      <c r="BY955" s="83">
        <f t="shared" si="396"/>
        <v>-0.17164179104477612</v>
      </c>
      <c r="BZ955" s="83">
        <f t="shared" si="398"/>
        <v>-4.2223189223156363E-3</v>
      </c>
      <c r="CA955" s="71">
        <f t="shared" si="399"/>
        <v>-9.2637053951875797E-2</v>
      </c>
      <c r="CB955" s="70">
        <v>20853.999999999967</v>
      </c>
      <c r="CC955" s="70">
        <v>536</v>
      </c>
      <c r="CD955" s="72">
        <v>2</v>
      </c>
    </row>
    <row r="956" spans="1:82" x14ac:dyDescent="0.25">
      <c r="A956">
        <v>70</v>
      </c>
      <c r="B956" t="s">
        <v>2137</v>
      </c>
      <c r="C956" t="s">
        <v>925</v>
      </c>
      <c r="D956" t="s">
        <v>1961</v>
      </c>
      <c r="E956" s="36">
        <v>17640</v>
      </c>
      <c r="F956" s="36">
        <v>150</v>
      </c>
      <c r="G956" s="36">
        <v>156</v>
      </c>
      <c r="H956" s="36">
        <v>17946</v>
      </c>
      <c r="I956" s="36">
        <v>3</v>
      </c>
      <c r="J956" s="36">
        <f t="shared" si="401"/>
        <v>17949</v>
      </c>
      <c r="K956" s="36">
        <v>20</v>
      </c>
      <c r="L956" s="36">
        <v>1</v>
      </c>
      <c r="M956" s="36">
        <v>0</v>
      </c>
      <c r="N956" s="36">
        <v>21</v>
      </c>
      <c r="O956" s="54">
        <v>22</v>
      </c>
      <c r="P956" s="54">
        <v>0</v>
      </c>
      <c r="Q956" s="54">
        <v>0</v>
      </c>
      <c r="R956" s="54">
        <v>22</v>
      </c>
      <c r="S956" s="55"/>
      <c r="T956" s="55"/>
      <c r="U956" s="55"/>
      <c r="V956" s="55"/>
      <c r="W956" s="54">
        <v>69</v>
      </c>
      <c r="X956" s="54">
        <v>4</v>
      </c>
      <c r="Y956" s="54">
        <v>1</v>
      </c>
      <c r="Z956" s="54">
        <v>74</v>
      </c>
      <c r="AA956" s="36"/>
      <c r="AB956" s="36"/>
      <c r="AC956" s="36"/>
      <c r="AD956" s="36"/>
      <c r="AE956" s="36"/>
      <c r="AF956" s="36"/>
      <c r="AG956" s="55"/>
      <c r="AH956" s="55"/>
      <c r="AI956" s="55"/>
      <c r="AJ956" s="54">
        <v>1319</v>
      </c>
      <c r="AK956" s="54">
        <v>238</v>
      </c>
      <c r="AL956" s="36">
        <f t="shared" si="375"/>
        <v>1557</v>
      </c>
      <c r="AM956" s="54">
        <v>30</v>
      </c>
      <c r="AN956" s="54">
        <v>1</v>
      </c>
      <c r="AO956" s="36">
        <f t="shared" si="376"/>
        <v>31</v>
      </c>
      <c r="AP956" s="54">
        <v>39</v>
      </c>
      <c r="AQ956" s="54">
        <v>4</v>
      </c>
      <c r="AR956" s="36">
        <f t="shared" si="377"/>
        <v>43</v>
      </c>
      <c r="AS956" s="36">
        <f t="shared" si="378"/>
        <v>1388</v>
      </c>
      <c r="AT956" s="36">
        <f t="shared" si="379"/>
        <v>243</v>
      </c>
      <c r="AU956" s="36">
        <f t="shared" si="380"/>
        <v>1631</v>
      </c>
      <c r="AV956" s="55">
        <v>282</v>
      </c>
      <c r="AW956" s="55">
        <v>229</v>
      </c>
      <c r="AX956" s="55">
        <f t="shared" si="381"/>
        <v>511</v>
      </c>
      <c r="AY956" s="55">
        <v>7</v>
      </c>
      <c r="AZ956" s="55">
        <v>3</v>
      </c>
      <c r="BA956" s="55">
        <f t="shared" si="382"/>
        <v>10</v>
      </c>
      <c r="BB956" s="55">
        <v>13</v>
      </c>
      <c r="BC956" s="55">
        <v>3</v>
      </c>
      <c r="BD956" s="55">
        <f t="shared" si="383"/>
        <v>16</v>
      </c>
      <c r="BE956" s="55">
        <f t="shared" si="384"/>
        <v>302</v>
      </c>
      <c r="BF956" s="55">
        <f t="shared" si="385"/>
        <v>235</v>
      </c>
      <c r="BG956" s="55">
        <f t="shared" si="386"/>
        <v>537</v>
      </c>
      <c r="BH956" s="54">
        <v>14897</v>
      </c>
      <c r="BI956" s="54">
        <v>144</v>
      </c>
      <c r="BJ956" s="36">
        <f t="shared" si="387"/>
        <v>15041</v>
      </c>
      <c r="BK956" s="54">
        <v>99</v>
      </c>
      <c r="BL956" s="54">
        <v>4</v>
      </c>
      <c r="BM956" s="36">
        <f t="shared" si="388"/>
        <v>103</v>
      </c>
      <c r="BN956" s="54">
        <v>93</v>
      </c>
      <c r="BO956" s="54">
        <v>0</v>
      </c>
      <c r="BP956" s="36">
        <f t="shared" si="389"/>
        <v>93</v>
      </c>
      <c r="BQ956" s="36">
        <f t="shared" si="390"/>
        <v>15089</v>
      </c>
      <c r="BR956" s="36">
        <f t="shared" si="391"/>
        <v>148</v>
      </c>
      <c r="BS956" s="36">
        <f t="shared" si="392"/>
        <v>15237</v>
      </c>
      <c r="BT956" s="90">
        <f t="shared" si="393"/>
        <v>420</v>
      </c>
      <c r="BU956" s="90">
        <f t="shared" si="394"/>
        <v>1</v>
      </c>
      <c r="BV956" s="91">
        <f t="shared" si="395"/>
        <v>421</v>
      </c>
      <c r="BW956" s="36"/>
      <c r="BX956" s="84">
        <f t="shared" si="397"/>
        <v>2.3541911312419627E-2</v>
      </c>
      <c r="BY956" s="83">
        <f t="shared" si="396"/>
        <v>-1.0610820244328099</v>
      </c>
      <c r="BZ956" s="83">
        <f t="shared" si="398"/>
        <v>-2.4979898914399886E-2</v>
      </c>
      <c r="CA956" s="71">
        <f t="shared" si="399"/>
        <v>-1.8409361999523577</v>
      </c>
      <c r="CB956" s="70">
        <v>17882.999999999993</v>
      </c>
      <c r="CC956" s="70">
        <v>573</v>
      </c>
      <c r="CD956" s="79">
        <v>1</v>
      </c>
    </row>
    <row r="957" spans="1:82" x14ac:dyDescent="0.25">
      <c r="A957">
        <v>70</v>
      </c>
      <c r="B957" t="s">
        <v>2137</v>
      </c>
      <c r="C957" t="s">
        <v>926</v>
      </c>
      <c r="D957" t="s">
        <v>1677</v>
      </c>
      <c r="E957" s="36">
        <v>11964</v>
      </c>
      <c r="F957" s="36">
        <v>386</v>
      </c>
      <c r="G957" s="36">
        <v>563</v>
      </c>
      <c r="H957" s="36">
        <v>12913</v>
      </c>
      <c r="I957" s="36">
        <v>53</v>
      </c>
      <c r="J957" s="36">
        <f t="shared" si="401"/>
        <v>12966</v>
      </c>
      <c r="K957" s="36">
        <v>7</v>
      </c>
      <c r="L957" s="36">
        <v>0</v>
      </c>
      <c r="M957" s="36">
        <v>2</v>
      </c>
      <c r="N957" s="36">
        <v>9</v>
      </c>
      <c r="O957" s="54">
        <v>6</v>
      </c>
      <c r="P957" s="54">
        <v>0</v>
      </c>
      <c r="Q957" s="54">
        <v>0</v>
      </c>
      <c r="R957" s="54">
        <v>6</v>
      </c>
      <c r="S957" s="55"/>
      <c r="T957" s="55"/>
      <c r="U957" s="55"/>
      <c r="V957" s="55"/>
      <c r="W957" s="54">
        <v>27</v>
      </c>
      <c r="X957" s="54">
        <v>2</v>
      </c>
      <c r="Y957" s="54">
        <v>1</v>
      </c>
      <c r="Z957" s="54">
        <v>30</v>
      </c>
      <c r="AA957" s="36"/>
      <c r="AB957" s="36"/>
      <c r="AC957" s="36"/>
      <c r="AD957" s="36"/>
      <c r="AE957" s="36"/>
      <c r="AF957" s="36"/>
      <c r="AG957" s="55"/>
      <c r="AH957" s="55"/>
      <c r="AI957" s="55"/>
      <c r="AJ957" s="54">
        <v>1684</v>
      </c>
      <c r="AK957" s="54">
        <v>266</v>
      </c>
      <c r="AL957" s="36">
        <f t="shared" si="375"/>
        <v>1950</v>
      </c>
      <c r="AM957" s="54">
        <v>92</v>
      </c>
      <c r="AN957" s="54">
        <v>15</v>
      </c>
      <c r="AO957" s="36">
        <f t="shared" si="376"/>
        <v>107</v>
      </c>
      <c r="AP957" s="54">
        <v>187</v>
      </c>
      <c r="AQ957" s="54">
        <v>21</v>
      </c>
      <c r="AR957" s="36">
        <f t="shared" si="377"/>
        <v>208</v>
      </c>
      <c r="AS957" s="36">
        <f t="shared" si="378"/>
        <v>1963</v>
      </c>
      <c r="AT957" s="36">
        <f t="shared" si="379"/>
        <v>302</v>
      </c>
      <c r="AU957" s="36">
        <f t="shared" si="380"/>
        <v>2265</v>
      </c>
      <c r="AV957" s="55">
        <v>218</v>
      </c>
      <c r="AW957" s="55">
        <v>172</v>
      </c>
      <c r="AX957" s="55">
        <f t="shared" si="381"/>
        <v>390</v>
      </c>
      <c r="AY957" s="55">
        <v>49</v>
      </c>
      <c r="AZ957" s="55">
        <v>21</v>
      </c>
      <c r="BA957" s="55">
        <f t="shared" si="382"/>
        <v>70</v>
      </c>
      <c r="BB957" s="55">
        <v>105</v>
      </c>
      <c r="BC957" s="55">
        <v>34</v>
      </c>
      <c r="BD957" s="55">
        <f t="shared" si="383"/>
        <v>139</v>
      </c>
      <c r="BE957" s="55">
        <f t="shared" si="384"/>
        <v>372</v>
      </c>
      <c r="BF957" s="55">
        <f t="shared" si="385"/>
        <v>227</v>
      </c>
      <c r="BG957" s="55">
        <f t="shared" si="386"/>
        <v>599</v>
      </c>
      <c r="BH957" s="54">
        <v>9407</v>
      </c>
      <c r="BI957" s="54">
        <v>70</v>
      </c>
      <c r="BJ957" s="36">
        <f t="shared" si="387"/>
        <v>9477</v>
      </c>
      <c r="BK957" s="54">
        <v>203</v>
      </c>
      <c r="BL957" s="54">
        <v>2</v>
      </c>
      <c r="BM957" s="36">
        <f t="shared" si="388"/>
        <v>205</v>
      </c>
      <c r="BN957" s="54">
        <v>202</v>
      </c>
      <c r="BO957" s="54">
        <v>2</v>
      </c>
      <c r="BP957" s="36">
        <f t="shared" si="389"/>
        <v>204</v>
      </c>
      <c r="BQ957" s="36">
        <f t="shared" si="390"/>
        <v>9812</v>
      </c>
      <c r="BR957" s="36">
        <f t="shared" si="391"/>
        <v>74</v>
      </c>
      <c r="BS957" s="36">
        <f t="shared" si="392"/>
        <v>9886</v>
      </c>
      <c r="BT957" s="90">
        <f t="shared" si="393"/>
        <v>107</v>
      </c>
      <c r="BU957" s="90">
        <f t="shared" si="394"/>
        <v>2</v>
      </c>
      <c r="BV957" s="91">
        <f t="shared" si="395"/>
        <v>109</v>
      </c>
      <c r="BW957" s="36"/>
      <c r="BX957" s="84">
        <f t="shared" si="397"/>
        <v>9.5933814469283361E-3</v>
      </c>
      <c r="BY957" s="83">
        <f t="shared" si="396"/>
        <v>-0.4838709677419355</v>
      </c>
      <c r="BZ957" s="83">
        <f t="shared" si="398"/>
        <v>-4.6419587646427431E-3</v>
      </c>
      <c r="CA957" s="71">
        <f t="shared" si="399"/>
        <v>-0.12798105735921095</v>
      </c>
      <c r="CB957" s="70">
        <v>11362.000000000025</v>
      </c>
      <c r="CC957" s="70">
        <v>124</v>
      </c>
      <c r="CD957" s="72">
        <v>2</v>
      </c>
    </row>
    <row r="958" spans="1:82" x14ac:dyDescent="0.25">
      <c r="A958">
        <v>70</v>
      </c>
      <c r="B958" t="s">
        <v>2137</v>
      </c>
      <c r="C958" t="s">
        <v>927</v>
      </c>
      <c r="D958" t="s">
        <v>1962</v>
      </c>
      <c r="E958" s="36">
        <v>22751</v>
      </c>
      <c r="F958" s="36">
        <v>844</v>
      </c>
      <c r="G958" s="36">
        <v>1504</v>
      </c>
      <c r="H958" s="36">
        <v>25099</v>
      </c>
      <c r="I958" s="36">
        <v>14</v>
      </c>
      <c r="J958" s="36">
        <f t="shared" si="401"/>
        <v>25113</v>
      </c>
      <c r="K958" s="36">
        <v>30</v>
      </c>
      <c r="L958" s="36">
        <v>1</v>
      </c>
      <c r="M958" s="36">
        <v>1</v>
      </c>
      <c r="N958" s="36">
        <v>32</v>
      </c>
      <c r="O958" s="54">
        <v>25</v>
      </c>
      <c r="P958" s="54">
        <v>1</v>
      </c>
      <c r="Q958" s="54">
        <v>2</v>
      </c>
      <c r="R958" s="54">
        <v>28</v>
      </c>
      <c r="S958" s="55"/>
      <c r="T958" s="55"/>
      <c r="U958" s="55"/>
      <c r="V958" s="55"/>
      <c r="W958" s="54">
        <v>60</v>
      </c>
      <c r="X958" s="54">
        <v>7</v>
      </c>
      <c r="Y958" s="54">
        <v>6</v>
      </c>
      <c r="Z958" s="54">
        <v>73</v>
      </c>
      <c r="AA958" s="36"/>
      <c r="AB958" s="36"/>
      <c r="AC958" s="36"/>
      <c r="AD958" s="36"/>
      <c r="AE958" s="36"/>
      <c r="AF958" s="36"/>
      <c r="AG958" s="55"/>
      <c r="AH958" s="55"/>
      <c r="AI958" s="55"/>
      <c r="AJ958" s="54">
        <v>2744</v>
      </c>
      <c r="AK958" s="54">
        <v>338</v>
      </c>
      <c r="AL958" s="36">
        <f t="shared" si="375"/>
        <v>3082</v>
      </c>
      <c r="AM958" s="54">
        <v>151</v>
      </c>
      <c r="AN958" s="54">
        <v>18</v>
      </c>
      <c r="AO958" s="36">
        <f t="shared" si="376"/>
        <v>169</v>
      </c>
      <c r="AP958" s="54">
        <v>359</v>
      </c>
      <c r="AQ958" s="54">
        <v>48</v>
      </c>
      <c r="AR958" s="36">
        <f t="shared" si="377"/>
        <v>407</v>
      </c>
      <c r="AS958" s="36">
        <f t="shared" si="378"/>
        <v>3254</v>
      </c>
      <c r="AT958" s="36">
        <f t="shared" si="379"/>
        <v>404</v>
      </c>
      <c r="AU958" s="36">
        <f t="shared" si="380"/>
        <v>3658</v>
      </c>
      <c r="AV958" s="55">
        <v>829</v>
      </c>
      <c r="AW958" s="55">
        <v>402</v>
      </c>
      <c r="AX958" s="55">
        <f t="shared" si="381"/>
        <v>1231</v>
      </c>
      <c r="AY958" s="55">
        <v>50</v>
      </c>
      <c r="AZ958" s="55">
        <v>22</v>
      </c>
      <c r="BA958" s="55">
        <f t="shared" si="382"/>
        <v>72</v>
      </c>
      <c r="BB958" s="55">
        <v>210</v>
      </c>
      <c r="BC958" s="55">
        <v>57</v>
      </c>
      <c r="BD958" s="55">
        <f t="shared" si="383"/>
        <v>267</v>
      </c>
      <c r="BE958" s="55">
        <f t="shared" si="384"/>
        <v>1089</v>
      </c>
      <c r="BF958" s="55">
        <f t="shared" si="385"/>
        <v>481</v>
      </c>
      <c r="BG958" s="55">
        <f t="shared" si="386"/>
        <v>1570</v>
      </c>
      <c r="BH958" s="54">
        <v>17833</v>
      </c>
      <c r="BI958" s="54">
        <v>134</v>
      </c>
      <c r="BJ958" s="36">
        <f t="shared" si="387"/>
        <v>17967</v>
      </c>
      <c r="BK958" s="54">
        <v>569</v>
      </c>
      <c r="BL958" s="54">
        <v>7</v>
      </c>
      <c r="BM958" s="36">
        <f t="shared" si="388"/>
        <v>576</v>
      </c>
      <c r="BN958" s="54">
        <v>808</v>
      </c>
      <c r="BO958" s="54">
        <v>4</v>
      </c>
      <c r="BP958" s="36">
        <f t="shared" si="389"/>
        <v>812</v>
      </c>
      <c r="BQ958" s="36">
        <f t="shared" si="390"/>
        <v>19210</v>
      </c>
      <c r="BR958" s="36">
        <f t="shared" si="391"/>
        <v>145</v>
      </c>
      <c r="BS958" s="36">
        <f t="shared" si="392"/>
        <v>19355</v>
      </c>
      <c r="BT958" s="90">
        <f t="shared" si="393"/>
        <v>356</v>
      </c>
      <c r="BU958" s="90">
        <f t="shared" si="394"/>
        <v>18</v>
      </c>
      <c r="BV958" s="91">
        <f t="shared" si="395"/>
        <v>374</v>
      </c>
      <c r="BW958" s="36"/>
      <c r="BX958" s="84">
        <f t="shared" si="397"/>
        <v>1.9444733284808145E-2</v>
      </c>
      <c r="BY958" s="83">
        <f t="shared" si="396"/>
        <v>-0.21265822784810126</v>
      </c>
      <c r="BZ958" s="83">
        <f t="shared" si="398"/>
        <v>-4.1350825213262886E-3</v>
      </c>
      <c r="CA958" s="71">
        <f t="shared" si="399"/>
        <v>-8.5289601820751029E-2</v>
      </c>
      <c r="CB958" s="70">
        <v>19234.000000000007</v>
      </c>
      <c r="CC958" s="70">
        <v>395</v>
      </c>
      <c r="CD958" s="72">
        <v>2</v>
      </c>
    </row>
    <row r="959" spans="1:82" x14ac:dyDescent="0.25">
      <c r="A959">
        <v>70</v>
      </c>
      <c r="B959" t="s">
        <v>2137</v>
      </c>
      <c r="C959" t="s">
        <v>928</v>
      </c>
      <c r="D959" t="s">
        <v>1963</v>
      </c>
      <c r="E959" s="36">
        <v>37915</v>
      </c>
      <c r="F959" s="36">
        <v>189</v>
      </c>
      <c r="G959" s="36">
        <v>136</v>
      </c>
      <c r="H959" s="36">
        <v>38240</v>
      </c>
      <c r="I959" s="36">
        <v>4284</v>
      </c>
      <c r="J959" s="36">
        <f t="shared" si="401"/>
        <v>42524</v>
      </c>
      <c r="K959" s="36">
        <v>47</v>
      </c>
      <c r="L959" s="36">
        <v>0</v>
      </c>
      <c r="M959" s="36">
        <v>0</v>
      </c>
      <c r="N959" s="36">
        <v>47</v>
      </c>
      <c r="O959" s="54">
        <v>28</v>
      </c>
      <c r="P959" s="54">
        <v>0</v>
      </c>
      <c r="Q959" s="54">
        <v>2</v>
      </c>
      <c r="R959" s="54">
        <v>30</v>
      </c>
      <c r="S959" s="55">
        <v>1</v>
      </c>
      <c r="T959" s="55">
        <v>0</v>
      </c>
      <c r="U959" s="55">
        <v>0</v>
      </c>
      <c r="V959" s="55">
        <v>1</v>
      </c>
      <c r="W959" s="54">
        <v>256</v>
      </c>
      <c r="X959" s="54">
        <v>2</v>
      </c>
      <c r="Y959" s="54">
        <v>0</v>
      </c>
      <c r="Z959" s="54">
        <v>258</v>
      </c>
      <c r="AA959" s="36"/>
      <c r="AB959" s="36"/>
      <c r="AC959" s="36"/>
      <c r="AD959" s="36"/>
      <c r="AE959" s="36"/>
      <c r="AF959" s="36"/>
      <c r="AG959" s="55"/>
      <c r="AH959" s="55"/>
      <c r="AI959" s="55"/>
      <c r="AJ959" s="54">
        <v>3107</v>
      </c>
      <c r="AK959" s="54">
        <v>879</v>
      </c>
      <c r="AL959" s="36">
        <f t="shared" si="375"/>
        <v>3986</v>
      </c>
      <c r="AM959" s="54">
        <v>27</v>
      </c>
      <c r="AN959" s="54">
        <v>6</v>
      </c>
      <c r="AO959" s="36">
        <f t="shared" si="376"/>
        <v>33</v>
      </c>
      <c r="AP959" s="54">
        <v>32</v>
      </c>
      <c r="AQ959" s="54">
        <v>5</v>
      </c>
      <c r="AR959" s="36">
        <f t="shared" si="377"/>
        <v>37</v>
      </c>
      <c r="AS959" s="36">
        <f t="shared" si="378"/>
        <v>3166</v>
      </c>
      <c r="AT959" s="36">
        <f t="shared" si="379"/>
        <v>890</v>
      </c>
      <c r="AU959" s="36">
        <f t="shared" si="380"/>
        <v>4056</v>
      </c>
      <c r="AV959" s="55">
        <v>893</v>
      </c>
      <c r="AW959" s="55">
        <v>548</v>
      </c>
      <c r="AX959" s="55">
        <f t="shared" si="381"/>
        <v>1441</v>
      </c>
      <c r="AY959" s="55">
        <v>26</v>
      </c>
      <c r="AZ959" s="55">
        <v>10</v>
      </c>
      <c r="BA959" s="55">
        <f t="shared" si="382"/>
        <v>36</v>
      </c>
      <c r="BB959" s="55">
        <v>24</v>
      </c>
      <c r="BC959" s="55">
        <v>2</v>
      </c>
      <c r="BD959" s="55">
        <f t="shared" si="383"/>
        <v>26</v>
      </c>
      <c r="BE959" s="55">
        <f t="shared" si="384"/>
        <v>943</v>
      </c>
      <c r="BF959" s="55">
        <f t="shared" si="385"/>
        <v>560</v>
      </c>
      <c r="BG959" s="55">
        <f t="shared" si="386"/>
        <v>1503</v>
      </c>
      <c r="BH959" s="54">
        <v>30968</v>
      </c>
      <c r="BI959" s="54">
        <v>278</v>
      </c>
      <c r="BJ959" s="36">
        <f t="shared" si="387"/>
        <v>31246</v>
      </c>
      <c r="BK959" s="54">
        <v>109</v>
      </c>
      <c r="BL959" s="54">
        <v>1</v>
      </c>
      <c r="BM959" s="36">
        <f t="shared" si="388"/>
        <v>110</v>
      </c>
      <c r="BN959" s="54">
        <v>68</v>
      </c>
      <c r="BO959" s="54">
        <v>1</v>
      </c>
      <c r="BP959" s="36">
        <f t="shared" si="389"/>
        <v>69</v>
      </c>
      <c r="BQ959" s="36">
        <f t="shared" si="390"/>
        <v>31145</v>
      </c>
      <c r="BR959" s="36">
        <f t="shared" si="391"/>
        <v>280</v>
      </c>
      <c r="BS959" s="36">
        <f t="shared" si="392"/>
        <v>31425</v>
      </c>
      <c r="BT959" s="90">
        <f t="shared" si="393"/>
        <v>910</v>
      </c>
      <c r="BU959" s="90">
        <f t="shared" si="394"/>
        <v>8</v>
      </c>
      <c r="BV959" s="91">
        <f t="shared" si="395"/>
        <v>918</v>
      </c>
      <c r="BW959" s="36"/>
      <c r="BX959" s="84">
        <f t="shared" si="397"/>
        <v>2.7301115241635511E-2</v>
      </c>
      <c r="BY959" s="83">
        <f t="shared" si="396"/>
        <v>-0.79581151832460728</v>
      </c>
      <c r="BZ959" s="83">
        <f t="shared" si="398"/>
        <v>-2.1726541972401033E-2</v>
      </c>
      <c r="CA959" s="71">
        <f t="shared" si="399"/>
        <v>-1.5669234698797601</v>
      </c>
      <c r="CB959" s="70">
        <v>33625.000000000218</v>
      </c>
      <c r="CC959" s="70">
        <v>1146</v>
      </c>
      <c r="CD959" s="79">
        <v>1</v>
      </c>
    </row>
    <row r="960" spans="1:82" x14ac:dyDescent="0.25">
      <c r="A960">
        <v>70</v>
      </c>
      <c r="B960" t="s">
        <v>2137</v>
      </c>
      <c r="C960" t="s">
        <v>929</v>
      </c>
      <c r="D960" t="s">
        <v>1964</v>
      </c>
      <c r="E960" s="36">
        <v>17207</v>
      </c>
      <c r="F960" s="36">
        <v>304</v>
      </c>
      <c r="G960" s="36">
        <v>352</v>
      </c>
      <c r="H960" s="36">
        <v>17863</v>
      </c>
      <c r="I960" s="36">
        <v>32</v>
      </c>
      <c r="J960" s="36">
        <f t="shared" si="401"/>
        <v>17895</v>
      </c>
      <c r="K960" s="36">
        <v>24</v>
      </c>
      <c r="L960" s="36">
        <v>1</v>
      </c>
      <c r="M960" s="36">
        <v>0</v>
      </c>
      <c r="N960" s="36">
        <v>25</v>
      </c>
      <c r="O960" s="54">
        <v>17</v>
      </c>
      <c r="P960" s="54">
        <v>1</v>
      </c>
      <c r="Q960" s="54">
        <v>0</v>
      </c>
      <c r="R960" s="54">
        <v>18</v>
      </c>
      <c r="S960" s="55">
        <v>1</v>
      </c>
      <c r="T960" s="55">
        <v>0</v>
      </c>
      <c r="U960" s="55">
        <v>0</v>
      </c>
      <c r="V960" s="55">
        <v>1</v>
      </c>
      <c r="W960" s="54">
        <v>117</v>
      </c>
      <c r="X960" s="54">
        <v>4</v>
      </c>
      <c r="Y960" s="54">
        <v>5</v>
      </c>
      <c r="Z960" s="54">
        <v>126</v>
      </c>
      <c r="AA960" s="36"/>
      <c r="AB960" s="36"/>
      <c r="AC960" s="36"/>
      <c r="AD960" s="36"/>
      <c r="AE960" s="36"/>
      <c r="AF960" s="36"/>
      <c r="AG960" s="55"/>
      <c r="AH960" s="55"/>
      <c r="AI960" s="55"/>
      <c r="AJ960" s="54">
        <v>2415</v>
      </c>
      <c r="AK960" s="54">
        <v>310</v>
      </c>
      <c r="AL960" s="36">
        <f t="shared" si="375"/>
        <v>2725</v>
      </c>
      <c r="AM960" s="54">
        <v>48</v>
      </c>
      <c r="AN960" s="54">
        <v>8</v>
      </c>
      <c r="AO960" s="36">
        <f t="shared" si="376"/>
        <v>56</v>
      </c>
      <c r="AP960" s="54">
        <v>96</v>
      </c>
      <c r="AQ960" s="54">
        <v>8</v>
      </c>
      <c r="AR960" s="36">
        <f t="shared" si="377"/>
        <v>104</v>
      </c>
      <c r="AS960" s="36">
        <f t="shared" si="378"/>
        <v>2559</v>
      </c>
      <c r="AT960" s="36">
        <f t="shared" si="379"/>
        <v>326</v>
      </c>
      <c r="AU960" s="36">
        <f t="shared" si="380"/>
        <v>2885</v>
      </c>
      <c r="AV960" s="55">
        <v>740</v>
      </c>
      <c r="AW960" s="55">
        <v>403</v>
      </c>
      <c r="AX960" s="55">
        <f t="shared" si="381"/>
        <v>1143</v>
      </c>
      <c r="AY960" s="55">
        <v>24</v>
      </c>
      <c r="AZ960" s="55">
        <v>15</v>
      </c>
      <c r="BA960" s="55">
        <f t="shared" si="382"/>
        <v>39</v>
      </c>
      <c r="BB960" s="55">
        <v>64</v>
      </c>
      <c r="BC960" s="55">
        <v>9</v>
      </c>
      <c r="BD960" s="55">
        <f t="shared" si="383"/>
        <v>73</v>
      </c>
      <c r="BE960" s="55">
        <f t="shared" si="384"/>
        <v>828</v>
      </c>
      <c r="BF960" s="55">
        <f t="shared" si="385"/>
        <v>427</v>
      </c>
      <c r="BG960" s="55">
        <f t="shared" si="386"/>
        <v>1255</v>
      </c>
      <c r="BH960" s="54">
        <v>12782</v>
      </c>
      <c r="BI960" s="54">
        <v>120</v>
      </c>
      <c r="BJ960" s="36">
        <f t="shared" si="387"/>
        <v>12902</v>
      </c>
      <c r="BK960" s="54">
        <v>195</v>
      </c>
      <c r="BL960" s="54">
        <v>1</v>
      </c>
      <c r="BM960" s="36">
        <f t="shared" si="388"/>
        <v>196</v>
      </c>
      <c r="BN960" s="54">
        <v>165</v>
      </c>
      <c r="BO960" s="54">
        <v>0</v>
      </c>
      <c r="BP960" s="36">
        <f t="shared" si="389"/>
        <v>165</v>
      </c>
      <c r="BQ960" s="36">
        <f t="shared" si="390"/>
        <v>13142</v>
      </c>
      <c r="BR960" s="36">
        <f t="shared" si="391"/>
        <v>121</v>
      </c>
      <c r="BS960" s="36">
        <f t="shared" si="392"/>
        <v>13263</v>
      </c>
      <c r="BT960" s="90">
        <f t="shared" si="393"/>
        <v>278</v>
      </c>
      <c r="BU960" s="90">
        <f t="shared" si="394"/>
        <v>7</v>
      </c>
      <c r="BV960" s="91">
        <f t="shared" si="395"/>
        <v>285</v>
      </c>
      <c r="BW960" s="36"/>
      <c r="BX960" s="84">
        <f t="shared" si="397"/>
        <v>1.9303711731238116E-2</v>
      </c>
      <c r="BY960" s="83">
        <f t="shared" si="396"/>
        <v>-0.18729096989966554</v>
      </c>
      <c r="BZ960" s="83">
        <f t="shared" si="398"/>
        <v>-3.6154108928071384E-3</v>
      </c>
      <c r="CA960" s="71">
        <f t="shared" si="399"/>
        <v>-4.1520459912726335E-2</v>
      </c>
      <c r="CB960" s="70">
        <v>14764.000000000024</v>
      </c>
      <c r="CC960" s="70">
        <v>299</v>
      </c>
      <c r="CD960" s="72">
        <v>2</v>
      </c>
    </row>
    <row r="961" spans="1:82" x14ac:dyDescent="0.25">
      <c r="A961">
        <v>70</v>
      </c>
      <c r="B961" t="s">
        <v>2137</v>
      </c>
      <c r="C961" t="s">
        <v>930</v>
      </c>
      <c r="D961" t="s">
        <v>1965</v>
      </c>
      <c r="E961" s="36">
        <v>25181</v>
      </c>
      <c r="F961" s="36">
        <v>749</v>
      </c>
      <c r="G961" s="36">
        <v>938</v>
      </c>
      <c r="H961" s="36">
        <v>26868</v>
      </c>
      <c r="I961" s="36">
        <v>426</v>
      </c>
      <c r="J961" s="36">
        <f t="shared" si="401"/>
        <v>27294</v>
      </c>
      <c r="K961" s="36">
        <v>39</v>
      </c>
      <c r="L961" s="36">
        <v>1</v>
      </c>
      <c r="M961" s="36">
        <v>4</v>
      </c>
      <c r="N961" s="36">
        <v>44</v>
      </c>
      <c r="O961" s="54">
        <v>25</v>
      </c>
      <c r="P961" s="54">
        <v>1</v>
      </c>
      <c r="Q961" s="54">
        <v>1</v>
      </c>
      <c r="R961" s="54">
        <v>27</v>
      </c>
      <c r="S961" s="55">
        <v>1</v>
      </c>
      <c r="T961" s="55">
        <v>0</v>
      </c>
      <c r="U961" s="55">
        <v>0</v>
      </c>
      <c r="V961" s="55">
        <v>1</v>
      </c>
      <c r="W961" s="54">
        <v>66</v>
      </c>
      <c r="X961" s="54">
        <v>3</v>
      </c>
      <c r="Y961" s="54">
        <v>4</v>
      </c>
      <c r="Z961" s="54">
        <v>73</v>
      </c>
      <c r="AA961" s="36"/>
      <c r="AB961" s="36"/>
      <c r="AC961" s="36"/>
      <c r="AD961" s="36"/>
      <c r="AE961" s="36"/>
      <c r="AF961" s="36"/>
      <c r="AG961" s="55"/>
      <c r="AH961" s="55"/>
      <c r="AI961" s="55"/>
      <c r="AJ961" s="54">
        <v>2950</v>
      </c>
      <c r="AK961" s="54">
        <v>611</v>
      </c>
      <c r="AL961" s="36">
        <f t="shared" si="375"/>
        <v>3561</v>
      </c>
      <c r="AM961" s="54">
        <v>188</v>
      </c>
      <c r="AN961" s="54">
        <v>20</v>
      </c>
      <c r="AO961" s="36">
        <f t="shared" si="376"/>
        <v>208</v>
      </c>
      <c r="AP961" s="54">
        <v>326</v>
      </c>
      <c r="AQ961" s="54">
        <v>34</v>
      </c>
      <c r="AR961" s="36">
        <f t="shared" si="377"/>
        <v>360</v>
      </c>
      <c r="AS961" s="36">
        <f t="shared" si="378"/>
        <v>3464</v>
      </c>
      <c r="AT961" s="36">
        <f t="shared" si="379"/>
        <v>665</v>
      </c>
      <c r="AU961" s="36">
        <f t="shared" si="380"/>
        <v>4129</v>
      </c>
      <c r="AV961" s="55">
        <v>419</v>
      </c>
      <c r="AW961" s="55">
        <v>296</v>
      </c>
      <c r="AX961" s="55">
        <f t="shared" si="381"/>
        <v>715</v>
      </c>
      <c r="AY961" s="55">
        <v>55</v>
      </c>
      <c r="AZ961" s="55">
        <v>40</v>
      </c>
      <c r="BA961" s="55">
        <f t="shared" si="382"/>
        <v>95</v>
      </c>
      <c r="BB961" s="55">
        <v>115</v>
      </c>
      <c r="BC961" s="55">
        <v>42</v>
      </c>
      <c r="BD961" s="55">
        <f t="shared" si="383"/>
        <v>157</v>
      </c>
      <c r="BE961" s="55">
        <f t="shared" si="384"/>
        <v>589</v>
      </c>
      <c r="BF961" s="55">
        <f t="shared" si="385"/>
        <v>378</v>
      </c>
      <c r="BG961" s="55">
        <f t="shared" si="386"/>
        <v>967</v>
      </c>
      <c r="BH961" s="54">
        <v>20366</v>
      </c>
      <c r="BI961" s="54">
        <v>87</v>
      </c>
      <c r="BJ961" s="36">
        <f t="shared" si="387"/>
        <v>20453</v>
      </c>
      <c r="BK961" s="54">
        <v>433</v>
      </c>
      <c r="BL961" s="54">
        <v>1</v>
      </c>
      <c r="BM961" s="36">
        <f t="shared" si="388"/>
        <v>434</v>
      </c>
      <c r="BN961" s="54">
        <v>405</v>
      </c>
      <c r="BO961" s="54">
        <v>4</v>
      </c>
      <c r="BP961" s="36">
        <f t="shared" si="389"/>
        <v>409</v>
      </c>
      <c r="BQ961" s="36">
        <f t="shared" si="390"/>
        <v>21204</v>
      </c>
      <c r="BR961" s="36">
        <f t="shared" si="391"/>
        <v>92</v>
      </c>
      <c r="BS961" s="36">
        <f t="shared" si="392"/>
        <v>21296</v>
      </c>
      <c r="BT961" s="90">
        <f t="shared" si="393"/>
        <v>321</v>
      </c>
      <c r="BU961" s="90">
        <f t="shared" si="394"/>
        <v>7</v>
      </c>
      <c r="BV961" s="91">
        <f t="shared" si="395"/>
        <v>328</v>
      </c>
      <c r="BW961" s="36"/>
      <c r="BX961" s="84">
        <f t="shared" si="397"/>
        <v>1.5643630466924227E-2</v>
      </c>
      <c r="BY961" s="83">
        <f t="shared" si="396"/>
        <v>0.82352941176470584</v>
      </c>
      <c r="BZ961" s="83">
        <f t="shared" si="398"/>
        <v>1.288298979629054E-2</v>
      </c>
      <c r="CA961" s="71">
        <f t="shared" si="399"/>
        <v>1.348050956703408</v>
      </c>
      <c r="CB961" s="70">
        <v>20966.999999999982</v>
      </c>
      <c r="CC961" s="70">
        <v>272</v>
      </c>
      <c r="CD961" s="80">
        <v>4</v>
      </c>
    </row>
    <row r="962" spans="1:82" x14ac:dyDescent="0.25">
      <c r="A962">
        <v>70</v>
      </c>
      <c r="B962" t="s">
        <v>2137</v>
      </c>
      <c r="C962" t="s">
        <v>931</v>
      </c>
      <c r="D962" t="s">
        <v>1966</v>
      </c>
      <c r="E962" s="36">
        <v>11704</v>
      </c>
      <c r="F962" s="36">
        <v>364</v>
      </c>
      <c r="G962" s="36">
        <v>421</v>
      </c>
      <c r="H962" s="36">
        <v>12489</v>
      </c>
      <c r="I962" s="36">
        <v>5920</v>
      </c>
      <c r="J962" s="36">
        <f t="shared" si="401"/>
        <v>18409</v>
      </c>
      <c r="K962" s="36">
        <v>11</v>
      </c>
      <c r="L962" s="36">
        <v>1</v>
      </c>
      <c r="M962" s="36">
        <v>1</v>
      </c>
      <c r="N962" s="36">
        <v>13</v>
      </c>
      <c r="O962" s="54">
        <v>15</v>
      </c>
      <c r="P962" s="54">
        <v>0</v>
      </c>
      <c r="Q962" s="54">
        <v>0</v>
      </c>
      <c r="R962" s="54">
        <v>15</v>
      </c>
      <c r="S962" s="55"/>
      <c r="T962" s="55"/>
      <c r="U962" s="55"/>
      <c r="V962" s="55"/>
      <c r="W962" s="54">
        <v>13</v>
      </c>
      <c r="X962" s="54">
        <v>0</v>
      </c>
      <c r="Y962" s="54">
        <v>1</v>
      </c>
      <c r="Z962" s="54">
        <v>14</v>
      </c>
      <c r="AA962" s="36"/>
      <c r="AB962" s="36"/>
      <c r="AC962" s="36"/>
      <c r="AD962" s="36"/>
      <c r="AE962" s="36"/>
      <c r="AF962" s="36"/>
      <c r="AG962" s="55"/>
      <c r="AH962" s="55"/>
      <c r="AI962" s="55"/>
      <c r="AJ962" s="54">
        <v>930</v>
      </c>
      <c r="AK962" s="54">
        <v>200</v>
      </c>
      <c r="AL962" s="36">
        <f t="shared" si="375"/>
        <v>1130</v>
      </c>
      <c r="AM962" s="54">
        <v>72</v>
      </c>
      <c r="AN962" s="54">
        <v>9</v>
      </c>
      <c r="AO962" s="36">
        <f t="shared" si="376"/>
        <v>81</v>
      </c>
      <c r="AP962" s="54">
        <v>96</v>
      </c>
      <c r="AQ962" s="54">
        <v>16</v>
      </c>
      <c r="AR962" s="36">
        <f t="shared" si="377"/>
        <v>112</v>
      </c>
      <c r="AS962" s="36">
        <f t="shared" si="378"/>
        <v>1098</v>
      </c>
      <c r="AT962" s="36">
        <f t="shared" si="379"/>
        <v>225</v>
      </c>
      <c r="AU962" s="36">
        <f t="shared" si="380"/>
        <v>1323</v>
      </c>
      <c r="AV962" s="55">
        <v>237</v>
      </c>
      <c r="AW962" s="55">
        <v>156</v>
      </c>
      <c r="AX962" s="55">
        <f t="shared" si="381"/>
        <v>393</v>
      </c>
      <c r="AY962" s="55">
        <v>29</v>
      </c>
      <c r="AZ962" s="55">
        <v>10</v>
      </c>
      <c r="BA962" s="55">
        <f t="shared" si="382"/>
        <v>39</v>
      </c>
      <c r="BB962" s="55">
        <v>70</v>
      </c>
      <c r="BC962" s="55">
        <v>16</v>
      </c>
      <c r="BD962" s="55">
        <f t="shared" si="383"/>
        <v>86</v>
      </c>
      <c r="BE962" s="55">
        <f t="shared" si="384"/>
        <v>336</v>
      </c>
      <c r="BF962" s="55">
        <f t="shared" si="385"/>
        <v>182</v>
      </c>
      <c r="BG962" s="55">
        <f t="shared" si="386"/>
        <v>518</v>
      </c>
      <c r="BH962" s="54">
        <v>9941</v>
      </c>
      <c r="BI962" s="54">
        <v>68</v>
      </c>
      <c r="BJ962" s="36">
        <f t="shared" si="387"/>
        <v>10009</v>
      </c>
      <c r="BK962" s="54">
        <v>241</v>
      </c>
      <c r="BL962" s="54">
        <v>1</v>
      </c>
      <c r="BM962" s="36">
        <f t="shared" si="388"/>
        <v>242</v>
      </c>
      <c r="BN962" s="54">
        <v>217</v>
      </c>
      <c r="BO962" s="54">
        <v>2</v>
      </c>
      <c r="BP962" s="36">
        <f t="shared" si="389"/>
        <v>219</v>
      </c>
      <c r="BQ962" s="36">
        <f t="shared" si="390"/>
        <v>10399</v>
      </c>
      <c r="BR962" s="36">
        <f t="shared" si="391"/>
        <v>71</v>
      </c>
      <c r="BS962" s="36">
        <f t="shared" si="392"/>
        <v>10470</v>
      </c>
      <c r="BT962" s="90">
        <f t="shared" si="393"/>
        <v>133</v>
      </c>
      <c r="BU962" s="90">
        <f t="shared" si="394"/>
        <v>1</v>
      </c>
      <c r="BV962" s="91">
        <f t="shared" si="395"/>
        <v>134</v>
      </c>
      <c r="BW962" s="36"/>
      <c r="BX962" s="84">
        <f t="shared" si="397"/>
        <v>9.4206974128233922E-3</v>
      </c>
      <c r="BY962" s="83">
        <f t="shared" si="396"/>
        <v>0.25396825396825395</v>
      </c>
      <c r="BZ962" s="83">
        <f t="shared" si="398"/>
        <v>2.3925580730980041E-3</v>
      </c>
      <c r="CA962" s="71">
        <f t="shared" si="399"/>
        <v>0.46449840241587265</v>
      </c>
      <c r="CB962" s="70">
        <v>14224.000000000007</v>
      </c>
      <c r="CC962" s="70">
        <v>126</v>
      </c>
      <c r="CD962" s="80">
        <v>4</v>
      </c>
    </row>
    <row r="963" spans="1:82" x14ac:dyDescent="0.25">
      <c r="A963">
        <v>70</v>
      </c>
      <c r="B963" t="s">
        <v>2137</v>
      </c>
      <c r="C963" t="s">
        <v>932</v>
      </c>
      <c r="D963" t="s">
        <v>1967</v>
      </c>
      <c r="E963" s="36">
        <v>41705</v>
      </c>
      <c r="F963" s="36">
        <v>1690</v>
      </c>
      <c r="G963" s="36">
        <v>2306</v>
      </c>
      <c r="H963" s="36">
        <v>45701</v>
      </c>
      <c r="I963" s="36">
        <v>10139</v>
      </c>
      <c r="J963" s="36">
        <f t="shared" si="401"/>
        <v>55840</v>
      </c>
      <c r="K963" s="36">
        <v>52</v>
      </c>
      <c r="L963" s="36">
        <v>2</v>
      </c>
      <c r="M963" s="36">
        <v>6</v>
      </c>
      <c r="N963" s="36">
        <v>60</v>
      </c>
      <c r="O963" s="54">
        <v>60</v>
      </c>
      <c r="P963" s="54">
        <v>5</v>
      </c>
      <c r="Q963" s="54">
        <v>4</v>
      </c>
      <c r="R963" s="54">
        <v>69</v>
      </c>
      <c r="S963" s="55">
        <v>7</v>
      </c>
      <c r="T963" s="55">
        <v>0</v>
      </c>
      <c r="U963" s="55">
        <v>0</v>
      </c>
      <c r="V963" s="55">
        <v>7</v>
      </c>
      <c r="W963" s="54">
        <v>71</v>
      </c>
      <c r="X963" s="54">
        <v>4</v>
      </c>
      <c r="Y963" s="54">
        <v>4</v>
      </c>
      <c r="Z963" s="54">
        <v>79</v>
      </c>
      <c r="AA963" s="36"/>
      <c r="AB963" s="36"/>
      <c r="AC963" s="36"/>
      <c r="AD963" s="36"/>
      <c r="AE963" s="36"/>
      <c r="AF963" s="36"/>
      <c r="AG963" s="55"/>
      <c r="AH963" s="55"/>
      <c r="AI963" s="55"/>
      <c r="AJ963" s="54">
        <v>4238</v>
      </c>
      <c r="AK963" s="54">
        <v>585</v>
      </c>
      <c r="AL963" s="36">
        <f t="shared" si="375"/>
        <v>4823</v>
      </c>
      <c r="AM963" s="54">
        <v>304</v>
      </c>
      <c r="AN963" s="54">
        <v>37</v>
      </c>
      <c r="AO963" s="36">
        <f t="shared" si="376"/>
        <v>341</v>
      </c>
      <c r="AP963" s="54">
        <v>660</v>
      </c>
      <c r="AQ963" s="54">
        <v>108</v>
      </c>
      <c r="AR963" s="36">
        <f t="shared" si="377"/>
        <v>768</v>
      </c>
      <c r="AS963" s="36">
        <f t="shared" si="378"/>
        <v>5202</v>
      </c>
      <c r="AT963" s="36">
        <f t="shared" si="379"/>
        <v>730</v>
      </c>
      <c r="AU963" s="36">
        <f t="shared" si="380"/>
        <v>5932</v>
      </c>
      <c r="AV963" s="55">
        <v>720</v>
      </c>
      <c r="AW963" s="55">
        <v>459</v>
      </c>
      <c r="AX963" s="55">
        <f t="shared" si="381"/>
        <v>1179</v>
      </c>
      <c r="AY963" s="55">
        <v>96</v>
      </c>
      <c r="AZ963" s="55">
        <v>38</v>
      </c>
      <c r="BA963" s="55">
        <f t="shared" si="382"/>
        <v>134</v>
      </c>
      <c r="BB963" s="55">
        <v>246</v>
      </c>
      <c r="BC963" s="55">
        <v>70</v>
      </c>
      <c r="BD963" s="55">
        <f t="shared" si="383"/>
        <v>316</v>
      </c>
      <c r="BE963" s="55">
        <f t="shared" si="384"/>
        <v>1062</v>
      </c>
      <c r="BF963" s="55">
        <f t="shared" si="385"/>
        <v>567</v>
      </c>
      <c r="BG963" s="55">
        <f t="shared" si="386"/>
        <v>1629</v>
      </c>
      <c r="BH963" s="54">
        <v>34560</v>
      </c>
      <c r="BI963" s="54">
        <v>427</v>
      </c>
      <c r="BJ963" s="36">
        <f t="shared" si="387"/>
        <v>34987</v>
      </c>
      <c r="BK963" s="54">
        <v>1162</v>
      </c>
      <c r="BL963" s="54">
        <v>24</v>
      </c>
      <c r="BM963" s="36">
        <f t="shared" si="388"/>
        <v>1186</v>
      </c>
      <c r="BN963" s="54">
        <v>1175</v>
      </c>
      <c r="BO963" s="54">
        <v>18</v>
      </c>
      <c r="BP963" s="36">
        <f t="shared" si="389"/>
        <v>1193</v>
      </c>
      <c r="BQ963" s="36">
        <f t="shared" si="390"/>
        <v>36897</v>
      </c>
      <c r="BR963" s="36">
        <f t="shared" si="391"/>
        <v>469</v>
      </c>
      <c r="BS963" s="36">
        <f t="shared" si="392"/>
        <v>37366</v>
      </c>
      <c r="BT963" s="90">
        <f t="shared" si="393"/>
        <v>526</v>
      </c>
      <c r="BU963" s="90">
        <f t="shared" si="394"/>
        <v>18</v>
      </c>
      <c r="BV963" s="91">
        <f t="shared" si="395"/>
        <v>544</v>
      </c>
      <c r="BW963" s="36"/>
      <c r="BX963" s="84">
        <f t="shared" si="397"/>
        <v>1.4239346665270641E-2</v>
      </c>
      <c r="BY963" s="83">
        <f t="shared" si="396"/>
        <v>-0.33670033670033672</v>
      </c>
      <c r="BZ963" s="83">
        <f t="shared" si="398"/>
        <v>-4.7943928165894416E-3</v>
      </c>
      <c r="CA963" s="71">
        <f t="shared" si="399"/>
        <v>-0.14081975642439265</v>
      </c>
      <c r="CB963" s="70">
        <v>38204.000000000029</v>
      </c>
      <c r="CC963" s="70">
        <v>594</v>
      </c>
      <c r="CD963" s="72">
        <v>2</v>
      </c>
    </row>
    <row r="964" spans="1:82" x14ac:dyDescent="0.25">
      <c r="A964">
        <v>70</v>
      </c>
      <c r="B964" t="s">
        <v>2137</v>
      </c>
      <c r="C964" t="s">
        <v>933</v>
      </c>
      <c r="D964" t="s">
        <v>1968</v>
      </c>
      <c r="E964" s="36">
        <v>26220</v>
      </c>
      <c r="F964" s="36">
        <v>293</v>
      </c>
      <c r="G964" s="36">
        <v>33</v>
      </c>
      <c r="H964" s="36">
        <v>26546</v>
      </c>
      <c r="I964" s="36">
        <v>873</v>
      </c>
      <c r="J964" s="36">
        <f t="shared" si="401"/>
        <v>27419</v>
      </c>
      <c r="K964" s="36">
        <v>29</v>
      </c>
      <c r="L964" s="36">
        <v>0</v>
      </c>
      <c r="M964" s="36">
        <v>0</v>
      </c>
      <c r="N964" s="36">
        <v>29</v>
      </c>
      <c r="O964" s="54">
        <v>18</v>
      </c>
      <c r="P964" s="54">
        <v>0</v>
      </c>
      <c r="Q964" s="54">
        <v>0</v>
      </c>
      <c r="R964" s="54">
        <v>18</v>
      </c>
      <c r="S964" s="55">
        <v>2</v>
      </c>
      <c r="T964" s="55">
        <v>0</v>
      </c>
      <c r="U964" s="55">
        <v>0</v>
      </c>
      <c r="V964" s="55">
        <v>2</v>
      </c>
      <c r="W964" s="54">
        <v>78</v>
      </c>
      <c r="X964" s="54">
        <v>0</v>
      </c>
      <c r="Y964" s="54">
        <v>0</v>
      </c>
      <c r="Z964" s="54">
        <v>78</v>
      </c>
      <c r="AA964" s="36"/>
      <c r="AB964" s="36"/>
      <c r="AC964" s="36"/>
      <c r="AD964" s="36"/>
      <c r="AE964" s="36"/>
      <c r="AF964" s="36"/>
      <c r="AG964" s="55"/>
      <c r="AH964" s="55"/>
      <c r="AI964" s="55"/>
      <c r="AJ964" s="54">
        <v>2343</v>
      </c>
      <c r="AK964" s="54">
        <v>496</v>
      </c>
      <c r="AL964" s="36">
        <f t="shared" si="375"/>
        <v>2839</v>
      </c>
      <c r="AM964" s="54">
        <v>78</v>
      </c>
      <c r="AN964" s="54">
        <v>9</v>
      </c>
      <c r="AO964" s="36">
        <f t="shared" si="376"/>
        <v>87</v>
      </c>
      <c r="AP964" s="54">
        <v>5</v>
      </c>
      <c r="AQ964" s="54">
        <v>0</v>
      </c>
      <c r="AR964" s="36">
        <f t="shared" si="377"/>
        <v>5</v>
      </c>
      <c r="AS964" s="36">
        <f t="shared" si="378"/>
        <v>2426</v>
      </c>
      <c r="AT964" s="36">
        <f t="shared" si="379"/>
        <v>505</v>
      </c>
      <c r="AU964" s="36">
        <f t="shared" si="380"/>
        <v>2931</v>
      </c>
      <c r="AV964" s="55">
        <v>692</v>
      </c>
      <c r="AW964" s="55">
        <v>353</v>
      </c>
      <c r="AX964" s="55">
        <f t="shared" si="381"/>
        <v>1045</v>
      </c>
      <c r="AY964" s="55">
        <v>61</v>
      </c>
      <c r="AZ964" s="55">
        <v>11</v>
      </c>
      <c r="BA964" s="55">
        <f t="shared" si="382"/>
        <v>72</v>
      </c>
      <c r="BB964" s="55">
        <v>13</v>
      </c>
      <c r="BC964" s="55">
        <v>3</v>
      </c>
      <c r="BD964" s="55">
        <f t="shared" si="383"/>
        <v>16</v>
      </c>
      <c r="BE964" s="55">
        <f t="shared" si="384"/>
        <v>766</v>
      </c>
      <c r="BF964" s="55">
        <f t="shared" si="385"/>
        <v>367</v>
      </c>
      <c r="BG964" s="55">
        <f t="shared" si="386"/>
        <v>1133</v>
      </c>
      <c r="BH964" s="54">
        <v>21426</v>
      </c>
      <c r="BI964" s="54">
        <v>250</v>
      </c>
      <c r="BJ964" s="36">
        <f t="shared" si="387"/>
        <v>21676</v>
      </c>
      <c r="BK964" s="54">
        <v>133</v>
      </c>
      <c r="BL964" s="54">
        <v>0</v>
      </c>
      <c r="BM964" s="36">
        <f t="shared" si="388"/>
        <v>133</v>
      </c>
      <c r="BN964" s="54">
        <v>12</v>
      </c>
      <c r="BO964" s="54">
        <v>0</v>
      </c>
      <c r="BP964" s="36">
        <f t="shared" si="389"/>
        <v>12</v>
      </c>
      <c r="BQ964" s="36">
        <f t="shared" si="390"/>
        <v>21571</v>
      </c>
      <c r="BR964" s="36">
        <f t="shared" si="391"/>
        <v>250</v>
      </c>
      <c r="BS964" s="36">
        <f t="shared" si="392"/>
        <v>21821</v>
      </c>
      <c r="BT964" s="90">
        <f t="shared" si="393"/>
        <v>533</v>
      </c>
      <c r="BU964" s="90">
        <f t="shared" si="394"/>
        <v>1</v>
      </c>
      <c r="BV964" s="91">
        <f t="shared" si="395"/>
        <v>534</v>
      </c>
      <c r="BW964" s="36"/>
      <c r="BX964" s="84">
        <f t="shared" si="397"/>
        <v>2.0534512593731954E-2</v>
      </c>
      <c r="BY964" s="83">
        <f t="shared" si="396"/>
        <v>0.28056112224448898</v>
      </c>
      <c r="BZ964" s="83">
        <f t="shared" si="398"/>
        <v>5.761185898041029E-3</v>
      </c>
      <c r="CA964" s="71">
        <f t="shared" si="399"/>
        <v>0.74821977801877138</v>
      </c>
      <c r="CB964" s="70">
        <v>26005.000000000025</v>
      </c>
      <c r="CC964" s="70">
        <v>499</v>
      </c>
      <c r="CD964" s="80">
        <v>4</v>
      </c>
    </row>
    <row r="965" spans="1:82" x14ac:dyDescent="0.25">
      <c r="A965">
        <v>70</v>
      </c>
      <c r="B965" t="s">
        <v>2137</v>
      </c>
      <c r="C965" t="s">
        <v>934</v>
      </c>
      <c r="D965" t="s">
        <v>1969</v>
      </c>
      <c r="E965" s="36">
        <v>13424</v>
      </c>
      <c r="F965" s="36">
        <v>629</v>
      </c>
      <c r="G965" s="36">
        <v>510</v>
      </c>
      <c r="H965" s="36">
        <v>14563</v>
      </c>
      <c r="I965" s="36">
        <v>8</v>
      </c>
      <c r="J965" s="36">
        <f t="shared" si="401"/>
        <v>14571</v>
      </c>
      <c r="K965" s="36">
        <v>21</v>
      </c>
      <c r="L965" s="36">
        <v>3</v>
      </c>
      <c r="M965" s="36">
        <v>0</v>
      </c>
      <c r="N965" s="36">
        <v>24</v>
      </c>
      <c r="O965" s="54">
        <v>11</v>
      </c>
      <c r="P965" s="54">
        <v>0</v>
      </c>
      <c r="Q965" s="54">
        <v>1</v>
      </c>
      <c r="R965" s="54">
        <v>12</v>
      </c>
      <c r="S965" s="55"/>
      <c r="T965" s="55"/>
      <c r="U965" s="55"/>
      <c r="V965" s="55"/>
      <c r="W965" s="54">
        <v>35</v>
      </c>
      <c r="X965" s="54">
        <v>2</v>
      </c>
      <c r="Y965" s="54">
        <v>0</v>
      </c>
      <c r="Z965" s="54">
        <v>37</v>
      </c>
      <c r="AA965" s="36"/>
      <c r="AB965" s="36"/>
      <c r="AC965" s="36"/>
      <c r="AD965" s="36"/>
      <c r="AE965" s="36"/>
      <c r="AF965" s="36"/>
      <c r="AG965" s="55"/>
      <c r="AH965" s="55"/>
      <c r="AI965" s="55"/>
      <c r="AJ965" s="54">
        <v>1494</v>
      </c>
      <c r="AK965" s="54">
        <v>207</v>
      </c>
      <c r="AL965" s="36">
        <f t="shared" si="375"/>
        <v>1701</v>
      </c>
      <c r="AM965" s="54">
        <v>152</v>
      </c>
      <c r="AN965" s="54">
        <v>14</v>
      </c>
      <c r="AO965" s="36">
        <f t="shared" si="376"/>
        <v>166</v>
      </c>
      <c r="AP965" s="54">
        <v>140</v>
      </c>
      <c r="AQ965" s="54">
        <v>20</v>
      </c>
      <c r="AR965" s="36">
        <f t="shared" si="377"/>
        <v>160</v>
      </c>
      <c r="AS965" s="36">
        <f t="shared" si="378"/>
        <v>1786</v>
      </c>
      <c r="AT965" s="36">
        <f t="shared" si="379"/>
        <v>241</v>
      </c>
      <c r="AU965" s="36">
        <f t="shared" si="380"/>
        <v>2027</v>
      </c>
      <c r="AV965" s="55">
        <v>413</v>
      </c>
      <c r="AW965" s="55">
        <v>206</v>
      </c>
      <c r="AX965" s="55">
        <f t="shared" si="381"/>
        <v>619</v>
      </c>
      <c r="AY965" s="55">
        <v>80</v>
      </c>
      <c r="AZ965" s="55">
        <v>21</v>
      </c>
      <c r="BA965" s="55">
        <f t="shared" si="382"/>
        <v>101</v>
      </c>
      <c r="BB965" s="55">
        <v>77</v>
      </c>
      <c r="BC965" s="55">
        <v>19</v>
      </c>
      <c r="BD965" s="55">
        <f t="shared" si="383"/>
        <v>96</v>
      </c>
      <c r="BE965" s="55">
        <f t="shared" si="384"/>
        <v>570</v>
      </c>
      <c r="BF965" s="55">
        <f t="shared" si="385"/>
        <v>246</v>
      </c>
      <c r="BG965" s="55">
        <f t="shared" si="386"/>
        <v>816</v>
      </c>
      <c r="BH965" s="54">
        <v>10828</v>
      </c>
      <c r="BI965" s="54">
        <v>42</v>
      </c>
      <c r="BJ965" s="36">
        <f t="shared" si="387"/>
        <v>10870</v>
      </c>
      <c r="BK965" s="54">
        <v>350</v>
      </c>
      <c r="BL965" s="54">
        <v>2</v>
      </c>
      <c r="BM965" s="36">
        <f t="shared" si="388"/>
        <v>352</v>
      </c>
      <c r="BN965" s="54">
        <v>244</v>
      </c>
      <c r="BO965" s="54">
        <v>2</v>
      </c>
      <c r="BP965" s="36">
        <f t="shared" si="389"/>
        <v>246</v>
      </c>
      <c r="BQ965" s="36">
        <f t="shared" si="390"/>
        <v>11422</v>
      </c>
      <c r="BR965" s="36">
        <f t="shared" si="391"/>
        <v>46</v>
      </c>
      <c r="BS965" s="36">
        <f t="shared" si="392"/>
        <v>11468</v>
      </c>
      <c r="BT965" s="90">
        <f t="shared" si="393"/>
        <v>167</v>
      </c>
      <c r="BU965" s="90">
        <f t="shared" si="394"/>
        <v>5</v>
      </c>
      <c r="BV965" s="91">
        <f t="shared" si="395"/>
        <v>172</v>
      </c>
      <c r="BW965" s="36"/>
      <c r="BX965" s="84">
        <f t="shared" si="397"/>
        <v>1.3682284623339418E-2</v>
      </c>
      <c r="BY965" s="83">
        <f t="shared" si="396"/>
        <v>2.3391812865497075E-2</v>
      </c>
      <c r="BZ965" s="83">
        <f t="shared" si="398"/>
        <v>3.2005344148162377E-4</v>
      </c>
      <c r="CA965" s="71">
        <f t="shared" si="399"/>
        <v>0.28994250144289296</v>
      </c>
      <c r="CB965" s="70">
        <v>12571.000000000013</v>
      </c>
      <c r="CC965" s="70">
        <v>171</v>
      </c>
      <c r="CD965" s="80">
        <v>4</v>
      </c>
    </row>
    <row r="966" spans="1:82" x14ac:dyDescent="0.25">
      <c r="A966">
        <v>70</v>
      </c>
      <c r="B966" t="s">
        <v>2137</v>
      </c>
      <c r="C966" t="s">
        <v>935</v>
      </c>
      <c r="D966" t="s">
        <v>1970</v>
      </c>
      <c r="E966" s="36">
        <v>51290</v>
      </c>
      <c r="F966" s="36">
        <v>3290</v>
      </c>
      <c r="G966" s="36">
        <v>3312</v>
      </c>
      <c r="H966" s="36">
        <v>57892</v>
      </c>
      <c r="I966" s="36">
        <v>18048</v>
      </c>
      <c r="J966" s="36">
        <f t="shared" si="401"/>
        <v>75940</v>
      </c>
      <c r="K966" s="36">
        <v>84</v>
      </c>
      <c r="L966" s="36">
        <v>1</v>
      </c>
      <c r="M966" s="36">
        <v>7</v>
      </c>
      <c r="N966" s="36">
        <v>92</v>
      </c>
      <c r="O966" s="54">
        <v>60</v>
      </c>
      <c r="P966" s="54">
        <v>7</v>
      </c>
      <c r="Q966" s="54">
        <v>4</v>
      </c>
      <c r="R966" s="54">
        <v>71</v>
      </c>
      <c r="S966" s="55">
        <v>5</v>
      </c>
      <c r="T966" s="55">
        <v>0</v>
      </c>
      <c r="U966" s="55">
        <v>0</v>
      </c>
      <c r="V966" s="55">
        <v>5</v>
      </c>
      <c r="W966" s="54">
        <v>179</v>
      </c>
      <c r="X966" s="54">
        <v>13</v>
      </c>
      <c r="Y966" s="54">
        <v>21</v>
      </c>
      <c r="Z966" s="54">
        <v>213</v>
      </c>
      <c r="AA966" s="36"/>
      <c r="AB966" s="36"/>
      <c r="AC966" s="36"/>
      <c r="AD966" s="36"/>
      <c r="AE966" s="36"/>
      <c r="AF966" s="36"/>
      <c r="AG966" s="55"/>
      <c r="AH966" s="55"/>
      <c r="AI966" s="55"/>
      <c r="AJ966" s="54">
        <v>5754</v>
      </c>
      <c r="AK966" s="54">
        <v>1098</v>
      </c>
      <c r="AL966" s="36">
        <f t="shared" si="375"/>
        <v>6852</v>
      </c>
      <c r="AM966" s="54">
        <v>576</v>
      </c>
      <c r="AN966" s="54">
        <v>68</v>
      </c>
      <c r="AO966" s="36">
        <f t="shared" si="376"/>
        <v>644</v>
      </c>
      <c r="AP966" s="54">
        <v>908</v>
      </c>
      <c r="AQ966" s="54">
        <v>127</v>
      </c>
      <c r="AR966" s="36">
        <f t="shared" si="377"/>
        <v>1035</v>
      </c>
      <c r="AS966" s="36">
        <f t="shared" si="378"/>
        <v>7238</v>
      </c>
      <c r="AT966" s="36">
        <f t="shared" si="379"/>
        <v>1293</v>
      </c>
      <c r="AU966" s="36">
        <f t="shared" si="380"/>
        <v>8531</v>
      </c>
      <c r="AV966" s="55">
        <v>695</v>
      </c>
      <c r="AW966" s="55">
        <v>548</v>
      </c>
      <c r="AX966" s="55">
        <f t="shared" si="381"/>
        <v>1243</v>
      </c>
      <c r="AY966" s="55">
        <v>169</v>
      </c>
      <c r="AZ966" s="55">
        <v>63</v>
      </c>
      <c r="BA966" s="55">
        <f t="shared" si="382"/>
        <v>232</v>
      </c>
      <c r="BB966" s="55">
        <v>326</v>
      </c>
      <c r="BC966" s="55">
        <v>99</v>
      </c>
      <c r="BD966" s="55">
        <f t="shared" si="383"/>
        <v>425</v>
      </c>
      <c r="BE966" s="55">
        <f t="shared" si="384"/>
        <v>1190</v>
      </c>
      <c r="BF966" s="55">
        <f t="shared" si="385"/>
        <v>710</v>
      </c>
      <c r="BG966" s="55">
        <f t="shared" si="386"/>
        <v>1900</v>
      </c>
      <c r="BH966" s="54">
        <v>41416</v>
      </c>
      <c r="BI966" s="54">
        <v>341</v>
      </c>
      <c r="BJ966" s="36">
        <f t="shared" si="387"/>
        <v>41757</v>
      </c>
      <c r="BK966" s="54">
        <v>2316</v>
      </c>
      <c r="BL966" s="54">
        <v>18</v>
      </c>
      <c r="BM966" s="36">
        <f t="shared" si="388"/>
        <v>2334</v>
      </c>
      <c r="BN966" s="54">
        <v>1750</v>
      </c>
      <c r="BO966" s="54">
        <v>15</v>
      </c>
      <c r="BP966" s="36">
        <f t="shared" si="389"/>
        <v>1765</v>
      </c>
      <c r="BQ966" s="36">
        <f t="shared" si="390"/>
        <v>45482</v>
      </c>
      <c r="BR966" s="36">
        <f t="shared" si="391"/>
        <v>374</v>
      </c>
      <c r="BS966" s="36">
        <f t="shared" si="392"/>
        <v>45856</v>
      </c>
      <c r="BT966" s="90">
        <f t="shared" si="393"/>
        <v>1110</v>
      </c>
      <c r="BU966" s="90">
        <f t="shared" si="394"/>
        <v>59</v>
      </c>
      <c r="BV966" s="91">
        <f t="shared" si="395"/>
        <v>1169</v>
      </c>
      <c r="BW966" s="36"/>
      <c r="BX966" s="84">
        <f t="shared" si="397"/>
        <v>1.9982222829988662E-2</v>
      </c>
      <c r="BY966" s="83">
        <f t="shared" si="396"/>
        <v>0.39061032863849765</v>
      </c>
      <c r="BZ966" s="83">
        <f t="shared" si="398"/>
        <v>7.8052626265495617E-3</v>
      </c>
      <c r="CA966" s="71">
        <f t="shared" si="399"/>
        <v>0.9203813498481328</v>
      </c>
      <c r="CB966" s="70">
        <v>58502.00000000016</v>
      </c>
      <c r="CC966" s="70">
        <v>1065</v>
      </c>
      <c r="CD966" s="80">
        <v>4</v>
      </c>
    </row>
    <row r="967" spans="1:82" x14ac:dyDescent="0.25">
      <c r="A967">
        <v>70</v>
      </c>
      <c r="B967" t="s">
        <v>2137</v>
      </c>
      <c r="C967" t="s">
        <v>936</v>
      </c>
      <c r="D967" t="s">
        <v>1971</v>
      </c>
      <c r="E967" s="36">
        <v>48602</v>
      </c>
      <c r="F967" s="36">
        <v>1642</v>
      </c>
      <c r="G967" s="36">
        <v>1217</v>
      </c>
      <c r="H967" s="36">
        <v>51461</v>
      </c>
      <c r="I967" s="36">
        <v>13316</v>
      </c>
      <c r="J967" s="36">
        <f t="shared" si="401"/>
        <v>64777</v>
      </c>
      <c r="K967" s="36">
        <v>80</v>
      </c>
      <c r="L967" s="36">
        <v>2</v>
      </c>
      <c r="M967" s="36">
        <v>3</v>
      </c>
      <c r="N967" s="36">
        <v>85</v>
      </c>
      <c r="O967" s="54">
        <v>41</v>
      </c>
      <c r="P967" s="54">
        <v>3</v>
      </c>
      <c r="Q967" s="54">
        <v>0</v>
      </c>
      <c r="R967" s="54">
        <v>44</v>
      </c>
      <c r="S967" s="55">
        <v>2</v>
      </c>
      <c r="T967" s="55">
        <v>0</v>
      </c>
      <c r="U967" s="55">
        <v>0</v>
      </c>
      <c r="V967" s="55">
        <v>2</v>
      </c>
      <c r="W967" s="54">
        <v>187</v>
      </c>
      <c r="X967" s="54">
        <v>6</v>
      </c>
      <c r="Y967" s="54">
        <v>1</v>
      </c>
      <c r="Z967" s="54">
        <v>194</v>
      </c>
      <c r="AA967" s="36"/>
      <c r="AB967" s="36"/>
      <c r="AC967" s="36"/>
      <c r="AD967" s="36"/>
      <c r="AE967" s="36"/>
      <c r="AF967" s="36"/>
      <c r="AG967" s="55"/>
      <c r="AH967" s="55"/>
      <c r="AI967" s="55"/>
      <c r="AJ967" s="54">
        <v>5377</v>
      </c>
      <c r="AK967" s="54">
        <v>883</v>
      </c>
      <c r="AL967" s="36">
        <f t="shared" si="375"/>
        <v>6260</v>
      </c>
      <c r="AM967" s="54">
        <v>350</v>
      </c>
      <c r="AN967" s="54">
        <v>36</v>
      </c>
      <c r="AO967" s="36">
        <f t="shared" si="376"/>
        <v>386</v>
      </c>
      <c r="AP967" s="54">
        <v>299</v>
      </c>
      <c r="AQ967" s="54">
        <v>41</v>
      </c>
      <c r="AR967" s="36">
        <f t="shared" si="377"/>
        <v>340</v>
      </c>
      <c r="AS967" s="36">
        <f t="shared" si="378"/>
        <v>6026</v>
      </c>
      <c r="AT967" s="36">
        <f t="shared" si="379"/>
        <v>960</v>
      </c>
      <c r="AU967" s="36">
        <f t="shared" si="380"/>
        <v>6986</v>
      </c>
      <c r="AV967" s="55">
        <v>790</v>
      </c>
      <c r="AW967" s="55">
        <v>611</v>
      </c>
      <c r="AX967" s="55">
        <f t="shared" si="381"/>
        <v>1401</v>
      </c>
      <c r="AY967" s="55">
        <v>119</v>
      </c>
      <c r="AZ967" s="55">
        <v>57</v>
      </c>
      <c r="BA967" s="55">
        <f t="shared" si="382"/>
        <v>176</v>
      </c>
      <c r="BB967" s="55">
        <v>214</v>
      </c>
      <c r="BC967" s="55">
        <v>58</v>
      </c>
      <c r="BD967" s="55">
        <f t="shared" si="383"/>
        <v>272</v>
      </c>
      <c r="BE967" s="55">
        <f t="shared" si="384"/>
        <v>1123</v>
      </c>
      <c r="BF967" s="55">
        <f t="shared" si="385"/>
        <v>726</v>
      </c>
      <c r="BG967" s="55">
        <f t="shared" si="386"/>
        <v>1849</v>
      </c>
      <c r="BH967" s="54">
        <v>39070</v>
      </c>
      <c r="BI967" s="54">
        <v>298</v>
      </c>
      <c r="BJ967" s="36">
        <f t="shared" si="387"/>
        <v>39368</v>
      </c>
      <c r="BK967" s="54">
        <v>1037</v>
      </c>
      <c r="BL967" s="54">
        <v>9</v>
      </c>
      <c r="BM967" s="36">
        <f t="shared" si="388"/>
        <v>1046</v>
      </c>
      <c r="BN967" s="54">
        <v>567</v>
      </c>
      <c r="BO967" s="54">
        <v>11</v>
      </c>
      <c r="BP967" s="36">
        <f t="shared" si="389"/>
        <v>578</v>
      </c>
      <c r="BQ967" s="36">
        <f t="shared" si="390"/>
        <v>40674</v>
      </c>
      <c r="BR967" s="36">
        <f t="shared" si="391"/>
        <v>318</v>
      </c>
      <c r="BS967" s="36">
        <f t="shared" si="392"/>
        <v>40992</v>
      </c>
      <c r="BT967" s="90">
        <f t="shared" si="393"/>
        <v>1263</v>
      </c>
      <c r="BU967" s="90">
        <f t="shared" si="394"/>
        <v>23</v>
      </c>
      <c r="BV967" s="91">
        <f t="shared" si="395"/>
        <v>1286</v>
      </c>
      <c r="BW967" s="36"/>
      <c r="BX967" s="84">
        <f t="shared" si="397"/>
        <v>2.517422284864148E-2</v>
      </c>
      <c r="BY967" s="83">
        <f t="shared" si="396"/>
        <v>2.0304806565064477</v>
      </c>
      <c r="BZ967" s="83">
        <f t="shared" si="398"/>
        <v>5.111577253674917E-2</v>
      </c>
      <c r="CA967" s="71">
        <f t="shared" si="399"/>
        <v>4.5681922949449376</v>
      </c>
      <c r="CB967" s="70">
        <v>51083.999999999949</v>
      </c>
      <c r="CC967" s="70">
        <v>853</v>
      </c>
      <c r="CD967" s="80">
        <v>4</v>
      </c>
    </row>
    <row r="968" spans="1:82" x14ac:dyDescent="0.25">
      <c r="A968">
        <v>70</v>
      </c>
      <c r="B968" t="s">
        <v>2137</v>
      </c>
      <c r="C968" t="s">
        <v>937</v>
      </c>
      <c r="D968" t="s">
        <v>1709</v>
      </c>
      <c r="E968" s="36">
        <v>20061</v>
      </c>
      <c r="F968" s="36">
        <v>529</v>
      </c>
      <c r="G968" s="36">
        <v>401</v>
      </c>
      <c r="H968" s="36">
        <v>20991</v>
      </c>
      <c r="I968" s="36">
        <v>21</v>
      </c>
      <c r="J968" s="36">
        <f t="shared" si="401"/>
        <v>21012</v>
      </c>
      <c r="K968" s="36">
        <v>21</v>
      </c>
      <c r="L968" s="36">
        <v>1</v>
      </c>
      <c r="M968" s="36">
        <v>1</v>
      </c>
      <c r="N968" s="36">
        <v>23</v>
      </c>
      <c r="O968" s="54">
        <v>28</v>
      </c>
      <c r="P968" s="54">
        <v>1</v>
      </c>
      <c r="Q968" s="54">
        <v>1</v>
      </c>
      <c r="R968" s="54">
        <v>30</v>
      </c>
      <c r="S968" s="55"/>
      <c r="T968" s="55"/>
      <c r="U968" s="55"/>
      <c r="V968" s="55"/>
      <c r="W968" s="54">
        <v>63</v>
      </c>
      <c r="X968" s="54">
        <v>3</v>
      </c>
      <c r="Y968" s="54">
        <v>2</v>
      </c>
      <c r="Z968" s="54">
        <v>68</v>
      </c>
      <c r="AA968" s="36"/>
      <c r="AB968" s="36"/>
      <c r="AC968" s="36"/>
      <c r="AD968" s="36"/>
      <c r="AE968" s="36"/>
      <c r="AF968" s="36"/>
      <c r="AG968" s="55"/>
      <c r="AH968" s="55"/>
      <c r="AI968" s="55"/>
      <c r="AJ968" s="54">
        <v>2985</v>
      </c>
      <c r="AK968" s="54">
        <v>542</v>
      </c>
      <c r="AL968" s="36">
        <f t="shared" ref="AL968:AL1031" si="402">AJ968+AK968</f>
        <v>3527</v>
      </c>
      <c r="AM968" s="54">
        <v>143</v>
      </c>
      <c r="AN968" s="54">
        <v>12</v>
      </c>
      <c r="AO968" s="36">
        <f t="shared" ref="AO968:AO1031" si="403">AM968+AN968</f>
        <v>155</v>
      </c>
      <c r="AP968" s="54">
        <v>121</v>
      </c>
      <c r="AQ968" s="54">
        <v>22</v>
      </c>
      <c r="AR968" s="36">
        <f t="shared" ref="AR968:AR1031" si="404">AP968+AQ968</f>
        <v>143</v>
      </c>
      <c r="AS968" s="36">
        <f t="shared" ref="AS968:AS1031" si="405">AJ968+AM968+AP968</f>
        <v>3249</v>
      </c>
      <c r="AT968" s="36">
        <f t="shared" ref="AT968:AT1031" si="406">AK968+AN968+AQ968</f>
        <v>576</v>
      </c>
      <c r="AU968" s="36">
        <f t="shared" ref="AU968:AU1031" si="407">AS968+AT968</f>
        <v>3825</v>
      </c>
      <c r="AV968" s="55">
        <v>474</v>
      </c>
      <c r="AW968" s="55">
        <v>340</v>
      </c>
      <c r="AX968" s="55">
        <f t="shared" ref="AX968:AX1031" si="408">AV968+AW968</f>
        <v>814</v>
      </c>
      <c r="AY968" s="55">
        <v>60</v>
      </c>
      <c r="AZ968" s="55">
        <v>21</v>
      </c>
      <c r="BA968" s="55">
        <f t="shared" ref="BA968:BA1031" si="409">AY968+AZ968</f>
        <v>81</v>
      </c>
      <c r="BB968" s="55">
        <v>54</v>
      </c>
      <c r="BC968" s="55">
        <v>16</v>
      </c>
      <c r="BD968" s="55">
        <f t="shared" ref="BD968:BD1031" si="410">BB968+BC968</f>
        <v>70</v>
      </c>
      <c r="BE968" s="55">
        <f t="shared" ref="BE968:BE1031" si="411">AV968+AY968+BB968</f>
        <v>588</v>
      </c>
      <c r="BF968" s="55">
        <f t="shared" ref="BF968:BF1031" si="412">AW968+AZ968+BC968</f>
        <v>377</v>
      </c>
      <c r="BG968" s="55">
        <f t="shared" ref="BG968:BG1031" si="413">BE968+BF968</f>
        <v>965</v>
      </c>
      <c r="BH968" s="54">
        <v>15309</v>
      </c>
      <c r="BI968" s="54">
        <v>75</v>
      </c>
      <c r="BJ968" s="36">
        <f t="shared" ref="BJ968:BJ1031" si="414">BH968+BI968</f>
        <v>15384</v>
      </c>
      <c r="BK968" s="54">
        <v>278</v>
      </c>
      <c r="BL968" s="54">
        <v>1</v>
      </c>
      <c r="BM968" s="36">
        <f t="shared" ref="BM968:BM1031" si="415">BK968+BL968</f>
        <v>279</v>
      </c>
      <c r="BN968" s="54">
        <v>175</v>
      </c>
      <c r="BO968" s="54">
        <v>4</v>
      </c>
      <c r="BP968" s="36">
        <f t="shared" ref="BP968:BP1031" si="416">BN968+BO968</f>
        <v>179</v>
      </c>
      <c r="BQ968" s="36">
        <f t="shared" ref="BQ968:BQ1031" si="417">BH968+BK968+BN968</f>
        <v>15762</v>
      </c>
      <c r="BR968" s="36">
        <f t="shared" ref="BR968:BR1031" si="418">BI968+BL968+BO968</f>
        <v>80</v>
      </c>
      <c r="BS968" s="36">
        <f t="shared" ref="BS968:BS1031" si="419">BQ968+BR968</f>
        <v>15842</v>
      </c>
      <c r="BT968" s="90">
        <f t="shared" ref="BT968:BT1031" si="420">E968-K968-O968-S968-W968-AA968-AB968-AG968-AL968-AX968-BJ968</f>
        <v>224</v>
      </c>
      <c r="BU968" s="90">
        <f t="shared" ref="BU968:BU1031" si="421">F968-L968-P968-T968-X968-AC968-AD968-AH968-AO968-BA968-BM968</f>
        <v>9</v>
      </c>
      <c r="BV968" s="91">
        <f t="shared" ref="BV968:BV1031" si="422">BT968+BU968</f>
        <v>233</v>
      </c>
      <c r="BW968" s="36"/>
      <c r="BX968" s="84">
        <f t="shared" si="397"/>
        <v>1.4598082826890556E-2</v>
      </c>
      <c r="BY968" s="83">
        <f t="shared" ref="BY968:BY1031" si="423">(BV968-CC968)/(CC968/4)</f>
        <v>-0.100418410041841</v>
      </c>
      <c r="BZ968" s="83">
        <f t="shared" si="398"/>
        <v>-1.4659162671354533E-3</v>
      </c>
      <c r="CA968" s="71">
        <f t="shared" si="399"/>
        <v>0.13951989353057018</v>
      </c>
      <c r="CB968" s="70">
        <v>15960.999999999989</v>
      </c>
      <c r="CC968" s="70">
        <v>239</v>
      </c>
      <c r="CD968" s="74">
        <v>3</v>
      </c>
    </row>
    <row r="969" spans="1:82" x14ac:dyDescent="0.25">
      <c r="A969">
        <v>70</v>
      </c>
      <c r="B969" t="s">
        <v>2137</v>
      </c>
      <c r="C969" t="s">
        <v>938</v>
      </c>
      <c r="D969" t="s">
        <v>1972</v>
      </c>
      <c r="E969" s="36">
        <v>23944</v>
      </c>
      <c r="F969" s="36">
        <v>2955</v>
      </c>
      <c r="G969" s="36">
        <v>5516</v>
      </c>
      <c r="H969" s="36">
        <v>32415</v>
      </c>
      <c r="I969" s="36">
        <v>39</v>
      </c>
      <c r="J969" s="36">
        <f t="shared" si="401"/>
        <v>32454</v>
      </c>
      <c r="K969" s="36">
        <v>39</v>
      </c>
      <c r="L969" s="36">
        <v>8</v>
      </c>
      <c r="M969" s="36">
        <v>19</v>
      </c>
      <c r="N969" s="36">
        <v>66</v>
      </c>
      <c r="O969" s="54">
        <v>29</v>
      </c>
      <c r="P969" s="54">
        <v>4</v>
      </c>
      <c r="Q969" s="54">
        <v>5</v>
      </c>
      <c r="R969" s="54">
        <v>38</v>
      </c>
      <c r="S969" s="55">
        <v>1</v>
      </c>
      <c r="T969" s="55">
        <v>1</v>
      </c>
      <c r="U969" s="55">
        <v>0</v>
      </c>
      <c r="V969" s="55">
        <v>2</v>
      </c>
      <c r="W969" s="54">
        <v>56</v>
      </c>
      <c r="X969" s="54">
        <v>7</v>
      </c>
      <c r="Y969" s="54">
        <v>16</v>
      </c>
      <c r="Z969" s="54">
        <v>79</v>
      </c>
      <c r="AA969" s="36"/>
      <c r="AB969" s="36"/>
      <c r="AC969" s="36"/>
      <c r="AD969" s="36"/>
      <c r="AE969" s="36"/>
      <c r="AF969" s="36"/>
      <c r="AG969" s="55"/>
      <c r="AH969" s="55"/>
      <c r="AI969" s="55"/>
      <c r="AJ969" s="54">
        <v>2543</v>
      </c>
      <c r="AK969" s="54">
        <v>398</v>
      </c>
      <c r="AL969" s="36">
        <f t="shared" si="402"/>
        <v>2941</v>
      </c>
      <c r="AM969" s="54">
        <v>542</v>
      </c>
      <c r="AN969" s="54">
        <v>71</v>
      </c>
      <c r="AO969" s="36">
        <f t="shared" si="403"/>
        <v>613</v>
      </c>
      <c r="AP969" s="54">
        <v>1666</v>
      </c>
      <c r="AQ969" s="54">
        <v>229</v>
      </c>
      <c r="AR969" s="36">
        <f t="shared" si="404"/>
        <v>1895</v>
      </c>
      <c r="AS969" s="36">
        <f t="shared" si="405"/>
        <v>4751</v>
      </c>
      <c r="AT969" s="36">
        <f t="shared" si="406"/>
        <v>698</v>
      </c>
      <c r="AU969" s="36">
        <f t="shared" si="407"/>
        <v>5449</v>
      </c>
      <c r="AV969" s="55">
        <v>366</v>
      </c>
      <c r="AW969" s="55">
        <v>284</v>
      </c>
      <c r="AX969" s="55">
        <f t="shared" si="408"/>
        <v>650</v>
      </c>
      <c r="AY969" s="55">
        <v>102</v>
      </c>
      <c r="AZ969" s="55">
        <v>65</v>
      </c>
      <c r="BA969" s="55">
        <f t="shared" si="409"/>
        <v>167</v>
      </c>
      <c r="BB969" s="55">
        <v>478</v>
      </c>
      <c r="BC969" s="55">
        <v>143</v>
      </c>
      <c r="BD969" s="55">
        <f t="shared" si="410"/>
        <v>621</v>
      </c>
      <c r="BE969" s="55">
        <f t="shared" si="411"/>
        <v>946</v>
      </c>
      <c r="BF969" s="55">
        <f t="shared" si="412"/>
        <v>492</v>
      </c>
      <c r="BG969" s="55">
        <f t="shared" si="413"/>
        <v>1438</v>
      </c>
      <c r="BH969" s="54">
        <v>19815</v>
      </c>
      <c r="BI969" s="54">
        <v>105</v>
      </c>
      <c r="BJ969" s="36">
        <f t="shared" si="414"/>
        <v>19920</v>
      </c>
      <c r="BK969" s="54">
        <v>2111</v>
      </c>
      <c r="BL969" s="54">
        <v>13</v>
      </c>
      <c r="BM969" s="36">
        <f t="shared" si="415"/>
        <v>2124</v>
      </c>
      <c r="BN969" s="54">
        <v>2884</v>
      </c>
      <c r="BO969" s="54">
        <v>17</v>
      </c>
      <c r="BP969" s="36">
        <f t="shared" si="416"/>
        <v>2901</v>
      </c>
      <c r="BQ969" s="36">
        <f t="shared" si="417"/>
        <v>24810</v>
      </c>
      <c r="BR969" s="36">
        <f t="shared" si="418"/>
        <v>135</v>
      </c>
      <c r="BS969" s="36">
        <f t="shared" si="419"/>
        <v>24945</v>
      </c>
      <c r="BT969" s="90">
        <f t="shared" si="420"/>
        <v>308</v>
      </c>
      <c r="BU969" s="90">
        <f t="shared" si="421"/>
        <v>31</v>
      </c>
      <c r="BV969" s="91">
        <f t="shared" si="422"/>
        <v>339</v>
      </c>
      <c r="BW969" s="36"/>
      <c r="BX969" s="84">
        <f t="shared" si="397"/>
        <v>9.8712946246578507E-3</v>
      </c>
      <c r="BY969" s="83">
        <f t="shared" si="423"/>
        <v>1.6265560165975104</v>
      </c>
      <c r="BZ969" s="83">
        <f t="shared" si="398"/>
        <v>1.605621366334389E-2</v>
      </c>
      <c r="CA969" s="71">
        <f t="shared" si="399"/>
        <v>1.6153145095334251</v>
      </c>
      <c r="CB969" s="70">
        <v>34342.000000000007</v>
      </c>
      <c r="CC969" s="70">
        <v>241</v>
      </c>
      <c r="CD969" s="80">
        <v>4</v>
      </c>
    </row>
    <row r="970" spans="1:82" x14ac:dyDescent="0.25">
      <c r="A970">
        <v>70</v>
      </c>
      <c r="B970" t="s">
        <v>2137</v>
      </c>
      <c r="C970" t="s">
        <v>939</v>
      </c>
      <c r="D970" t="s">
        <v>1351</v>
      </c>
      <c r="E970" s="36">
        <v>25490</v>
      </c>
      <c r="F970" s="36">
        <v>309</v>
      </c>
      <c r="G970" s="36">
        <v>226</v>
      </c>
      <c r="H970" s="36">
        <v>26025</v>
      </c>
      <c r="I970" s="36">
        <v>212</v>
      </c>
      <c r="J970" s="36">
        <f t="shared" si="401"/>
        <v>26237</v>
      </c>
      <c r="K970" s="36">
        <v>37</v>
      </c>
      <c r="L970" s="36">
        <v>0</v>
      </c>
      <c r="M970" s="36">
        <v>1</v>
      </c>
      <c r="N970" s="36">
        <v>38</v>
      </c>
      <c r="O970" s="54">
        <v>39</v>
      </c>
      <c r="P970" s="54">
        <v>0</v>
      </c>
      <c r="Q970" s="54">
        <v>0</v>
      </c>
      <c r="R970" s="54">
        <v>39</v>
      </c>
      <c r="S970" s="55"/>
      <c r="T970" s="55"/>
      <c r="U970" s="55"/>
      <c r="V970" s="55"/>
      <c r="W970" s="54">
        <v>129</v>
      </c>
      <c r="X970" s="54">
        <v>2</v>
      </c>
      <c r="Y970" s="54">
        <v>4</v>
      </c>
      <c r="Z970" s="54">
        <v>135</v>
      </c>
      <c r="AA970" s="36"/>
      <c r="AB970" s="36"/>
      <c r="AC970" s="36"/>
      <c r="AD970" s="36"/>
      <c r="AE970" s="36"/>
      <c r="AF970" s="36"/>
      <c r="AG970" s="55"/>
      <c r="AH970" s="55"/>
      <c r="AI970" s="55"/>
      <c r="AJ970" s="54">
        <v>2403</v>
      </c>
      <c r="AK970" s="54">
        <v>591</v>
      </c>
      <c r="AL970" s="36">
        <f t="shared" si="402"/>
        <v>2994</v>
      </c>
      <c r="AM970" s="54">
        <v>69</v>
      </c>
      <c r="AN970" s="54">
        <v>10</v>
      </c>
      <c r="AO970" s="36">
        <f t="shared" si="403"/>
        <v>79</v>
      </c>
      <c r="AP970" s="54">
        <v>61</v>
      </c>
      <c r="AQ970" s="54">
        <v>23</v>
      </c>
      <c r="AR970" s="36">
        <f t="shared" si="404"/>
        <v>84</v>
      </c>
      <c r="AS970" s="36">
        <f t="shared" si="405"/>
        <v>2533</v>
      </c>
      <c r="AT970" s="36">
        <f t="shared" si="406"/>
        <v>624</v>
      </c>
      <c r="AU970" s="36">
        <f t="shared" si="407"/>
        <v>3157</v>
      </c>
      <c r="AV970" s="55">
        <v>610</v>
      </c>
      <c r="AW970" s="55">
        <v>339</v>
      </c>
      <c r="AX970" s="55">
        <f t="shared" si="408"/>
        <v>949</v>
      </c>
      <c r="AY970" s="55">
        <v>51</v>
      </c>
      <c r="AZ970" s="55">
        <v>18</v>
      </c>
      <c r="BA970" s="55">
        <f t="shared" si="409"/>
        <v>69</v>
      </c>
      <c r="BB970" s="55">
        <v>39</v>
      </c>
      <c r="BC970" s="55">
        <v>13</v>
      </c>
      <c r="BD970" s="55">
        <f t="shared" si="410"/>
        <v>52</v>
      </c>
      <c r="BE970" s="55">
        <f t="shared" si="411"/>
        <v>700</v>
      </c>
      <c r="BF970" s="55">
        <f t="shared" si="412"/>
        <v>370</v>
      </c>
      <c r="BG970" s="55">
        <f t="shared" si="413"/>
        <v>1070</v>
      </c>
      <c r="BH970" s="54">
        <v>20301</v>
      </c>
      <c r="BI970" s="54">
        <v>135</v>
      </c>
      <c r="BJ970" s="36">
        <f t="shared" si="414"/>
        <v>20436</v>
      </c>
      <c r="BK970" s="54">
        <v>157</v>
      </c>
      <c r="BL970" s="54">
        <v>0</v>
      </c>
      <c r="BM970" s="36">
        <f t="shared" si="415"/>
        <v>157</v>
      </c>
      <c r="BN970" s="54">
        <v>81</v>
      </c>
      <c r="BO970" s="54">
        <v>1</v>
      </c>
      <c r="BP970" s="36">
        <f t="shared" si="416"/>
        <v>82</v>
      </c>
      <c r="BQ970" s="36">
        <f t="shared" si="417"/>
        <v>20539</v>
      </c>
      <c r="BR970" s="36">
        <f t="shared" si="418"/>
        <v>136</v>
      </c>
      <c r="BS970" s="36">
        <f t="shared" si="419"/>
        <v>20675</v>
      </c>
      <c r="BT970" s="90">
        <f t="shared" si="420"/>
        <v>906</v>
      </c>
      <c r="BU970" s="90">
        <f t="shared" si="421"/>
        <v>2</v>
      </c>
      <c r="BV970" s="91">
        <f t="shared" si="422"/>
        <v>908</v>
      </c>
      <c r="BW970" s="36"/>
      <c r="BX970" s="84">
        <f t="shared" si="397"/>
        <v>4.0492329646807095E-2</v>
      </c>
      <c r="BY970" s="83">
        <f t="shared" si="423"/>
        <v>-0.65253456221198158</v>
      </c>
      <c r="BZ970" s="83">
        <f t="shared" si="398"/>
        <v>-2.6422644599022511E-2</v>
      </c>
      <c r="CA970" s="71">
        <f t="shared" si="399"/>
        <v>-1.9624508971995078</v>
      </c>
      <c r="CB970" s="70">
        <v>22423.999999999945</v>
      </c>
      <c r="CC970" s="70">
        <v>1085</v>
      </c>
      <c r="CD970" s="79">
        <v>1</v>
      </c>
    </row>
    <row r="971" spans="1:82" x14ac:dyDescent="0.25">
      <c r="A971">
        <v>70</v>
      </c>
      <c r="B971" t="s">
        <v>2137</v>
      </c>
      <c r="C971" t="s">
        <v>940</v>
      </c>
      <c r="D971" t="s">
        <v>1973</v>
      </c>
      <c r="E971" s="36">
        <v>26765</v>
      </c>
      <c r="F971" s="36">
        <v>1465</v>
      </c>
      <c r="G971" s="36">
        <v>1623</v>
      </c>
      <c r="H971" s="36">
        <v>29853</v>
      </c>
      <c r="I971" s="36">
        <v>45</v>
      </c>
      <c r="J971" s="36">
        <f t="shared" si="401"/>
        <v>29898</v>
      </c>
      <c r="K971" s="36">
        <v>38</v>
      </c>
      <c r="L971" s="36">
        <v>2</v>
      </c>
      <c r="M971" s="36">
        <v>3</v>
      </c>
      <c r="N971" s="36">
        <v>43</v>
      </c>
      <c r="O971" s="54">
        <v>28</v>
      </c>
      <c r="P971" s="54">
        <v>1</v>
      </c>
      <c r="Q971" s="54">
        <v>3</v>
      </c>
      <c r="R971" s="54">
        <v>32</v>
      </c>
      <c r="S971" s="55">
        <v>2</v>
      </c>
      <c r="T971" s="55">
        <v>0</v>
      </c>
      <c r="U971" s="55">
        <v>0</v>
      </c>
      <c r="V971" s="55">
        <v>2</v>
      </c>
      <c r="W971" s="54">
        <v>43</v>
      </c>
      <c r="X971" s="54">
        <v>1</v>
      </c>
      <c r="Y971" s="54">
        <v>10</v>
      </c>
      <c r="Z971" s="54">
        <v>54</v>
      </c>
      <c r="AA971" s="36"/>
      <c r="AB971" s="36"/>
      <c r="AC971" s="36"/>
      <c r="AD971" s="36"/>
      <c r="AE971" s="36"/>
      <c r="AF971" s="36"/>
      <c r="AG971" s="55"/>
      <c r="AH971" s="55"/>
      <c r="AI971" s="55"/>
      <c r="AJ971" s="54">
        <v>4552</v>
      </c>
      <c r="AK971" s="54">
        <v>655</v>
      </c>
      <c r="AL971" s="36">
        <f t="shared" si="402"/>
        <v>5207</v>
      </c>
      <c r="AM971" s="54">
        <v>393</v>
      </c>
      <c r="AN971" s="54">
        <v>56</v>
      </c>
      <c r="AO971" s="36">
        <f t="shared" si="403"/>
        <v>449</v>
      </c>
      <c r="AP971" s="54">
        <v>632</v>
      </c>
      <c r="AQ971" s="54">
        <v>78</v>
      </c>
      <c r="AR971" s="36">
        <f t="shared" si="404"/>
        <v>710</v>
      </c>
      <c r="AS971" s="36">
        <f t="shared" si="405"/>
        <v>5577</v>
      </c>
      <c r="AT971" s="36">
        <f t="shared" si="406"/>
        <v>789</v>
      </c>
      <c r="AU971" s="36">
        <f t="shared" si="407"/>
        <v>6366</v>
      </c>
      <c r="AV971" s="55">
        <v>374</v>
      </c>
      <c r="AW971" s="55">
        <v>358</v>
      </c>
      <c r="AX971" s="55">
        <f t="shared" si="408"/>
        <v>732</v>
      </c>
      <c r="AY971" s="55">
        <v>40</v>
      </c>
      <c r="AZ971" s="55">
        <v>20</v>
      </c>
      <c r="BA971" s="55">
        <f t="shared" si="409"/>
        <v>60</v>
      </c>
      <c r="BB971" s="55">
        <v>162</v>
      </c>
      <c r="BC971" s="55">
        <v>47</v>
      </c>
      <c r="BD971" s="55">
        <f t="shared" si="410"/>
        <v>209</v>
      </c>
      <c r="BE971" s="55">
        <f t="shared" si="411"/>
        <v>576</v>
      </c>
      <c r="BF971" s="55">
        <f t="shared" si="412"/>
        <v>425</v>
      </c>
      <c r="BG971" s="55">
        <f t="shared" si="413"/>
        <v>1001</v>
      </c>
      <c r="BH971" s="54">
        <v>20258</v>
      </c>
      <c r="BI971" s="54">
        <v>124</v>
      </c>
      <c r="BJ971" s="36">
        <f t="shared" si="414"/>
        <v>20382</v>
      </c>
      <c r="BK971" s="54">
        <v>929</v>
      </c>
      <c r="BL971" s="54">
        <v>7</v>
      </c>
      <c r="BM971" s="36">
        <f t="shared" si="415"/>
        <v>936</v>
      </c>
      <c r="BN971" s="54">
        <v>649</v>
      </c>
      <c r="BO971" s="54">
        <v>20</v>
      </c>
      <c r="BP971" s="36">
        <f t="shared" si="416"/>
        <v>669</v>
      </c>
      <c r="BQ971" s="36">
        <f t="shared" si="417"/>
        <v>21836</v>
      </c>
      <c r="BR971" s="36">
        <f t="shared" si="418"/>
        <v>151</v>
      </c>
      <c r="BS971" s="36">
        <f t="shared" si="419"/>
        <v>21987</v>
      </c>
      <c r="BT971" s="90">
        <f t="shared" si="420"/>
        <v>333</v>
      </c>
      <c r="BU971" s="90">
        <f t="shared" si="421"/>
        <v>16</v>
      </c>
      <c r="BV971" s="91">
        <f t="shared" si="422"/>
        <v>349</v>
      </c>
      <c r="BW971" s="36"/>
      <c r="BX971" s="84">
        <f t="shared" si="397"/>
        <v>1.0128859995356308E-2</v>
      </c>
      <c r="BY971" s="83">
        <f t="shared" si="423"/>
        <v>-0.46582278481012657</v>
      </c>
      <c r="BZ971" s="83">
        <f t="shared" si="398"/>
        <v>-4.7182537699887615E-3</v>
      </c>
      <c r="CA971" s="71">
        <f t="shared" si="399"/>
        <v>-0.13440697467430318</v>
      </c>
      <c r="CB971" s="70">
        <v>34456.000000000298</v>
      </c>
      <c r="CC971" s="70">
        <v>395</v>
      </c>
      <c r="CD971" s="72">
        <v>2</v>
      </c>
    </row>
    <row r="972" spans="1:82" x14ac:dyDescent="0.25">
      <c r="A972">
        <v>70</v>
      </c>
      <c r="B972" t="s">
        <v>2137</v>
      </c>
      <c r="C972" t="s">
        <v>941</v>
      </c>
      <c r="D972" t="s">
        <v>1974</v>
      </c>
      <c r="E972" s="36">
        <v>23303</v>
      </c>
      <c r="F972" s="36">
        <v>335</v>
      </c>
      <c r="G972" s="36">
        <v>411</v>
      </c>
      <c r="H972" s="36">
        <v>24049</v>
      </c>
      <c r="I972" s="36">
        <v>1424</v>
      </c>
      <c r="J972" s="36">
        <f t="shared" si="401"/>
        <v>25473</v>
      </c>
      <c r="K972" s="36">
        <v>16</v>
      </c>
      <c r="L972" s="36">
        <v>1</v>
      </c>
      <c r="M972" s="36">
        <v>3</v>
      </c>
      <c r="N972" s="36">
        <v>20</v>
      </c>
      <c r="O972" s="54">
        <v>17</v>
      </c>
      <c r="P972" s="54">
        <v>0</v>
      </c>
      <c r="Q972" s="54">
        <v>0</v>
      </c>
      <c r="R972" s="54">
        <v>17</v>
      </c>
      <c r="S972" s="55">
        <v>3</v>
      </c>
      <c r="T972" s="55">
        <v>0</v>
      </c>
      <c r="U972" s="55">
        <v>0</v>
      </c>
      <c r="V972" s="55">
        <v>3</v>
      </c>
      <c r="W972" s="54">
        <v>63</v>
      </c>
      <c r="X972" s="54">
        <v>3</v>
      </c>
      <c r="Y972" s="54">
        <v>1</v>
      </c>
      <c r="Z972" s="54">
        <v>67</v>
      </c>
      <c r="AA972" s="36"/>
      <c r="AB972" s="36"/>
      <c r="AC972" s="36"/>
      <c r="AD972" s="36"/>
      <c r="AE972" s="36"/>
      <c r="AF972" s="36"/>
      <c r="AG972" s="55"/>
      <c r="AH972" s="55"/>
      <c r="AI972" s="55"/>
      <c r="AJ972" s="54">
        <v>3951</v>
      </c>
      <c r="AK972" s="54">
        <v>587</v>
      </c>
      <c r="AL972" s="36">
        <f t="shared" si="402"/>
        <v>4538</v>
      </c>
      <c r="AM972" s="54">
        <v>80</v>
      </c>
      <c r="AN972" s="54">
        <v>2</v>
      </c>
      <c r="AO972" s="36">
        <f t="shared" si="403"/>
        <v>82</v>
      </c>
      <c r="AP972" s="54">
        <v>125</v>
      </c>
      <c r="AQ972" s="54">
        <v>15</v>
      </c>
      <c r="AR972" s="36">
        <f t="shared" si="404"/>
        <v>140</v>
      </c>
      <c r="AS972" s="36">
        <f t="shared" si="405"/>
        <v>4156</v>
      </c>
      <c r="AT972" s="36">
        <f t="shared" si="406"/>
        <v>604</v>
      </c>
      <c r="AU972" s="36">
        <f t="shared" si="407"/>
        <v>4760</v>
      </c>
      <c r="AV972" s="55">
        <v>581</v>
      </c>
      <c r="AW972" s="55">
        <v>303</v>
      </c>
      <c r="AX972" s="55">
        <f t="shared" si="408"/>
        <v>884</v>
      </c>
      <c r="AY972" s="55">
        <v>14</v>
      </c>
      <c r="AZ972" s="55">
        <v>5</v>
      </c>
      <c r="BA972" s="55">
        <f t="shared" si="409"/>
        <v>19</v>
      </c>
      <c r="BB972" s="55">
        <v>37</v>
      </c>
      <c r="BC972" s="55">
        <v>11</v>
      </c>
      <c r="BD972" s="55">
        <f t="shared" si="410"/>
        <v>48</v>
      </c>
      <c r="BE972" s="55">
        <f t="shared" si="411"/>
        <v>632</v>
      </c>
      <c r="BF972" s="55">
        <f t="shared" si="412"/>
        <v>319</v>
      </c>
      <c r="BG972" s="55">
        <f t="shared" si="413"/>
        <v>951</v>
      </c>
      <c r="BH972" s="54">
        <v>17333</v>
      </c>
      <c r="BI972" s="54">
        <v>109</v>
      </c>
      <c r="BJ972" s="36">
        <f t="shared" si="414"/>
        <v>17442</v>
      </c>
      <c r="BK972" s="54">
        <v>219</v>
      </c>
      <c r="BL972" s="54">
        <v>2</v>
      </c>
      <c r="BM972" s="36">
        <f t="shared" si="415"/>
        <v>221</v>
      </c>
      <c r="BN972" s="54">
        <v>211</v>
      </c>
      <c r="BO972" s="54">
        <v>3</v>
      </c>
      <c r="BP972" s="36">
        <f t="shared" si="416"/>
        <v>214</v>
      </c>
      <c r="BQ972" s="36">
        <f t="shared" si="417"/>
        <v>17763</v>
      </c>
      <c r="BR972" s="36">
        <f t="shared" si="418"/>
        <v>114</v>
      </c>
      <c r="BS972" s="36">
        <f t="shared" si="419"/>
        <v>17877</v>
      </c>
      <c r="BT972" s="90">
        <f t="shared" si="420"/>
        <v>340</v>
      </c>
      <c r="BU972" s="90">
        <f t="shared" si="421"/>
        <v>9</v>
      </c>
      <c r="BV972" s="91">
        <f t="shared" si="422"/>
        <v>349</v>
      </c>
      <c r="BW972" s="36"/>
      <c r="BX972" s="84">
        <f t="shared" si="397"/>
        <v>1.847245011379875E-2</v>
      </c>
      <c r="BY972" s="83">
        <f t="shared" si="423"/>
        <v>0.26911314984709478</v>
      </c>
      <c r="BZ972" s="83">
        <f t="shared" si="398"/>
        <v>4.9711792355177061E-3</v>
      </c>
      <c r="CA972" s="71">
        <f t="shared" si="399"/>
        <v>0.68168177243474293</v>
      </c>
      <c r="CB972" s="70">
        <v>18893.000000000011</v>
      </c>
      <c r="CC972" s="70">
        <v>327</v>
      </c>
      <c r="CD972" s="80">
        <v>4</v>
      </c>
    </row>
    <row r="973" spans="1:82" x14ac:dyDescent="0.25">
      <c r="A973">
        <v>73</v>
      </c>
      <c r="B973" t="s">
        <v>2138</v>
      </c>
      <c r="C973" t="s">
        <v>942</v>
      </c>
      <c r="D973" t="s">
        <v>1975</v>
      </c>
      <c r="E973" s="36">
        <v>273773</v>
      </c>
      <c r="F973" s="36">
        <v>42718</v>
      </c>
      <c r="G973" s="36">
        <v>56264</v>
      </c>
      <c r="H973" s="36">
        <v>372755</v>
      </c>
      <c r="I973" s="36">
        <v>989</v>
      </c>
      <c r="J973" s="36">
        <f t="shared" si="401"/>
        <v>373744</v>
      </c>
      <c r="K973" s="36">
        <v>847</v>
      </c>
      <c r="L973" s="36">
        <v>130</v>
      </c>
      <c r="M973" s="36">
        <v>146</v>
      </c>
      <c r="N973" s="36">
        <v>1123</v>
      </c>
      <c r="O973" s="54">
        <v>256</v>
      </c>
      <c r="P973" s="54">
        <v>42</v>
      </c>
      <c r="Q973" s="54">
        <v>41</v>
      </c>
      <c r="R973" s="54">
        <v>339</v>
      </c>
      <c r="S973" s="55">
        <v>4</v>
      </c>
      <c r="T973" s="55">
        <v>1</v>
      </c>
      <c r="U973" s="55">
        <v>8</v>
      </c>
      <c r="V973" s="55">
        <v>13</v>
      </c>
      <c r="W973" s="54">
        <v>354</v>
      </c>
      <c r="X973" s="54">
        <v>92</v>
      </c>
      <c r="Y973" s="54">
        <v>161</v>
      </c>
      <c r="Z973" s="54">
        <v>607</v>
      </c>
      <c r="AA973" s="36"/>
      <c r="AB973" s="36"/>
      <c r="AC973" s="36"/>
      <c r="AD973" s="36"/>
      <c r="AE973" s="36"/>
      <c r="AF973" s="36"/>
      <c r="AG973" s="55">
        <v>1</v>
      </c>
      <c r="AH973" s="55">
        <v>0</v>
      </c>
      <c r="AI973" s="55">
        <v>0</v>
      </c>
      <c r="AJ973" s="54">
        <v>109864</v>
      </c>
      <c r="AK973" s="54">
        <v>16795</v>
      </c>
      <c r="AL973" s="36">
        <f t="shared" si="402"/>
        <v>126659</v>
      </c>
      <c r="AM973" s="54">
        <v>24741</v>
      </c>
      <c r="AN973" s="54">
        <v>3135</v>
      </c>
      <c r="AO973" s="36">
        <f t="shared" si="403"/>
        <v>27876</v>
      </c>
      <c r="AP973" s="54">
        <v>37537</v>
      </c>
      <c r="AQ973" s="54">
        <v>5542</v>
      </c>
      <c r="AR973" s="36">
        <f t="shared" si="404"/>
        <v>43079</v>
      </c>
      <c r="AS973" s="36">
        <f t="shared" si="405"/>
        <v>172142</v>
      </c>
      <c r="AT973" s="36">
        <f t="shared" si="406"/>
        <v>25472</v>
      </c>
      <c r="AU973" s="36">
        <f t="shared" si="407"/>
        <v>197614</v>
      </c>
      <c r="AV973" s="55">
        <v>10312</v>
      </c>
      <c r="AW973" s="55">
        <v>6250</v>
      </c>
      <c r="AX973" s="55">
        <f t="shared" si="408"/>
        <v>16562</v>
      </c>
      <c r="AY973" s="55">
        <v>3012</v>
      </c>
      <c r="AZ973" s="55">
        <v>1268</v>
      </c>
      <c r="BA973" s="55">
        <f t="shared" si="409"/>
        <v>4280</v>
      </c>
      <c r="BB973" s="55">
        <v>5613</v>
      </c>
      <c r="BC973" s="55">
        <v>1804</v>
      </c>
      <c r="BD973" s="55">
        <f t="shared" si="410"/>
        <v>7417</v>
      </c>
      <c r="BE973" s="55">
        <f t="shared" si="411"/>
        <v>18937</v>
      </c>
      <c r="BF973" s="55">
        <f t="shared" si="412"/>
        <v>9322</v>
      </c>
      <c r="BG973" s="55">
        <f t="shared" si="413"/>
        <v>28259</v>
      </c>
      <c r="BH973" s="54">
        <v>124444</v>
      </c>
      <c r="BI973" s="54">
        <v>1392</v>
      </c>
      <c r="BJ973" s="36">
        <f t="shared" si="414"/>
        <v>125836</v>
      </c>
      <c r="BK973" s="54">
        <v>9652</v>
      </c>
      <c r="BL973" s="54">
        <v>179</v>
      </c>
      <c r="BM973" s="36">
        <f t="shared" si="415"/>
        <v>9831</v>
      </c>
      <c r="BN973" s="54">
        <v>4662</v>
      </c>
      <c r="BO973" s="54">
        <v>108</v>
      </c>
      <c r="BP973" s="36">
        <f t="shared" si="416"/>
        <v>4770</v>
      </c>
      <c r="BQ973" s="36">
        <f t="shared" si="417"/>
        <v>138758</v>
      </c>
      <c r="BR973" s="36">
        <f t="shared" si="418"/>
        <v>1679</v>
      </c>
      <c r="BS973" s="36">
        <f t="shared" si="419"/>
        <v>140437</v>
      </c>
      <c r="BT973" s="90">
        <f t="shared" si="420"/>
        <v>3254</v>
      </c>
      <c r="BU973" s="90">
        <f t="shared" si="421"/>
        <v>466</v>
      </c>
      <c r="BV973" s="91">
        <f t="shared" si="422"/>
        <v>3720</v>
      </c>
      <c r="BW973" s="36"/>
      <c r="BX973" s="84">
        <f t="shared" si="397"/>
        <v>6.5948560123103642E-3</v>
      </c>
      <c r="BY973" s="83">
        <f t="shared" si="423"/>
        <v>-8.627038400841662E-2</v>
      </c>
      <c r="BZ973" s="83">
        <f t="shared" si="398"/>
        <v>-5.6894076066223024E-4</v>
      </c>
      <c r="CA973" s="71">
        <f t="shared" si="399"/>
        <v>0.21506730862175616</v>
      </c>
      <c r="CB973" s="70">
        <v>564076.00000000291</v>
      </c>
      <c r="CC973" s="70">
        <v>3802</v>
      </c>
      <c r="CD973" s="74">
        <v>3</v>
      </c>
    </row>
    <row r="974" spans="1:82" x14ac:dyDescent="0.25">
      <c r="A974">
        <v>73</v>
      </c>
      <c r="B974" t="s">
        <v>2138</v>
      </c>
      <c r="C974" t="s">
        <v>951</v>
      </c>
      <c r="D974" t="s">
        <v>1984</v>
      </c>
      <c r="E974" s="36">
        <v>3870</v>
      </c>
      <c r="F974" s="36">
        <v>288</v>
      </c>
      <c r="G974" s="36">
        <v>371</v>
      </c>
      <c r="H974" s="36">
        <v>4529</v>
      </c>
      <c r="I974" s="36"/>
      <c r="J974" s="36"/>
      <c r="K974" s="36">
        <v>10</v>
      </c>
      <c r="L974" s="36">
        <v>0</v>
      </c>
      <c r="M974" s="36">
        <v>1</v>
      </c>
      <c r="N974" s="36">
        <v>11</v>
      </c>
      <c r="O974" s="54"/>
      <c r="P974" s="54"/>
      <c r="Q974" s="54"/>
      <c r="R974" s="54"/>
      <c r="S974" s="55">
        <v>1</v>
      </c>
      <c r="T974" s="55">
        <v>0</v>
      </c>
      <c r="U974" s="55">
        <v>0</v>
      </c>
      <c r="V974" s="55">
        <v>1</v>
      </c>
      <c r="W974" s="54">
        <v>6</v>
      </c>
      <c r="X974" s="54">
        <v>0</v>
      </c>
      <c r="Y974" s="54">
        <v>0</v>
      </c>
      <c r="Z974" s="54">
        <v>6</v>
      </c>
      <c r="AA974" s="36"/>
      <c r="AB974" s="36"/>
      <c r="AC974" s="36"/>
      <c r="AD974" s="36"/>
      <c r="AE974" s="36"/>
      <c r="AF974" s="36"/>
      <c r="AG974" s="55"/>
      <c r="AH974" s="55"/>
      <c r="AI974" s="55"/>
      <c r="AJ974" s="54">
        <v>831</v>
      </c>
      <c r="AK974" s="54">
        <v>155</v>
      </c>
      <c r="AL974" s="36">
        <f t="shared" si="402"/>
        <v>986</v>
      </c>
      <c r="AM974" s="54">
        <v>109</v>
      </c>
      <c r="AN974" s="54">
        <v>12</v>
      </c>
      <c r="AO974" s="36">
        <f t="shared" si="403"/>
        <v>121</v>
      </c>
      <c r="AP974" s="54">
        <v>183</v>
      </c>
      <c r="AQ974" s="54">
        <v>11</v>
      </c>
      <c r="AR974" s="36">
        <f t="shared" si="404"/>
        <v>194</v>
      </c>
      <c r="AS974" s="36">
        <f t="shared" si="405"/>
        <v>1123</v>
      </c>
      <c r="AT974" s="36">
        <f t="shared" si="406"/>
        <v>178</v>
      </c>
      <c r="AU974" s="36">
        <f t="shared" si="407"/>
        <v>1301</v>
      </c>
      <c r="AV974" s="55">
        <v>116</v>
      </c>
      <c r="AW974" s="55">
        <v>88</v>
      </c>
      <c r="AX974" s="55">
        <f t="shared" si="408"/>
        <v>204</v>
      </c>
      <c r="AY974" s="55">
        <v>15</v>
      </c>
      <c r="AZ974" s="55">
        <v>5</v>
      </c>
      <c r="BA974" s="55">
        <f t="shared" si="409"/>
        <v>20</v>
      </c>
      <c r="BB974" s="55">
        <v>37</v>
      </c>
      <c r="BC974" s="55">
        <v>17</v>
      </c>
      <c r="BD974" s="55">
        <f t="shared" si="410"/>
        <v>54</v>
      </c>
      <c r="BE974" s="55">
        <f t="shared" si="411"/>
        <v>168</v>
      </c>
      <c r="BF974" s="55">
        <f t="shared" si="412"/>
        <v>110</v>
      </c>
      <c r="BG974" s="55">
        <f t="shared" si="413"/>
        <v>278</v>
      </c>
      <c r="BH974" s="54">
        <v>2633</v>
      </c>
      <c r="BI974" s="54">
        <v>14</v>
      </c>
      <c r="BJ974" s="36">
        <f t="shared" si="414"/>
        <v>2647</v>
      </c>
      <c r="BK974" s="54">
        <v>145</v>
      </c>
      <c r="BL974" s="54">
        <v>1</v>
      </c>
      <c r="BM974" s="36">
        <f t="shared" si="415"/>
        <v>146</v>
      </c>
      <c r="BN974" s="54">
        <v>119</v>
      </c>
      <c r="BO974" s="54">
        <v>0</v>
      </c>
      <c r="BP974" s="36">
        <f t="shared" si="416"/>
        <v>119</v>
      </c>
      <c r="BQ974" s="36">
        <f t="shared" si="417"/>
        <v>2897</v>
      </c>
      <c r="BR974" s="36">
        <f t="shared" si="418"/>
        <v>15</v>
      </c>
      <c r="BS974" s="36">
        <f t="shared" si="419"/>
        <v>2912</v>
      </c>
      <c r="BT974" s="90">
        <f t="shared" si="420"/>
        <v>16</v>
      </c>
      <c r="BU974" s="90">
        <f t="shared" si="421"/>
        <v>1</v>
      </c>
      <c r="BV974" s="91">
        <f t="shared" si="422"/>
        <v>17</v>
      </c>
      <c r="BW974" s="36"/>
      <c r="BX974" s="84">
        <f t="shared" si="397"/>
        <v>3.4253475720330468E-3</v>
      </c>
      <c r="BY974" s="83">
        <f t="shared" si="423"/>
        <v>-2.4545454545454546</v>
      </c>
      <c r="BZ974" s="83">
        <f t="shared" si="398"/>
        <v>-8.407671313172025E-3</v>
      </c>
      <c r="CA974" s="71">
        <f t="shared" si="399"/>
        <v>-0.44514674021760037</v>
      </c>
      <c r="CB974" s="70">
        <v>4962.9999999999964</v>
      </c>
      <c r="CC974" s="70">
        <v>44</v>
      </c>
      <c r="CD974" s="79">
        <v>1</v>
      </c>
    </row>
    <row r="975" spans="1:82" x14ac:dyDescent="0.25">
      <c r="A975">
        <v>73</v>
      </c>
      <c r="B975" t="s">
        <v>2138</v>
      </c>
      <c r="C975" t="s">
        <v>952</v>
      </c>
      <c r="D975" t="s">
        <v>1985</v>
      </c>
      <c r="E975" s="36">
        <v>8249</v>
      </c>
      <c r="F975" s="36">
        <v>265</v>
      </c>
      <c r="G975" s="36">
        <v>376</v>
      </c>
      <c r="H975" s="36">
        <v>8890</v>
      </c>
      <c r="I975" s="36"/>
      <c r="J975" s="36"/>
      <c r="K975" s="36">
        <v>19</v>
      </c>
      <c r="L975" s="36">
        <v>1</v>
      </c>
      <c r="M975" s="36">
        <v>0</v>
      </c>
      <c r="N975" s="36">
        <v>20</v>
      </c>
      <c r="O975" s="54">
        <v>7</v>
      </c>
      <c r="P975" s="54">
        <v>0</v>
      </c>
      <c r="Q975" s="54">
        <v>0</v>
      </c>
      <c r="R975" s="54">
        <v>7</v>
      </c>
      <c r="S975" s="55"/>
      <c r="T975" s="55"/>
      <c r="U975" s="55"/>
      <c r="V975" s="55"/>
      <c r="W975" s="54">
        <v>15</v>
      </c>
      <c r="X975" s="54">
        <v>0</v>
      </c>
      <c r="Y975" s="54">
        <v>2</v>
      </c>
      <c r="Z975" s="54">
        <v>17</v>
      </c>
      <c r="AA975" s="36"/>
      <c r="AB975" s="36"/>
      <c r="AC975" s="36"/>
      <c r="AD975" s="36"/>
      <c r="AE975" s="36"/>
      <c r="AF975" s="36"/>
      <c r="AG975" s="55"/>
      <c r="AH975" s="55"/>
      <c r="AI975" s="55"/>
      <c r="AJ975" s="54">
        <v>2432</v>
      </c>
      <c r="AK975" s="54">
        <v>411</v>
      </c>
      <c r="AL975" s="36">
        <f t="shared" si="402"/>
        <v>2843</v>
      </c>
      <c r="AM975" s="54">
        <v>105</v>
      </c>
      <c r="AN975" s="54">
        <v>11</v>
      </c>
      <c r="AO975" s="36">
        <f t="shared" si="403"/>
        <v>116</v>
      </c>
      <c r="AP975" s="54">
        <v>211</v>
      </c>
      <c r="AQ975" s="54">
        <v>31</v>
      </c>
      <c r="AR975" s="36">
        <f t="shared" si="404"/>
        <v>242</v>
      </c>
      <c r="AS975" s="36">
        <f t="shared" si="405"/>
        <v>2748</v>
      </c>
      <c r="AT975" s="36">
        <f t="shared" si="406"/>
        <v>453</v>
      </c>
      <c r="AU975" s="36">
        <f t="shared" si="407"/>
        <v>3201</v>
      </c>
      <c r="AV975" s="55">
        <v>223</v>
      </c>
      <c r="AW975" s="55">
        <v>158</v>
      </c>
      <c r="AX975" s="55">
        <f t="shared" si="408"/>
        <v>381</v>
      </c>
      <c r="AY975" s="55">
        <v>15</v>
      </c>
      <c r="AZ975" s="55">
        <v>3</v>
      </c>
      <c r="BA975" s="55">
        <f t="shared" si="409"/>
        <v>18</v>
      </c>
      <c r="BB975" s="55">
        <v>35</v>
      </c>
      <c r="BC975" s="55">
        <v>13</v>
      </c>
      <c r="BD975" s="55">
        <f t="shared" si="410"/>
        <v>48</v>
      </c>
      <c r="BE975" s="55">
        <f t="shared" si="411"/>
        <v>273</v>
      </c>
      <c r="BF975" s="55">
        <f t="shared" si="412"/>
        <v>174</v>
      </c>
      <c r="BG975" s="55">
        <f t="shared" si="413"/>
        <v>447</v>
      </c>
      <c r="BH975" s="54">
        <v>4879</v>
      </c>
      <c r="BI975" s="54">
        <v>30</v>
      </c>
      <c r="BJ975" s="36">
        <f t="shared" si="414"/>
        <v>4909</v>
      </c>
      <c r="BK975" s="54">
        <v>128</v>
      </c>
      <c r="BL975" s="54">
        <v>1</v>
      </c>
      <c r="BM975" s="36">
        <f t="shared" si="415"/>
        <v>129</v>
      </c>
      <c r="BN975" s="54">
        <v>80</v>
      </c>
      <c r="BO975" s="54">
        <v>0</v>
      </c>
      <c r="BP975" s="36">
        <f t="shared" si="416"/>
        <v>80</v>
      </c>
      <c r="BQ975" s="36">
        <f t="shared" si="417"/>
        <v>5087</v>
      </c>
      <c r="BR975" s="36">
        <f t="shared" si="418"/>
        <v>31</v>
      </c>
      <c r="BS975" s="36">
        <f t="shared" si="419"/>
        <v>5118</v>
      </c>
      <c r="BT975" s="90">
        <f t="shared" si="420"/>
        <v>75</v>
      </c>
      <c r="BU975" s="90">
        <f t="shared" si="421"/>
        <v>1</v>
      </c>
      <c r="BV975" s="91">
        <f t="shared" si="422"/>
        <v>76</v>
      </c>
      <c r="BW975" s="36"/>
      <c r="BX975" s="84">
        <f t="shared" ref="BX975:BX1038" si="424">BV975/CB975</f>
        <v>8.6402910413824509E-3</v>
      </c>
      <c r="BY975" s="83">
        <f t="shared" si="423"/>
        <v>-0.8</v>
      </c>
      <c r="BZ975" s="83">
        <f t="shared" ref="BZ975:BZ1038" si="425">BY975*BX975</f>
        <v>-6.9122328331059609E-3</v>
      </c>
      <c r="CA975" s="71">
        <f t="shared" ref="CA975:CA1038" si="426">(BZ975-$CA$7)/$CA$8</f>
        <v>-0.31919401265529446</v>
      </c>
      <c r="CB975" s="70">
        <v>8795.9999999999964</v>
      </c>
      <c r="CC975" s="70">
        <v>95</v>
      </c>
      <c r="CD975" s="72">
        <v>2</v>
      </c>
    </row>
    <row r="976" spans="1:82" x14ac:dyDescent="0.25">
      <c r="A976">
        <v>73</v>
      </c>
      <c r="B976" t="s">
        <v>2138</v>
      </c>
      <c r="C976" t="s">
        <v>957</v>
      </c>
      <c r="D976" t="s">
        <v>1990</v>
      </c>
      <c r="E976" s="36">
        <v>4994</v>
      </c>
      <c r="F976" s="36">
        <v>687</v>
      </c>
      <c r="G976" s="36">
        <v>1075</v>
      </c>
      <c r="H976" s="36">
        <v>6756</v>
      </c>
      <c r="I976" s="36"/>
      <c r="J976" s="36"/>
      <c r="K976" s="36">
        <v>12</v>
      </c>
      <c r="L976" s="36">
        <v>2</v>
      </c>
      <c r="M976" s="36">
        <v>3</v>
      </c>
      <c r="N976" s="36">
        <v>17</v>
      </c>
      <c r="O976" s="54">
        <v>3</v>
      </c>
      <c r="P976" s="54">
        <v>2</v>
      </c>
      <c r="Q976" s="54">
        <v>3</v>
      </c>
      <c r="R976" s="54">
        <v>8</v>
      </c>
      <c r="S976" s="55"/>
      <c r="T976" s="55"/>
      <c r="U976" s="55"/>
      <c r="V976" s="55"/>
      <c r="W976" s="54">
        <v>9</v>
      </c>
      <c r="X976" s="54">
        <v>5</v>
      </c>
      <c r="Y976" s="54">
        <v>4</v>
      </c>
      <c r="Z976" s="54">
        <v>18</v>
      </c>
      <c r="AA976" s="36"/>
      <c r="AB976" s="36"/>
      <c r="AC976" s="36"/>
      <c r="AD976" s="36"/>
      <c r="AE976" s="36"/>
      <c r="AF976" s="36"/>
      <c r="AG976" s="55"/>
      <c r="AH976" s="55"/>
      <c r="AI976" s="55"/>
      <c r="AJ976" s="54">
        <v>1562</v>
      </c>
      <c r="AK976" s="54">
        <v>219</v>
      </c>
      <c r="AL976" s="36">
        <f t="shared" si="402"/>
        <v>1781</v>
      </c>
      <c r="AM976" s="54">
        <v>315</v>
      </c>
      <c r="AN976" s="54">
        <v>40</v>
      </c>
      <c r="AO976" s="36">
        <f t="shared" si="403"/>
        <v>355</v>
      </c>
      <c r="AP976" s="54">
        <v>549</v>
      </c>
      <c r="AQ976" s="54">
        <v>67</v>
      </c>
      <c r="AR976" s="36">
        <f t="shared" si="404"/>
        <v>616</v>
      </c>
      <c r="AS976" s="36">
        <f t="shared" si="405"/>
        <v>2426</v>
      </c>
      <c r="AT976" s="36">
        <f t="shared" si="406"/>
        <v>326</v>
      </c>
      <c r="AU976" s="36">
        <f t="shared" si="407"/>
        <v>2752</v>
      </c>
      <c r="AV976" s="55">
        <v>85</v>
      </c>
      <c r="AW976" s="55">
        <v>110</v>
      </c>
      <c r="AX976" s="55">
        <f t="shared" si="408"/>
        <v>195</v>
      </c>
      <c r="AY976" s="55">
        <v>21</v>
      </c>
      <c r="AZ976" s="55">
        <v>14</v>
      </c>
      <c r="BA976" s="55">
        <f t="shared" si="409"/>
        <v>35</v>
      </c>
      <c r="BB976" s="55">
        <v>69</v>
      </c>
      <c r="BC976" s="55">
        <v>25</v>
      </c>
      <c r="BD976" s="55">
        <f t="shared" si="410"/>
        <v>94</v>
      </c>
      <c r="BE976" s="55">
        <f t="shared" si="411"/>
        <v>175</v>
      </c>
      <c r="BF976" s="55">
        <f t="shared" si="412"/>
        <v>149</v>
      </c>
      <c r="BG976" s="55">
        <f t="shared" si="413"/>
        <v>324</v>
      </c>
      <c r="BH976" s="54">
        <v>2924</v>
      </c>
      <c r="BI976" s="54">
        <v>21</v>
      </c>
      <c r="BJ976" s="36">
        <f t="shared" si="414"/>
        <v>2945</v>
      </c>
      <c r="BK976" s="54">
        <v>281</v>
      </c>
      <c r="BL976" s="54">
        <v>1</v>
      </c>
      <c r="BM976" s="36">
        <f t="shared" si="415"/>
        <v>282</v>
      </c>
      <c r="BN976" s="54">
        <v>341</v>
      </c>
      <c r="BO976" s="54">
        <v>2</v>
      </c>
      <c r="BP976" s="36">
        <f t="shared" si="416"/>
        <v>343</v>
      </c>
      <c r="BQ976" s="36">
        <f t="shared" si="417"/>
        <v>3546</v>
      </c>
      <c r="BR976" s="36">
        <f t="shared" si="418"/>
        <v>24</v>
      </c>
      <c r="BS976" s="36">
        <f t="shared" si="419"/>
        <v>3570</v>
      </c>
      <c r="BT976" s="90">
        <f t="shared" si="420"/>
        <v>49</v>
      </c>
      <c r="BU976" s="90">
        <f t="shared" si="421"/>
        <v>6</v>
      </c>
      <c r="BV976" s="91">
        <f t="shared" si="422"/>
        <v>55</v>
      </c>
      <c r="BW976" s="36"/>
      <c r="BX976" s="84">
        <f t="shared" si="424"/>
        <v>8.2298368995959888E-3</v>
      </c>
      <c r="BY976" s="83">
        <f t="shared" si="423"/>
        <v>-0.14035087719298245</v>
      </c>
      <c r="BZ976" s="83">
        <f t="shared" si="425"/>
        <v>-1.1550648280134719E-3</v>
      </c>
      <c r="CA976" s="71">
        <f t="shared" si="426"/>
        <v>0.16570123575626441</v>
      </c>
      <c r="CB976" s="70">
        <v>6683.0000000000009</v>
      </c>
      <c r="CC976" s="70">
        <v>57</v>
      </c>
      <c r="CD976" s="74">
        <v>3</v>
      </c>
    </row>
    <row r="977" spans="1:82" x14ac:dyDescent="0.25">
      <c r="A977">
        <v>73</v>
      </c>
      <c r="B977" t="s">
        <v>2138</v>
      </c>
      <c r="C977" t="s">
        <v>964</v>
      </c>
      <c r="D977" t="s">
        <v>1997</v>
      </c>
      <c r="E977" s="36">
        <v>7865</v>
      </c>
      <c r="F977" s="36">
        <v>612</v>
      </c>
      <c r="G977" s="36">
        <v>465</v>
      </c>
      <c r="H977" s="36">
        <v>8942</v>
      </c>
      <c r="I977" s="36">
        <v>3</v>
      </c>
      <c r="J977" s="36">
        <f>H977+I977</f>
        <v>8945</v>
      </c>
      <c r="K977" s="36">
        <v>12</v>
      </c>
      <c r="L977" s="36">
        <v>2</v>
      </c>
      <c r="M977" s="36">
        <v>1</v>
      </c>
      <c r="N977" s="36">
        <v>15</v>
      </c>
      <c r="O977" s="54">
        <v>10</v>
      </c>
      <c r="P977" s="54">
        <v>0</v>
      </c>
      <c r="Q977" s="54">
        <v>0</v>
      </c>
      <c r="R977" s="54">
        <v>10</v>
      </c>
      <c r="S977" s="55"/>
      <c r="T977" s="55"/>
      <c r="U977" s="55"/>
      <c r="V977" s="55"/>
      <c r="W977" s="54">
        <v>16</v>
      </c>
      <c r="X977" s="54">
        <v>1</v>
      </c>
      <c r="Y977" s="54">
        <v>3</v>
      </c>
      <c r="Z977" s="54">
        <v>20</v>
      </c>
      <c r="AA977" s="36"/>
      <c r="AB977" s="36"/>
      <c r="AC977" s="36"/>
      <c r="AD977" s="36"/>
      <c r="AE977" s="36"/>
      <c r="AF977" s="36"/>
      <c r="AG977" s="55"/>
      <c r="AH977" s="55"/>
      <c r="AI977" s="55"/>
      <c r="AJ977" s="54">
        <v>976</v>
      </c>
      <c r="AK977" s="54">
        <v>248</v>
      </c>
      <c r="AL977" s="36">
        <f t="shared" si="402"/>
        <v>1224</v>
      </c>
      <c r="AM977" s="54">
        <v>128</v>
      </c>
      <c r="AN977" s="54">
        <v>31</v>
      </c>
      <c r="AO977" s="36">
        <f t="shared" si="403"/>
        <v>159</v>
      </c>
      <c r="AP977" s="54">
        <v>138</v>
      </c>
      <c r="AQ977" s="54">
        <v>37</v>
      </c>
      <c r="AR977" s="36">
        <f t="shared" si="404"/>
        <v>175</v>
      </c>
      <c r="AS977" s="36">
        <f t="shared" si="405"/>
        <v>1242</v>
      </c>
      <c r="AT977" s="36">
        <f t="shared" si="406"/>
        <v>316</v>
      </c>
      <c r="AU977" s="36">
        <f t="shared" si="407"/>
        <v>1558</v>
      </c>
      <c r="AV977" s="55">
        <v>139</v>
      </c>
      <c r="AW977" s="55">
        <v>138</v>
      </c>
      <c r="AX977" s="55">
        <f t="shared" si="408"/>
        <v>277</v>
      </c>
      <c r="AY977" s="55">
        <v>26</v>
      </c>
      <c r="AZ977" s="55">
        <v>20</v>
      </c>
      <c r="BA977" s="55">
        <f t="shared" si="409"/>
        <v>46</v>
      </c>
      <c r="BB977" s="55">
        <v>44</v>
      </c>
      <c r="BC977" s="55">
        <v>14</v>
      </c>
      <c r="BD977" s="55">
        <f t="shared" si="410"/>
        <v>58</v>
      </c>
      <c r="BE977" s="55">
        <f t="shared" si="411"/>
        <v>209</v>
      </c>
      <c r="BF977" s="55">
        <f t="shared" si="412"/>
        <v>172</v>
      </c>
      <c r="BG977" s="55">
        <f t="shared" si="413"/>
        <v>381</v>
      </c>
      <c r="BH977" s="54">
        <v>6211</v>
      </c>
      <c r="BI977" s="54">
        <v>34</v>
      </c>
      <c r="BJ977" s="36">
        <f t="shared" si="414"/>
        <v>6245</v>
      </c>
      <c r="BK977" s="54">
        <v>394</v>
      </c>
      <c r="BL977" s="54">
        <v>3</v>
      </c>
      <c r="BM977" s="36">
        <f t="shared" si="415"/>
        <v>397</v>
      </c>
      <c r="BN977" s="54">
        <v>224</v>
      </c>
      <c r="BO977" s="54">
        <v>1</v>
      </c>
      <c r="BP977" s="36">
        <f t="shared" si="416"/>
        <v>225</v>
      </c>
      <c r="BQ977" s="36">
        <f t="shared" si="417"/>
        <v>6829</v>
      </c>
      <c r="BR977" s="36">
        <f t="shared" si="418"/>
        <v>38</v>
      </c>
      <c r="BS977" s="36">
        <f t="shared" si="419"/>
        <v>6867</v>
      </c>
      <c r="BT977" s="90">
        <f t="shared" si="420"/>
        <v>81</v>
      </c>
      <c r="BU977" s="90">
        <f t="shared" si="421"/>
        <v>7</v>
      </c>
      <c r="BV977" s="91">
        <f t="shared" si="422"/>
        <v>88</v>
      </c>
      <c r="BW977" s="36"/>
      <c r="BX977" s="84">
        <f t="shared" si="424"/>
        <v>4.6686826887367902E-3</v>
      </c>
      <c r="BY977" s="83">
        <f t="shared" si="423"/>
        <v>-1.1147540983606556</v>
      </c>
      <c r="BZ977" s="83">
        <f t="shared" si="425"/>
        <v>-5.2044331612147825E-3</v>
      </c>
      <c r="CA977" s="71">
        <f t="shared" si="426"/>
        <v>-0.17535524585079018</v>
      </c>
      <c r="CB977" s="70">
        <v>18849.000000000051</v>
      </c>
      <c r="CC977" s="70">
        <v>122</v>
      </c>
      <c r="CD977" s="72">
        <v>2</v>
      </c>
    </row>
    <row r="978" spans="1:82" x14ac:dyDescent="0.25">
      <c r="A978">
        <v>73</v>
      </c>
      <c r="B978" t="s">
        <v>2138</v>
      </c>
      <c r="C978" t="s">
        <v>972</v>
      </c>
      <c r="D978" t="s">
        <v>2005</v>
      </c>
      <c r="E978" s="36">
        <v>8795</v>
      </c>
      <c r="F978" s="36">
        <v>1268</v>
      </c>
      <c r="G978" s="36">
        <v>1366</v>
      </c>
      <c r="H978" s="36">
        <v>11429</v>
      </c>
      <c r="I978" s="36">
        <v>2</v>
      </c>
      <c r="J978" s="36">
        <f>H978+I978</f>
        <v>11431</v>
      </c>
      <c r="K978" s="36">
        <v>33</v>
      </c>
      <c r="L978" s="36">
        <v>5</v>
      </c>
      <c r="M978" s="36">
        <v>4</v>
      </c>
      <c r="N978" s="36">
        <v>42</v>
      </c>
      <c r="O978" s="54">
        <v>15</v>
      </c>
      <c r="P978" s="54">
        <v>1</v>
      </c>
      <c r="Q978" s="54">
        <v>0</v>
      </c>
      <c r="R978" s="54">
        <v>16</v>
      </c>
      <c r="S978" s="55"/>
      <c r="T978" s="55"/>
      <c r="U978" s="55"/>
      <c r="V978" s="55"/>
      <c r="W978" s="54">
        <v>22</v>
      </c>
      <c r="X978" s="54">
        <v>4</v>
      </c>
      <c r="Y978" s="54">
        <v>6</v>
      </c>
      <c r="Z978" s="54">
        <v>32</v>
      </c>
      <c r="AA978" s="36"/>
      <c r="AB978" s="36"/>
      <c r="AC978" s="36"/>
      <c r="AD978" s="36"/>
      <c r="AE978" s="36"/>
      <c r="AF978" s="36"/>
      <c r="AG978" s="55"/>
      <c r="AH978" s="55"/>
      <c r="AI978" s="55"/>
      <c r="AJ978" s="54">
        <v>2340</v>
      </c>
      <c r="AK978" s="54">
        <v>437</v>
      </c>
      <c r="AL978" s="36">
        <f t="shared" si="402"/>
        <v>2777</v>
      </c>
      <c r="AM978" s="54">
        <v>475</v>
      </c>
      <c r="AN978" s="54">
        <v>66</v>
      </c>
      <c r="AO978" s="36">
        <f t="shared" si="403"/>
        <v>541</v>
      </c>
      <c r="AP978" s="54">
        <v>754</v>
      </c>
      <c r="AQ978" s="54">
        <v>90</v>
      </c>
      <c r="AR978" s="36">
        <f t="shared" si="404"/>
        <v>844</v>
      </c>
      <c r="AS978" s="36">
        <f t="shared" si="405"/>
        <v>3569</v>
      </c>
      <c r="AT978" s="36">
        <f t="shared" si="406"/>
        <v>593</v>
      </c>
      <c r="AU978" s="36">
        <f t="shared" si="407"/>
        <v>4162</v>
      </c>
      <c r="AV978" s="55">
        <v>194</v>
      </c>
      <c r="AW978" s="55">
        <v>158</v>
      </c>
      <c r="AX978" s="55">
        <f t="shared" si="408"/>
        <v>352</v>
      </c>
      <c r="AY978" s="55">
        <v>70</v>
      </c>
      <c r="AZ978" s="55">
        <v>38</v>
      </c>
      <c r="BA978" s="55">
        <f t="shared" si="409"/>
        <v>108</v>
      </c>
      <c r="BB978" s="55">
        <v>150</v>
      </c>
      <c r="BC978" s="55">
        <v>51</v>
      </c>
      <c r="BD978" s="55">
        <f t="shared" si="410"/>
        <v>201</v>
      </c>
      <c r="BE978" s="55">
        <f t="shared" si="411"/>
        <v>414</v>
      </c>
      <c r="BF978" s="55">
        <f t="shared" si="412"/>
        <v>247</v>
      </c>
      <c r="BG978" s="55">
        <f t="shared" si="413"/>
        <v>661</v>
      </c>
      <c r="BH978" s="54">
        <v>5434</v>
      </c>
      <c r="BI978" s="54">
        <v>29</v>
      </c>
      <c r="BJ978" s="36">
        <f t="shared" si="414"/>
        <v>5463</v>
      </c>
      <c r="BK978" s="54">
        <v>585</v>
      </c>
      <c r="BL978" s="54">
        <v>5</v>
      </c>
      <c r="BM978" s="36">
        <f t="shared" si="415"/>
        <v>590</v>
      </c>
      <c r="BN978" s="54">
        <v>285</v>
      </c>
      <c r="BO978" s="54">
        <v>1</v>
      </c>
      <c r="BP978" s="36">
        <f t="shared" si="416"/>
        <v>286</v>
      </c>
      <c r="BQ978" s="36">
        <f t="shared" si="417"/>
        <v>6304</v>
      </c>
      <c r="BR978" s="36">
        <f t="shared" si="418"/>
        <v>35</v>
      </c>
      <c r="BS978" s="36">
        <f t="shared" si="419"/>
        <v>6339</v>
      </c>
      <c r="BT978" s="90">
        <f t="shared" si="420"/>
        <v>133</v>
      </c>
      <c r="BU978" s="90">
        <f t="shared" si="421"/>
        <v>19</v>
      </c>
      <c r="BV978" s="91">
        <f t="shared" si="422"/>
        <v>152</v>
      </c>
      <c r="BW978" s="36"/>
      <c r="BX978" s="84">
        <f t="shared" si="424"/>
        <v>1.2964858410098937E-2</v>
      </c>
      <c r="BY978" s="83">
        <f t="shared" si="423"/>
        <v>-0.84974093264248707</v>
      </c>
      <c r="BZ978" s="83">
        <f t="shared" si="425"/>
        <v>-1.1016770876975262E-2</v>
      </c>
      <c r="CA978" s="71">
        <f t="shared" si="426"/>
        <v>-0.66489714180424575</v>
      </c>
      <c r="CB978" s="70">
        <v>11724.000000000005</v>
      </c>
      <c r="CC978" s="70">
        <v>193</v>
      </c>
      <c r="CD978" s="79">
        <v>1</v>
      </c>
    </row>
    <row r="979" spans="1:82" x14ac:dyDescent="0.25">
      <c r="A979">
        <v>73</v>
      </c>
      <c r="B979" t="s">
        <v>2138</v>
      </c>
      <c r="C979" t="s">
        <v>979</v>
      </c>
      <c r="D979" t="s">
        <v>2012</v>
      </c>
      <c r="E979" s="36">
        <v>18859</v>
      </c>
      <c r="F979" s="36">
        <v>572</v>
      </c>
      <c r="G979" s="36">
        <v>442</v>
      </c>
      <c r="H979" s="36">
        <v>19873</v>
      </c>
      <c r="I979" s="36">
        <v>107</v>
      </c>
      <c r="J979" s="36">
        <f>H979+I979</f>
        <v>19980</v>
      </c>
      <c r="K979" s="36">
        <v>46</v>
      </c>
      <c r="L979" s="36">
        <v>1</v>
      </c>
      <c r="M979" s="36">
        <v>1</v>
      </c>
      <c r="N979" s="36">
        <v>48</v>
      </c>
      <c r="O979" s="54">
        <v>23</v>
      </c>
      <c r="P979" s="54">
        <v>2</v>
      </c>
      <c r="Q979" s="54">
        <v>0</v>
      </c>
      <c r="R979" s="54">
        <v>25</v>
      </c>
      <c r="S979" s="55"/>
      <c r="T979" s="55"/>
      <c r="U979" s="55"/>
      <c r="V979" s="55"/>
      <c r="W979" s="54">
        <v>50</v>
      </c>
      <c r="X979" s="54">
        <v>3</v>
      </c>
      <c r="Y979" s="54">
        <v>2</v>
      </c>
      <c r="Z979" s="54">
        <v>55</v>
      </c>
      <c r="AA979" s="36"/>
      <c r="AB979" s="36"/>
      <c r="AC979" s="36"/>
      <c r="AD979" s="36"/>
      <c r="AE979" s="36"/>
      <c r="AF979" s="36"/>
      <c r="AG979" s="55"/>
      <c r="AH979" s="55"/>
      <c r="AI979" s="55"/>
      <c r="AJ979" s="54">
        <v>1886</v>
      </c>
      <c r="AK979" s="54">
        <v>689</v>
      </c>
      <c r="AL979" s="36">
        <f t="shared" si="402"/>
        <v>2575</v>
      </c>
      <c r="AM979" s="54">
        <v>151</v>
      </c>
      <c r="AN979" s="54">
        <v>34</v>
      </c>
      <c r="AO979" s="36">
        <f t="shared" si="403"/>
        <v>185</v>
      </c>
      <c r="AP979" s="54">
        <v>192</v>
      </c>
      <c r="AQ979" s="54">
        <v>37</v>
      </c>
      <c r="AR979" s="36">
        <f t="shared" si="404"/>
        <v>229</v>
      </c>
      <c r="AS979" s="36">
        <f t="shared" si="405"/>
        <v>2229</v>
      </c>
      <c r="AT979" s="36">
        <f t="shared" si="406"/>
        <v>760</v>
      </c>
      <c r="AU979" s="36">
        <f t="shared" si="407"/>
        <v>2989</v>
      </c>
      <c r="AV979" s="55">
        <v>386</v>
      </c>
      <c r="AW979" s="55">
        <v>256</v>
      </c>
      <c r="AX979" s="55">
        <f t="shared" si="408"/>
        <v>642</v>
      </c>
      <c r="AY979" s="55">
        <v>31</v>
      </c>
      <c r="AZ979" s="55">
        <v>10</v>
      </c>
      <c r="BA979" s="55">
        <f t="shared" si="409"/>
        <v>41</v>
      </c>
      <c r="BB979" s="55">
        <v>56</v>
      </c>
      <c r="BC979" s="55">
        <v>13</v>
      </c>
      <c r="BD979" s="55">
        <f t="shared" si="410"/>
        <v>69</v>
      </c>
      <c r="BE979" s="55">
        <f t="shared" si="411"/>
        <v>473</v>
      </c>
      <c r="BF979" s="55">
        <f t="shared" si="412"/>
        <v>279</v>
      </c>
      <c r="BG979" s="55">
        <f t="shared" si="413"/>
        <v>752</v>
      </c>
      <c r="BH979" s="54">
        <v>14639</v>
      </c>
      <c r="BI979" s="54">
        <v>108</v>
      </c>
      <c r="BJ979" s="36">
        <f t="shared" si="414"/>
        <v>14747</v>
      </c>
      <c r="BK979" s="54">
        <v>321</v>
      </c>
      <c r="BL979" s="54">
        <v>5</v>
      </c>
      <c r="BM979" s="36">
        <f t="shared" si="415"/>
        <v>326</v>
      </c>
      <c r="BN979" s="54">
        <v>127</v>
      </c>
      <c r="BO979" s="54">
        <v>5</v>
      </c>
      <c r="BP979" s="36">
        <f t="shared" si="416"/>
        <v>132</v>
      </c>
      <c r="BQ979" s="36">
        <f t="shared" si="417"/>
        <v>15087</v>
      </c>
      <c r="BR979" s="36">
        <f t="shared" si="418"/>
        <v>118</v>
      </c>
      <c r="BS979" s="36">
        <f t="shared" si="419"/>
        <v>15205</v>
      </c>
      <c r="BT979" s="90">
        <f t="shared" si="420"/>
        <v>776</v>
      </c>
      <c r="BU979" s="90">
        <f t="shared" si="421"/>
        <v>14</v>
      </c>
      <c r="BV979" s="91">
        <f t="shared" si="422"/>
        <v>790</v>
      </c>
      <c r="BW979" s="36"/>
      <c r="BX979" s="84">
        <f t="shared" si="424"/>
        <v>3.4849353742997052E-2</v>
      </c>
      <c r="BY979" s="83">
        <f t="shared" si="423"/>
        <v>-0.85884691848906558</v>
      </c>
      <c r="BZ979" s="83">
        <f t="shared" si="425"/>
        <v>-2.9930260073508401E-2</v>
      </c>
      <c r="CA979" s="71">
        <f t="shared" si="426"/>
        <v>-2.2578784538260646</v>
      </c>
      <c r="CB979" s="70">
        <v>22668.999999999993</v>
      </c>
      <c r="CC979" s="70">
        <v>1006</v>
      </c>
      <c r="CD979" s="79">
        <v>1</v>
      </c>
    </row>
    <row r="980" spans="1:82" x14ac:dyDescent="0.25">
      <c r="A980">
        <v>73</v>
      </c>
      <c r="B980" t="s">
        <v>2138</v>
      </c>
      <c r="C980" t="s">
        <v>943</v>
      </c>
      <c r="D980" t="s">
        <v>1976</v>
      </c>
      <c r="E980" s="36">
        <v>15621</v>
      </c>
      <c r="F980" s="36">
        <v>2058</v>
      </c>
      <c r="G980" s="36">
        <v>1795</v>
      </c>
      <c r="H980" s="36">
        <v>19474</v>
      </c>
      <c r="I980" s="36">
        <v>5</v>
      </c>
      <c r="J980" s="36">
        <f>H980+I980</f>
        <v>19479</v>
      </c>
      <c r="K980" s="36">
        <v>30</v>
      </c>
      <c r="L980" s="36">
        <v>4</v>
      </c>
      <c r="M980" s="36">
        <v>0</v>
      </c>
      <c r="N980" s="36">
        <v>34</v>
      </c>
      <c r="O980" s="54">
        <v>11</v>
      </c>
      <c r="P980" s="54">
        <v>3</v>
      </c>
      <c r="Q980" s="54">
        <v>0</v>
      </c>
      <c r="R980" s="54">
        <v>14</v>
      </c>
      <c r="S980" s="55"/>
      <c r="T980" s="55"/>
      <c r="U980" s="55"/>
      <c r="V980" s="55"/>
      <c r="W980" s="54">
        <v>28</v>
      </c>
      <c r="X980" s="54">
        <v>6</v>
      </c>
      <c r="Y980" s="54">
        <v>7</v>
      </c>
      <c r="Z980" s="54">
        <v>41</v>
      </c>
      <c r="AA980" s="36"/>
      <c r="AB980" s="36"/>
      <c r="AC980" s="36"/>
      <c r="AD980" s="36"/>
      <c r="AE980" s="36"/>
      <c r="AF980" s="36"/>
      <c r="AG980" s="55"/>
      <c r="AH980" s="55"/>
      <c r="AI980" s="55"/>
      <c r="AJ980" s="54">
        <v>3145</v>
      </c>
      <c r="AK980" s="54">
        <v>630</v>
      </c>
      <c r="AL980" s="36">
        <f t="shared" si="402"/>
        <v>3775</v>
      </c>
      <c r="AM980" s="54">
        <v>585</v>
      </c>
      <c r="AN980" s="54">
        <v>109</v>
      </c>
      <c r="AO980" s="36">
        <f t="shared" si="403"/>
        <v>694</v>
      </c>
      <c r="AP980" s="54">
        <v>784</v>
      </c>
      <c r="AQ980" s="54">
        <v>174</v>
      </c>
      <c r="AR980" s="36">
        <f t="shared" si="404"/>
        <v>958</v>
      </c>
      <c r="AS980" s="36">
        <f t="shared" si="405"/>
        <v>4514</v>
      </c>
      <c r="AT980" s="36">
        <f t="shared" si="406"/>
        <v>913</v>
      </c>
      <c r="AU980" s="36">
        <f t="shared" si="407"/>
        <v>5427</v>
      </c>
      <c r="AV980" s="55">
        <v>277</v>
      </c>
      <c r="AW980" s="55">
        <v>222</v>
      </c>
      <c r="AX980" s="55">
        <f t="shared" si="408"/>
        <v>499</v>
      </c>
      <c r="AY980" s="55">
        <v>78</v>
      </c>
      <c r="AZ980" s="55">
        <v>53</v>
      </c>
      <c r="BA980" s="55">
        <f t="shared" si="409"/>
        <v>131</v>
      </c>
      <c r="BB980" s="55">
        <v>135</v>
      </c>
      <c r="BC980" s="55">
        <v>56</v>
      </c>
      <c r="BD980" s="55">
        <f t="shared" si="410"/>
        <v>191</v>
      </c>
      <c r="BE980" s="55">
        <f t="shared" si="411"/>
        <v>490</v>
      </c>
      <c r="BF980" s="55">
        <f t="shared" si="412"/>
        <v>331</v>
      </c>
      <c r="BG980" s="55">
        <f t="shared" si="413"/>
        <v>821</v>
      </c>
      <c r="BH980" s="54">
        <v>11057</v>
      </c>
      <c r="BI980" s="54">
        <v>53</v>
      </c>
      <c r="BJ980" s="36">
        <f t="shared" si="414"/>
        <v>11110</v>
      </c>
      <c r="BK980" s="54">
        <v>1189</v>
      </c>
      <c r="BL980" s="54">
        <v>7</v>
      </c>
      <c r="BM980" s="36">
        <f t="shared" si="415"/>
        <v>1196</v>
      </c>
      <c r="BN980" s="54">
        <v>606</v>
      </c>
      <c r="BO980" s="54">
        <v>5</v>
      </c>
      <c r="BP980" s="36">
        <f t="shared" si="416"/>
        <v>611</v>
      </c>
      <c r="BQ980" s="36">
        <f t="shared" si="417"/>
        <v>12852</v>
      </c>
      <c r="BR980" s="36">
        <f t="shared" si="418"/>
        <v>65</v>
      </c>
      <c r="BS980" s="36">
        <f t="shared" si="419"/>
        <v>12917</v>
      </c>
      <c r="BT980" s="90">
        <f t="shared" si="420"/>
        <v>168</v>
      </c>
      <c r="BU980" s="90">
        <f t="shared" si="421"/>
        <v>24</v>
      </c>
      <c r="BV980" s="91">
        <f t="shared" si="422"/>
        <v>192</v>
      </c>
      <c r="BW980" s="36"/>
      <c r="BX980" s="84">
        <f t="shared" si="424"/>
        <v>9.7829409966371048E-3</v>
      </c>
      <c r="BY980" s="83">
        <f t="shared" si="423"/>
        <v>-0.87804878048780488</v>
      </c>
      <c r="BZ980" s="83">
        <f t="shared" si="425"/>
        <v>-8.5898994116813607E-3</v>
      </c>
      <c r="CA980" s="71">
        <f t="shared" si="426"/>
        <v>-0.46049483133046876</v>
      </c>
      <c r="CB980" s="70">
        <v>19626.000000000018</v>
      </c>
      <c r="CC980" s="70">
        <v>246</v>
      </c>
      <c r="CD980" s="79">
        <v>1</v>
      </c>
    </row>
    <row r="981" spans="1:82" x14ac:dyDescent="0.25">
      <c r="A981">
        <v>73</v>
      </c>
      <c r="B981" t="s">
        <v>2138</v>
      </c>
      <c r="C981" t="s">
        <v>944</v>
      </c>
      <c r="D981" t="s">
        <v>1977</v>
      </c>
      <c r="E981" s="36">
        <v>6712</v>
      </c>
      <c r="F981" s="36">
        <v>680</v>
      </c>
      <c r="G981" s="36">
        <v>1855</v>
      </c>
      <c r="H981" s="36">
        <v>9247</v>
      </c>
      <c r="I981" s="36"/>
      <c r="J981" s="36"/>
      <c r="K981" s="36">
        <v>18</v>
      </c>
      <c r="L981" s="36">
        <v>3</v>
      </c>
      <c r="M981" s="36">
        <v>12</v>
      </c>
      <c r="N981" s="36">
        <v>33</v>
      </c>
      <c r="O981" s="54">
        <v>6</v>
      </c>
      <c r="P981" s="54">
        <v>1</v>
      </c>
      <c r="Q981" s="54">
        <v>1</v>
      </c>
      <c r="R981" s="54">
        <v>8</v>
      </c>
      <c r="S981" s="55"/>
      <c r="T981" s="55"/>
      <c r="U981" s="55"/>
      <c r="V981" s="55"/>
      <c r="W981" s="54">
        <v>9</v>
      </c>
      <c r="X981" s="54">
        <v>1</v>
      </c>
      <c r="Y981" s="54">
        <v>1</v>
      </c>
      <c r="Z981" s="54">
        <v>11</v>
      </c>
      <c r="AA981" s="36"/>
      <c r="AB981" s="36"/>
      <c r="AC981" s="36"/>
      <c r="AD981" s="36"/>
      <c r="AE981" s="36"/>
      <c r="AF981" s="36"/>
      <c r="AG981" s="55"/>
      <c r="AH981" s="55"/>
      <c r="AI981" s="55"/>
      <c r="AJ981" s="54">
        <v>2393</v>
      </c>
      <c r="AK981" s="54">
        <v>366</v>
      </c>
      <c r="AL981" s="36">
        <f t="shared" si="402"/>
        <v>2759</v>
      </c>
      <c r="AM981" s="54">
        <v>270</v>
      </c>
      <c r="AN981" s="54">
        <v>48</v>
      </c>
      <c r="AO981" s="36">
        <f t="shared" si="403"/>
        <v>318</v>
      </c>
      <c r="AP981" s="54">
        <v>997</v>
      </c>
      <c r="AQ981" s="54">
        <v>165</v>
      </c>
      <c r="AR981" s="36">
        <f t="shared" si="404"/>
        <v>1162</v>
      </c>
      <c r="AS981" s="36">
        <f t="shared" si="405"/>
        <v>3660</v>
      </c>
      <c r="AT981" s="36">
        <f t="shared" si="406"/>
        <v>579</v>
      </c>
      <c r="AU981" s="36">
        <f t="shared" si="407"/>
        <v>4239</v>
      </c>
      <c r="AV981" s="55">
        <v>164</v>
      </c>
      <c r="AW981" s="55">
        <v>118</v>
      </c>
      <c r="AX981" s="55">
        <f t="shared" si="408"/>
        <v>282</v>
      </c>
      <c r="AY981" s="55">
        <v>20</v>
      </c>
      <c r="AZ981" s="55">
        <v>18</v>
      </c>
      <c r="BA981" s="55">
        <f t="shared" si="409"/>
        <v>38</v>
      </c>
      <c r="BB981" s="55">
        <v>170</v>
      </c>
      <c r="BC981" s="55">
        <v>63</v>
      </c>
      <c r="BD981" s="55">
        <f t="shared" si="410"/>
        <v>233</v>
      </c>
      <c r="BE981" s="55">
        <f t="shared" si="411"/>
        <v>354</v>
      </c>
      <c r="BF981" s="55">
        <f t="shared" si="412"/>
        <v>199</v>
      </c>
      <c r="BG981" s="55">
        <f t="shared" si="413"/>
        <v>553</v>
      </c>
      <c r="BH981" s="54">
        <v>3572</v>
      </c>
      <c r="BI981" s="54">
        <v>34</v>
      </c>
      <c r="BJ981" s="36">
        <f t="shared" si="414"/>
        <v>3606</v>
      </c>
      <c r="BK981" s="54">
        <v>310</v>
      </c>
      <c r="BL981" s="54">
        <v>4</v>
      </c>
      <c r="BM981" s="36">
        <f t="shared" si="415"/>
        <v>314</v>
      </c>
      <c r="BN981" s="54">
        <v>432</v>
      </c>
      <c r="BO981" s="54">
        <v>4</v>
      </c>
      <c r="BP981" s="36">
        <f t="shared" si="416"/>
        <v>436</v>
      </c>
      <c r="BQ981" s="36">
        <f t="shared" si="417"/>
        <v>4314</v>
      </c>
      <c r="BR981" s="36">
        <f t="shared" si="418"/>
        <v>42</v>
      </c>
      <c r="BS981" s="36">
        <f t="shared" si="419"/>
        <v>4356</v>
      </c>
      <c r="BT981" s="90">
        <f t="shared" si="420"/>
        <v>32</v>
      </c>
      <c r="BU981" s="90">
        <f t="shared" si="421"/>
        <v>5</v>
      </c>
      <c r="BV981" s="91">
        <f t="shared" si="422"/>
        <v>37</v>
      </c>
      <c r="BW981" s="36"/>
      <c r="BX981" s="84">
        <f t="shared" si="424"/>
        <v>4.1666666666666683E-3</v>
      </c>
      <c r="BY981" s="83">
        <f t="shared" si="423"/>
        <v>-1.0980392156862746</v>
      </c>
      <c r="BZ981" s="83">
        <f t="shared" si="425"/>
        <v>-4.5751633986928124E-3</v>
      </c>
      <c r="CA981" s="71">
        <f t="shared" si="426"/>
        <v>-0.12235524349788483</v>
      </c>
      <c r="CB981" s="70">
        <v>8879.9999999999964</v>
      </c>
      <c r="CC981" s="70">
        <v>51</v>
      </c>
      <c r="CD981" s="72">
        <v>2</v>
      </c>
    </row>
    <row r="982" spans="1:82" x14ac:dyDescent="0.25">
      <c r="A982">
        <v>73</v>
      </c>
      <c r="B982" t="s">
        <v>2138</v>
      </c>
      <c r="C982" t="s">
        <v>945</v>
      </c>
      <c r="D982" t="s">
        <v>1978</v>
      </c>
      <c r="E982" s="36">
        <v>5424</v>
      </c>
      <c r="F982" s="36">
        <v>463</v>
      </c>
      <c r="G982" s="36">
        <v>213</v>
      </c>
      <c r="H982" s="36">
        <v>6100</v>
      </c>
      <c r="I982" s="36">
        <v>1</v>
      </c>
      <c r="J982" s="36">
        <f>H982+I982</f>
        <v>6101</v>
      </c>
      <c r="K982" s="36">
        <v>12</v>
      </c>
      <c r="L982" s="36">
        <v>0</v>
      </c>
      <c r="M982" s="36">
        <v>0</v>
      </c>
      <c r="N982" s="36">
        <v>12</v>
      </c>
      <c r="O982" s="54">
        <v>8</v>
      </c>
      <c r="P982" s="54">
        <v>1</v>
      </c>
      <c r="Q982" s="54">
        <v>0</v>
      </c>
      <c r="R982" s="54">
        <v>9</v>
      </c>
      <c r="S982" s="55">
        <v>1</v>
      </c>
      <c r="T982" s="55">
        <v>0</v>
      </c>
      <c r="U982" s="55">
        <v>0</v>
      </c>
      <c r="V982" s="55">
        <v>1</v>
      </c>
      <c r="W982" s="54">
        <v>15</v>
      </c>
      <c r="X982" s="54">
        <v>1</v>
      </c>
      <c r="Y982" s="54">
        <v>2</v>
      </c>
      <c r="Z982" s="54">
        <v>18</v>
      </c>
      <c r="AA982" s="36"/>
      <c r="AB982" s="36"/>
      <c r="AC982" s="36"/>
      <c r="AD982" s="36"/>
      <c r="AE982" s="36"/>
      <c r="AF982" s="36"/>
      <c r="AG982" s="55">
        <v>1</v>
      </c>
      <c r="AH982" s="55">
        <v>0</v>
      </c>
      <c r="AI982" s="55">
        <v>0</v>
      </c>
      <c r="AJ982" s="54">
        <v>566</v>
      </c>
      <c r="AK982" s="54">
        <v>139</v>
      </c>
      <c r="AL982" s="36">
        <f t="shared" si="402"/>
        <v>705</v>
      </c>
      <c r="AM982" s="54">
        <v>113</v>
      </c>
      <c r="AN982" s="54">
        <v>16</v>
      </c>
      <c r="AO982" s="36">
        <f t="shared" si="403"/>
        <v>129</v>
      </c>
      <c r="AP982" s="54">
        <v>77</v>
      </c>
      <c r="AQ982" s="54">
        <v>7</v>
      </c>
      <c r="AR982" s="36">
        <f t="shared" si="404"/>
        <v>84</v>
      </c>
      <c r="AS982" s="36">
        <f t="shared" si="405"/>
        <v>756</v>
      </c>
      <c r="AT982" s="36">
        <f t="shared" si="406"/>
        <v>162</v>
      </c>
      <c r="AU982" s="36">
        <f t="shared" si="407"/>
        <v>918</v>
      </c>
      <c r="AV982" s="55">
        <v>63</v>
      </c>
      <c r="AW982" s="55">
        <v>95</v>
      </c>
      <c r="AX982" s="55">
        <f t="shared" si="408"/>
        <v>158</v>
      </c>
      <c r="AY982" s="55">
        <v>17</v>
      </c>
      <c r="AZ982" s="55">
        <v>12</v>
      </c>
      <c r="BA982" s="55">
        <f t="shared" si="409"/>
        <v>29</v>
      </c>
      <c r="BB982" s="55">
        <v>21</v>
      </c>
      <c r="BC982" s="55">
        <v>11</v>
      </c>
      <c r="BD982" s="55">
        <f t="shared" si="410"/>
        <v>32</v>
      </c>
      <c r="BE982" s="55">
        <f t="shared" si="411"/>
        <v>101</v>
      </c>
      <c r="BF982" s="55">
        <f t="shared" si="412"/>
        <v>118</v>
      </c>
      <c r="BG982" s="55">
        <f t="shared" si="413"/>
        <v>219</v>
      </c>
      <c r="BH982" s="54">
        <v>4450</v>
      </c>
      <c r="BI982" s="54">
        <v>20</v>
      </c>
      <c r="BJ982" s="36">
        <f t="shared" si="414"/>
        <v>4470</v>
      </c>
      <c r="BK982" s="54">
        <v>295</v>
      </c>
      <c r="BL982" s="54">
        <v>4</v>
      </c>
      <c r="BM982" s="36">
        <f t="shared" si="415"/>
        <v>299</v>
      </c>
      <c r="BN982" s="54">
        <v>94</v>
      </c>
      <c r="BO982" s="54">
        <v>0</v>
      </c>
      <c r="BP982" s="36">
        <f t="shared" si="416"/>
        <v>94</v>
      </c>
      <c r="BQ982" s="36">
        <f t="shared" si="417"/>
        <v>4839</v>
      </c>
      <c r="BR982" s="36">
        <f t="shared" si="418"/>
        <v>24</v>
      </c>
      <c r="BS982" s="36">
        <f t="shared" si="419"/>
        <v>4863</v>
      </c>
      <c r="BT982" s="90">
        <f t="shared" si="420"/>
        <v>54</v>
      </c>
      <c r="BU982" s="90">
        <f t="shared" si="421"/>
        <v>4</v>
      </c>
      <c r="BV982" s="91">
        <f t="shared" si="422"/>
        <v>58</v>
      </c>
      <c r="BW982" s="36"/>
      <c r="BX982" s="84">
        <f t="shared" si="424"/>
        <v>8.7362554601596656E-3</v>
      </c>
      <c r="BY982" s="83">
        <f t="shared" si="423"/>
        <v>-1.4782608695652173</v>
      </c>
      <c r="BZ982" s="83">
        <f t="shared" si="425"/>
        <v>-1.2914464593279504E-2</v>
      </c>
      <c r="CA982" s="71">
        <f t="shared" si="426"/>
        <v>-0.82472966105024559</v>
      </c>
      <c r="CB982" s="70">
        <v>6638.9999999999973</v>
      </c>
      <c r="CC982" s="70">
        <v>92</v>
      </c>
      <c r="CD982" s="79">
        <v>1</v>
      </c>
    </row>
    <row r="983" spans="1:82" x14ac:dyDescent="0.25">
      <c r="A983">
        <v>73</v>
      </c>
      <c r="B983" t="s">
        <v>2138</v>
      </c>
      <c r="C983" t="s">
        <v>946</v>
      </c>
      <c r="D983" t="s">
        <v>1979</v>
      </c>
      <c r="E983" s="36">
        <v>42018</v>
      </c>
      <c r="F983" s="36">
        <v>2091</v>
      </c>
      <c r="G983" s="36">
        <v>2147</v>
      </c>
      <c r="H983" s="36">
        <v>46256</v>
      </c>
      <c r="I983" s="36">
        <v>2267</v>
      </c>
      <c r="J983" s="36">
        <f>H983+I983</f>
        <v>48523</v>
      </c>
      <c r="K983" s="36">
        <v>106</v>
      </c>
      <c r="L983" s="36">
        <v>10</v>
      </c>
      <c r="M983" s="36">
        <v>3</v>
      </c>
      <c r="N983" s="36">
        <v>119</v>
      </c>
      <c r="O983" s="54">
        <v>38</v>
      </c>
      <c r="P983" s="54">
        <v>4</v>
      </c>
      <c r="Q983" s="54">
        <v>3</v>
      </c>
      <c r="R983" s="54">
        <v>45</v>
      </c>
      <c r="S983" s="55">
        <v>0</v>
      </c>
      <c r="T983" s="55">
        <v>0</v>
      </c>
      <c r="U983" s="55">
        <v>1</v>
      </c>
      <c r="V983" s="55">
        <v>1</v>
      </c>
      <c r="W983" s="54">
        <v>100</v>
      </c>
      <c r="X983" s="54">
        <v>8</v>
      </c>
      <c r="Y983" s="54">
        <v>10</v>
      </c>
      <c r="Z983" s="54">
        <v>118</v>
      </c>
      <c r="AA983" s="36"/>
      <c r="AB983" s="36"/>
      <c r="AC983" s="36"/>
      <c r="AD983" s="36"/>
      <c r="AE983" s="36"/>
      <c r="AF983" s="36"/>
      <c r="AG983" s="55">
        <v>0</v>
      </c>
      <c r="AH983" s="55">
        <v>0</v>
      </c>
      <c r="AI983" s="55">
        <v>1</v>
      </c>
      <c r="AJ983" s="54">
        <v>7743</v>
      </c>
      <c r="AK983" s="54">
        <v>1552</v>
      </c>
      <c r="AL983" s="36">
        <f t="shared" si="402"/>
        <v>9295</v>
      </c>
      <c r="AM983" s="54">
        <v>697</v>
      </c>
      <c r="AN983" s="54">
        <v>86</v>
      </c>
      <c r="AO983" s="36">
        <f t="shared" si="403"/>
        <v>783</v>
      </c>
      <c r="AP983" s="54">
        <v>1107</v>
      </c>
      <c r="AQ983" s="54">
        <v>128</v>
      </c>
      <c r="AR983" s="36">
        <f t="shared" si="404"/>
        <v>1235</v>
      </c>
      <c r="AS983" s="36">
        <f t="shared" si="405"/>
        <v>9547</v>
      </c>
      <c r="AT983" s="36">
        <f t="shared" si="406"/>
        <v>1766</v>
      </c>
      <c r="AU983" s="36">
        <f t="shared" si="407"/>
        <v>11313</v>
      </c>
      <c r="AV983" s="55">
        <v>1586</v>
      </c>
      <c r="AW983" s="55">
        <v>989</v>
      </c>
      <c r="AX983" s="55">
        <f t="shared" si="408"/>
        <v>2575</v>
      </c>
      <c r="AY983" s="55">
        <v>169</v>
      </c>
      <c r="AZ983" s="55">
        <v>79</v>
      </c>
      <c r="BA983" s="55">
        <f t="shared" si="409"/>
        <v>248</v>
      </c>
      <c r="BB983" s="55">
        <v>368</v>
      </c>
      <c r="BC983" s="55">
        <v>98</v>
      </c>
      <c r="BD983" s="55">
        <f t="shared" si="410"/>
        <v>466</v>
      </c>
      <c r="BE983" s="55">
        <f t="shared" si="411"/>
        <v>2123</v>
      </c>
      <c r="BF983" s="55">
        <f t="shared" si="412"/>
        <v>1166</v>
      </c>
      <c r="BG983" s="55">
        <f t="shared" si="413"/>
        <v>3289</v>
      </c>
      <c r="BH983" s="54">
        <v>29018</v>
      </c>
      <c r="BI983" s="54">
        <v>206</v>
      </c>
      <c r="BJ983" s="36">
        <f t="shared" si="414"/>
        <v>29224</v>
      </c>
      <c r="BK983" s="54">
        <v>999</v>
      </c>
      <c r="BL983" s="54">
        <v>10</v>
      </c>
      <c r="BM983" s="36">
        <f t="shared" si="415"/>
        <v>1009</v>
      </c>
      <c r="BN983" s="54">
        <v>391</v>
      </c>
      <c r="BO983" s="54">
        <v>5</v>
      </c>
      <c r="BP983" s="36">
        <f t="shared" si="416"/>
        <v>396</v>
      </c>
      <c r="BQ983" s="36">
        <f t="shared" si="417"/>
        <v>30408</v>
      </c>
      <c r="BR983" s="36">
        <f t="shared" si="418"/>
        <v>221</v>
      </c>
      <c r="BS983" s="36">
        <f t="shared" si="419"/>
        <v>30629</v>
      </c>
      <c r="BT983" s="90">
        <f t="shared" si="420"/>
        <v>680</v>
      </c>
      <c r="BU983" s="90">
        <f t="shared" si="421"/>
        <v>29</v>
      </c>
      <c r="BV983" s="91">
        <f t="shared" si="422"/>
        <v>709</v>
      </c>
      <c r="BW983" s="36"/>
      <c r="BX983" s="84">
        <f t="shared" si="424"/>
        <v>1.4991647812572657E-2</v>
      </c>
      <c r="BY983" s="83">
        <f t="shared" si="423"/>
        <v>-0.57073760580411126</v>
      </c>
      <c r="BZ983" s="83">
        <f t="shared" si="425"/>
        <v>-8.5562971796061607E-3</v>
      </c>
      <c r="CA983" s="71">
        <f t="shared" si="426"/>
        <v>-0.45766469633095602</v>
      </c>
      <c r="CB983" s="70">
        <v>47293.000000000087</v>
      </c>
      <c r="CC983" s="70">
        <v>827</v>
      </c>
      <c r="CD983" s="79">
        <v>1</v>
      </c>
    </row>
    <row r="984" spans="1:82" x14ac:dyDescent="0.25">
      <c r="A984">
        <v>73</v>
      </c>
      <c r="B984" t="s">
        <v>2138</v>
      </c>
      <c r="C984" t="s">
        <v>947</v>
      </c>
      <c r="D984" t="s">
        <v>1980</v>
      </c>
      <c r="E984" s="36">
        <v>7795</v>
      </c>
      <c r="F984" s="36">
        <v>363</v>
      </c>
      <c r="G984" s="36">
        <v>348</v>
      </c>
      <c r="H984" s="36">
        <v>8506</v>
      </c>
      <c r="I984" s="36"/>
      <c r="J984" s="36"/>
      <c r="K984" s="36">
        <v>18</v>
      </c>
      <c r="L984" s="36">
        <v>0</v>
      </c>
      <c r="M984" s="36">
        <v>1</v>
      </c>
      <c r="N984" s="36">
        <v>19</v>
      </c>
      <c r="O984" s="54">
        <v>8</v>
      </c>
      <c r="P984" s="54">
        <v>0</v>
      </c>
      <c r="Q984" s="54">
        <v>0</v>
      </c>
      <c r="R984" s="54">
        <v>8</v>
      </c>
      <c r="S984" s="55"/>
      <c r="T984" s="55"/>
      <c r="U984" s="55"/>
      <c r="V984" s="55"/>
      <c r="W984" s="54">
        <v>32</v>
      </c>
      <c r="X984" s="54">
        <v>6</v>
      </c>
      <c r="Y984" s="54">
        <v>3</v>
      </c>
      <c r="Z984" s="54">
        <v>41</v>
      </c>
      <c r="AA984" s="36"/>
      <c r="AB984" s="36"/>
      <c r="AC984" s="36"/>
      <c r="AD984" s="36"/>
      <c r="AE984" s="36"/>
      <c r="AF984" s="36"/>
      <c r="AG984" s="55"/>
      <c r="AH984" s="55"/>
      <c r="AI984" s="55"/>
      <c r="AJ984" s="54">
        <v>2680</v>
      </c>
      <c r="AK984" s="54">
        <v>430</v>
      </c>
      <c r="AL984" s="36">
        <f t="shared" si="402"/>
        <v>3110</v>
      </c>
      <c r="AM984" s="54">
        <v>179</v>
      </c>
      <c r="AN984" s="54">
        <v>28</v>
      </c>
      <c r="AO984" s="36">
        <f t="shared" si="403"/>
        <v>207</v>
      </c>
      <c r="AP984" s="54">
        <v>205</v>
      </c>
      <c r="AQ984" s="54">
        <v>32</v>
      </c>
      <c r="AR984" s="36">
        <f t="shared" si="404"/>
        <v>237</v>
      </c>
      <c r="AS984" s="36">
        <f t="shared" si="405"/>
        <v>3064</v>
      </c>
      <c r="AT984" s="36">
        <f t="shared" si="406"/>
        <v>490</v>
      </c>
      <c r="AU984" s="36">
        <f t="shared" si="407"/>
        <v>3554</v>
      </c>
      <c r="AV984" s="55">
        <v>182</v>
      </c>
      <c r="AW984" s="55">
        <v>106</v>
      </c>
      <c r="AX984" s="55">
        <f t="shared" si="408"/>
        <v>288</v>
      </c>
      <c r="AY984" s="55">
        <v>24</v>
      </c>
      <c r="AZ984" s="55">
        <v>11</v>
      </c>
      <c r="BA984" s="55">
        <f t="shared" si="409"/>
        <v>35</v>
      </c>
      <c r="BB984" s="55">
        <v>31</v>
      </c>
      <c r="BC984" s="55">
        <v>5</v>
      </c>
      <c r="BD984" s="55">
        <f t="shared" si="410"/>
        <v>36</v>
      </c>
      <c r="BE984" s="55">
        <f t="shared" si="411"/>
        <v>237</v>
      </c>
      <c r="BF984" s="55">
        <f t="shared" si="412"/>
        <v>122</v>
      </c>
      <c r="BG984" s="55">
        <f t="shared" si="413"/>
        <v>359</v>
      </c>
      <c r="BH984" s="54">
        <v>4211</v>
      </c>
      <c r="BI984" s="54">
        <v>28</v>
      </c>
      <c r="BJ984" s="36">
        <f t="shared" si="414"/>
        <v>4239</v>
      </c>
      <c r="BK984" s="54">
        <v>110</v>
      </c>
      <c r="BL984" s="54">
        <v>0</v>
      </c>
      <c r="BM984" s="36">
        <f t="shared" si="415"/>
        <v>110</v>
      </c>
      <c r="BN984" s="54">
        <v>62</v>
      </c>
      <c r="BO984" s="54">
        <v>1</v>
      </c>
      <c r="BP984" s="36">
        <f t="shared" si="416"/>
        <v>63</v>
      </c>
      <c r="BQ984" s="36">
        <f t="shared" si="417"/>
        <v>4383</v>
      </c>
      <c r="BR984" s="36">
        <f t="shared" si="418"/>
        <v>29</v>
      </c>
      <c r="BS984" s="36">
        <f t="shared" si="419"/>
        <v>4412</v>
      </c>
      <c r="BT984" s="90">
        <f t="shared" si="420"/>
        <v>100</v>
      </c>
      <c r="BU984" s="90">
        <f t="shared" si="421"/>
        <v>5</v>
      </c>
      <c r="BV984" s="91">
        <f t="shared" si="422"/>
        <v>105</v>
      </c>
      <c r="BW984" s="36"/>
      <c r="BX984" s="84">
        <f t="shared" si="424"/>
        <v>1.0620006068574918E-2</v>
      </c>
      <c r="BY984" s="83">
        <f t="shared" si="423"/>
        <v>-1.5</v>
      </c>
      <c r="BZ984" s="83">
        <f t="shared" si="425"/>
        <v>-1.5930009102862377E-2</v>
      </c>
      <c r="CA984" s="71">
        <f t="shared" si="426"/>
        <v>-1.0787127309861748</v>
      </c>
      <c r="CB984" s="70">
        <v>9886.99999999998</v>
      </c>
      <c r="CC984" s="70">
        <v>168</v>
      </c>
      <c r="CD984" s="79">
        <v>1</v>
      </c>
    </row>
    <row r="985" spans="1:82" x14ac:dyDescent="0.25">
      <c r="A985">
        <v>73</v>
      </c>
      <c r="B985" t="s">
        <v>2138</v>
      </c>
      <c r="C985" t="s">
        <v>948</v>
      </c>
      <c r="D985" t="s">
        <v>1981</v>
      </c>
      <c r="E985" s="36">
        <v>11344</v>
      </c>
      <c r="F985" s="36">
        <v>767</v>
      </c>
      <c r="G985" s="36">
        <v>635</v>
      </c>
      <c r="H985" s="36">
        <v>12746</v>
      </c>
      <c r="I985" s="36">
        <v>11479</v>
      </c>
      <c r="J985" s="36">
        <f>H985+I985</f>
        <v>24225</v>
      </c>
      <c r="K985" s="36">
        <v>43</v>
      </c>
      <c r="L985" s="36">
        <v>1</v>
      </c>
      <c r="M985" s="36">
        <v>0</v>
      </c>
      <c r="N985" s="36">
        <v>44</v>
      </c>
      <c r="O985" s="54">
        <v>28</v>
      </c>
      <c r="P985" s="54">
        <v>1</v>
      </c>
      <c r="Q985" s="54">
        <v>0</v>
      </c>
      <c r="R985" s="54">
        <v>29</v>
      </c>
      <c r="S985" s="55"/>
      <c r="T985" s="55"/>
      <c r="U985" s="55"/>
      <c r="V985" s="55"/>
      <c r="W985" s="54">
        <v>78</v>
      </c>
      <c r="X985" s="54">
        <v>6</v>
      </c>
      <c r="Y985" s="54">
        <v>4</v>
      </c>
      <c r="Z985" s="54">
        <v>88</v>
      </c>
      <c r="AA985" s="36"/>
      <c r="AB985" s="36"/>
      <c r="AC985" s="36"/>
      <c r="AD985" s="36"/>
      <c r="AE985" s="36"/>
      <c r="AF985" s="36"/>
      <c r="AG985" s="55"/>
      <c r="AH985" s="55"/>
      <c r="AI985" s="55"/>
      <c r="AJ985" s="54">
        <v>1447</v>
      </c>
      <c r="AK985" s="54">
        <v>385</v>
      </c>
      <c r="AL985" s="36">
        <f t="shared" si="402"/>
        <v>1832</v>
      </c>
      <c r="AM985" s="54">
        <v>179</v>
      </c>
      <c r="AN985" s="54">
        <v>41</v>
      </c>
      <c r="AO985" s="36">
        <f t="shared" si="403"/>
        <v>220</v>
      </c>
      <c r="AP985" s="54">
        <v>161</v>
      </c>
      <c r="AQ985" s="54">
        <v>36</v>
      </c>
      <c r="AR985" s="36">
        <f t="shared" si="404"/>
        <v>197</v>
      </c>
      <c r="AS985" s="36">
        <f t="shared" si="405"/>
        <v>1787</v>
      </c>
      <c r="AT985" s="36">
        <f t="shared" si="406"/>
        <v>462</v>
      </c>
      <c r="AU985" s="36">
        <f t="shared" si="407"/>
        <v>2249</v>
      </c>
      <c r="AV985" s="55">
        <v>446</v>
      </c>
      <c r="AW985" s="55">
        <v>208</v>
      </c>
      <c r="AX985" s="55">
        <f t="shared" si="408"/>
        <v>654</v>
      </c>
      <c r="AY985" s="55">
        <v>74</v>
      </c>
      <c r="AZ985" s="55">
        <v>22</v>
      </c>
      <c r="BA985" s="55">
        <f t="shared" si="409"/>
        <v>96</v>
      </c>
      <c r="BB985" s="55">
        <v>111</v>
      </c>
      <c r="BC985" s="55">
        <v>36</v>
      </c>
      <c r="BD985" s="55">
        <f t="shared" si="410"/>
        <v>147</v>
      </c>
      <c r="BE985" s="55">
        <f t="shared" si="411"/>
        <v>631</v>
      </c>
      <c r="BF985" s="55">
        <f t="shared" si="412"/>
        <v>266</v>
      </c>
      <c r="BG985" s="55">
        <f t="shared" si="413"/>
        <v>897</v>
      </c>
      <c r="BH985" s="54">
        <v>8236</v>
      </c>
      <c r="BI985" s="54">
        <v>89</v>
      </c>
      <c r="BJ985" s="36">
        <f t="shared" si="414"/>
        <v>8325</v>
      </c>
      <c r="BK985" s="54">
        <v>408</v>
      </c>
      <c r="BL985" s="54">
        <v>2</v>
      </c>
      <c r="BM985" s="36">
        <f t="shared" si="415"/>
        <v>410</v>
      </c>
      <c r="BN985" s="54">
        <v>267</v>
      </c>
      <c r="BO985" s="54">
        <v>4</v>
      </c>
      <c r="BP985" s="36">
        <f t="shared" si="416"/>
        <v>271</v>
      </c>
      <c r="BQ985" s="36">
        <f t="shared" si="417"/>
        <v>8911</v>
      </c>
      <c r="BR985" s="36">
        <f t="shared" si="418"/>
        <v>95</v>
      </c>
      <c r="BS985" s="36">
        <f t="shared" si="419"/>
        <v>9006</v>
      </c>
      <c r="BT985" s="90">
        <f t="shared" si="420"/>
        <v>384</v>
      </c>
      <c r="BU985" s="90">
        <f t="shared" si="421"/>
        <v>33</v>
      </c>
      <c r="BV985" s="91">
        <f t="shared" si="422"/>
        <v>417</v>
      </c>
      <c r="BW985" s="36"/>
      <c r="BX985" s="84">
        <f t="shared" si="424"/>
        <v>1.4693963846506201E-2</v>
      </c>
      <c r="BY985" s="83">
        <f t="shared" si="423"/>
        <v>-0.61663286004056794</v>
      </c>
      <c r="BZ985" s="83">
        <f t="shared" si="425"/>
        <v>-9.0607809520038239E-3</v>
      </c>
      <c r="CA985" s="71">
        <f t="shared" si="426"/>
        <v>-0.50015464693166556</v>
      </c>
      <c r="CB985" s="70">
        <v>28379.000000000036</v>
      </c>
      <c r="CC985" s="70">
        <v>493</v>
      </c>
      <c r="CD985" s="79">
        <v>1</v>
      </c>
    </row>
    <row r="986" spans="1:82" x14ac:dyDescent="0.25">
      <c r="A986">
        <v>73</v>
      </c>
      <c r="B986" t="s">
        <v>2138</v>
      </c>
      <c r="C986" t="s">
        <v>949</v>
      </c>
      <c r="D986" t="s">
        <v>1982</v>
      </c>
      <c r="E986" s="36">
        <v>8262</v>
      </c>
      <c r="F986" s="36">
        <v>338</v>
      </c>
      <c r="G986" s="36">
        <v>401</v>
      </c>
      <c r="H986" s="36">
        <v>9001</v>
      </c>
      <c r="I986" s="36">
        <v>2</v>
      </c>
      <c r="J986" s="36">
        <f>H986+I986</f>
        <v>9003</v>
      </c>
      <c r="K986" s="36">
        <v>19</v>
      </c>
      <c r="L986" s="36">
        <v>3</v>
      </c>
      <c r="M986" s="36">
        <v>1</v>
      </c>
      <c r="N986" s="36">
        <v>23</v>
      </c>
      <c r="O986" s="54">
        <v>11</v>
      </c>
      <c r="P986" s="54">
        <v>1</v>
      </c>
      <c r="Q986" s="54">
        <v>1</v>
      </c>
      <c r="R986" s="54">
        <v>13</v>
      </c>
      <c r="S986" s="55"/>
      <c r="T986" s="55"/>
      <c r="U986" s="55"/>
      <c r="V986" s="55"/>
      <c r="W986" s="54">
        <v>19</v>
      </c>
      <c r="X986" s="54">
        <v>1</v>
      </c>
      <c r="Y986" s="54">
        <v>2</v>
      </c>
      <c r="Z986" s="54">
        <v>22</v>
      </c>
      <c r="AA986" s="36"/>
      <c r="AB986" s="36"/>
      <c r="AC986" s="36"/>
      <c r="AD986" s="36"/>
      <c r="AE986" s="36"/>
      <c r="AF986" s="36"/>
      <c r="AG986" s="55"/>
      <c r="AH986" s="55"/>
      <c r="AI986" s="55"/>
      <c r="AJ986" s="54">
        <v>1669</v>
      </c>
      <c r="AK986" s="54">
        <v>348</v>
      </c>
      <c r="AL986" s="36">
        <f t="shared" si="402"/>
        <v>2017</v>
      </c>
      <c r="AM986" s="54">
        <v>119</v>
      </c>
      <c r="AN986" s="54">
        <v>25</v>
      </c>
      <c r="AO986" s="36">
        <f t="shared" si="403"/>
        <v>144</v>
      </c>
      <c r="AP986" s="54">
        <v>121</v>
      </c>
      <c r="AQ986" s="54">
        <v>11</v>
      </c>
      <c r="AR986" s="36">
        <f t="shared" si="404"/>
        <v>132</v>
      </c>
      <c r="AS986" s="36">
        <f t="shared" si="405"/>
        <v>1909</v>
      </c>
      <c r="AT986" s="36">
        <f t="shared" si="406"/>
        <v>384</v>
      </c>
      <c r="AU986" s="36">
        <f t="shared" si="407"/>
        <v>2293</v>
      </c>
      <c r="AV986" s="55">
        <v>263</v>
      </c>
      <c r="AW986" s="55">
        <v>173</v>
      </c>
      <c r="AX986" s="55">
        <f t="shared" si="408"/>
        <v>436</v>
      </c>
      <c r="AY986" s="55">
        <v>24</v>
      </c>
      <c r="AZ986" s="55">
        <v>8</v>
      </c>
      <c r="BA986" s="55">
        <f t="shared" si="409"/>
        <v>32</v>
      </c>
      <c r="BB986" s="55">
        <v>67</v>
      </c>
      <c r="BC986" s="55">
        <v>22</v>
      </c>
      <c r="BD986" s="55">
        <f t="shared" si="410"/>
        <v>89</v>
      </c>
      <c r="BE986" s="55">
        <f t="shared" si="411"/>
        <v>354</v>
      </c>
      <c r="BF986" s="55">
        <f t="shared" si="412"/>
        <v>203</v>
      </c>
      <c r="BG986" s="55">
        <f t="shared" si="413"/>
        <v>557</v>
      </c>
      <c r="BH986" s="54">
        <v>5614</v>
      </c>
      <c r="BI986" s="54">
        <v>51</v>
      </c>
      <c r="BJ986" s="36">
        <f t="shared" si="414"/>
        <v>5665</v>
      </c>
      <c r="BK986" s="54">
        <v>154</v>
      </c>
      <c r="BL986" s="54">
        <v>2</v>
      </c>
      <c r="BM986" s="36">
        <f t="shared" si="415"/>
        <v>156</v>
      </c>
      <c r="BN986" s="54">
        <v>168</v>
      </c>
      <c r="BO986" s="54">
        <v>1</v>
      </c>
      <c r="BP986" s="36">
        <f t="shared" si="416"/>
        <v>169</v>
      </c>
      <c r="BQ986" s="36">
        <f t="shared" si="417"/>
        <v>5936</v>
      </c>
      <c r="BR986" s="36">
        <f t="shared" si="418"/>
        <v>54</v>
      </c>
      <c r="BS986" s="36">
        <f t="shared" si="419"/>
        <v>5990</v>
      </c>
      <c r="BT986" s="90">
        <f t="shared" si="420"/>
        <v>95</v>
      </c>
      <c r="BU986" s="90">
        <f t="shared" si="421"/>
        <v>1</v>
      </c>
      <c r="BV986" s="91">
        <f t="shared" si="422"/>
        <v>96</v>
      </c>
      <c r="BW986" s="36"/>
      <c r="BX986" s="84">
        <f t="shared" si="424"/>
        <v>1.0058675607711669E-2</v>
      </c>
      <c r="BY986" s="83">
        <f t="shared" si="423"/>
        <v>-0.95238095238095233</v>
      </c>
      <c r="BZ986" s="83">
        <f t="shared" si="425"/>
        <v>-9.5796910549634934E-3</v>
      </c>
      <c r="CA986" s="71">
        <f t="shared" si="426"/>
        <v>-0.5438596496439938</v>
      </c>
      <c r="CB986" s="70">
        <v>9543.9999999999836</v>
      </c>
      <c r="CC986" s="70">
        <v>126</v>
      </c>
      <c r="CD986" s="79">
        <v>1</v>
      </c>
    </row>
    <row r="987" spans="1:82" x14ac:dyDescent="0.25">
      <c r="A987">
        <v>73</v>
      </c>
      <c r="B987" t="s">
        <v>2138</v>
      </c>
      <c r="C987" t="s">
        <v>950</v>
      </c>
      <c r="D987" t="s">
        <v>1983</v>
      </c>
      <c r="E987" s="36">
        <v>8375</v>
      </c>
      <c r="F987" s="36">
        <v>415</v>
      </c>
      <c r="G987" s="36">
        <v>363</v>
      </c>
      <c r="H987" s="36">
        <v>9153</v>
      </c>
      <c r="I987" s="36">
        <v>1</v>
      </c>
      <c r="J987" s="36">
        <f>H987+I987</f>
        <v>9154</v>
      </c>
      <c r="K987" s="36">
        <v>18</v>
      </c>
      <c r="L987" s="36">
        <v>0</v>
      </c>
      <c r="M987" s="36">
        <v>3</v>
      </c>
      <c r="N987" s="36">
        <v>21</v>
      </c>
      <c r="O987" s="54">
        <v>4</v>
      </c>
      <c r="P987" s="54">
        <v>0</v>
      </c>
      <c r="Q987" s="54">
        <v>0</v>
      </c>
      <c r="R987" s="54">
        <v>4</v>
      </c>
      <c r="S987" s="55"/>
      <c r="T987" s="55"/>
      <c r="U987" s="55"/>
      <c r="V987" s="55"/>
      <c r="W987" s="54">
        <v>17</v>
      </c>
      <c r="X987" s="54">
        <v>1</v>
      </c>
      <c r="Y987" s="54">
        <v>0</v>
      </c>
      <c r="Z987" s="54">
        <v>18</v>
      </c>
      <c r="AA987" s="36"/>
      <c r="AB987" s="36"/>
      <c r="AC987" s="36"/>
      <c r="AD987" s="36"/>
      <c r="AE987" s="36"/>
      <c r="AF987" s="36"/>
      <c r="AG987" s="55"/>
      <c r="AH987" s="55"/>
      <c r="AI987" s="55"/>
      <c r="AJ987" s="54">
        <v>1367</v>
      </c>
      <c r="AK987" s="54">
        <v>285</v>
      </c>
      <c r="AL987" s="36">
        <f t="shared" si="402"/>
        <v>1652</v>
      </c>
      <c r="AM987" s="54">
        <v>139</v>
      </c>
      <c r="AN987" s="54">
        <v>25</v>
      </c>
      <c r="AO987" s="36">
        <f t="shared" si="403"/>
        <v>164</v>
      </c>
      <c r="AP987" s="54">
        <v>158</v>
      </c>
      <c r="AQ987" s="54">
        <v>28</v>
      </c>
      <c r="AR987" s="36">
        <f t="shared" si="404"/>
        <v>186</v>
      </c>
      <c r="AS987" s="36">
        <f t="shared" si="405"/>
        <v>1664</v>
      </c>
      <c r="AT987" s="36">
        <f t="shared" si="406"/>
        <v>338</v>
      </c>
      <c r="AU987" s="36">
        <f t="shared" si="407"/>
        <v>2002</v>
      </c>
      <c r="AV987" s="55">
        <v>260</v>
      </c>
      <c r="AW987" s="55">
        <v>182</v>
      </c>
      <c r="AX987" s="55">
        <f t="shared" si="408"/>
        <v>442</v>
      </c>
      <c r="AY987" s="55">
        <v>17</v>
      </c>
      <c r="AZ987" s="55">
        <v>9</v>
      </c>
      <c r="BA987" s="55">
        <f t="shared" si="409"/>
        <v>26</v>
      </c>
      <c r="BB987" s="55">
        <v>63</v>
      </c>
      <c r="BC987" s="55">
        <v>19</v>
      </c>
      <c r="BD987" s="55">
        <f t="shared" si="410"/>
        <v>82</v>
      </c>
      <c r="BE987" s="55">
        <f t="shared" si="411"/>
        <v>340</v>
      </c>
      <c r="BF987" s="55">
        <f t="shared" si="412"/>
        <v>210</v>
      </c>
      <c r="BG987" s="55">
        <f t="shared" si="413"/>
        <v>550</v>
      </c>
      <c r="BH987" s="54">
        <v>6151</v>
      </c>
      <c r="BI987" s="54">
        <v>27</v>
      </c>
      <c r="BJ987" s="36">
        <f t="shared" si="414"/>
        <v>6178</v>
      </c>
      <c r="BK987" s="54">
        <v>220</v>
      </c>
      <c r="BL987" s="54">
        <v>1</v>
      </c>
      <c r="BM987" s="36">
        <f t="shared" si="415"/>
        <v>221</v>
      </c>
      <c r="BN987" s="54">
        <v>86</v>
      </c>
      <c r="BO987" s="54">
        <v>0</v>
      </c>
      <c r="BP987" s="36">
        <f t="shared" si="416"/>
        <v>86</v>
      </c>
      <c r="BQ987" s="36">
        <f t="shared" si="417"/>
        <v>6457</v>
      </c>
      <c r="BR987" s="36">
        <f t="shared" si="418"/>
        <v>28</v>
      </c>
      <c r="BS987" s="36">
        <f t="shared" si="419"/>
        <v>6485</v>
      </c>
      <c r="BT987" s="90">
        <f t="shared" si="420"/>
        <v>64</v>
      </c>
      <c r="BU987" s="90">
        <f t="shared" si="421"/>
        <v>3</v>
      </c>
      <c r="BV987" s="91">
        <f t="shared" si="422"/>
        <v>67</v>
      </c>
      <c r="BW987" s="36"/>
      <c r="BX987" s="84">
        <f t="shared" si="424"/>
        <v>8.4563927805124239E-3</v>
      </c>
      <c r="BY987" s="83">
        <f t="shared" si="423"/>
        <v>-1.1489361702127661</v>
      </c>
      <c r="BZ987" s="83">
        <f t="shared" si="425"/>
        <v>-9.7158555350568276E-3</v>
      </c>
      <c r="CA987" s="71">
        <f t="shared" si="426"/>
        <v>-0.55532805031274024</v>
      </c>
      <c r="CB987" s="70">
        <v>7923.0000000000082</v>
      </c>
      <c r="CC987" s="70">
        <v>94</v>
      </c>
      <c r="CD987" s="79">
        <v>1</v>
      </c>
    </row>
    <row r="988" spans="1:82" x14ac:dyDescent="0.25">
      <c r="A988">
        <v>73</v>
      </c>
      <c r="B988" t="s">
        <v>2138</v>
      </c>
      <c r="C988" t="s">
        <v>953</v>
      </c>
      <c r="D988" t="s">
        <v>1986</v>
      </c>
      <c r="E988" s="36">
        <v>65703</v>
      </c>
      <c r="F988" s="36">
        <v>1813</v>
      </c>
      <c r="G988" s="36">
        <v>4580</v>
      </c>
      <c r="H988" s="36">
        <v>72096</v>
      </c>
      <c r="I988" s="36">
        <v>65</v>
      </c>
      <c r="J988" s="36">
        <f>H988+I988</f>
        <v>72161</v>
      </c>
      <c r="K988" s="36">
        <v>147</v>
      </c>
      <c r="L988" s="36">
        <v>11</v>
      </c>
      <c r="M988" s="36">
        <v>22</v>
      </c>
      <c r="N988" s="36">
        <v>180</v>
      </c>
      <c r="O988" s="54">
        <v>61</v>
      </c>
      <c r="P988" s="54">
        <v>1</v>
      </c>
      <c r="Q988" s="54">
        <v>2</v>
      </c>
      <c r="R988" s="54">
        <v>64</v>
      </c>
      <c r="S988" s="55">
        <v>2</v>
      </c>
      <c r="T988" s="55">
        <v>0</v>
      </c>
      <c r="U988" s="55">
        <v>0</v>
      </c>
      <c r="V988" s="55">
        <v>2</v>
      </c>
      <c r="W988" s="54">
        <v>57</v>
      </c>
      <c r="X988" s="54">
        <v>4</v>
      </c>
      <c r="Y988" s="54">
        <v>10</v>
      </c>
      <c r="Z988" s="54">
        <v>71</v>
      </c>
      <c r="AA988" s="36"/>
      <c r="AB988" s="36"/>
      <c r="AC988" s="36"/>
      <c r="AD988" s="36"/>
      <c r="AE988" s="36"/>
      <c r="AF988" s="36"/>
      <c r="AG988" s="55"/>
      <c r="AH988" s="55"/>
      <c r="AI988" s="55"/>
      <c r="AJ988" s="54">
        <v>21937</v>
      </c>
      <c r="AK988" s="54">
        <v>2906</v>
      </c>
      <c r="AL988" s="36">
        <f t="shared" si="402"/>
        <v>24843</v>
      </c>
      <c r="AM988" s="54">
        <v>765</v>
      </c>
      <c r="AN988" s="54">
        <v>84</v>
      </c>
      <c r="AO988" s="36">
        <f t="shared" si="403"/>
        <v>849</v>
      </c>
      <c r="AP988" s="54">
        <v>2699</v>
      </c>
      <c r="AQ988" s="54">
        <v>289</v>
      </c>
      <c r="AR988" s="36">
        <f t="shared" si="404"/>
        <v>2988</v>
      </c>
      <c r="AS988" s="36">
        <f t="shared" si="405"/>
        <v>25401</v>
      </c>
      <c r="AT988" s="36">
        <f t="shared" si="406"/>
        <v>3279</v>
      </c>
      <c r="AU988" s="36">
        <f t="shared" si="407"/>
        <v>28680</v>
      </c>
      <c r="AV988" s="55">
        <v>2326</v>
      </c>
      <c r="AW988" s="55">
        <v>1537</v>
      </c>
      <c r="AX988" s="55">
        <f t="shared" si="408"/>
        <v>3863</v>
      </c>
      <c r="AY988" s="55">
        <v>109</v>
      </c>
      <c r="AZ988" s="55">
        <v>48</v>
      </c>
      <c r="BA988" s="55">
        <f t="shared" si="409"/>
        <v>157</v>
      </c>
      <c r="BB988" s="55">
        <v>565</v>
      </c>
      <c r="BC988" s="55">
        <v>130</v>
      </c>
      <c r="BD988" s="55">
        <f t="shared" si="410"/>
        <v>695</v>
      </c>
      <c r="BE988" s="55">
        <f t="shared" si="411"/>
        <v>3000</v>
      </c>
      <c r="BF988" s="55">
        <f t="shared" si="412"/>
        <v>1715</v>
      </c>
      <c r="BG988" s="55">
        <f t="shared" si="413"/>
        <v>4715</v>
      </c>
      <c r="BH988" s="54">
        <v>35791</v>
      </c>
      <c r="BI988" s="54">
        <v>374</v>
      </c>
      <c r="BJ988" s="36">
        <f t="shared" si="414"/>
        <v>36165</v>
      </c>
      <c r="BK988" s="54">
        <v>773</v>
      </c>
      <c r="BL988" s="54">
        <v>9</v>
      </c>
      <c r="BM988" s="36">
        <f t="shared" si="415"/>
        <v>782</v>
      </c>
      <c r="BN988" s="54">
        <v>794</v>
      </c>
      <c r="BO988" s="54">
        <v>14</v>
      </c>
      <c r="BP988" s="36">
        <f t="shared" si="416"/>
        <v>808</v>
      </c>
      <c r="BQ988" s="36">
        <f t="shared" si="417"/>
        <v>37358</v>
      </c>
      <c r="BR988" s="36">
        <f t="shared" si="418"/>
        <v>397</v>
      </c>
      <c r="BS988" s="36">
        <f t="shared" si="419"/>
        <v>37755</v>
      </c>
      <c r="BT988" s="90">
        <f t="shared" si="420"/>
        <v>565</v>
      </c>
      <c r="BU988" s="90">
        <f t="shared" si="421"/>
        <v>9</v>
      </c>
      <c r="BV988" s="91">
        <f t="shared" si="422"/>
        <v>574</v>
      </c>
      <c r="BW988" s="36"/>
      <c r="BX988" s="84">
        <f t="shared" si="424"/>
        <v>7.5470705795729533E-3</v>
      </c>
      <c r="BY988" s="83">
        <f t="shared" si="423"/>
        <v>-0.88466757123473538</v>
      </c>
      <c r="BZ988" s="83">
        <f t="shared" si="425"/>
        <v>-6.6766485995679312E-3</v>
      </c>
      <c r="CA988" s="71">
        <f t="shared" si="426"/>
        <v>-0.29935202170727548</v>
      </c>
      <c r="CB988" s="70">
        <v>76055.999999999927</v>
      </c>
      <c r="CC988" s="70">
        <v>737</v>
      </c>
      <c r="CD988" s="72">
        <v>2</v>
      </c>
    </row>
    <row r="989" spans="1:82" x14ac:dyDescent="0.25">
      <c r="A989">
        <v>73</v>
      </c>
      <c r="B989" t="s">
        <v>2138</v>
      </c>
      <c r="C989" t="s">
        <v>954</v>
      </c>
      <c r="D989" t="s">
        <v>1987</v>
      </c>
      <c r="E989" s="36">
        <v>5299</v>
      </c>
      <c r="F989" s="36">
        <v>780</v>
      </c>
      <c r="G989" s="36">
        <v>1143</v>
      </c>
      <c r="H989" s="36">
        <v>7222</v>
      </c>
      <c r="I989" s="36"/>
      <c r="J989" s="36"/>
      <c r="K989" s="36">
        <v>19</v>
      </c>
      <c r="L989" s="36">
        <v>2</v>
      </c>
      <c r="M989" s="36">
        <v>6</v>
      </c>
      <c r="N989" s="36">
        <v>27</v>
      </c>
      <c r="O989" s="54">
        <v>8</v>
      </c>
      <c r="P989" s="54">
        <v>0</v>
      </c>
      <c r="Q989" s="54">
        <v>3</v>
      </c>
      <c r="R989" s="54">
        <v>11</v>
      </c>
      <c r="S989" s="55">
        <v>1</v>
      </c>
      <c r="T989" s="55">
        <v>0</v>
      </c>
      <c r="U989" s="55">
        <v>0</v>
      </c>
      <c r="V989" s="55">
        <v>1</v>
      </c>
      <c r="W989" s="54">
        <v>9</v>
      </c>
      <c r="X989" s="54">
        <v>3</v>
      </c>
      <c r="Y989" s="54">
        <v>2</v>
      </c>
      <c r="Z989" s="54">
        <v>14</v>
      </c>
      <c r="AA989" s="36"/>
      <c r="AB989" s="36"/>
      <c r="AC989" s="36"/>
      <c r="AD989" s="36"/>
      <c r="AE989" s="36"/>
      <c r="AF989" s="36"/>
      <c r="AG989" s="55"/>
      <c r="AH989" s="55"/>
      <c r="AI989" s="55"/>
      <c r="AJ989" s="54">
        <v>734</v>
      </c>
      <c r="AK989" s="54">
        <v>197</v>
      </c>
      <c r="AL989" s="36">
        <f t="shared" si="402"/>
        <v>931</v>
      </c>
      <c r="AM989" s="54">
        <v>154</v>
      </c>
      <c r="AN989" s="54">
        <v>42</v>
      </c>
      <c r="AO989" s="36">
        <f t="shared" si="403"/>
        <v>196</v>
      </c>
      <c r="AP989" s="54">
        <v>351</v>
      </c>
      <c r="AQ989" s="54">
        <v>55</v>
      </c>
      <c r="AR989" s="36">
        <f t="shared" si="404"/>
        <v>406</v>
      </c>
      <c r="AS989" s="36">
        <f t="shared" si="405"/>
        <v>1239</v>
      </c>
      <c r="AT989" s="36">
        <f t="shared" si="406"/>
        <v>294</v>
      </c>
      <c r="AU989" s="36">
        <f t="shared" si="407"/>
        <v>1533</v>
      </c>
      <c r="AV989" s="55">
        <v>135</v>
      </c>
      <c r="AW989" s="55">
        <v>118</v>
      </c>
      <c r="AX989" s="55">
        <f t="shared" si="408"/>
        <v>253</v>
      </c>
      <c r="AY989" s="55">
        <v>56</v>
      </c>
      <c r="AZ989" s="55">
        <v>21</v>
      </c>
      <c r="BA989" s="55">
        <f t="shared" si="409"/>
        <v>77</v>
      </c>
      <c r="BB989" s="55">
        <v>204</v>
      </c>
      <c r="BC989" s="55">
        <v>68</v>
      </c>
      <c r="BD989" s="55">
        <f t="shared" si="410"/>
        <v>272</v>
      </c>
      <c r="BE989" s="55">
        <f t="shared" si="411"/>
        <v>395</v>
      </c>
      <c r="BF989" s="55">
        <f t="shared" si="412"/>
        <v>207</v>
      </c>
      <c r="BG989" s="55">
        <f t="shared" si="413"/>
        <v>602</v>
      </c>
      <c r="BH989" s="54">
        <v>3939</v>
      </c>
      <c r="BI989" s="54">
        <v>40</v>
      </c>
      <c r="BJ989" s="36">
        <f t="shared" si="414"/>
        <v>3979</v>
      </c>
      <c r="BK989" s="54">
        <v>483</v>
      </c>
      <c r="BL989" s="54">
        <v>4</v>
      </c>
      <c r="BM989" s="36">
        <f t="shared" si="415"/>
        <v>487</v>
      </c>
      <c r="BN989" s="54">
        <v>431</v>
      </c>
      <c r="BO989" s="54">
        <v>3</v>
      </c>
      <c r="BP989" s="36">
        <f t="shared" si="416"/>
        <v>434</v>
      </c>
      <c r="BQ989" s="36">
        <f t="shared" si="417"/>
        <v>4853</v>
      </c>
      <c r="BR989" s="36">
        <f t="shared" si="418"/>
        <v>47</v>
      </c>
      <c r="BS989" s="36">
        <f t="shared" si="419"/>
        <v>4900</v>
      </c>
      <c r="BT989" s="90">
        <f t="shared" si="420"/>
        <v>99</v>
      </c>
      <c r="BU989" s="90">
        <f t="shared" si="421"/>
        <v>15</v>
      </c>
      <c r="BV989" s="91">
        <f t="shared" si="422"/>
        <v>114</v>
      </c>
      <c r="BW989" s="36"/>
      <c r="BX989" s="84">
        <f t="shared" si="424"/>
        <v>1.2385919165580178E-2</v>
      </c>
      <c r="BY989" s="83">
        <f t="shared" si="423"/>
        <v>-0.6470588235294118</v>
      </c>
      <c r="BZ989" s="83">
        <f t="shared" si="425"/>
        <v>-8.0144182836107049E-3</v>
      </c>
      <c r="CA989" s="71">
        <f t="shared" si="426"/>
        <v>-0.4120251559092975</v>
      </c>
      <c r="CB989" s="70">
        <v>9204.0000000000036</v>
      </c>
      <c r="CC989" s="70">
        <v>136</v>
      </c>
      <c r="CD989" s="79">
        <v>1</v>
      </c>
    </row>
    <row r="990" spans="1:82" x14ac:dyDescent="0.25">
      <c r="A990">
        <v>73</v>
      </c>
      <c r="B990" t="s">
        <v>2138</v>
      </c>
      <c r="C990" t="s">
        <v>955</v>
      </c>
      <c r="D990" t="s">
        <v>1988</v>
      </c>
      <c r="E990" s="36">
        <v>17515</v>
      </c>
      <c r="F990" s="36">
        <v>553</v>
      </c>
      <c r="G990" s="36">
        <v>1916</v>
      </c>
      <c r="H990" s="36">
        <v>19984</v>
      </c>
      <c r="I990" s="36"/>
      <c r="J990" s="36"/>
      <c r="K990" s="36">
        <v>41</v>
      </c>
      <c r="L990" s="36">
        <v>0</v>
      </c>
      <c r="M990" s="36">
        <v>7</v>
      </c>
      <c r="N990" s="36">
        <v>48</v>
      </c>
      <c r="O990" s="54">
        <v>16</v>
      </c>
      <c r="P990" s="54">
        <v>0</v>
      </c>
      <c r="Q990" s="54">
        <v>3</v>
      </c>
      <c r="R990" s="54">
        <v>19</v>
      </c>
      <c r="S990" s="55">
        <v>1</v>
      </c>
      <c r="T990" s="55">
        <v>0</v>
      </c>
      <c r="U990" s="55">
        <v>0</v>
      </c>
      <c r="V990" s="55">
        <v>1</v>
      </c>
      <c r="W990" s="54">
        <v>19</v>
      </c>
      <c r="X990" s="54">
        <v>4</v>
      </c>
      <c r="Y990" s="54">
        <v>20</v>
      </c>
      <c r="Z990" s="54">
        <v>43</v>
      </c>
      <c r="AA990" s="36"/>
      <c r="AB990" s="36"/>
      <c r="AC990" s="36"/>
      <c r="AD990" s="36"/>
      <c r="AE990" s="36"/>
      <c r="AF990" s="36"/>
      <c r="AG990" s="55"/>
      <c r="AH990" s="55"/>
      <c r="AI990" s="55"/>
      <c r="AJ990" s="54">
        <v>7139</v>
      </c>
      <c r="AK990" s="54">
        <v>1026</v>
      </c>
      <c r="AL990" s="36">
        <f t="shared" si="402"/>
        <v>8165</v>
      </c>
      <c r="AM990" s="54">
        <v>321</v>
      </c>
      <c r="AN990" s="54">
        <v>33</v>
      </c>
      <c r="AO990" s="36">
        <f t="shared" si="403"/>
        <v>354</v>
      </c>
      <c r="AP990" s="54">
        <v>1277</v>
      </c>
      <c r="AQ990" s="54">
        <v>138</v>
      </c>
      <c r="AR990" s="36">
        <f t="shared" si="404"/>
        <v>1415</v>
      </c>
      <c r="AS990" s="36">
        <f t="shared" si="405"/>
        <v>8737</v>
      </c>
      <c r="AT990" s="36">
        <f t="shared" si="406"/>
        <v>1197</v>
      </c>
      <c r="AU990" s="36">
        <f t="shared" si="407"/>
        <v>9934</v>
      </c>
      <c r="AV990" s="55">
        <v>423</v>
      </c>
      <c r="AW990" s="55">
        <v>442</v>
      </c>
      <c r="AX990" s="55">
        <f t="shared" si="408"/>
        <v>865</v>
      </c>
      <c r="AY990" s="55">
        <v>33</v>
      </c>
      <c r="AZ990" s="55">
        <v>15</v>
      </c>
      <c r="BA990" s="55">
        <f t="shared" si="409"/>
        <v>48</v>
      </c>
      <c r="BB990" s="55">
        <v>172</v>
      </c>
      <c r="BC990" s="55">
        <v>61</v>
      </c>
      <c r="BD990" s="55">
        <f t="shared" si="410"/>
        <v>233</v>
      </c>
      <c r="BE990" s="55">
        <f t="shared" si="411"/>
        <v>628</v>
      </c>
      <c r="BF990" s="55">
        <f t="shared" si="412"/>
        <v>518</v>
      </c>
      <c r="BG990" s="55">
        <f t="shared" si="413"/>
        <v>1146</v>
      </c>
      <c r="BH990" s="54">
        <v>8152</v>
      </c>
      <c r="BI990" s="54">
        <v>114</v>
      </c>
      <c r="BJ990" s="36">
        <f t="shared" si="414"/>
        <v>8266</v>
      </c>
      <c r="BK990" s="54">
        <v>143</v>
      </c>
      <c r="BL990" s="54">
        <v>2</v>
      </c>
      <c r="BM990" s="36">
        <f t="shared" si="415"/>
        <v>145</v>
      </c>
      <c r="BN990" s="54">
        <v>193</v>
      </c>
      <c r="BO990" s="54">
        <v>6</v>
      </c>
      <c r="BP990" s="36">
        <f t="shared" si="416"/>
        <v>199</v>
      </c>
      <c r="BQ990" s="36">
        <f t="shared" si="417"/>
        <v>8488</v>
      </c>
      <c r="BR990" s="36">
        <f t="shared" si="418"/>
        <v>122</v>
      </c>
      <c r="BS990" s="36">
        <f t="shared" si="419"/>
        <v>8610</v>
      </c>
      <c r="BT990" s="90">
        <f t="shared" si="420"/>
        <v>142</v>
      </c>
      <c r="BU990" s="90">
        <f t="shared" si="421"/>
        <v>2</v>
      </c>
      <c r="BV990" s="91">
        <f t="shared" si="422"/>
        <v>144</v>
      </c>
      <c r="BW990" s="36"/>
      <c r="BX990" s="84">
        <f t="shared" si="424"/>
        <v>4.915346805024574E-3</v>
      </c>
      <c r="BY990" s="83">
        <f t="shared" si="423"/>
        <v>2.7972027972027972E-2</v>
      </c>
      <c r="BZ990" s="83">
        <f t="shared" si="425"/>
        <v>1.3749221832236571E-4</v>
      </c>
      <c r="CA990" s="71">
        <f t="shared" si="426"/>
        <v>0.2745663530352343</v>
      </c>
      <c r="CB990" s="70">
        <v>29296.000000000015</v>
      </c>
      <c r="CC990" s="70">
        <v>143</v>
      </c>
      <c r="CD990" s="80">
        <v>4</v>
      </c>
    </row>
    <row r="991" spans="1:82" x14ac:dyDescent="0.25">
      <c r="A991">
        <v>73</v>
      </c>
      <c r="B991" t="s">
        <v>2138</v>
      </c>
      <c r="C991" t="s">
        <v>956</v>
      </c>
      <c r="D991" t="s">
        <v>1989</v>
      </c>
      <c r="E991" s="36">
        <v>25290</v>
      </c>
      <c r="F991" s="36">
        <v>3296</v>
      </c>
      <c r="G991" s="36">
        <v>3450</v>
      </c>
      <c r="H991" s="36">
        <v>32036</v>
      </c>
      <c r="I991" s="36"/>
      <c r="J991" s="36"/>
      <c r="K991" s="36">
        <v>65</v>
      </c>
      <c r="L991" s="36">
        <v>7</v>
      </c>
      <c r="M991" s="36">
        <v>10</v>
      </c>
      <c r="N991" s="36">
        <v>82</v>
      </c>
      <c r="O991" s="54">
        <v>21</v>
      </c>
      <c r="P991" s="54">
        <v>2</v>
      </c>
      <c r="Q991" s="54">
        <v>2</v>
      </c>
      <c r="R991" s="54">
        <v>25</v>
      </c>
      <c r="S991" s="55">
        <v>1</v>
      </c>
      <c r="T991" s="55">
        <v>0</v>
      </c>
      <c r="U991" s="55">
        <v>0</v>
      </c>
      <c r="V991" s="55">
        <v>1</v>
      </c>
      <c r="W991" s="54">
        <v>56</v>
      </c>
      <c r="X991" s="54">
        <v>12</v>
      </c>
      <c r="Y991" s="54">
        <v>16</v>
      </c>
      <c r="Z991" s="54">
        <v>84</v>
      </c>
      <c r="AA991" s="36"/>
      <c r="AB991" s="36"/>
      <c r="AC991" s="36"/>
      <c r="AD991" s="36"/>
      <c r="AE991" s="36"/>
      <c r="AF991" s="36"/>
      <c r="AG991" s="55"/>
      <c r="AH991" s="55"/>
      <c r="AI991" s="55"/>
      <c r="AJ991" s="54">
        <v>4597</v>
      </c>
      <c r="AK991" s="54">
        <v>857</v>
      </c>
      <c r="AL991" s="36">
        <f t="shared" si="402"/>
        <v>5454</v>
      </c>
      <c r="AM991" s="54">
        <v>900</v>
      </c>
      <c r="AN991" s="54">
        <v>140</v>
      </c>
      <c r="AO991" s="36">
        <f t="shared" si="403"/>
        <v>1040</v>
      </c>
      <c r="AP991" s="54">
        <v>1542</v>
      </c>
      <c r="AQ991" s="54">
        <v>229</v>
      </c>
      <c r="AR991" s="36">
        <f t="shared" si="404"/>
        <v>1771</v>
      </c>
      <c r="AS991" s="36">
        <f t="shared" si="405"/>
        <v>7039</v>
      </c>
      <c r="AT991" s="36">
        <f t="shared" si="406"/>
        <v>1226</v>
      </c>
      <c r="AU991" s="36">
        <f t="shared" si="407"/>
        <v>8265</v>
      </c>
      <c r="AV991" s="55">
        <v>328</v>
      </c>
      <c r="AW991" s="55">
        <v>342</v>
      </c>
      <c r="AX991" s="55">
        <f t="shared" si="408"/>
        <v>670</v>
      </c>
      <c r="AY991" s="55">
        <v>79</v>
      </c>
      <c r="AZ991" s="55">
        <v>69</v>
      </c>
      <c r="BA991" s="55">
        <f t="shared" si="409"/>
        <v>148</v>
      </c>
      <c r="BB991" s="55">
        <v>263</v>
      </c>
      <c r="BC991" s="55">
        <v>108</v>
      </c>
      <c r="BD991" s="55">
        <f t="shared" si="410"/>
        <v>371</v>
      </c>
      <c r="BE991" s="55">
        <f t="shared" si="411"/>
        <v>670</v>
      </c>
      <c r="BF991" s="55">
        <f t="shared" si="412"/>
        <v>519</v>
      </c>
      <c r="BG991" s="55">
        <f t="shared" si="413"/>
        <v>1189</v>
      </c>
      <c r="BH991" s="54">
        <v>18470</v>
      </c>
      <c r="BI991" s="54">
        <v>167</v>
      </c>
      <c r="BJ991" s="36">
        <f t="shared" si="414"/>
        <v>18637</v>
      </c>
      <c r="BK991" s="54">
        <v>2018</v>
      </c>
      <c r="BL991" s="54">
        <v>16</v>
      </c>
      <c r="BM991" s="36">
        <f t="shared" si="415"/>
        <v>2034</v>
      </c>
      <c r="BN991" s="54">
        <v>1213</v>
      </c>
      <c r="BO991" s="54">
        <v>17</v>
      </c>
      <c r="BP991" s="36">
        <f t="shared" si="416"/>
        <v>1230</v>
      </c>
      <c r="BQ991" s="36">
        <f t="shared" si="417"/>
        <v>21701</v>
      </c>
      <c r="BR991" s="36">
        <f t="shared" si="418"/>
        <v>200</v>
      </c>
      <c r="BS991" s="36">
        <f t="shared" si="419"/>
        <v>21901</v>
      </c>
      <c r="BT991" s="90">
        <f t="shared" si="420"/>
        <v>386</v>
      </c>
      <c r="BU991" s="90">
        <f t="shared" si="421"/>
        <v>53</v>
      </c>
      <c r="BV991" s="91">
        <f t="shared" si="422"/>
        <v>439</v>
      </c>
      <c r="BW991" s="36"/>
      <c r="BX991" s="84">
        <f t="shared" si="424"/>
        <v>1.4610443638300006E-2</v>
      </c>
      <c r="BY991" s="83">
        <f t="shared" si="423"/>
        <v>-0.7054409005628518</v>
      </c>
      <c r="BZ991" s="83">
        <f t="shared" si="425"/>
        <v>-1.0306804517825145E-2</v>
      </c>
      <c r="CA991" s="71">
        <f t="shared" si="426"/>
        <v>-0.60510049981300418</v>
      </c>
      <c r="CB991" s="70">
        <v>30046.999999999982</v>
      </c>
      <c r="CC991" s="70">
        <v>533</v>
      </c>
      <c r="CD991" s="79">
        <v>1</v>
      </c>
    </row>
    <row r="992" spans="1:82" x14ac:dyDescent="0.25">
      <c r="A992">
        <v>73</v>
      </c>
      <c r="B992" t="s">
        <v>2138</v>
      </c>
      <c r="C992" t="s">
        <v>958</v>
      </c>
      <c r="D992" t="s">
        <v>1991</v>
      </c>
      <c r="E992" s="36">
        <v>27780</v>
      </c>
      <c r="F992" s="36">
        <v>1277</v>
      </c>
      <c r="G992" s="36">
        <v>2504</v>
      </c>
      <c r="H992" s="36">
        <v>31561</v>
      </c>
      <c r="I992" s="36">
        <v>76</v>
      </c>
      <c r="J992" s="36">
        <f>H992+I992</f>
        <v>31637</v>
      </c>
      <c r="K992" s="36">
        <v>88</v>
      </c>
      <c r="L992" s="36">
        <v>12</v>
      </c>
      <c r="M992" s="36">
        <v>11</v>
      </c>
      <c r="N992" s="36">
        <v>111</v>
      </c>
      <c r="O992" s="54">
        <v>25</v>
      </c>
      <c r="P992" s="54">
        <v>6</v>
      </c>
      <c r="Q992" s="54">
        <v>1</v>
      </c>
      <c r="R992" s="54">
        <v>32</v>
      </c>
      <c r="S992" s="55"/>
      <c r="T992" s="55"/>
      <c r="U992" s="55"/>
      <c r="V992" s="55"/>
      <c r="W992" s="54">
        <v>33</v>
      </c>
      <c r="X992" s="54">
        <v>2</v>
      </c>
      <c r="Y992" s="54">
        <v>16</v>
      </c>
      <c r="Z992" s="54">
        <v>51</v>
      </c>
      <c r="AA992" s="36"/>
      <c r="AB992" s="36"/>
      <c r="AC992" s="36"/>
      <c r="AD992" s="36"/>
      <c r="AE992" s="36"/>
      <c r="AF992" s="36"/>
      <c r="AG992" s="55"/>
      <c r="AH992" s="55"/>
      <c r="AI992" s="55"/>
      <c r="AJ992" s="54">
        <v>6404</v>
      </c>
      <c r="AK992" s="54">
        <v>1148</v>
      </c>
      <c r="AL992" s="36">
        <f t="shared" si="402"/>
        <v>7552</v>
      </c>
      <c r="AM992" s="54">
        <v>472</v>
      </c>
      <c r="AN992" s="54">
        <v>47</v>
      </c>
      <c r="AO992" s="36">
        <f t="shared" si="403"/>
        <v>519</v>
      </c>
      <c r="AP992" s="54">
        <v>1236</v>
      </c>
      <c r="AQ992" s="54">
        <v>134</v>
      </c>
      <c r="AR992" s="36">
        <f t="shared" si="404"/>
        <v>1370</v>
      </c>
      <c r="AS992" s="36">
        <f t="shared" si="405"/>
        <v>8112</v>
      </c>
      <c r="AT992" s="36">
        <f t="shared" si="406"/>
        <v>1329</v>
      </c>
      <c r="AU992" s="36">
        <f t="shared" si="407"/>
        <v>9441</v>
      </c>
      <c r="AV992" s="55">
        <v>975</v>
      </c>
      <c r="AW992" s="55">
        <v>592</v>
      </c>
      <c r="AX992" s="55">
        <f t="shared" si="408"/>
        <v>1567</v>
      </c>
      <c r="AY992" s="55">
        <v>102</v>
      </c>
      <c r="AZ992" s="55">
        <v>29</v>
      </c>
      <c r="BA992" s="55">
        <f t="shared" si="409"/>
        <v>131</v>
      </c>
      <c r="BB992" s="55">
        <v>370</v>
      </c>
      <c r="BC992" s="55">
        <v>104</v>
      </c>
      <c r="BD992" s="55">
        <f t="shared" si="410"/>
        <v>474</v>
      </c>
      <c r="BE992" s="55">
        <f t="shared" si="411"/>
        <v>1447</v>
      </c>
      <c r="BF992" s="55">
        <f t="shared" si="412"/>
        <v>725</v>
      </c>
      <c r="BG992" s="55">
        <f t="shared" si="413"/>
        <v>2172</v>
      </c>
      <c r="BH992" s="54">
        <v>18122</v>
      </c>
      <c r="BI992" s="54">
        <v>132</v>
      </c>
      <c r="BJ992" s="36">
        <f t="shared" si="414"/>
        <v>18254</v>
      </c>
      <c r="BK992" s="54">
        <v>587</v>
      </c>
      <c r="BL992" s="54">
        <v>4</v>
      </c>
      <c r="BM992" s="36">
        <f t="shared" si="415"/>
        <v>591</v>
      </c>
      <c r="BN992" s="54">
        <v>587</v>
      </c>
      <c r="BO992" s="54">
        <v>4</v>
      </c>
      <c r="BP992" s="36">
        <f t="shared" si="416"/>
        <v>591</v>
      </c>
      <c r="BQ992" s="36">
        <f t="shared" si="417"/>
        <v>19296</v>
      </c>
      <c r="BR992" s="36">
        <f t="shared" si="418"/>
        <v>140</v>
      </c>
      <c r="BS992" s="36">
        <f t="shared" si="419"/>
        <v>19436</v>
      </c>
      <c r="BT992" s="90">
        <f t="shared" si="420"/>
        <v>261</v>
      </c>
      <c r="BU992" s="90">
        <f t="shared" si="421"/>
        <v>16</v>
      </c>
      <c r="BV992" s="91">
        <f t="shared" si="422"/>
        <v>277</v>
      </c>
      <c r="BW992" s="36"/>
      <c r="BX992" s="84">
        <f t="shared" si="424"/>
        <v>8.692650473859297E-3</v>
      </c>
      <c r="BY992" s="83">
        <f t="shared" si="423"/>
        <v>-0.92222222222222228</v>
      </c>
      <c r="BZ992" s="83">
        <f t="shared" si="425"/>
        <v>-8.0165554370035738E-3</v>
      </c>
      <c r="CA992" s="71">
        <f t="shared" si="426"/>
        <v>-0.41220515682718145</v>
      </c>
      <c r="CB992" s="70">
        <v>31865.999999999956</v>
      </c>
      <c r="CC992" s="70">
        <v>360</v>
      </c>
      <c r="CD992" s="79">
        <v>1</v>
      </c>
    </row>
    <row r="993" spans="1:82" x14ac:dyDescent="0.25">
      <c r="A993">
        <v>73</v>
      </c>
      <c r="B993" t="s">
        <v>2138</v>
      </c>
      <c r="C993" t="s">
        <v>959</v>
      </c>
      <c r="D993" t="s">
        <v>1992</v>
      </c>
      <c r="E993" s="36">
        <v>4407</v>
      </c>
      <c r="F993" s="36">
        <v>695</v>
      </c>
      <c r="G993" s="36">
        <v>667</v>
      </c>
      <c r="H993" s="36">
        <v>5769</v>
      </c>
      <c r="I993" s="36"/>
      <c r="J993" s="36"/>
      <c r="K993" s="36">
        <v>14</v>
      </c>
      <c r="L993" s="36">
        <v>4</v>
      </c>
      <c r="M993" s="36">
        <v>0</v>
      </c>
      <c r="N993" s="36">
        <v>18</v>
      </c>
      <c r="O993" s="54">
        <v>5</v>
      </c>
      <c r="P993" s="54">
        <v>1</v>
      </c>
      <c r="Q993" s="54">
        <v>0</v>
      </c>
      <c r="R993" s="54">
        <v>6</v>
      </c>
      <c r="S993" s="55"/>
      <c r="T993" s="55"/>
      <c r="U993" s="55"/>
      <c r="V993" s="55"/>
      <c r="W993" s="54">
        <v>11</v>
      </c>
      <c r="X993" s="54">
        <v>3</v>
      </c>
      <c r="Y993" s="54">
        <v>3</v>
      </c>
      <c r="Z993" s="54">
        <v>17</v>
      </c>
      <c r="AA993" s="36"/>
      <c r="AB993" s="36"/>
      <c r="AC993" s="36"/>
      <c r="AD993" s="36"/>
      <c r="AE993" s="36"/>
      <c r="AF993" s="36"/>
      <c r="AG993" s="55"/>
      <c r="AH993" s="55"/>
      <c r="AI993" s="55"/>
      <c r="AJ993" s="54">
        <v>698</v>
      </c>
      <c r="AK993" s="54">
        <v>149</v>
      </c>
      <c r="AL993" s="36">
        <f t="shared" si="402"/>
        <v>847</v>
      </c>
      <c r="AM993" s="54">
        <v>224</v>
      </c>
      <c r="AN993" s="54">
        <v>20</v>
      </c>
      <c r="AO993" s="36">
        <f t="shared" si="403"/>
        <v>244</v>
      </c>
      <c r="AP993" s="54">
        <v>328</v>
      </c>
      <c r="AQ993" s="54">
        <v>46</v>
      </c>
      <c r="AR993" s="36">
        <f t="shared" si="404"/>
        <v>374</v>
      </c>
      <c r="AS993" s="36">
        <f t="shared" si="405"/>
        <v>1250</v>
      </c>
      <c r="AT993" s="36">
        <f t="shared" si="406"/>
        <v>215</v>
      </c>
      <c r="AU993" s="36">
        <f t="shared" si="407"/>
        <v>1465</v>
      </c>
      <c r="AV993" s="55">
        <v>95</v>
      </c>
      <c r="AW993" s="55">
        <v>62</v>
      </c>
      <c r="AX993" s="55">
        <f t="shared" si="408"/>
        <v>157</v>
      </c>
      <c r="AY993" s="55">
        <v>30</v>
      </c>
      <c r="AZ993" s="55">
        <v>23</v>
      </c>
      <c r="BA993" s="55">
        <f t="shared" si="409"/>
        <v>53</v>
      </c>
      <c r="BB993" s="55">
        <v>114</v>
      </c>
      <c r="BC993" s="55">
        <v>20</v>
      </c>
      <c r="BD993" s="55">
        <f t="shared" si="410"/>
        <v>134</v>
      </c>
      <c r="BE993" s="55">
        <f t="shared" si="411"/>
        <v>239</v>
      </c>
      <c r="BF993" s="55">
        <f t="shared" si="412"/>
        <v>105</v>
      </c>
      <c r="BG993" s="55">
        <f t="shared" si="413"/>
        <v>344</v>
      </c>
      <c r="BH993" s="54">
        <v>3300</v>
      </c>
      <c r="BI993" s="54">
        <v>35</v>
      </c>
      <c r="BJ993" s="36">
        <f t="shared" si="414"/>
        <v>3335</v>
      </c>
      <c r="BK993" s="54">
        <v>380</v>
      </c>
      <c r="BL993" s="54">
        <v>1</v>
      </c>
      <c r="BM993" s="36">
        <f t="shared" si="415"/>
        <v>381</v>
      </c>
      <c r="BN993" s="54">
        <v>148</v>
      </c>
      <c r="BO993" s="54">
        <v>0</v>
      </c>
      <c r="BP993" s="36">
        <f t="shared" si="416"/>
        <v>148</v>
      </c>
      <c r="BQ993" s="36">
        <f t="shared" si="417"/>
        <v>3828</v>
      </c>
      <c r="BR993" s="36">
        <f t="shared" si="418"/>
        <v>36</v>
      </c>
      <c r="BS993" s="36">
        <f t="shared" si="419"/>
        <v>3864</v>
      </c>
      <c r="BT993" s="90">
        <f t="shared" si="420"/>
        <v>38</v>
      </c>
      <c r="BU993" s="90">
        <f t="shared" si="421"/>
        <v>9</v>
      </c>
      <c r="BV993" s="91">
        <f t="shared" si="422"/>
        <v>47</v>
      </c>
      <c r="BW993" s="36"/>
      <c r="BX993" s="84">
        <f t="shared" si="424"/>
        <v>5.9546433548714056E-3</v>
      </c>
      <c r="BY993" s="83">
        <f t="shared" si="423"/>
        <v>-1.7073170731707317</v>
      </c>
      <c r="BZ993" s="83">
        <f t="shared" si="425"/>
        <v>-1.0166464264414594E-2</v>
      </c>
      <c r="CA993" s="71">
        <f t="shared" si="426"/>
        <v>-0.59328039625176432</v>
      </c>
      <c r="CB993" s="70">
        <v>7892.9999999999991</v>
      </c>
      <c r="CC993" s="70">
        <v>82</v>
      </c>
      <c r="CD993" s="79">
        <v>1</v>
      </c>
    </row>
    <row r="994" spans="1:82" x14ac:dyDescent="0.25">
      <c r="A994">
        <v>73</v>
      </c>
      <c r="B994" t="s">
        <v>2138</v>
      </c>
      <c r="C994" t="s">
        <v>960</v>
      </c>
      <c r="D994" t="s">
        <v>1993</v>
      </c>
      <c r="E994" s="36">
        <v>12061</v>
      </c>
      <c r="F994" s="36">
        <v>1885</v>
      </c>
      <c r="G994" s="36">
        <v>5822</v>
      </c>
      <c r="H994" s="36">
        <v>19768</v>
      </c>
      <c r="I994" s="36"/>
      <c r="J994" s="36"/>
      <c r="K994" s="36">
        <v>35</v>
      </c>
      <c r="L994" s="36">
        <v>8</v>
      </c>
      <c r="M994" s="36">
        <v>19</v>
      </c>
      <c r="N994" s="36">
        <v>62</v>
      </c>
      <c r="O994" s="54">
        <v>7</v>
      </c>
      <c r="P994" s="54">
        <v>6</v>
      </c>
      <c r="Q994" s="54">
        <v>6</v>
      </c>
      <c r="R994" s="54">
        <v>19</v>
      </c>
      <c r="S994" s="55"/>
      <c r="T994" s="55"/>
      <c r="U994" s="55"/>
      <c r="V994" s="55"/>
      <c r="W994" s="54">
        <v>17</v>
      </c>
      <c r="X994" s="54">
        <v>5</v>
      </c>
      <c r="Y994" s="54">
        <v>24</v>
      </c>
      <c r="Z994" s="54">
        <v>46</v>
      </c>
      <c r="AA994" s="36"/>
      <c r="AB994" s="36"/>
      <c r="AC994" s="36"/>
      <c r="AD994" s="36"/>
      <c r="AE994" s="36"/>
      <c r="AF994" s="36"/>
      <c r="AG994" s="55"/>
      <c r="AH994" s="55"/>
      <c r="AI994" s="55"/>
      <c r="AJ994" s="54">
        <v>3769</v>
      </c>
      <c r="AK994" s="54">
        <v>757</v>
      </c>
      <c r="AL994" s="36">
        <f t="shared" si="402"/>
        <v>4526</v>
      </c>
      <c r="AM994" s="54">
        <v>777</v>
      </c>
      <c r="AN994" s="54">
        <v>123</v>
      </c>
      <c r="AO994" s="36">
        <f t="shared" si="403"/>
        <v>900</v>
      </c>
      <c r="AP994" s="54">
        <v>3351</v>
      </c>
      <c r="AQ994" s="54">
        <v>524</v>
      </c>
      <c r="AR994" s="36">
        <f t="shared" si="404"/>
        <v>3875</v>
      </c>
      <c r="AS994" s="36">
        <f t="shared" si="405"/>
        <v>7897</v>
      </c>
      <c r="AT994" s="36">
        <f t="shared" si="406"/>
        <v>1404</v>
      </c>
      <c r="AU994" s="36">
        <f t="shared" si="407"/>
        <v>9301</v>
      </c>
      <c r="AV994" s="55">
        <v>329</v>
      </c>
      <c r="AW994" s="55">
        <v>237</v>
      </c>
      <c r="AX994" s="55">
        <f t="shared" si="408"/>
        <v>566</v>
      </c>
      <c r="AY994" s="55">
        <v>79</v>
      </c>
      <c r="AZ994" s="55">
        <v>39</v>
      </c>
      <c r="BA994" s="55">
        <f t="shared" si="409"/>
        <v>118</v>
      </c>
      <c r="BB994" s="55">
        <v>351</v>
      </c>
      <c r="BC994" s="55">
        <v>131</v>
      </c>
      <c r="BD994" s="55">
        <f t="shared" si="410"/>
        <v>482</v>
      </c>
      <c r="BE994" s="55">
        <f t="shared" si="411"/>
        <v>759</v>
      </c>
      <c r="BF994" s="55">
        <f t="shared" si="412"/>
        <v>407</v>
      </c>
      <c r="BG994" s="55">
        <f t="shared" si="413"/>
        <v>1166</v>
      </c>
      <c r="BH994" s="54">
        <v>6698</v>
      </c>
      <c r="BI994" s="54">
        <v>91</v>
      </c>
      <c r="BJ994" s="36">
        <f t="shared" si="414"/>
        <v>6789</v>
      </c>
      <c r="BK994" s="54">
        <v>810</v>
      </c>
      <c r="BL994" s="54">
        <v>16</v>
      </c>
      <c r="BM994" s="36">
        <f t="shared" si="415"/>
        <v>826</v>
      </c>
      <c r="BN994" s="54">
        <v>1315</v>
      </c>
      <c r="BO994" s="54">
        <v>22</v>
      </c>
      <c r="BP994" s="36">
        <f t="shared" si="416"/>
        <v>1337</v>
      </c>
      <c r="BQ994" s="36">
        <f t="shared" si="417"/>
        <v>8823</v>
      </c>
      <c r="BR994" s="36">
        <f t="shared" si="418"/>
        <v>129</v>
      </c>
      <c r="BS994" s="36">
        <f t="shared" si="419"/>
        <v>8952</v>
      </c>
      <c r="BT994" s="90">
        <f t="shared" si="420"/>
        <v>121</v>
      </c>
      <c r="BU994" s="90">
        <f t="shared" si="421"/>
        <v>22</v>
      </c>
      <c r="BV994" s="91">
        <f t="shared" si="422"/>
        <v>143</v>
      </c>
      <c r="BW994" s="36"/>
      <c r="BX994" s="84">
        <f t="shared" si="424"/>
        <v>5.8821109785693682E-3</v>
      </c>
      <c r="BY994" s="83">
        <f t="shared" si="423"/>
        <v>-0.65497076023391809</v>
      </c>
      <c r="BZ994" s="83">
        <f t="shared" si="425"/>
        <v>-3.8526106994138548E-3</v>
      </c>
      <c r="CA994" s="71">
        <f t="shared" si="426"/>
        <v>-6.1498521877567269E-2</v>
      </c>
      <c r="CB994" s="70">
        <v>24311.000000000015</v>
      </c>
      <c r="CC994" s="70">
        <v>171</v>
      </c>
      <c r="CD994" s="72">
        <v>2</v>
      </c>
    </row>
    <row r="995" spans="1:82" x14ac:dyDescent="0.25">
      <c r="A995">
        <v>73</v>
      </c>
      <c r="B995" t="s">
        <v>2138</v>
      </c>
      <c r="C995" t="s">
        <v>961</v>
      </c>
      <c r="D995" t="s">
        <v>1994</v>
      </c>
      <c r="E995" s="36">
        <v>7090</v>
      </c>
      <c r="F995" s="36">
        <v>895</v>
      </c>
      <c r="G995" s="36">
        <v>1417</v>
      </c>
      <c r="H995" s="36">
        <v>9402</v>
      </c>
      <c r="I995" s="36">
        <v>1</v>
      </c>
      <c r="J995" s="36">
        <f>H995+I995</f>
        <v>9403</v>
      </c>
      <c r="K995" s="36">
        <v>27</v>
      </c>
      <c r="L995" s="36">
        <v>4</v>
      </c>
      <c r="M995" s="36">
        <v>6</v>
      </c>
      <c r="N995" s="36">
        <v>37</v>
      </c>
      <c r="O995" s="54">
        <v>9</v>
      </c>
      <c r="P995" s="54">
        <v>0</v>
      </c>
      <c r="Q995" s="54">
        <v>0</v>
      </c>
      <c r="R995" s="54">
        <v>9</v>
      </c>
      <c r="S995" s="55"/>
      <c r="T995" s="55"/>
      <c r="U995" s="55"/>
      <c r="V995" s="55"/>
      <c r="W995" s="54">
        <v>11</v>
      </c>
      <c r="X995" s="54">
        <v>1</v>
      </c>
      <c r="Y995" s="54">
        <v>7</v>
      </c>
      <c r="Z995" s="54">
        <v>19</v>
      </c>
      <c r="AA995" s="36"/>
      <c r="AB995" s="36"/>
      <c r="AC995" s="36"/>
      <c r="AD995" s="36"/>
      <c r="AE995" s="36"/>
      <c r="AF995" s="36"/>
      <c r="AG995" s="55"/>
      <c r="AH995" s="55"/>
      <c r="AI995" s="55"/>
      <c r="AJ995" s="54">
        <v>1402</v>
      </c>
      <c r="AK995" s="54">
        <v>253</v>
      </c>
      <c r="AL995" s="36">
        <f t="shared" si="402"/>
        <v>1655</v>
      </c>
      <c r="AM995" s="54">
        <v>288</v>
      </c>
      <c r="AN995" s="54">
        <v>44</v>
      </c>
      <c r="AO995" s="36">
        <f t="shared" si="403"/>
        <v>332</v>
      </c>
      <c r="AP995" s="54">
        <v>546</v>
      </c>
      <c r="AQ995" s="54">
        <v>99</v>
      </c>
      <c r="AR995" s="36">
        <f t="shared" si="404"/>
        <v>645</v>
      </c>
      <c r="AS995" s="36">
        <f t="shared" si="405"/>
        <v>2236</v>
      </c>
      <c r="AT995" s="36">
        <f t="shared" si="406"/>
        <v>396</v>
      </c>
      <c r="AU995" s="36">
        <f t="shared" si="407"/>
        <v>2632</v>
      </c>
      <c r="AV995" s="55">
        <v>218</v>
      </c>
      <c r="AW995" s="55">
        <v>171</v>
      </c>
      <c r="AX995" s="55">
        <f t="shared" si="408"/>
        <v>389</v>
      </c>
      <c r="AY995" s="55">
        <v>47</v>
      </c>
      <c r="AZ995" s="55">
        <v>25</v>
      </c>
      <c r="BA995" s="55">
        <f t="shared" si="409"/>
        <v>72</v>
      </c>
      <c r="BB995" s="55">
        <v>230</v>
      </c>
      <c r="BC995" s="55">
        <v>84</v>
      </c>
      <c r="BD995" s="55">
        <f t="shared" si="410"/>
        <v>314</v>
      </c>
      <c r="BE995" s="55">
        <f t="shared" si="411"/>
        <v>495</v>
      </c>
      <c r="BF995" s="55">
        <f t="shared" si="412"/>
        <v>280</v>
      </c>
      <c r="BG995" s="55">
        <f t="shared" si="413"/>
        <v>775</v>
      </c>
      <c r="BH995" s="54">
        <v>4870</v>
      </c>
      <c r="BI995" s="54">
        <v>69</v>
      </c>
      <c r="BJ995" s="36">
        <f t="shared" si="414"/>
        <v>4939</v>
      </c>
      <c r="BK995" s="54">
        <v>472</v>
      </c>
      <c r="BL995" s="54">
        <v>4</v>
      </c>
      <c r="BM995" s="36">
        <f t="shared" si="415"/>
        <v>476</v>
      </c>
      <c r="BN995" s="54">
        <v>425</v>
      </c>
      <c r="BO995" s="54">
        <v>7</v>
      </c>
      <c r="BP995" s="36">
        <f t="shared" si="416"/>
        <v>432</v>
      </c>
      <c r="BQ995" s="36">
        <f t="shared" si="417"/>
        <v>5767</v>
      </c>
      <c r="BR995" s="36">
        <f t="shared" si="418"/>
        <v>80</v>
      </c>
      <c r="BS995" s="36">
        <f t="shared" si="419"/>
        <v>5847</v>
      </c>
      <c r="BT995" s="90">
        <f t="shared" si="420"/>
        <v>60</v>
      </c>
      <c r="BU995" s="90">
        <f t="shared" si="421"/>
        <v>10</v>
      </c>
      <c r="BV995" s="91">
        <f t="shared" si="422"/>
        <v>70</v>
      </c>
      <c r="BW995" s="36"/>
      <c r="BX995" s="84">
        <f t="shared" si="424"/>
        <v>6.4808813998704006E-3</v>
      </c>
      <c r="BY995" s="83">
        <f t="shared" si="423"/>
        <v>-0.36363636363636365</v>
      </c>
      <c r="BZ995" s="83">
        <f t="shared" si="425"/>
        <v>-2.3566841454074187E-3</v>
      </c>
      <c r="CA995" s="71">
        <f t="shared" si="426"/>
        <v>6.4495313523584105E-2</v>
      </c>
      <c r="CB995" s="70">
        <v>10800.999999999969</v>
      </c>
      <c r="CC995" s="70">
        <v>77</v>
      </c>
      <c r="CD995" s="74">
        <v>3</v>
      </c>
    </row>
    <row r="996" spans="1:82" x14ac:dyDescent="0.25">
      <c r="A996">
        <v>73</v>
      </c>
      <c r="B996" t="s">
        <v>2138</v>
      </c>
      <c r="C996" t="s">
        <v>962</v>
      </c>
      <c r="D996" t="s">
        <v>1995</v>
      </c>
      <c r="E996" s="36">
        <v>14340</v>
      </c>
      <c r="F996" s="36">
        <v>1692</v>
      </c>
      <c r="G996" s="36">
        <v>2536</v>
      </c>
      <c r="H996" s="36">
        <v>18568</v>
      </c>
      <c r="I996" s="36"/>
      <c r="J996" s="36"/>
      <c r="K996" s="36">
        <v>46</v>
      </c>
      <c r="L996" s="36">
        <v>7</v>
      </c>
      <c r="M996" s="36">
        <v>6</v>
      </c>
      <c r="N996" s="36">
        <v>59</v>
      </c>
      <c r="O996" s="54">
        <v>10</v>
      </c>
      <c r="P996" s="54">
        <v>2</v>
      </c>
      <c r="Q996" s="54">
        <v>3</v>
      </c>
      <c r="R996" s="54">
        <v>15</v>
      </c>
      <c r="S996" s="55">
        <v>0</v>
      </c>
      <c r="T996" s="55">
        <v>0</v>
      </c>
      <c r="U996" s="55">
        <v>1</v>
      </c>
      <c r="V996" s="55">
        <v>1</v>
      </c>
      <c r="W996" s="54">
        <v>32</v>
      </c>
      <c r="X996" s="54">
        <v>7</v>
      </c>
      <c r="Y996" s="54">
        <v>6</v>
      </c>
      <c r="Z996" s="54">
        <v>45</v>
      </c>
      <c r="AA996" s="36"/>
      <c r="AB996" s="36"/>
      <c r="AC996" s="36"/>
      <c r="AD996" s="36"/>
      <c r="AE996" s="36"/>
      <c r="AF996" s="36"/>
      <c r="AG996" s="55"/>
      <c r="AH996" s="55"/>
      <c r="AI996" s="55"/>
      <c r="AJ996" s="54">
        <v>4229</v>
      </c>
      <c r="AK996" s="54">
        <v>717</v>
      </c>
      <c r="AL996" s="36">
        <f t="shared" si="402"/>
        <v>4946</v>
      </c>
      <c r="AM996" s="54">
        <v>690</v>
      </c>
      <c r="AN996" s="54">
        <v>98</v>
      </c>
      <c r="AO996" s="36">
        <f t="shared" si="403"/>
        <v>788</v>
      </c>
      <c r="AP996" s="54">
        <v>1511</v>
      </c>
      <c r="AQ996" s="54">
        <v>146</v>
      </c>
      <c r="AR996" s="36">
        <f t="shared" si="404"/>
        <v>1657</v>
      </c>
      <c r="AS996" s="36">
        <f t="shared" si="405"/>
        <v>6430</v>
      </c>
      <c r="AT996" s="36">
        <f t="shared" si="406"/>
        <v>961</v>
      </c>
      <c r="AU996" s="36">
        <f t="shared" si="407"/>
        <v>7391</v>
      </c>
      <c r="AV996" s="55">
        <v>383</v>
      </c>
      <c r="AW996" s="55">
        <v>311</v>
      </c>
      <c r="AX996" s="55">
        <f t="shared" si="408"/>
        <v>694</v>
      </c>
      <c r="AY996" s="55">
        <v>93</v>
      </c>
      <c r="AZ996" s="55">
        <v>51</v>
      </c>
      <c r="BA996" s="55">
        <f t="shared" si="409"/>
        <v>144</v>
      </c>
      <c r="BB996" s="55">
        <v>214</v>
      </c>
      <c r="BC996" s="55">
        <v>70</v>
      </c>
      <c r="BD996" s="55">
        <f t="shared" si="410"/>
        <v>284</v>
      </c>
      <c r="BE996" s="55">
        <f t="shared" si="411"/>
        <v>690</v>
      </c>
      <c r="BF996" s="55">
        <f t="shared" si="412"/>
        <v>432</v>
      </c>
      <c r="BG996" s="55">
        <f t="shared" si="413"/>
        <v>1122</v>
      </c>
      <c r="BH996" s="54">
        <v>8334</v>
      </c>
      <c r="BI996" s="54">
        <v>70</v>
      </c>
      <c r="BJ996" s="36">
        <f t="shared" si="414"/>
        <v>8404</v>
      </c>
      <c r="BK996" s="54">
        <v>705</v>
      </c>
      <c r="BL996" s="54">
        <v>8</v>
      </c>
      <c r="BM996" s="36">
        <f t="shared" si="415"/>
        <v>713</v>
      </c>
      <c r="BN996" s="54">
        <v>536</v>
      </c>
      <c r="BO996" s="54">
        <v>3</v>
      </c>
      <c r="BP996" s="36">
        <f t="shared" si="416"/>
        <v>539</v>
      </c>
      <c r="BQ996" s="36">
        <f t="shared" si="417"/>
        <v>9575</v>
      </c>
      <c r="BR996" s="36">
        <f t="shared" si="418"/>
        <v>81</v>
      </c>
      <c r="BS996" s="36">
        <f t="shared" si="419"/>
        <v>9656</v>
      </c>
      <c r="BT996" s="90">
        <f t="shared" si="420"/>
        <v>208</v>
      </c>
      <c r="BU996" s="90">
        <f t="shared" si="421"/>
        <v>31</v>
      </c>
      <c r="BV996" s="91">
        <f t="shared" si="422"/>
        <v>239</v>
      </c>
      <c r="BW996" s="36"/>
      <c r="BX996" s="84">
        <f t="shared" si="424"/>
        <v>1.3897772867360604E-2</v>
      </c>
      <c r="BY996" s="83">
        <f t="shared" si="423"/>
        <v>-0.68055555555555558</v>
      </c>
      <c r="BZ996" s="83">
        <f t="shared" si="425"/>
        <v>-9.4582065347315232E-3</v>
      </c>
      <c r="CA996" s="71">
        <f t="shared" si="426"/>
        <v>-0.5336276629165031</v>
      </c>
      <c r="CB996" s="70">
        <v>17196.999999999978</v>
      </c>
      <c r="CC996" s="70">
        <v>288</v>
      </c>
      <c r="CD996" s="79">
        <v>1</v>
      </c>
    </row>
    <row r="997" spans="1:82" x14ac:dyDescent="0.25">
      <c r="A997">
        <v>73</v>
      </c>
      <c r="B997" t="s">
        <v>2138</v>
      </c>
      <c r="C997" t="s">
        <v>963</v>
      </c>
      <c r="D997" t="s">
        <v>1996</v>
      </c>
      <c r="E997" s="36">
        <v>21908</v>
      </c>
      <c r="F997" s="36">
        <v>2907</v>
      </c>
      <c r="G997" s="36">
        <v>5734</v>
      </c>
      <c r="H997" s="36">
        <v>30549</v>
      </c>
      <c r="I997" s="36">
        <v>9</v>
      </c>
      <c r="J997" s="36">
        <f t="shared" ref="J997:J1002" si="427">H997+I997</f>
        <v>30558</v>
      </c>
      <c r="K997" s="36">
        <v>60</v>
      </c>
      <c r="L997" s="36">
        <v>22</v>
      </c>
      <c r="M997" s="36">
        <v>20</v>
      </c>
      <c r="N997" s="36">
        <v>102</v>
      </c>
      <c r="O997" s="54">
        <v>24</v>
      </c>
      <c r="P997" s="54">
        <v>7</v>
      </c>
      <c r="Q997" s="54">
        <v>6</v>
      </c>
      <c r="R997" s="54">
        <v>37</v>
      </c>
      <c r="S997" s="55"/>
      <c r="T997" s="55"/>
      <c r="U997" s="55"/>
      <c r="V997" s="55"/>
      <c r="W997" s="54">
        <v>58</v>
      </c>
      <c r="X997" s="54">
        <v>6</v>
      </c>
      <c r="Y997" s="54">
        <v>30</v>
      </c>
      <c r="Z997" s="54">
        <v>94</v>
      </c>
      <c r="AA997" s="36"/>
      <c r="AB997" s="36"/>
      <c r="AC997" s="36"/>
      <c r="AD997" s="36"/>
      <c r="AE997" s="36"/>
      <c r="AF997" s="36"/>
      <c r="AG997" s="55">
        <v>1</v>
      </c>
      <c r="AH997" s="55">
        <v>0</v>
      </c>
      <c r="AI997" s="55">
        <v>0</v>
      </c>
      <c r="AJ997" s="54">
        <v>4223</v>
      </c>
      <c r="AK997" s="54">
        <v>994</v>
      </c>
      <c r="AL997" s="36">
        <f t="shared" si="402"/>
        <v>5217</v>
      </c>
      <c r="AM997" s="54">
        <v>844</v>
      </c>
      <c r="AN997" s="54">
        <v>138</v>
      </c>
      <c r="AO997" s="36">
        <f t="shared" si="403"/>
        <v>982</v>
      </c>
      <c r="AP997" s="54">
        <v>2599</v>
      </c>
      <c r="AQ997" s="54">
        <v>437</v>
      </c>
      <c r="AR997" s="36">
        <f t="shared" si="404"/>
        <v>3036</v>
      </c>
      <c r="AS997" s="36">
        <f t="shared" si="405"/>
        <v>7666</v>
      </c>
      <c r="AT997" s="36">
        <f t="shared" si="406"/>
        <v>1569</v>
      </c>
      <c r="AU997" s="36">
        <f t="shared" si="407"/>
        <v>9235</v>
      </c>
      <c r="AV997" s="55">
        <v>338</v>
      </c>
      <c r="AW997" s="55">
        <v>404</v>
      </c>
      <c r="AX997" s="55">
        <f t="shared" si="408"/>
        <v>742</v>
      </c>
      <c r="AY997" s="55">
        <v>87</v>
      </c>
      <c r="AZ997" s="55">
        <v>66</v>
      </c>
      <c r="BA997" s="55">
        <f t="shared" si="409"/>
        <v>153</v>
      </c>
      <c r="BB997" s="55">
        <v>409</v>
      </c>
      <c r="BC997" s="55">
        <v>150</v>
      </c>
      <c r="BD997" s="55">
        <f t="shared" si="410"/>
        <v>559</v>
      </c>
      <c r="BE997" s="55">
        <f t="shared" si="411"/>
        <v>834</v>
      </c>
      <c r="BF997" s="55">
        <f t="shared" si="412"/>
        <v>620</v>
      </c>
      <c r="BG997" s="55">
        <f t="shared" si="413"/>
        <v>1454</v>
      </c>
      <c r="BH997" s="54">
        <v>15305</v>
      </c>
      <c r="BI997" s="54">
        <v>120</v>
      </c>
      <c r="BJ997" s="36">
        <f t="shared" si="414"/>
        <v>15425</v>
      </c>
      <c r="BK997" s="54">
        <v>1661</v>
      </c>
      <c r="BL997" s="54">
        <v>14</v>
      </c>
      <c r="BM997" s="36">
        <f t="shared" si="415"/>
        <v>1675</v>
      </c>
      <c r="BN997" s="54">
        <v>1954</v>
      </c>
      <c r="BO997" s="54">
        <v>19</v>
      </c>
      <c r="BP997" s="36">
        <f t="shared" si="416"/>
        <v>1973</v>
      </c>
      <c r="BQ997" s="36">
        <f t="shared" si="417"/>
        <v>18920</v>
      </c>
      <c r="BR997" s="36">
        <f t="shared" si="418"/>
        <v>153</v>
      </c>
      <c r="BS997" s="36">
        <f t="shared" si="419"/>
        <v>19073</v>
      </c>
      <c r="BT997" s="90">
        <f t="shared" si="420"/>
        <v>381</v>
      </c>
      <c r="BU997" s="90">
        <f t="shared" si="421"/>
        <v>62</v>
      </c>
      <c r="BV997" s="91">
        <f t="shared" si="422"/>
        <v>443</v>
      </c>
      <c r="BW997" s="36"/>
      <c r="BX997" s="84">
        <f t="shared" si="424"/>
        <v>1.1057032322475981E-2</v>
      </c>
      <c r="BY997" s="83">
        <f t="shared" si="423"/>
        <v>-0.98639455782312924</v>
      </c>
      <c r="BZ997" s="83">
        <f t="shared" si="425"/>
        <v>-1.0906596508564743E-2</v>
      </c>
      <c r="CA997" s="71">
        <f t="shared" si="426"/>
        <v>-0.65561774823925856</v>
      </c>
      <c r="CB997" s="70">
        <v>40064.999999999985</v>
      </c>
      <c r="CC997" s="70">
        <v>588</v>
      </c>
      <c r="CD997" s="79">
        <v>1</v>
      </c>
    </row>
    <row r="998" spans="1:82" x14ac:dyDescent="0.25">
      <c r="A998">
        <v>73</v>
      </c>
      <c r="B998" t="s">
        <v>2138</v>
      </c>
      <c r="C998" t="s">
        <v>965</v>
      </c>
      <c r="D998" t="s">
        <v>1998</v>
      </c>
      <c r="E998" s="36">
        <v>29197</v>
      </c>
      <c r="F998" s="36">
        <v>2241</v>
      </c>
      <c r="G998" s="36">
        <v>5743</v>
      </c>
      <c r="H998" s="36">
        <v>37181</v>
      </c>
      <c r="I998" s="36">
        <v>9</v>
      </c>
      <c r="J998" s="36">
        <f t="shared" si="427"/>
        <v>37190</v>
      </c>
      <c r="K998" s="36">
        <v>56</v>
      </c>
      <c r="L998" s="36">
        <v>5</v>
      </c>
      <c r="M998" s="36">
        <v>22</v>
      </c>
      <c r="N998" s="36">
        <v>83</v>
      </c>
      <c r="O998" s="54">
        <v>22</v>
      </c>
      <c r="P998" s="54">
        <v>1</v>
      </c>
      <c r="Q998" s="54">
        <v>4</v>
      </c>
      <c r="R998" s="54">
        <v>27</v>
      </c>
      <c r="S998" s="55"/>
      <c r="T998" s="55"/>
      <c r="U998" s="55"/>
      <c r="V998" s="55"/>
      <c r="W998" s="54">
        <v>52</v>
      </c>
      <c r="X998" s="54">
        <v>5</v>
      </c>
      <c r="Y998" s="54">
        <v>18</v>
      </c>
      <c r="Z998" s="54">
        <v>75</v>
      </c>
      <c r="AA998" s="36"/>
      <c r="AB998" s="36"/>
      <c r="AC998" s="36"/>
      <c r="AD998" s="36"/>
      <c r="AE998" s="36"/>
      <c r="AF998" s="36"/>
      <c r="AG998" s="55">
        <v>0</v>
      </c>
      <c r="AH998" s="55">
        <v>0</v>
      </c>
      <c r="AI998" s="55">
        <v>2</v>
      </c>
      <c r="AJ998" s="54">
        <v>7906</v>
      </c>
      <c r="AK998" s="54">
        <v>1385</v>
      </c>
      <c r="AL998" s="36">
        <f t="shared" si="402"/>
        <v>9291</v>
      </c>
      <c r="AM998" s="54">
        <v>875</v>
      </c>
      <c r="AN998" s="54">
        <v>108</v>
      </c>
      <c r="AO998" s="36">
        <f t="shared" si="403"/>
        <v>983</v>
      </c>
      <c r="AP998" s="54">
        <v>3270</v>
      </c>
      <c r="AQ998" s="54">
        <v>362</v>
      </c>
      <c r="AR998" s="36">
        <f t="shared" si="404"/>
        <v>3632</v>
      </c>
      <c r="AS998" s="36">
        <f t="shared" si="405"/>
        <v>12051</v>
      </c>
      <c r="AT998" s="36">
        <f t="shared" si="406"/>
        <v>1855</v>
      </c>
      <c r="AU998" s="36">
        <f t="shared" si="407"/>
        <v>13906</v>
      </c>
      <c r="AV998" s="55">
        <v>652</v>
      </c>
      <c r="AW998" s="55">
        <v>571</v>
      </c>
      <c r="AX998" s="55">
        <f t="shared" si="408"/>
        <v>1223</v>
      </c>
      <c r="AY998" s="55">
        <v>136</v>
      </c>
      <c r="AZ998" s="55">
        <v>44</v>
      </c>
      <c r="BA998" s="55">
        <f t="shared" si="409"/>
        <v>180</v>
      </c>
      <c r="BB998" s="55">
        <v>655</v>
      </c>
      <c r="BC998" s="55">
        <v>208</v>
      </c>
      <c r="BD998" s="55">
        <f t="shared" si="410"/>
        <v>863</v>
      </c>
      <c r="BE998" s="55">
        <f t="shared" si="411"/>
        <v>1443</v>
      </c>
      <c r="BF998" s="55">
        <f t="shared" si="412"/>
        <v>823</v>
      </c>
      <c r="BG998" s="55">
        <f t="shared" si="413"/>
        <v>2266</v>
      </c>
      <c r="BH998" s="54">
        <v>18135</v>
      </c>
      <c r="BI998" s="54">
        <v>127</v>
      </c>
      <c r="BJ998" s="36">
        <f t="shared" si="414"/>
        <v>18262</v>
      </c>
      <c r="BK998" s="54">
        <v>1026</v>
      </c>
      <c r="BL998" s="54">
        <v>12</v>
      </c>
      <c r="BM998" s="36">
        <f t="shared" si="415"/>
        <v>1038</v>
      </c>
      <c r="BN998" s="54">
        <v>1098</v>
      </c>
      <c r="BO998" s="54">
        <v>23</v>
      </c>
      <c r="BP998" s="36">
        <f t="shared" si="416"/>
        <v>1121</v>
      </c>
      <c r="BQ998" s="36">
        <f t="shared" si="417"/>
        <v>20259</v>
      </c>
      <c r="BR998" s="36">
        <f t="shared" si="418"/>
        <v>162</v>
      </c>
      <c r="BS998" s="36">
        <f t="shared" si="419"/>
        <v>20421</v>
      </c>
      <c r="BT998" s="90">
        <f t="shared" si="420"/>
        <v>291</v>
      </c>
      <c r="BU998" s="90">
        <f t="shared" si="421"/>
        <v>29</v>
      </c>
      <c r="BV998" s="91">
        <f t="shared" si="422"/>
        <v>320</v>
      </c>
      <c r="BW998" s="36"/>
      <c r="BX998" s="84">
        <f t="shared" si="424"/>
        <v>9.5980803839232111E-3</v>
      </c>
      <c r="BY998" s="83">
        <f t="shared" si="423"/>
        <v>-0.90821256038647347</v>
      </c>
      <c r="BZ998" s="83">
        <f t="shared" si="425"/>
        <v>-8.717097160278086E-3</v>
      </c>
      <c r="CA998" s="71">
        <f t="shared" si="426"/>
        <v>-0.47120801250715899</v>
      </c>
      <c r="CB998" s="70">
        <v>33340.000000000015</v>
      </c>
      <c r="CC998" s="70">
        <v>414</v>
      </c>
      <c r="CD998" s="79">
        <v>1</v>
      </c>
    </row>
    <row r="999" spans="1:82" x14ac:dyDescent="0.25">
      <c r="A999">
        <v>73</v>
      </c>
      <c r="B999" t="s">
        <v>2138</v>
      </c>
      <c r="C999" t="s">
        <v>966</v>
      </c>
      <c r="D999" t="s">
        <v>1999</v>
      </c>
      <c r="E999" s="36">
        <v>22012</v>
      </c>
      <c r="F999" s="36">
        <v>2273</v>
      </c>
      <c r="G999" s="36">
        <v>7433</v>
      </c>
      <c r="H999" s="36">
        <v>31718</v>
      </c>
      <c r="I999" s="36">
        <v>2</v>
      </c>
      <c r="J999" s="36">
        <f t="shared" si="427"/>
        <v>31720</v>
      </c>
      <c r="K999" s="36">
        <v>40</v>
      </c>
      <c r="L999" s="36">
        <v>7</v>
      </c>
      <c r="M999" s="36">
        <v>16</v>
      </c>
      <c r="N999" s="36">
        <v>63</v>
      </c>
      <c r="O999" s="54">
        <v>12</v>
      </c>
      <c r="P999" s="54">
        <v>2</v>
      </c>
      <c r="Q999" s="54">
        <v>6</v>
      </c>
      <c r="R999" s="54">
        <v>20</v>
      </c>
      <c r="S999" s="55">
        <v>1</v>
      </c>
      <c r="T999" s="55">
        <v>0</v>
      </c>
      <c r="U999" s="55">
        <v>0</v>
      </c>
      <c r="V999" s="55">
        <v>1</v>
      </c>
      <c r="W999" s="54">
        <v>27</v>
      </c>
      <c r="X999" s="54">
        <v>5</v>
      </c>
      <c r="Y999" s="54">
        <v>26</v>
      </c>
      <c r="Z999" s="54">
        <v>58</v>
      </c>
      <c r="AA999" s="36"/>
      <c r="AB999" s="36"/>
      <c r="AC999" s="36"/>
      <c r="AD999" s="36"/>
      <c r="AE999" s="36"/>
      <c r="AF999" s="36"/>
      <c r="AG999" s="55"/>
      <c r="AH999" s="55"/>
      <c r="AI999" s="55"/>
      <c r="AJ999" s="54">
        <v>8850</v>
      </c>
      <c r="AK999" s="54">
        <v>1112</v>
      </c>
      <c r="AL999" s="36">
        <f t="shared" si="402"/>
        <v>9962</v>
      </c>
      <c r="AM999" s="54">
        <v>987</v>
      </c>
      <c r="AN999" s="54">
        <v>138</v>
      </c>
      <c r="AO999" s="36">
        <f t="shared" si="403"/>
        <v>1125</v>
      </c>
      <c r="AP999" s="54">
        <v>4239</v>
      </c>
      <c r="AQ999" s="54">
        <v>545</v>
      </c>
      <c r="AR999" s="36">
        <f t="shared" si="404"/>
        <v>4784</v>
      </c>
      <c r="AS999" s="36">
        <f t="shared" si="405"/>
        <v>14076</v>
      </c>
      <c r="AT999" s="36">
        <f t="shared" si="406"/>
        <v>1795</v>
      </c>
      <c r="AU999" s="36">
        <f t="shared" si="407"/>
        <v>15871</v>
      </c>
      <c r="AV999" s="55">
        <v>1283</v>
      </c>
      <c r="AW999" s="55">
        <v>692</v>
      </c>
      <c r="AX999" s="55">
        <f t="shared" si="408"/>
        <v>1975</v>
      </c>
      <c r="AY999" s="55">
        <v>200</v>
      </c>
      <c r="AZ999" s="55">
        <v>71</v>
      </c>
      <c r="BA999" s="55">
        <f t="shared" si="409"/>
        <v>271</v>
      </c>
      <c r="BB999" s="55">
        <v>1067</v>
      </c>
      <c r="BC999" s="55">
        <v>337</v>
      </c>
      <c r="BD999" s="55">
        <f t="shared" si="410"/>
        <v>1404</v>
      </c>
      <c r="BE999" s="55">
        <f t="shared" si="411"/>
        <v>2550</v>
      </c>
      <c r="BF999" s="55">
        <f t="shared" si="412"/>
        <v>1100</v>
      </c>
      <c r="BG999" s="55">
        <f t="shared" si="413"/>
        <v>3650</v>
      </c>
      <c r="BH999" s="54">
        <v>9623</v>
      </c>
      <c r="BI999" s="54">
        <v>217</v>
      </c>
      <c r="BJ999" s="36">
        <f t="shared" si="414"/>
        <v>9840</v>
      </c>
      <c r="BK999" s="54">
        <v>822</v>
      </c>
      <c r="BL999" s="54">
        <v>29</v>
      </c>
      <c r="BM999" s="36">
        <f t="shared" si="415"/>
        <v>851</v>
      </c>
      <c r="BN999" s="54">
        <v>1048</v>
      </c>
      <c r="BO999" s="54">
        <v>41</v>
      </c>
      <c r="BP999" s="36">
        <f t="shared" si="416"/>
        <v>1089</v>
      </c>
      <c r="BQ999" s="36">
        <f t="shared" si="417"/>
        <v>11493</v>
      </c>
      <c r="BR999" s="36">
        <f t="shared" si="418"/>
        <v>287</v>
      </c>
      <c r="BS999" s="36">
        <f t="shared" si="419"/>
        <v>11780</v>
      </c>
      <c r="BT999" s="90">
        <f t="shared" si="420"/>
        <v>155</v>
      </c>
      <c r="BU999" s="90">
        <f t="shared" si="421"/>
        <v>12</v>
      </c>
      <c r="BV999" s="91">
        <f t="shared" si="422"/>
        <v>167</v>
      </c>
      <c r="BW999" s="36"/>
      <c r="BX999" s="84">
        <f t="shared" si="424"/>
        <v>4.5577358696542135E-3</v>
      </c>
      <c r="BY999" s="83">
        <f t="shared" si="423"/>
        <v>-1.3596837944664031</v>
      </c>
      <c r="BZ999" s="83">
        <f t="shared" si="425"/>
        <v>-6.1970796014270725E-3</v>
      </c>
      <c r="CA999" s="71">
        <f t="shared" si="426"/>
        <v>-0.25896050833154965</v>
      </c>
      <c r="CB999" s="70">
        <v>36640.999999999993</v>
      </c>
      <c r="CC999" s="70">
        <v>253</v>
      </c>
      <c r="CD999" s="72">
        <v>2</v>
      </c>
    </row>
    <row r="1000" spans="1:82" x14ac:dyDescent="0.25">
      <c r="A1000">
        <v>73</v>
      </c>
      <c r="B1000" t="s">
        <v>2138</v>
      </c>
      <c r="C1000" t="s">
        <v>967</v>
      </c>
      <c r="D1000" t="s">
        <v>2000</v>
      </c>
      <c r="E1000" s="36">
        <v>3681</v>
      </c>
      <c r="F1000" s="36">
        <v>245</v>
      </c>
      <c r="G1000" s="36">
        <v>179</v>
      </c>
      <c r="H1000" s="36">
        <v>4105</v>
      </c>
      <c r="I1000" s="36">
        <v>1</v>
      </c>
      <c r="J1000" s="36">
        <f t="shared" si="427"/>
        <v>4106</v>
      </c>
      <c r="K1000" s="36">
        <v>9</v>
      </c>
      <c r="L1000" s="36">
        <v>1</v>
      </c>
      <c r="M1000" s="36">
        <v>1</v>
      </c>
      <c r="N1000" s="36">
        <v>11</v>
      </c>
      <c r="O1000" s="54">
        <v>6</v>
      </c>
      <c r="P1000" s="54">
        <v>0</v>
      </c>
      <c r="Q1000" s="54">
        <v>0</v>
      </c>
      <c r="R1000" s="54">
        <v>6</v>
      </c>
      <c r="S1000" s="55"/>
      <c r="T1000" s="55"/>
      <c r="U1000" s="55"/>
      <c r="V1000" s="55"/>
      <c r="W1000" s="54">
        <v>18</v>
      </c>
      <c r="X1000" s="54">
        <v>1</v>
      </c>
      <c r="Y1000" s="54">
        <v>0</v>
      </c>
      <c r="Z1000" s="54">
        <v>19</v>
      </c>
      <c r="AA1000" s="36"/>
      <c r="AB1000" s="36"/>
      <c r="AC1000" s="36"/>
      <c r="AD1000" s="36"/>
      <c r="AE1000" s="36"/>
      <c r="AF1000" s="36"/>
      <c r="AG1000" s="55"/>
      <c r="AH1000" s="55"/>
      <c r="AI1000" s="55"/>
      <c r="AJ1000" s="54">
        <v>522</v>
      </c>
      <c r="AK1000" s="54">
        <v>117</v>
      </c>
      <c r="AL1000" s="36">
        <f t="shared" si="402"/>
        <v>639</v>
      </c>
      <c r="AM1000" s="54">
        <v>77</v>
      </c>
      <c r="AN1000" s="54">
        <v>9</v>
      </c>
      <c r="AO1000" s="36">
        <f t="shared" si="403"/>
        <v>86</v>
      </c>
      <c r="AP1000" s="54">
        <v>58</v>
      </c>
      <c r="AQ1000" s="54">
        <v>5</v>
      </c>
      <c r="AR1000" s="36">
        <f t="shared" si="404"/>
        <v>63</v>
      </c>
      <c r="AS1000" s="36">
        <f t="shared" si="405"/>
        <v>657</v>
      </c>
      <c r="AT1000" s="36">
        <f t="shared" si="406"/>
        <v>131</v>
      </c>
      <c r="AU1000" s="36">
        <f t="shared" si="407"/>
        <v>788</v>
      </c>
      <c r="AV1000" s="55">
        <v>82</v>
      </c>
      <c r="AW1000" s="55">
        <v>71</v>
      </c>
      <c r="AX1000" s="55">
        <f t="shared" si="408"/>
        <v>153</v>
      </c>
      <c r="AY1000" s="55">
        <v>10</v>
      </c>
      <c r="AZ1000" s="55">
        <v>7</v>
      </c>
      <c r="BA1000" s="55">
        <f t="shared" si="409"/>
        <v>17</v>
      </c>
      <c r="BB1000" s="55">
        <v>18</v>
      </c>
      <c r="BC1000" s="55">
        <v>6</v>
      </c>
      <c r="BD1000" s="55">
        <f t="shared" si="410"/>
        <v>24</v>
      </c>
      <c r="BE1000" s="55">
        <f t="shared" si="411"/>
        <v>110</v>
      </c>
      <c r="BF1000" s="55">
        <f t="shared" si="412"/>
        <v>84</v>
      </c>
      <c r="BG1000" s="55">
        <f t="shared" si="413"/>
        <v>194</v>
      </c>
      <c r="BH1000" s="54">
        <v>2747</v>
      </c>
      <c r="BI1000" s="54">
        <v>15</v>
      </c>
      <c r="BJ1000" s="36">
        <f t="shared" si="414"/>
        <v>2762</v>
      </c>
      <c r="BK1000" s="54">
        <v>130</v>
      </c>
      <c r="BL1000" s="54">
        <v>1</v>
      </c>
      <c r="BM1000" s="36">
        <f t="shared" si="415"/>
        <v>131</v>
      </c>
      <c r="BN1000" s="54">
        <v>87</v>
      </c>
      <c r="BO1000" s="54">
        <v>0</v>
      </c>
      <c r="BP1000" s="36">
        <f t="shared" si="416"/>
        <v>87</v>
      </c>
      <c r="BQ1000" s="36">
        <f t="shared" si="417"/>
        <v>2964</v>
      </c>
      <c r="BR1000" s="36">
        <f t="shared" si="418"/>
        <v>16</v>
      </c>
      <c r="BS1000" s="36">
        <f t="shared" si="419"/>
        <v>2980</v>
      </c>
      <c r="BT1000" s="90">
        <f t="shared" si="420"/>
        <v>94</v>
      </c>
      <c r="BU1000" s="90">
        <f t="shared" si="421"/>
        <v>9</v>
      </c>
      <c r="BV1000" s="91">
        <f t="shared" si="422"/>
        <v>103</v>
      </c>
      <c r="BW1000" s="36"/>
      <c r="BX1000" s="84">
        <f t="shared" si="424"/>
        <v>2.0558882235528944E-2</v>
      </c>
      <c r="BY1000" s="83">
        <f t="shared" si="423"/>
        <v>-1.0359712230215827</v>
      </c>
      <c r="BZ1000" s="83">
        <f t="shared" si="425"/>
        <v>-2.1298410373497612E-2</v>
      </c>
      <c r="CA1000" s="71">
        <f t="shared" si="426"/>
        <v>-1.5308642515593149</v>
      </c>
      <c r="CB1000" s="70">
        <v>5009.9999999999991</v>
      </c>
      <c r="CC1000" s="70">
        <v>139</v>
      </c>
      <c r="CD1000" s="79">
        <v>1</v>
      </c>
    </row>
    <row r="1001" spans="1:82" x14ac:dyDescent="0.25">
      <c r="A1001">
        <v>73</v>
      </c>
      <c r="B1001" t="s">
        <v>2138</v>
      </c>
      <c r="C1001" t="s">
        <v>968</v>
      </c>
      <c r="D1001" t="s">
        <v>2001</v>
      </c>
      <c r="E1001" s="36">
        <v>10259</v>
      </c>
      <c r="F1001" s="36">
        <v>357</v>
      </c>
      <c r="G1001" s="36">
        <v>427</v>
      </c>
      <c r="H1001" s="36">
        <v>11043</v>
      </c>
      <c r="I1001" s="36">
        <v>5440</v>
      </c>
      <c r="J1001" s="36">
        <f t="shared" si="427"/>
        <v>16483</v>
      </c>
      <c r="K1001" s="36">
        <v>52</v>
      </c>
      <c r="L1001" s="36">
        <v>0</v>
      </c>
      <c r="M1001" s="36">
        <v>3</v>
      </c>
      <c r="N1001" s="36">
        <v>55</v>
      </c>
      <c r="O1001" s="54">
        <v>12</v>
      </c>
      <c r="P1001" s="54">
        <v>0</v>
      </c>
      <c r="Q1001" s="54">
        <v>1</v>
      </c>
      <c r="R1001" s="54">
        <v>13</v>
      </c>
      <c r="S1001" s="55">
        <v>1</v>
      </c>
      <c r="T1001" s="55">
        <v>0</v>
      </c>
      <c r="U1001" s="55">
        <v>0</v>
      </c>
      <c r="V1001" s="55">
        <v>1</v>
      </c>
      <c r="W1001" s="54">
        <v>20</v>
      </c>
      <c r="X1001" s="54">
        <v>3</v>
      </c>
      <c r="Y1001" s="54">
        <v>1</v>
      </c>
      <c r="Z1001" s="54">
        <v>24</v>
      </c>
      <c r="AA1001" s="36"/>
      <c r="AB1001" s="36"/>
      <c r="AC1001" s="36"/>
      <c r="AD1001" s="36"/>
      <c r="AE1001" s="36"/>
      <c r="AF1001" s="36"/>
      <c r="AG1001" s="55"/>
      <c r="AH1001" s="55"/>
      <c r="AI1001" s="55"/>
      <c r="AJ1001" s="54">
        <v>1651</v>
      </c>
      <c r="AK1001" s="54">
        <v>290</v>
      </c>
      <c r="AL1001" s="36">
        <f t="shared" si="402"/>
        <v>1941</v>
      </c>
      <c r="AM1001" s="54">
        <v>96</v>
      </c>
      <c r="AN1001" s="54">
        <v>14</v>
      </c>
      <c r="AO1001" s="36">
        <f t="shared" si="403"/>
        <v>110</v>
      </c>
      <c r="AP1001" s="54">
        <v>130</v>
      </c>
      <c r="AQ1001" s="54">
        <v>41</v>
      </c>
      <c r="AR1001" s="36">
        <f t="shared" si="404"/>
        <v>171</v>
      </c>
      <c r="AS1001" s="36">
        <f t="shared" si="405"/>
        <v>1877</v>
      </c>
      <c r="AT1001" s="36">
        <f t="shared" si="406"/>
        <v>345</v>
      </c>
      <c r="AU1001" s="36">
        <f t="shared" si="407"/>
        <v>2222</v>
      </c>
      <c r="AV1001" s="55">
        <v>282</v>
      </c>
      <c r="AW1001" s="55">
        <v>214</v>
      </c>
      <c r="AX1001" s="55">
        <f t="shared" si="408"/>
        <v>496</v>
      </c>
      <c r="AY1001" s="55">
        <v>19</v>
      </c>
      <c r="AZ1001" s="55">
        <v>10</v>
      </c>
      <c r="BA1001" s="55">
        <f t="shared" si="409"/>
        <v>29</v>
      </c>
      <c r="BB1001" s="55">
        <v>23</v>
      </c>
      <c r="BC1001" s="55">
        <v>7</v>
      </c>
      <c r="BD1001" s="55">
        <f t="shared" si="410"/>
        <v>30</v>
      </c>
      <c r="BE1001" s="55">
        <f t="shared" si="411"/>
        <v>324</v>
      </c>
      <c r="BF1001" s="55">
        <f t="shared" si="412"/>
        <v>231</v>
      </c>
      <c r="BG1001" s="55">
        <f t="shared" si="413"/>
        <v>555</v>
      </c>
      <c r="BH1001" s="54">
        <v>7497</v>
      </c>
      <c r="BI1001" s="54">
        <v>43</v>
      </c>
      <c r="BJ1001" s="36">
        <f t="shared" si="414"/>
        <v>7540</v>
      </c>
      <c r="BK1001" s="54">
        <v>206</v>
      </c>
      <c r="BL1001" s="54">
        <v>2</v>
      </c>
      <c r="BM1001" s="36">
        <f t="shared" si="415"/>
        <v>208</v>
      </c>
      <c r="BN1001" s="54">
        <v>211</v>
      </c>
      <c r="BO1001" s="54">
        <v>2</v>
      </c>
      <c r="BP1001" s="36">
        <f t="shared" si="416"/>
        <v>213</v>
      </c>
      <c r="BQ1001" s="36">
        <f t="shared" si="417"/>
        <v>7914</v>
      </c>
      <c r="BR1001" s="36">
        <f t="shared" si="418"/>
        <v>47</v>
      </c>
      <c r="BS1001" s="36">
        <f t="shared" si="419"/>
        <v>7961</v>
      </c>
      <c r="BT1001" s="90">
        <f t="shared" si="420"/>
        <v>197</v>
      </c>
      <c r="BU1001" s="90">
        <f t="shared" si="421"/>
        <v>7</v>
      </c>
      <c r="BV1001" s="91">
        <f t="shared" si="422"/>
        <v>204</v>
      </c>
      <c r="BW1001" s="36"/>
      <c r="BX1001" s="84">
        <f t="shared" si="424"/>
        <v>9.0848363393453736E-3</v>
      </c>
      <c r="BY1001" s="83">
        <f t="shared" si="423"/>
        <v>-0.8125</v>
      </c>
      <c r="BZ1001" s="83">
        <f t="shared" si="425"/>
        <v>-7.3814295257181159E-3</v>
      </c>
      <c r="CA1001" s="71">
        <f t="shared" si="426"/>
        <v>-0.35871192260977353</v>
      </c>
      <c r="CB1001" s="70">
        <v>22454.99999999996</v>
      </c>
      <c r="CC1001" s="70">
        <v>256</v>
      </c>
      <c r="CD1001" s="72">
        <v>2</v>
      </c>
    </row>
    <row r="1002" spans="1:82" x14ac:dyDescent="0.25">
      <c r="A1002">
        <v>73</v>
      </c>
      <c r="B1002" t="s">
        <v>2138</v>
      </c>
      <c r="C1002" t="s">
        <v>969</v>
      </c>
      <c r="D1002" t="s">
        <v>2002</v>
      </c>
      <c r="E1002" s="36">
        <v>19025</v>
      </c>
      <c r="F1002" s="36">
        <v>1092</v>
      </c>
      <c r="G1002" s="36">
        <v>1190</v>
      </c>
      <c r="H1002" s="36">
        <v>21307</v>
      </c>
      <c r="I1002" s="36">
        <v>8009</v>
      </c>
      <c r="J1002" s="36">
        <f t="shared" si="427"/>
        <v>29316</v>
      </c>
      <c r="K1002" s="36">
        <v>84</v>
      </c>
      <c r="L1002" s="36">
        <v>7</v>
      </c>
      <c r="M1002" s="36">
        <v>3</v>
      </c>
      <c r="N1002" s="36">
        <v>94</v>
      </c>
      <c r="O1002" s="54">
        <v>35</v>
      </c>
      <c r="P1002" s="54">
        <v>1</v>
      </c>
      <c r="Q1002" s="54">
        <v>3</v>
      </c>
      <c r="R1002" s="54">
        <v>39</v>
      </c>
      <c r="S1002" s="55"/>
      <c r="T1002" s="55"/>
      <c r="U1002" s="55"/>
      <c r="V1002" s="55"/>
      <c r="W1002" s="54">
        <v>65</v>
      </c>
      <c r="X1002" s="54">
        <v>10</v>
      </c>
      <c r="Y1002" s="54">
        <v>6</v>
      </c>
      <c r="Z1002" s="54">
        <v>81</v>
      </c>
      <c r="AA1002" s="36"/>
      <c r="AB1002" s="36"/>
      <c r="AC1002" s="36"/>
      <c r="AD1002" s="36"/>
      <c r="AE1002" s="36"/>
      <c r="AF1002" s="36"/>
      <c r="AG1002" s="55"/>
      <c r="AH1002" s="55"/>
      <c r="AI1002" s="55"/>
      <c r="AJ1002" s="54">
        <v>2268</v>
      </c>
      <c r="AK1002" s="54">
        <v>590</v>
      </c>
      <c r="AL1002" s="36">
        <f t="shared" si="402"/>
        <v>2858</v>
      </c>
      <c r="AM1002" s="54">
        <v>286</v>
      </c>
      <c r="AN1002" s="54">
        <v>61</v>
      </c>
      <c r="AO1002" s="36">
        <f t="shared" si="403"/>
        <v>347</v>
      </c>
      <c r="AP1002" s="54">
        <v>359</v>
      </c>
      <c r="AQ1002" s="54">
        <v>87</v>
      </c>
      <c r="AR1002" s="36">
        <f t="shared" si="404"/>
        <v>446</v>
      </c>
      <c r="AS1002" s="36">
        <f t="shared" si="405"/>
        <v>2913</v>
      </c>
      <c r="AT1002" s="36">
        <f t="shared" si="406"/>
        <v>738</v>
      </c>
      <c r="AU1002" s="36">
        <f t="shared" si="407"/>
        <v>3651</v>
      </c>
      <c r="AV1002" s="55">
        <v>464</v>
      </c>
      <c r="AW1002" s="55">
        <v>373</v>
      </c>
      <c r="AX1002" s="55">
        <f t="shared" si="408"/>
        <v>837</v>
      </c>
      <c r="AY1002" s="55">
        <v>53</v>
      </c>
      <c r="AZ1002" s="55">
        <v>24</v>
      </c>
      <c r="BA1002" s="55">
        <f t="shared" si="409"/>
        <v>77</v>
      </c>
      <c r="BB1002" s="55">
        <v>153</v>
      </c>
      <c r="BC1002" s="55">
        <v>50</v>
      </c>
      <c r="BD1002" s="55">
        <f t="shared" si="410"/>
        <v>203</v>
      </c>
      <c r="BE1002" s="55">
        <f t="shared" si="411"/>
        <v>670</v>
      </c>
      <c r="BF1002" s="55">
        <f t="shared" si="412"/>
        <v>447</v>
      </c>
      <c r="BG1002" s="55">
        <f t="shared" si="413"/>
        <v>1117</v>
      </c>
      <c r="BH1002" s="54">
        <v>14472</v>
      </c>
      <c r="BI1002" s="54">
        <v>138</v>
      </c>
      <c r="BJ1002" s="36">
        <f t="shared" si="414"/>
        <v>14610</v>
      </c>
      <c r="BK1002" s="54">
        <v>624</v>
      </c>
      <c r="BL1002" s="54">
        <v>7</v>
      </c>
      <c r="BM1002" s="36">
        <f t="shared" si="415"/>
        <v>631</v>
      </c>
      <c r="BN1002" s="54">
        <v>497</v>
      </c>
      <c r="BO1002" s="54">
        <v>8</v>
      </c>
      <c r="BP1002" s="36">
        <f t="shared" si="416"/>
        <v>505</v>
      </c>
      <c r="BQ1002" s="36">
        <f t="shared" si="417"/>
        <v>15593</v>
      </c>
      <c r="BR1002" s="36">
        <f t="shared" si="418"/>
        <v>153</v>
      </c>
      <c r="BS1002" s="36">
        <f t="shared" si="419"/>
        <v>15746</v>
      </c>
      <c r="BT1002" s="90">
        <f t="shared" si="420"/>
        <v>536</v>
      </c>
      <c r="BU1002" s="90">
        <f t="shared" si="421"/>
        <v>19</v>
      </c>
      <c r="BV1002" s="91">
        <f t="shared" si="422"/>
        <v>555</v>
      </c>
      <c r="BW1002" s="36"/>
      <c r="BX1002" s="84">
        <f t="shared" si="424"/>
        <v>1.716300213377862E-2</v>
      </c>
      <c r="BY1002" s="83">
        <f t="shared" si="423"/>
        <v>-0.48177496038034867</v>
      </c>
      <c r="BZ1002" s="83">
        <f t="shared" si="425"/>
        <v>-8.2687046730090339E-3</v>
      </c>
      <c r="CA1002" s="71">
        <f t="shared" si="426"/>
        <v>-0.43344232870083571</v>
      </c>
      <c r="CB1002" s="70">
        <v>32337.000000000044</v>
      </c>
      <c r="CC1002" s="70">
        <v>631</v>
      </c>
      <c r="CD1002" s="79">
        <v>1</v>
      </c>
    </row>
    <row r="1003" spans="1:82" x14ac:dyDescent="0.25">
      <c r="A1003">
        <v>73</v>
      </c>
      <c r="B1003" t="s">
        <v>2138</v>
      </c>
      <c r="C1003" t="s">
        <v>970</v>
      </c>
      <c r="D1003" t="s">
        <v>2003</v>
      </c>
      <c r="E1003" s="36">
        <v>9306</v>
      </c>
      <c r="F1003" s="36">
        <v>272</v>
      </c>
      <c r="G1003" s="36">
        <v>426</v>
      </c>
      <c r="H1003" s="36">
        <v>10004</v>
      </c>
      <c r="I1003" s="36"/>
      <c r="J1003" s="36"/>
      <c r="K1003" s="36">
        <v>26</v>
      </c>
      <c r="L1003" s="36">
        <v>3</v>
      </c>
      <c r="M1003" s="36">
        <v>0</v>
      </c>
      <c r="N1003" s="36">
        <v>29</v>
      </c>
      <c r="O1003" s="54">
        <v>6</v>
      </c>
      <c r="P1003" s="54">
        <v>0</v>
      </c>
      <c r="Q1003" s="54">
        <v>1</v>
      </c>
      <c r="R1003" s="54">
        <v>7</v>
      </c>
      <c r="S1003" s="55"/>
      <c r="T1003" s="55"/>
      <c r="U1003" s="55"/>
      <c r="V1003" s="55"/>
      <c r="W1003" s="54">
        <v>12</v>
      </c>
      <c r="X1003" s="54">
        <v>2</v>
      </c>
      <c r="Y1003" s="54">
        <v>1</v>
      </c>
      <c r="Z1003" s="54">
        <v>15</v>
      </c>
      <c r="AA1003" s="36"/>
      <c r="AB1003" s="36"/>
      <c r="AC1003" s="36"/>
      <c r="AD1003" s="36"/>
      <c r="AE1003" s="36"/>
      <c r="AF1003" s="36"/>
      <c r="AG1003" s="55">
        <v>1</v>
      </c>
      <c r="AH1003" s="55">
        <v>0</v>
      </c>
      <c r="AI1003" s="55">
        <v>0</v>
      </c>
      <c r="AJ1003" s="54">
        <v>1136</v>
      </c>
      <c r="AK1003" s="54">
        <v>342</v>
      </c>
      <c r="AL1003" s="36">
        <f t="shared" si="402"/>
        <v>1478</v>
      </c>
      <c r="AM1003" s="54">
        <v>80</v>
      </c>
      <c r="AN1003" s="54">
        <v>12</v>
      </c>
      <c r="AO1003" s="36">
        <f t="shared" si="403"/>
        <v>92</v>
      </c>
      <c r="AP1003" s="54">
        <v>176</v>
      </c>
      <c r="AQ1003" s="54">
        <v>20</v>
      </c>
      <c r="AR1003" s="36">
        <f t="shared" si="404"/>
        <v>196</v>
      </c>
      <c r="AS1003" s="36">
        <f t="shared" si="405"/>
        <v>1392</v>
      </c>
      <c r="AT1003" s="36">
        <f t="shared" si="406"/>
        <v>374</v>
      </c>
      <c r="AU1003" s="36">
        <f t="shared" si="407"/>
        <v>1766</v>
      </c>
      <c r="AV1003" s="55">
        <v>205</v>
      </c>
      <c r="AW1003" s="55">
        <v>170</v>
      </c>
      <c r="AX1003" s="55">
        <f t="shared" si="408"/>
        <v>375</v>
      </c>
      <c r="AY1003" s="55">
        <v>22</v>
      </c>
      <c r="AZ1003" s="55">
        <v>15</v>
      </c>
      <c r="BA1003" s="55">
        <f t="shared" si="409"/>
        <v>37</v>
      </c>
      <c r="BB1003" s="55">
        <v>101</v>
      </c>
      <c r="BC1003" s="55">
        <v>24</v>
      </c>
      <c r="BD1003" s="55">
        <f t="shared" si="410"/>
        <v>125</v>
      </c>
      <c r="BE1003" s="55">
        <f t="shared" si="411"/>
        <v>328</v>
      </c>
      <c r="BF1003" s="55">
        <f t="shared" si="412"/>
        <v>209</v>
      </c>
      <c r="BG1003" s="55">
        <f t="shared" si="413"/>
        <v>537</v>
      </c>
      <c r="BH1003" s="54">
        <v>7232</v>
      </c>
      <c r="BI1003" s="54">
        <v>51</v>
      </c>
      <c r="BJ1003" s="36">
        <f t="shared" si="414"/>
        <v>7283</v>
      </c>
      <c r="BK1003" s="54">
        <v>136</v>
      </c>
      <c r="BL1003" s="54">
        <v>0</v>
      </c>
      <c r="BM1003" s="36">
        <f t="shared" si="415"/>
        <v>136</v>
      </c>
      <c r="BN1003" s="54">
        <v>94</v>
      </c>
      <c r="BO1003" s="54">
        <v>2</v>
      </c>
      <c r="BP1003" s="36">
        <f t="shared" si="416"/>
        <v>96</v>
      </c>
      <c r="BQ1003" s="36">
        <f t="shared" si="417"/>
        <v>7462</v>
      </c>
      <c r="BR1003" s="36">
        <f t="shared" si="418"/>
        <v>53</v>
      </c>
      <c r="BS1003" s="36">
        <f t="shared" si="419"/>
        <v>7515</v>
      </c>
      <c r="BT1003" s="90">
        <f t="shared" si="420"/>
        <v>125</v>
      </c>
      <c r="BU1003" s="90">
        <f t="shared" si="421"/>
        <v>2</v>
      </c>
      <c r="BV1003" s="91">
        <f t="shared" si="422"/>
        <v>127</v>
      </c>
      <c r="BW1003" s="36"/>
      <c r="BX1003" s="84">
        <f t="shared" si="424"/>
        <v>1.3925438596491242E-2</v>
      </c>
      <c r="BY1003" s="83">
        <f t="shared" si="423"/>
        <v>-1.0465116279069768</v>
      </c>
      <c r="BZ1003" s="83">
        <f t="shared" si="425"/>
        <v>-1.4573133414932696E-2</v>
      </c>
      <c r="CA1003" s="71">
        <f t="shared" si="426"/>
        <v>-0.964430400996797</v>
      </c>
      <c r="CB1003" s="70">
        <v>9119.9999999999909</v>
      </c>
      <c r="CC1003" s="70">
        <v>172</v>
      </c>
      <c r="CD1003" s="79">
        <v>1</v>
      </c>
    </row>
    <row r="1004" spans="1:82" x14ac:dyDescent="0.25">
      <c r="A1004">
        <v>73</v>
      </c>
      <c r="B1004" t="s">
        <v>2138</v>
      </c>
      <c r="C1004" t="s">
        <v>971</v>
      </c>
      <c r="D1004" t="s">
        <v>2004</v>
      </c>
      <c r="E1004" s="36">
        <v>4925</v>
      </c>
      <c r="F1004" s="36">
        <v>299</v>
      </c>
      <c r="G1004" s="36">
        <v>516</v>
      </c>
      <c r="H1004" s="36">
        <v>5740</v>
      </c>
      <c r="I1004" s="36"/>
      <c r="J1004" s="36"/>
      <c r="K1004" s="36">
        <v>6</v>
      </c>
      <c r="L1004" s="36">
        <v>1</v>
      </c>
      <c r="M1004" s="36">
        <v>6</v>
      </c>
      <c r="N1004" s="36">
        <v>13</v>
      </c>
      <c r="O1004" s="54">
        <v>6</v>
      </c>
      <c r="P1004" s="54">
        <v>0</v>
      </c>
      <c r="Q1004" s="54">
        <v>1</v>
      </c>
      <c r="R1004" s="54">
        <v>7</v>
      </c>
      <c r="S1004" s="55"/>
      <c r="T1004" s="55"/>
      <c r="U1004" s="55"/>
      <c r="V1004" s="55"/>
      <c r="W1004" s="54">
        <v>15</v>
      </c>
      <c r="X1004" s="54">
        <v>3</v>
      </c>
      <c r="Y1004" s="54">
        <v>4</v>
      </c>
      <c r="Z1004" s="54">
        <v>22</v>
      </c>
      <c r="AA1004" s="36"/>
      <c r="AB1004" s="36"/>
      <c r="AC1004" s="36"/>
      <c r="AD1004" s="36"/>
      <c r="AE1004" s="36"/>
      <c r="AF1004" s="36"/>
      <c r="AG1004" s="55"/>
      <c r="AH1004" s="55"/>
      <c r="AI1004" s="55"/>
      <c r="AJ1004" s="54">
        <v>2312</v>
      </c>
      <c r="AK1004" s="54">
        <v>314</v>
      </c>
      <c r="AL1004" s="36">
        <f t="shared" si="402"/>
        <v>2626</v>
      </c>
      <c r="AM1004" s="54">
        <v>167</v>
      </c>
      <c r="AN1004" s="54">
        <v>17</v>
      </c>
      <c r="AO1004" s="36">
        <f t="shared" si="403"/>
        <v>184</v>
      </c>
      <c r="AP1004" s="54">
        <v>352</v>
      </c>
      <c r="AQ1004" s="54">
        <v>42</v>
      </c>
      <c r="AR1004" s="36">
        <f t="shared" si="404"/>
        <v>394</v>
      </c>
      <c r="AS1004" s="36">
        <f t="shared" si="405"/>
        <v>2831</v>
      </c>
      <c r="AT1004" s="36">
        <f t="shared" si="406"/>
        <v>373</v>
      </c>
      <c r="AU1004" s="36">
        <f t="shared" si="407"/>
        <v>3204</v>
      </c>
      <c r="AV1004" s="55">
        <v>90</v>
      </c>
      <c r="AW1004" s="55">
        <v>70</v>
      </c>
      <c r="AX1004" s="55">
        <f t="shared" si="408"/>
        <v>160</v>
      </c>
      <c r="AY1004" s="55">
        <v>0</v>
      </c>
      <c r="AZ1004" s="55">
        <v>1</v>
      </c>
      <c r="BA1004" s="55">
        <f t="shared" si="409"/>
        <v>1</v>
      </c>
      <c r="BB1004" s="55">
        <v>20</v>
      </c>
      <c r="BC1004" s="55">
        <v>5</v>
      </c>
      <c r="BD1004" s="55">
        <f t="shared" si="410"/>
        <v>25</v>
      </c>
      <c r="BE1004" s="55">
        <f t="shared" si="411"/>
        <v>110</v>
      </c>
      <c r="BF1004" s="55">
        <f t="shared" si="412"/>
        <v>76</v>
      </c>
      <c r="BG1004" s="55">
        <f t="shared" si="413"/>
        <v>186</v>
      </c>
      <c r="BH1004" s="54">
        <v>2071</v>
      </c>
      <c r="BI1004" s="54">
        <v>13</v>
      </c>
      <c r="BJ1004" s="36">
        <f t="shared" si="414"/>
        <v>2084</v>
      </c>
      <c r="BK1004" s="54">
        <v>107</v>
      </c>
      <c r="BL1004" s="54">
        <v>1</v>
      </c>
      <c r="BM1004" s="36">
        <f t="shared" si="415"/>
        <v>108</v>
      </c>
      <c r="BN1004" s="54">
        <v>79</v>
      </c>
      <c r="BO1004" s="54">
        <v>0</v>
      </c>
      <c r="BP1004" s="36">
        <f t="shared" si="416"/>
        <v>79</v>
      </c>
      <c r="BQ1004" s="36">
        <f t="shared" si="417"/>
        <v>2257</v>
      </c>
      <c r="BR1004" s="36">
        <f t="shared" si="418"/>
        <v>14</v>
      </c>
      <c r="BS1004" s="36">
        <f t="shared" si="419"/>
        <v>2271</v>
      </c>
      <c r="BT1004" s="90">
        <f t="shared" si="420"/>
        <v>28</v>
      </c>
      <c r="BU1004" s="90">
        <f t="shared" si="421"/>
        <v>2</v>
      </c>
      <c r="BV1004" s="91">
        <f t="shared" si="422"/>
        <v>30</v>
      </c>
      <c r="BW1004" s="36"/>
      <c r="BX1004" s="84">
        <f t="shared" si="424"/>
        <v>5.2984811020840607E-3</v>
      </c>
      <c r="BY1004" s="83">
        <f t="shared" si="423"/>
        <v>-2.4</v>
      </c>
      <c r="BZ1004" s="83">
        <f t="shared" si="425"/>
        <v>-1.2716354645001746E-2</v>
      </c>
      <c r="CA1004" s="71">
        <f t="shared" si="426"/>
        <v>-0.80804392728357888</v>
      </c>
      <c r="CB1004" s="70">
        <v>5662.0000000000091</v>
      </c>
      <c r="CC1004" s="70">
        <v>75</v>
      </c>
      <c r="CD1004" s="79">
        <v>1</v>
      </c>
    </row>
    <row r="1005" spans="1:82" x14ac:dyDescent="0.25">
      <c r="A1005">
        <v>73</v>
      </c>
      <c r="B1005" t="s">
        <v>2138</v>
      </c>
      <c r="C1005" t="s">
        <v>973</v>
      </c>
      <c r="D1005" t="s">
        <v>2006</v>
      </c>
      <c r="E1005" s="36">
        <v>25462</v>
      </c>
      <c r="F1005" s="36">
        <v>742</v>
      </c>
      <c r="G1005" s="36">
        <v>591</v>
      </c>
      <c r="H1005" s="36">
        <v>26795</v>
      </c>
      <c r="I1005" s="36">
        <v>3423</v>
      </c>
      <c r="J1005" s="36">
        <f t="shared" ref="J1005:J1013" si="428">H1005+I1005</f>
        <v>30218</v>
      </c>
      <c r="K1005" s="36">
        <v>59</v>
      </c>
      <c r="L1005" s="36">
        <v>4</v>
      </c>
      <c r="M1005" s="36">
        <v>1</v>
      </c>
      <c r="N1005" s="36">
        <v>64</v>
      </c>
      <c r="O1005" s="54">
        <v>18</v>
      </c>
      <c r="P1005" s="54">
        <v>0</v>
      </c>
      <c r="Q1005" s="54">
        <v>0</v>
      </c>
      <c r="R1005" s="54">
        <v>18</v>
      </c>
      <c r="S1005" s="55"/>
      <c r="T1005" s="55"/>
      <c r="U1005" s="55"/>
      <c r="V1005" s="55"/>
      <c r="W1005" s="54">
        <v>53</v>
      </c>
      <c r="X1005" s="54">
        <v>2</v>
      </c>
      <c r="Y1005" s="54">
        <v>4</v>
      </c>
      <c r="Z1005" s="54">
        <v>59</v>
      </c>
      <c r="AA1005" s="36"/>
      <c r="AB1005" s="36"/>
      <c r="AC1005" s="36"/>
      <c r="AD1005" s="36"/>
      <c r="AE1005" s="36"/>
      <c r="AF1005" s="36"/>
      <c r="AG1005" s="55"/>
      <c r="AH1005" s="55"/>
      <c r="AI1005" s="55"/>
      <c r="AJ1005" s="54">
        <v>2009</v>
      </c>
      <c r="AK1005" s="54">
        <v>742</v>
      </c>
      <c r="AL1005" s="36">
        <f t="shared" si="402"/>
        <v>2751</v>
      </c>
      <c r="AM1005" s="54">
        <v>150</v>
      </c>
      <c r="AN1005" s="54">
        <v>34</v>
      </c>
      <c r="AO1005" s="36">
        <f t="shared" si="403"/>
        <v>184</v>
      </c>
      <c r="AP1005" s="54">
        <v>165</v>
      </c>
      <c r="AQ1005" s="54">
        <v>40</v>
      </c>
      <c r="AR1005" s="36">
        <f t="shared" si="404"/>
        <v>205</v>
      </c>
      <c r="AS1005" s="36">
        <f t="shared" si="405"/>
        <v>2324</v>
      </c>
      <c r="AT1005" s="36">
        <f t="shared" si="406"/>
        <v>816</v>
      </c>
      <c r="AU1005" s="36">
        <f t="shared" si="407"/>
        <v>3140</v>
      </c>
      <c r="AV1005" s="55">
        <v>382</v>
      </c>
      <c r="AW1005" s="55">
        <v>342</v>
      </c>
      <c r="AX1005" s="55">
        <f t="shared" si="408"/>
        <v>724</v>
      </c>
      <c r="AY1005" s="55">
        <v>57</v>
      </c>
      <c r="AZ1005" s="55">
        <v>25</v>
      </c>
      <c r="BA1005" s="55">
        <f t="shared" si="409"/>
        <v>82</v>
      </c>
      <c r="BB1005" s="55">
        <v>88</v>
      </c>
      <c r="BC1005" s="55">
        <v>24</v>
      </c>
      <c r="BD1005" s="55">
        <f t="shared" si="410"/>
        <v>112</v>
      </c>
      <c r="BE1005" s="55">
        <f t="shared" si="411"/>
        <v>527</v>
      </c>
      <c r="BF1005" s="55">
        <f t="shared" si="412"/>
        <v>391</v>
      </c>
      <c r="BG1005" s="55">
        <f t="shared" si="413"/>
        <v>918</v>
      </c>
      <c r="BH1005" s="54">
        <v>21107</v>
      </c>
      <c r="BI1005" s="54">
        <v>164</v>
      </c>
      <c r="BJ1005" s="36">
        <f t="shared" si="414"/>
        <v>21271</v>
      </c>
      <c r="BK1005" s="54">
        <v>446</v>
      </c>
      <c r="BL1005" s="54">
        <v>6</v>
      </c>
      <c r="BM1005" s="36">
        <f t="shared" si="415"/>
        <v>452</v>
      </c>
      <c r="BN1005" s="54">
        <v>255</v>
      </c>
      <c r="BO1005" s="54">
        <v>1</v>
      </c>
      <c r="BP1005" s="36">
        <f t="shared" si="416"/>
        <v>256</v>
      </c>
      <c r="BQ1005" s="36">
        <f t="shared" si="417"/>
        <v>21808</v>
      </c>
      <c r="BR1005" s="36">
        <f t="shared" si="418"/>
        <v>171</v>
      </c>
      <c r="BS1005" s="36">
        <f t="shared" si="419"/>
        <v>21979</v>
      </c>
      <c r="BT1005" s="90">
        <f t="shared" si="420"/>
        <v>586</v>
      </c>
      <c r="BU1005" s="90">
        <f t="shared" si="421"/>
        <v>18</v>
      </c>
      <c r="BV1005" s="91">
        <f t="shared" si="422"/>
        <v>604</v>
      </c>
      <c r="BW1005" s="36"/>
      <c r="BX1005" s="84">
        <f t="shared" si="424"/>
        <v>2.0117909602638016E-2</v>
      </c>
      <c r="BY1005" s="83">
        <f t="shared" si="423"/>
        <v>-0.85825747724317292</v>
      </c>
      <c r="BZ1005" s="83">
        <f t="shared" si="425"/>
        <v>-1.7266346342966307E-2</v>
      </c>
      <c r="CA1005" s="71">
        <f t="shared" si="426"/>
        <v>-1.1912652181515033</v>
      </c>
      <c r="CB1005" s="70">
        <v>30022.999999999942</v>
      </c>
      <c r="CC1005" s="70">
        <v>769</v>
      </c>
      <c r="CD1005" s="79">
        <v>1</v>
      </c>
    </row>
    <row r="1006" spans="1:82" x14ac:dyDescent="0.25">
      <c r="A1006">
        <v>73</v>
      </c>
      <c r="B1006" t="s">
        <v>2138</v>
      </c>
      <c r="C1006" t="s">
        <v>974</v>
      </c>
      <c r="D1006" t="s">
        <v>2007</v>
      </c>
      <c r="E1006" s="36">
        <v>6537</v>
      </c>
      <c r="F1006" s="36">
        <v>749</v>
      </c>
      <c r="G1006" s="36">
        <v>1281</v>
      </c>
      <c r="H1006" s="36">
        <v>8567</v>
      </c>
      <c r="I1006" s="36">
        <v>17</v>
      </c>
      <c r="J1006" s="36">
        <f t="shared" si="428"/>
        <v>8584</v>
      </c>
      <c r="K1006" s="36">
        <v>19</v>
      </c>
      <c r="L1006" s="36">
        <v>1</v>
      </c>
      <c r="M1006" s="36">
        <v>2</v>
      </c>
      <c r="N1006" s="36">
        <v>22</v>
      </c>
      <c r="O1006" s="54">
        <v>4</v>
      </c>
      <c r="P1006" s="54">
        <v>0</v>
      </c>
      <c r="Q1006" s="54">
        <v>0</v>
      </c>
      <c r="R1006" s="54">
        <v>4</v>
      </c>
      <c r="S1006" s="55">
        <v>1</v>
      </c>
      <c r="T1006" s="55">
        <v>0</v>
      </c>
      <c r="U1006" s="55">
        <v>0</v>
      </c>
      <c r="V1006" s="55">
        <v>1</v>
      </c>
      <c r="W1006" s="54">
        <v>9</v>
      </c>
      <c r="X1006" s="54">
        <v>1</v>
      </c>
      <c r="Y1006" s="54">
        <v>0</v>
      </c>
      <c r="Z1006" s="54">
        <v>10</v>
      </c>
      <c r="AA1006" s="36"/>
      <c r="AB1006" s="36"/>
      <c r="AC1006" s="36"/>
      <c r="AD1006" s="36"/>
      <c r="AE1006" s="36"/>
      <c r="AF1006" s="36"/>
      <c r="AG1006" s="55"/>
      <c r="AH1006" s="55"/>
      <c r="AI1006" s="55"/>
      <c r="AJ1006" s="54">
        <v>1135</v>
      </c>
      <c r="AK1006" s="54">
        <v>284</v>
      </c>
      <c r="AL1006" s="36">
        <f t="shared" si="402"/>
        <v>1419</v>
      </c>
      <c r="AM1006" s="54">
        <v>219</v>
      </c>
      <c r="AN1006" s="54">
        <v>41</v>
      </c>
      <c r="AO1006" s="36">
        <f t="shared" si="403"/>
        <v>260</v>
      </c>
      <c r="AP1006" s="54">
        <v>500</v>
      </c>
      <c r="AQ1006" s="54">
        <v>84</v>
      </c>
      <c r="AR1006" s="36">
        <f t="shared" si="404"/>
        <v>584</v>
      </c>
      <c r="AS1006" s="36">
        <f t="shared" si="405"/>
        <v>1854</v>
      </c>
      <c r="AT1006" s="36">
        <f t="shared" si="406"/>
        <v>409</v>
      </c>
      <c r="AU1006" s="36">
        <f t="shared" si="407"/>
        <v>2263</v>
      </c>
      <c r="AV1006" s="55">
        <v>153</v>
      </c>
      <c r="AW1006" s="55">
        <v>94</v>
      </c>
      <c r="AX1006" s="55">
        <f t="shared" si="408"/>
        <v>247</v>
      </c>
      <c r="AY1006" s="55">
        <v>44</v>
      </c>
      <c r="AZ1006" s="55">
        <v>15</v>
      </c>
      <c r="BA1006" s="55">
        <f t="shared" si="409"/>
        <v>59</v>
      </c>
      <c r="BB1006" s="55">
        <v>106</v>
      </c>
      <c r="BC1006" s="55">
        <v>35</v>
      </c>
      <c r="BD1006" s="55">
        <f t="shared" si="410"/>
        <v>141</v>
      </c>
      <c r="BE1006" s="55">
        <f t="shared" si="411"/>
        <v>303</v>
      </c>
      <c r="BF1006" s="55">
        <f t="shared" si="412"/>
        <v>144</v>
      </c>
      <c r="BG1006" s="55">
        <f t="shared" si="413"/>
        <v>447</v>
      </c>
      <c r="BH1006" s="54">
        <v>4739</v>
      </c>
      <c r="BI1006" s="54">
        <v>31</v>
      </c>
      <c r="BJ1006" s="36">
        <f t="shared" si="414"/>
        <v>4770</v>
      </c>
      <c r="BK1006" s="54">
        <v>409</v>
      </c>
      <c r="BL1006" s="54">
        <v>8</v>
      </c>
      <c r="BM1006" s="36">
        <f t="shared" si="415"/>
        <v>417</v>
      </c>
      <c r="BN1006" s="54">
        <v>538</v>
      </c>
      <c r="BO1006" s="54">
        <v>1</v>
      </c>
      <c r="BP1006" s="36">
        <f t="shared" si="416"/>
        <v>539</v>
      </c>
      <c r="BQ1006" s="36">
        <f t="shared" si="417"/>
        <v>5686</v>
      </c>
      <c r="BR1006" s="36">
        <f t="shared" si="418"/>
        <v>40</v>
      </c>
      <c r="BS1006" s="36">
        <f t="shared" si="419"/>
        <v>5726</v>
      </c>
      <c r="BT1006" s="90">
        <f t="shared" si="420"/>
        <v>68</v>
      </c>
      <c r="BU1006" s="90">
        <f t="shared" si="421"/>
        <v>11</v>
      </c>
      <c r="BV1006" s="91">
        <f t="shared" si="422"/>
        <v>79</v>
      </c>
      <c r="BW1006" s="36"/>
      <c r="BX1006" s="84">
        <f t="shared" si="424"/>
        <v>1.0385171552517428E-2</v>
      </c>
      <c r="BY1006" s="83">
        <f t="shared" si="423"/>
        <v>-0.84</v>
      </c>
      <c r="BZ1006" s="83">
        <f t="shared" si="425"/>
        <v>-8.7235441041146385E-3</v>
      </c>
      <c r="CA1006" s="71">
        <f t="shared" si="426"/>
        <v>-0.47175100385817659</v>
      </c>
      <c r="CB1006" s="70">
        <v>7606.9999999999927</v>
      </c>
      <c r="CC1006" s="70">
        <v>100</v>
      </c>
      <c r="CD1006" s="79">
        <v>1</v>
      </c>
    </row>
    <row r="1007" spans="1:82" x14ac:dyDescent="0.25">
      <c r="A1007">
        <v>73</v>
      </c>
      <c r="B1007" t="s">
        <v>2138</v>
      </c>
      <c r="C1007" t="s">
        <v>975</v>
      </c>
      <c r="D1007" t="s">
        <v>2008</v>
      </c>
      <c r="E1007" s="36">
        <v>21431</v>
      </c>
      <c r="F1007" s="36">
        <v>1135</v>
      </c>
      <c r="G1007" s="36">
        <v>1829</v>
      </c>
      <c r="H1007" s="36">
        <v>24395</v>
      </c>
      <c r="I1007" s="36">
        <v>325</v>
      </c>
      <c r="J1007" s="36">
        <f t="shared" si="428"/>
        <v>24720</v>
      </c>
      <c r="K1007" s="36">
        <v>41</v>
      </c>
      <c r="L1007" s="36">
        <v>12</v>
      </c>
      <c r="M1007" s="36">
        <v>4</v>
      </c>
      <c r="N1007" s="36">
        <v>57</v>
      </c>
      <c r="O1007" s="54">
        <v>15</v>
      </c>
      <c r="P1007" s="54">
        <v>1</v>
      </c>
      <c r="Q1007" s="54">
        <v>2</v>
      </c>
      <c r="R1007" s="54">
        <v>18</v>
      </c>
      <c r="S1007" s="55"/>
      <c r="T1007" s="55"/>
      <c r="U1007" s="55"/>
      <c r="V1007" s="55"/>
      <c r="W1007" s="54">
        <v>25</v>
      </c>
      <c r="X1007" s="54">
        <v>0</v>
      </c>
      <c r="Y1007" s="54">
        <v>6</v>
      </c>
      <c r="Z1007" s="54">
        <v>31</v>
      </c>
      <c r="AA1007" s="36"/>
      <c r="AB1007" s="36"/>
      <c r="AC1007" s="36"/>
      <c r="AD1007" s="36"/>
      <c r="AE1007" s="36"/>
      <c r="AF1007" s="36"/>
      <c r="AG1007" s="55"/>
      <c r="AH1007" s="55"/>
      <c r="AI1007" s="55"/>
      <c r="AJ1007" s="54">
        <v>4790</v>
      </c>
      <c r="AK1007" s="54">
        <v>886</v>
      </c>
      <c r="AL1007" s="36">
        <f t="shared" si="402"/>
        <v>5676</v>
      </c>
      <c r="AM1007" s="54">
        <v>448</v>
      </c>
      <c r="AN1007" s="54">
        <v>50</v>
      </c>
      <c r="AO1007" s="36">
        <f t="shared" si="403"/>
        <v>498</v>
      </c>
      <c r="AP1007" s="54">
        <v>935</v>
      </c>
      <c r="AQ1007" s="54">
        <v>121</v>
      </c>
      <c r="AR1007" s="36">
        <f t="shared" si="404"/>
        <v>1056</v>
      </c>
      <c r="AS1007" s="36">
        <f t="shared" si="405"/>
        <v>6173</v>
      </c>
      <c r="AT1007" s="36">
        <f t="shared" si="406"/>
        <v>1057</v>
      </c>
      <c r="AU1007" s="36">
        <f t="shared" si="407"/>
        <v>7230</v>
      </c>
      <c r="AV1007" s="55">
        <v>449</v>
      </c>
      <c r="AW1007" s="55">
        <v>285</v>
      </c>
      <c r="AX1007" s="55">
        <f t="shared" si="408"/>
        <v>734</v>
      </c>
      <c r="AY1007" s="55">
        <v>32</v>
      </c>
      <c r="AZ1007" s="55">
        <v>23</v>
      </c>
      <c r="BA1007" s="55">
        <f t="shared" si="409"/>
        <v>55</v>
      </c>
      <c r="BB1007" s="55">
        <v>188</v>
      </c>
      <c r="BC1007" s="55">
        <v>57</v>
      </c>
      <c r="BD1007" s="55">
        <f t="shared" si="410"/>
        <v>245</v>
      </c>
      <c r="BE1007" s="55">
        <f t="shared" si="411"/>
        <v>669</v>
      </c>
      <c r="BF1007" s="55">
        <f t="shared" si="412"/>
        <v>365</v>
      </c>
      <c r="BG1007" s="55">
        <f t="shared" si="413"/>
        <v>1034</v>
      </c>
      <c r="BH1007" s="54">
        <v>14700</v>
      </c>
      <c r="BI1007" s="54">
        <v>81</v>
      </c>
      <c r="BJ1007" s="36">
        <f t="shared" si="414"/>
        <v>14781</v>
      </c>
      <c r="BK1007" s="54">
        <v>560</v>
      </c>
      <c r="BL1007" s="54">
        <v>3</v>
      </c>
      <c r="BM1007" s="36">
        <f t="shared" si="415"/>
        <v>563</v>
      </c>
      <c r="BN1007" s="54">
        <v>482</v>
      </c>
      <c r="BO1007" s="54">
        <v>5</v>
      </c>
      <c r="BP1007" s="36">
        <f t="shared" si="416"/>
        <v>487</v>
      </c>
      <c r="BQ1007" s="36">
        <f t="shared" si="417"/>
        <v>15742</v>
      </c>
      <c r="BR1007" s="36">
        <f t="shared" si="418"/>
        <v>89</v>
      </c>
      <c r="BS1007" s="36">
        <f t="shared" si="419"/>
        <v>15831</v>
      </c>
      <c r="BT1007" s="90">
        <f t="shared" si="420"/>
        <v>159</v>
      </c>
      <c r="BU1007" s="90">
        <f t="shared" si="421"/>
        <v>6</v>
      </c>
      <c r="BV1007" s="91">
        <f t="shared" si="422"/>
        <v>165</v>
      </c>
      <c r="BW1007" s="36"/>
      <c r="BX1007" s="84">
        <f t="shared" si="424"/>
        <v>5.5858356748705127E-3</v>
      </c>
      <c r="BY1007" s="83">
        <f t="shared" si="423"/>
        <v>-1.1794871794871795</v>
      </c>
      <c r="BZ1007" s="83">
        <f t="shared" si="425"/>
        <v>-6.588421565231887E-3</v>
      </c>
      <c r="CA1007" s="71">
        <f t="shared" si="426"/>
        <v>-0.29192113386569268</v>
      </c>
      <c r="CB1007" s="70">
        <v>29538.999999999985</v>
      </c>
      <c r="CC1007" s="70">
        <v>234</v>
      </c>
      <c r="CD1007" s="72">
        <v>2</v>
      </c>
    </row>
    <row r="1008" spans="1:82" x14ac:dyDescent="0.25">
      <c r="A1008">
        <v>73</v>
      </c>
      <c r="B1008" t="s">
        <v>2138</v>
      </c>
      <c r="C1008" t="s">
        <v>976</v>
      </c>
      <c r="D1008" t="s">
        <v>2009</v>
      </c>
      <c r="E1008" s="36">
        <v>20037</v>
      </c>
      <c r="F1008" s="36">
        <v>860</v>
      </c>
      <c r="G1008" s="36">
        <v>648</v>
      </c>
      <c r="H1008" s="36">
        <v>21545</v>
      </c>
      <c r="I1008" s="36">
        <v>1439</v>
      </c>
      <c r="J1008" s="36">
        <f t="shared" si="428"/>
        <v>22984</v>
      </c>
      <c r="K1008" s="36">
        <v>28</v>
      </c>
      <c r="L1008" s="36">
        <v>3</v>
      </c>
      <c r="M1008" s="36">
        <v>4</v>
      </c>
      <c r="N1008" s="36">
        <v>35</v>
      </c>
      <c r="O1008" s="54">
        <v>9</v>
      </c>
      <c r="P1008" s="54">
        <v>0</v>
      </c>
      <c r="Q1008" s="54">
        <v>1</v>
      </c>
      <c r="R1008" s="54">
        <v>10</v>
      </c>
      <c r="S1008" s="55"/>
      <c r="T1008" s="55"/>
      <c r="U1008" s="55"/>
      <c r="V1008" s="55"/>
      <c r="W1008" s="54">
        <v>38</v>
      </c>
      <c r="X1008" s="54">
        <v>4</v>
      </c>
      <c r="Y1008" s="54">
        <v>1</v>
      </c>
      <c r="Z1008" s="54">
        <v>43</v>
      </c>
      <c r="AA1008" s="36"/>
      <c r="AB1008" s="36"/>
      <c r="AC1008" s="36"/>
      <c r="AD1008" s="36"/>
      <c r="AE1008" s="36"/>
      <c r="AF1008" s="36"/>
      <c r="AG1008" s="55"/>
      <c r="AH1008" s="55"/>
      <c r="AI1008" s="55"/>
      <c r="AJ1008" s="54">
        <v>1596</v>
      </c>
      <c r="AK1008" s="54">
        <v>578</v>
      </c>
      <c r="AL1008" s="36">
        <f t="shared" si="402"/>
        <v>2174</v>
      </c>
      <c r="AM1008" s="54">
        <v>104</v>
      </c>
      <c r="AN1008" s="54">
        <v>35</v>
      </c>
      <c r="AO1008" s="36">
        <f t="shared" si="403"/>
        <v>139</v>
      </c>
      <c r="AP1008" s="54">
        <v>201</v>
      </c>
      <c r="AQ1008" s="54">
        <v>47</v>
      </c>
      <c r="AR1008" s="36">
        <f t="shared" si="404"/>
        <v>248</v>
      </c>
      <c r="AS1008" s="36">
        <f t="shared" si="405"/>
        <v>1901</v>
      </c>
      <c r="AT1008" s="36">
        <f t="shared" si="406"/>
        <v>660</v>
      </c>
      <c r="AU1008" s="36">
        <f t="shared" si="407"/>
        <v>2561</v>
      </c>
      <c r="AV1008" s="55">
        <v>326</v>
      </c>
      <c r="AW1008" s="55">
        <v>323</v>
      </c>
      <c r="AX1008" s="55">
        <f t="shared" si="408"/>
        <v>649</v>
      </c>
      <c r="AY1008" s="55">
        <v>69</v>
      </c>
      <c r="AZ1008" s="55">
        <v>36</v>
      </c>
      <c r="BA1008" s="55">
        <f t="shared" si="409"/>
        <v>105</v>
      </c>
      <c r="BB1008" s="55">
        <v>87</v>
      </c>
      <c r="BC1008" s="55">
        <v>26</v>
      </c>
      <c r="BD1008" s="55">
        <f t="shared" si="410"/>
        <v>113</v>
      </c>
      <c r="BE1008" s="55">
        <f t="shared" si="411"/>
        <v>482</v>
      </c>
      <c r="BF1008" s="55">
        <f t="shared" si="412"/>
        <v>385</v>
      </c>
      <c r="BG1008" s="55">
        <f t="shared" si="413"/>
        <v>867</v>
      </c>
      <c r="BH1008" s="54">
        <v>16671</v>
      </c>
      <c r="BI1008" s="54">
        <v>100</v>
      </c>
      <c r="BJ1008" s="36">
        <f t="shared" si="414"/>
        <v>16771</v>
      </c>
      <c r="BK1008" s="54">
        <v>589</v>
      </c>
      <c r="BL1008" s="54">
        <v>5</v>
      </c>
      <c r="BM1008" s="36">
        <f t="shared" si="415"/>
        <v>594</v>
      </c>
      <c r="BN1008" s="54">
        <v>275</v>
      </c>
      <c r="BO1008" s="54">
        <v>0</v>
      </c>
      <c r="BP1008" s="36">
        <f t="shared" si="416"/>
        <v>275</v>
      </c>
      <c r="BQ1008" s="36">
        <f t="shared" si="417"/>
        <v>17535</v>
      </c>
      <c r="BR1008" s="36">
        <f t="shared" si="418"/>
        <v>105</v>
      </c>
      <c r="BS1008" s="36">
        <f t="shared" si="419"/>
        <v>17640</v>
      </c>
      <c r="BT1008" s="90">
        <f t="shared" si="420"/>
        <v>368</v>
      </c>
      <c r="BU1008" s="90">
        <f t="shared" si="421"/>
        <v>15</v>
      </c>
      <c r="BV1008" s="91">
        <f t="shared" si="422"/>
        <v>383</v>
      </c>
      <c r="BW1008" s="36"/>
      <c r="BX1008" s="84">
        <f t="shared" si="424"/>
        <v>1.573218319983568E-2</v>
      </c>
      <c r="BY1008" s="83">
        <f t="shared" si="423"/>
        <v>-0.79497907949790791</v>
      </c>
      <c r="BZ1008" s="83">
        <f t="shared" si="425"/>
        <v>-1.250675651869782E-2</v>
      </c>
      <c r="CA1008" s="71">
        <f t="shared" si="426"/>
        <v>-0.79039060616617529</v>
      </c>
      <c r="CB1008" s="70">
        <v>24345.000000000022</v>
      </c>
      <c r="CC1008" s="70">
        <v>478</v>
      </c>
      <c r="CD1008" s="79">
        <v>1</v>
      </c>
    </row>
    <row r="1009" spans="1:82" x14ac:dyDescent="0.25">
      <c r="A1009">
        <v>73</v>
      </c>
      <c r="B1009" t="s">
        <v>2138</v>
      </c>
      <c r="C1009" t="s">
        <v>977</v>
      </c>
      <c r="D1009" t="s">
        <v>2010</v>
      </c>
      <c r="E1009" s="36">
        <v>5329</v>
      </c>
      <c r="F1009" s="36">
        <v>312</v>
      </c>
      <c r="G1009" s="36">
        <v>102</v>
      </c>
      <c r="H1009" s="36">
        <v>5743</v>
      </c>
      <c r="I1009" s="36">
        <v>1</v>
      </c>
      <c r="J1009" s="36">
        <f t="shared" si="428"/>
        <v>5744</v>
      </c>
      <c r="K1009" s="36">
        <v>8</v>
      </c>
      <c r="L1009" s="36">
        <v>0</v>
      </c>
      <c r="M1009" s="36">
        <v>0</v>
      </c>
      <c r="N1009" s="36">
        <v>8</v>
      </c>
      <c r="O1009" s="54">
        <v>4</v>
      </c>
      <c r="P1009" s="54">
        <v>0</v>
      </c>
      <c r="Q1009" s="54">
        <v>0</v>
      </c>
      <c r="R1009" s="54">
        <v>4</v>
      </c>
      <c r="S1009" s="55"/>
      <c r="T1009" s="55"/>
      <c r="U1009" s="55"/>
      <c r="V1009" s="55"/>
      <c r="W1009" s="54">
        <v>14</v>
      </c>
      <c r="X1009" s="54">
        <v>1</v>
      </c>
      <c r="Y1009" s="54">
        <v>1</v>
      </c>
      <c r="Z1009" s="54">
        <v>16</v>
      </c>
      <c r="AA1009" s="36"/>
      <c r="AB1009" s="36"/>
      <c r="AC1009" s="36"/>
      <c r="AD1009" s="36"/>
      <c r="AE1009" s="36"/>
      <c r="AF1009" s="36"/>
      <c r="AG1009" s="55"/>
      <c r="AH1009" s="55"/>
      <c r="AI1009" s="55"/>
      <c r="AJ1009" s="54">
        <v>902</v>
      </c>
      <c r="AK1009" s="54">
        <v>224</v>
      </c>
      <c r="AL1009" s="36">
        <f t="shared" si="402"/>
        <v>1126</v>
      </c>
      <c r="AM1009" s="54">
        <v>78</v>
      </c>
      <c r="AN1009" s="54">
        <v>16</v>
      </c>
      <c r="AO1009" s="36">
        <f t="shared" si="403"/>
        <v>94</v>
      </c>
      <c r="AP1009" s="54">
        <v>38</v>
      </c>
      <c r="AQ1009" s="54">
        <v>9</v>
      </c>
      <c r="AR1009" s="36">
        <f t="shared" si="404"/>
        <v>47</v>
      </c>
      <c r="AS1009" s="36">
        <f t="shared" si="405"/>
        <v>1018</v>
      </c>
      <c r="AT1009" s="36">
        <f t="shared" si="406"/>
        <v>249</v>
      </c>
      <c r="AU1009" s="36">
        <f t="shared" si="407"/>
        <v>1267</v>
      </c>
      <c r="AV1009" s="55">
        <v>130</v>
      </c>
      <c r="AW1009" s="55">
        <v>82</v>
      </c>
      <c r="AX1009" s="55">
        <f t="shared" si="408"/>
        <v>212</v>
      </c>
      <c r="AY1009" s="55">
        <v>19</v>
      </c>
      <c r="AZ1009" s="55">
        <v>4</v>
      </c>
      <c r="BA1009" s="55">
        <f t="shared" si="409"/>
        <v>23</v>
      </c>
      <c r="BB1009" s="55">
        <v>16</v>
      </c>
      <c r="BC1009" s="55">
        <v>3</v>
      </c>
      <c r="BD1009" s="55">
        <f t="shared" si="410"/>
        <v>19</v>
      </c>
      <c r="BE1009" s="55">
        <f t="shared" si="411"/>
        <v>165</v>
      </c>
      <c r="BF1009" s="55">
        <f t="shared" si="412"/>
        <v>89</v>
      </c>
      <c r="BG1009" s="55">
        <f t="shared" si="413"/>
        <v>254</v>
      </c>
      <c r="BH1009" s="54">
        <v>3794</v>
      </c>
      <c r="BI1009" s="54">
        <v>27</v>
      </c>
      <c r="BJ1009" s="36">
        <f t="shared" si="414"/>
        <v>3821</v>
      </c>
      <c r="BK1009" s="54">
        <v>187</v>
      </c>
      <c r="BL1009" s="54">
        <v>1</v>
      </c>
      <c r="BM1009" s="36">
        <f t="shared" si="415"/>
        <v>188</v>
      </c>
      <c r="BN1009" s="54">
        <v>34</v>
      </c>
      <c r="BO1009" s="54">
        <v>0</v>
      </c>
      <c r="BP1009" s="36">
        <f t="shared" si="416"/>
        <v>34</v>
      </c>
      <c r="BQ1009" s="36">
        <f t="shared" si="417"/>
        <v>4015</v>
      </c>
      <c r="BR1009" s="36">
        <f t="shared" si="418"/>
        <v>28</v>
      </c>
      <c r="BS1009" s="36">
        <f t="shared" si="419"/>
        <v>4043</v>
      </c>
      <c r="BT1009" s="90">
        <f t="shared" si="420"/>
        <v>144</v>
      </c>
      <c r="BU1009" s="90">
        <f t="shared" si="421"/>
        <v>6</v>
      </c>
      <c r="BV1009" s="91">
        <f t="shared" si="422"/>
        <v>150</v>
      </c>
      <c r="BW1009" s="36"/>
      <c r="BX1009" s="84">
        <f t="shared" si="424"/>
        <v>2.3659305993690968E-2</v>
      </c>
      <c r="BY1009" s="83">
        <f t="shared" si="423"/>
        <v>-0.90721649484536082</v>
      </c>
      <c r="BZ1009" s="83">
        <f t="shared" si="425"/>
        <v>-2.1464112654070156E-2</v>
      </c>
      <c r="CA1009" s="71">
        <f t="shared" si="426"/>
        <v>-1.5448204620484849</v>
      </c>
      <c r="CB1009" s="70">
        <v>6339.9999999999691</v>
      </c>
      <c r="CC1009" s="70">
        <v>194</v>
      </c>
      <c r="CD1009" s="79">
        <v>1</v>
      </c>
    </row>
    <row r="1010" spans="1:82" x14ac:dyDescent="0.25">
      <c r="A1010">
        <v>73</v>
      </c>
      <c r="B1010" t="s">
        <v>2138</v>
      </c>
      <c r="C1010" t="s">
        <v>978</v>
      </c>
      <c r="D1010" t="s">
        <v>2011</v>
      </c>
      <c r="E1010" s="36">
        <v>24468</v>
      </c>
      <c r="F1010" s="36">
        <v>1283</v>
      </c>
      <c r="G1010" s="36">
        <v>806</v>
      </c>
      <c r="H1010" s="36">
        <v>26557</v>
      </c>
      <c r="I1010" s="36">
        <v>8</v>
      </c>
      <c r="J1010" s="36">
        <f t="shared" si="428"/>
        <v>26565</v>
      </c>
      <c r="K1010" s="36">
        <v>72</v>
      </c>
      <c r="L1010" s="36">
        <v>4</v>
      </c>
      <c r="M1010" s="36">
        <v>1</v>
      </c>
      <c r="N1010" s="36">
        <v>77</v>
      </c>
      <c r="O1010" s="54">
        <v>26</v>
      </c>
      <c r="P1010" s="54">
        <v>1</v>
      </c>
      <c r="Q1010" s="54">
        <v>2</v>
      </c>
      <c r="R1010" s="54">
        <v>29</v>
      </c>
      <c r="S1010" s="55">
        <v>1</v>
      </c>
      <c r="T1010" s="55">
        <v>0</v>
      </c>
      <c r="U1010" s="55">
        <v>1</v>
      </c>
      <c r="V1010" s="55">
        <v>2</v>
      </c>
      <c r="W1010" s="54">
        <v>79</v>
      </c>
      <c r="X1010" s="54">
        <v>2</v>
      </c>
      <c r="Y1010" s="54">
        <v>0</v>
      </c>
      <c r="Z1010" s="54">
        <v>81</v>
      </c>
      <c r="AA1010" s="36"/>
      <c r="AB1010" s="36"/>
      <c r="AC1010" s="36"/>
      <c r="AD1010" s="36"/>
      <c r="AE1010" s="36"/>
      <c r="AF1010" s="36"/>
      <c r="AG1010" s="55"/>
      <c r="AH1010" s="55"/>
      <c r="AI1010" s="55"/>
      <c r="AJ1010" s="54">
        <v>2840</v>
      </c>
      <c r="AK1010" s="54">
        <v>737</v>
      </c>
      <c r="AL1010" s="36">
        <f t="shared" si="402"/>
        <v>3577</v>
      </c>
      <c r="AM1010" s="54">
        <v>282</v>
      </c>
      <c r="AN1010" s="54">
        <v>80</v>
      </c>
      <c r="AO1010" s="36">
        <f t="shared" si="403"/>
        <v>362</v>
      </c>
      <c r="AP1010" s="54">
        <v>276</v>
      </c>
      <c r="AQ1010" s="54">
        <v>48</v>
      </c>
      <c r="AR1010" s="36">
        <f t="shared" si="404"/>
        <v>324</v>
      </c>
      <c r="AS1010" s="36">
        <f t="shared" si="405"/>
        <v>3398</v>
      </c>
      <c r="AT1010" s="36">
        <f t="shared" si="406"/>
        <v>865</v>
      </c>
      <c r="AU1010" s="36">
        <f t="shared" si="407"/>
        <v>4263</v>
      </c>
      <c r="AV1010" s="55">
        <v>634</v>
      </c>
      <c r="AW1010" s="55">
        <v>512</v>
      </c>
      <c r="AX1010" s="55">
        <f t="shared" si="408"/>
        <v>1146</v>
      </c>
      <c r="AY1010" s="55">
        <v>79</v>
      </c>
      <c r="AZ1010" s="55">
        <v>47</v>
      </c>
      <c r="BA1010" s="55">
        <f t="shared" si="409"/>
        <v>126</v>
      </c>
      <c r="BB1010" s="55">
        <v>68</v>
      </c>
      <c r="BC1010" s="55">
        <v>37</v>
      </c>
      <c r="BD1010" s="55">
        <f t="shared" si="410"/>
        <v>105</v>
      </c>
      <c r="BE1010" s="55">
        <f t="shared" si="411"/>
        <v>781</v>
      </c>
      <c r="BF1010" s="55">
        <f t="shared" si="412"/>
        <v>596</v>
      </c>
      <c r="BG1010" s="55">
        <f t="shared" si="413"/>
        <v>1377</v>
      </c>
      <c r="BH1010" s="54">
        <v>18973</v>
      </c>
      <c r="BI1010" s="54">
        <v>147</v>
      </c>
      <c r="BJ1010" s="36">
        <f t="shared" si="414"/>
        <v>19120</v>
      </c>
      <c r="BK1010" s="54">
        <v>756</v>
      </c>
      <c r="BL1010" s="54">
        <v>15</v>
      </c>
      <c r="BM1010" s="36">
        <f t="shared" si="415"/>
        <v>771</v>
      </c>
      <c r="BN1010" s="54">
        <v>359</v>
      </c>
      <c r="BO1010" s="54">
        <v>3</v>
      </c>
      <c r="BP1010" s="36">
        <f t="shared" si="416"/>
        <v>362</v>
      </c>
      <c r="BQ1010" s="36">
        <f t="shared" si="417"/>
        <v>20088</v>
      </c>
      <c r="BR1010" s="36">
        <f t="shared" si="418"/>
        <v>165</v>
      </c>
      <c r="BS1010" s="36">
        <f t="shared" si="419"/>
        <v>20253</v>
      </c>
      <c r="BT1010" s="90">
        <f t="shared" si="420"/>
        <v>447</v>
      </c>
      <c r="BU1010" s="90">
        <f t="shared" si="421"/>
        <v>17</v>
      </c>
      <c r="BV1010" s="91">
        <f t="shared" si="422"/>
        <v>464</v>
      </c>
      <c r="BW1010" s="36"/>
      <c r="BX1010" s="84">
        <f t="shared" si="424"/>
        <v>2.2687267748875375E-2</v>
      </c>
      <c r="BY1010" s="83">
        <f t="shared" si="423"/>
        <v>-0.9673202614379085</v>
      </c>
      <c r="BZ1010" s="83">
        <f t="shared" si="425"/>
        <v>-2.1945853770153959E-2</v>
      </c>
      <c r="CA1010" s="71">
        <f t="shared" si="426"/>
        <v>-1.5853949212178009</v>
      </c>
      <c r="CB1010" s="70">
        <v>20452.000000000036</v>
      </c>
      <c r="CC1010" s="70">
        <v>612</v>
      </c>
      <c r="CD1010" s="79">
        <v>1</v>
      </c>
    </row>
    <row r="1011" spans="1:82" x14ac:dyDescent="0.25">
      <c r="A1011">
        <v>73</v>
      </c>
      <c r="B1011" t="s">
        <v>2138</v>
      </c>
      <c r="C1011" t="s">
        <v>980</v>
      </c>
      <c r="D1011" t="s">
        <v>2013</v>
      </c>
      <c r="E1011" s="36">
        <v>11524</v>
      </c>
      <c r="F1011" s="36">
        <v>870</v>
      </c>
      <c r="G1011" s="36">
        <v>2291</v>
      </c>
      <c r="H1011" s="36">
        <v>14685</v>
      </c>
      <c r="I1011" s="36">
        <v>133</v>
      </c>
      <c r="J1011" s="36">
        <f t="shared" si="428"/>
        <v>14818</v>
      </c>
      <c r="K1011" s="36">
        <v>25</v>
      </c>
      <c r="L1011" s="36">
        <v>3</v>
      </c>
      <c r="M1011" s="36">
        <v>8</v>
      </c>
      <c r="N1011" s="36">
        <v>36</v>
      </c>
      <c r="O1011" s="54">
        <v>9</v>
      </c>
      <c r="P1011" s="54">
        <v>1</v>
      </c>
      <c r="Q1011" s="54">
        <v>2</v>
      </c>
      <c r="R1011" s="54">
        <v>12</v>
      </c>
      <c r="S1011" s="55"/>
      <c r="T1011" s="55"/>
      <c r="U1011" s="55"/>
      <c r="V1011" s="55"/>
      <c r="W1011" s="54">
        <v>10</v>
      </c>
      <c r="X1011" s="54">
        <v>1</v>
      </c>
      <c r="Y1011" s="54">
        <v>3</v>
      </c>
      <c r="Z1011" s="54">
        <v>14</v>
      </c>
      <c r="AA1011" s="36"/>
      <c r="AB1011" s="36"/>
      <c r="AC1011" s="36"/>
      <c r="AD1011" s="36"/>
      <c r="AE1011" s="36"/>
      <c r="AF1011" s="36"/>
      <c r="AG1011" s="55"/>
      <c r="AH1011" s="55"/>
      <c r="AI1011" s="55"/>
      <c r="AJ1011" s="54">
        <v>3060</v>
      </c>
      <c r="AK1011" s="54">
        <v>393</v>
      </c>
      <c r="AL1011" s="36">
        <f t="shared" si="402"/>
        <v>3453</v>
      </c>
      <c r="AM1011" s="54">
        <v>340</v>
      </c>
      <c r="AN1011" s="54">
        <v>55</v>
      </c>
      <c r="AO1011" s="36">
        <f t="shared" si="403"/>
        <v>395</v>
      </c>
      <c r="AP1011" s="54">
        <v>1153</v>
      </c>
      <c r="AQ1011" s="54">
        <v>224</v>
      </c>
      <c r="AR1011" s="36">
        <f t="shared" si="404"/>
        <v>1377</v>
      </c>
      <c r="AS1011" s="36">
        <f t="shared" si="405"/>
        <v>4553</v>
      </c>
      <c r="AT1011" s="36">
        <f t="shared" si="406"/>
        <v>672</v>
      </c>
      <c r="AU1011" s="36">
        <f t="shared" si="407"/>
        <v>5225</v>
      </c>
      <c r="AV1011" s="55">
        <v>253</v>
      </c>
      <c r="AW1011" s="55">
        <v>207</v>
      </c>
      <c r="AX1011" s="55">
        <f t="shared" si="408"/>
        <v>460</v>
      </c>
      <c r="AY1011" s="55">
        <v>23</v>
      </c>
      <c r="AZ1011" s="55">
        <v>24</v>
      </c>
      <c r="BA1011" s="55">
        <f t="shared" si="409"/>
        <v>47</v>
      </c>
      <c r="BB1011" s="55">
        <v>155</v>
      </c>
      <c r="BC1011" s="55">
        <v>61</v>
      </c>
      <c r="BD1011" s="55">
        <f t="shared" si="410"/>
        <v>216</v>
      </c>
      <c r="BE1011" s="55">
        <f t="shared" si="411"/>
        <v>431</v>
      </c>
      <c r="BF1011" s="55">
        <f t="shared" si="412"/>
        <v>292</v>
      </c>
      <c r="BG1011" s="55">
        <f t="shared" si="413"/>
        <v>723</v>
      </c>
      <c r="BH1011" s="54">
        <v>7428</v>
      </c>
      <c r="BI1011" s="54">
        <v>56</v>
      </c>
      <c r="BJ1011" s="36">
        <f t="shared" si="414"/>
        <v>7484</v>
      </c>
      <c r="BK1011" s="54">
        <v>412</v>
      </c>
      <c r="BL1011" s="54">
        <v>5</v>
      </c>
      <c r="BM1011" s="36">
        <f t="shared" si="415"/>
        <v>417</v>
      </c>
      <c r="BN1011" s="54">
        <v>645</v>
      </c>
      <c r="BO1011" s="54">
        <v>12</v>
      </c>
      <c r="BP1011" s="36">
        <f t="shared" si="416"/>
        <v>657</v>
      </c>
      <c r="BQ1011" s="36">
        <f t="shared" si="417"/>
        <v>8485</v>
      </c>
      <c r="BR1011" s="36">
        <f t="shared" si="418"/>
        <v>73</v>
      </c>
      <c r="BS1011" s="36">
        <f t="shared" si="419"/>
        <v>8558</v>
      </c>
      <c r="BT1011" s="90">
        <f t="shared" si="420"/>
        <v>83</v>
      </c>
      <c r="BU1011" s="90">
        <f t="shared" si="421"/>
        <v>6</v>
      </c>
      <c r="BV1011" s="91">
        <f t="shared" si="422"/>
        <v>89</v>
      </c>
      <c r="BW1011" s="36"/>
      <c r="BX1011" s="84">
        <f t="shared" si="424"/>
        <v>6.2111801242236021E-3</v>
      </c>
      <c r="BY1011" s="83">
        <f t="shared" si="423"/>
        <v>-0.76363636363636367</v>
      </c>
      <c r="BZ1011" s="83">
        <f t="shared" si="425"/>
        <v>-4.7430830039525687E-3</v>
      </c>
      <c r="CA1011" s="71">
        <f t="shared" si="426"/>
        <v>-0.13649820730119533</v>
      </c>
      <c r="CB1011" s="70">
        <v>14329.000000000002</v>
      </c>
      <c r="CC1011" s="70">
        <v>110</v>
      </c>
      <c r="CD1011" s="72">
        <v>2</v>
      </c>
    </row>
    <row r="1012" spans="1:82" x14ac:dyDescent="0.25">
      <c r="A1012">
        <v>73</v>
      </c>
      <c r="B1012" t="s">
        <v>2138</v>
      </c>
      <c r="C1012" t="s">
        <v>981</v>
      </c>
      <c r="D1012" t="s">
        <v>2014</v>
      </c>
      <c r="E1012" s="36">
        <v>11710</v>
      </c>
      <c r="F1012" s="36">
        <v>567</v>
      </c>
      <c r="G1012" s="36">
        <v>477</v>
      </c>
      <c r="H1012" s="36">
        <v>12754</v>
      </c>
      <c r="I1012" s="36">
        <v>1896</v>
      </c>
      <c r="J1012" s="36">
        <f t="shared" si="428"/>
        <v>14650</v>
      </c>
      <c r="K1012" s="36">
        <v>21</v>
      </c>
      <c r="L1012" s="36">
        <v>3</v>
      </c>
      <c r="M1012" s="36">
        <v>2</v>
      </c>
      <c r="N1012" s="36">
        <v>26</v>
      </c>
      <c r="O1012" s="54">
        <v>11</v>
      </c>
      <c r="P1012" s="54">
        <v>1</v>
      </c>
      <c r="Q1012" s="54">
        <v>1</v>
      </c>
      <c r="R1012" s="54">
        <v>13</v>
      </c>
      <c r="S1012" s="55"/>
      <c r="T1012" s="55"/>
      <c r="U1012" s="55"/>
      <c r="V1012" s="55"/>
      <c r="W1012" s="54">
        <v>26</v>
      </c>
      <c r="X1012" s="54">
        <v>1</v>
      </c>
      <c r="Y1012" s="54">
        <v>2</v>
      </c>
      <c r="Z1012" s="54">
        <v>29</v>
      </c>
      <c r="AA1012" s="36"/>
      <c r="AB1012" s="36"/>
      <c r="AC1012" s="36"/>
      <c r="AD1012" s="36"/>
      <c r="AE1012" s="36"/>
      <c r="AF1012" s="36"/>
      <c r="AG1012" s="55"/>
      <c r="AH1012" s="55"/>
      <c r="AI1012" s="55"/>
      <c r="AJ1012" s="54">
        <v>1191</v>
      </c>
      <c r="AK1012" s="54">
        <v>421</v>
      </c>
      <c r="AL1012" s="36">
        <f t="shared" si="402"/>
        <v>1612</v>
      </c>
      <c r="AM1012" s="54">
        <v>124</v>
      </c>
      <c r="AN1012" s="54">
        <v>27</v>
      </c>
      <c r="AO1012" s="36">
        <f t="shared" si="403"/>
        <v>151</v>
      </c>
      <c r="AP1012" s="54">
        <v>128</v>
      </c>
      <c r="AQ1012" s="54">
        <v>22</v>
      </c>
      <c r="AR1012" s="36">
        <f t="shared" si="404"/>
        <v>150</v>
      </c>
      <c r="AS1012" s="36">
        <f t="shared" si="405"/>
        <v>1443</v>
      </c>
      <c r="AT1012" s="36">
        <f t="shared" si="406"/>
        <v>470</v>
      </c>
      <c r="AU1012" s="36">
        <f t="shared" si="407"/>
        <v>1913</v>
      </c>
      <c r="AV1012" s="55">
        <v>256</v>
      </c>
      <c r="AW1012" s="55">
        <v>201</v>
      </c>
      <c r="AX1012" s="55">
        <f t="shared" si="408"/>
        <v>457</v>
      </c>
      <c r="AY1012" s="55">
        <v>38</v>
      </c>
      <c r="AZ1012" s="55">
        <v>25</v>
      </c>
      <c r="BA1012" s="55">
        <f t="shared" si="409"/>
        <v>63</v>
      </c>
      <c r="BB1012" s="55">
        <v>88</v>
      </c>
      <c r="BC1012" s="55">
        <v>20</v>
      </c>
      <c r="BD1012" s="55">
        <f t="shared" si="410"/>
        <v>108</v>
      </c>
      <c r="BE1012" s="55">
        <f t="shared" si="411"/>
        <v>382</v>
      </c>
      <c r="BF1012" s="55">
        <f t="shared" si="412"/>
        <v>246</v>
      </c>
      <c r="BG1012" s="55">
        <f t="shared" si="413"/>
        <v>628</v>
      </c>
      <c r="BH1012" s="54">
        <v>9322</v>
      </c>
      <c r="BI1012" s="54">
        <v>36</v>
      </c>
      <c r="BJ1012" s="36">
        <f t="shared" si="414"/>
        <v>9358</v>
      </c>
      <c r="BK1012" s="54">
        <v>336</v>
      </c>
      <c r="BL1012" s="54">
        <v>2</v>
      </c>
      <c r="BM1012" s="36">
        <f t="shared" si="415"/>
        <v>338</v>
      </c>
      <c r="BN1012" s="54">
        <v>207</v>
      </c>
      <c r="BO1012" s="54">
        <v>2</v>
      </c>
      <c r="BP1012" s="36">
        <f t="shared" si="416"/>
        <v>209</v>
      </c>
      <c r="BQ1012" s="36">
        <f t="shared" si="417"/>
        <v>9865</v>
      </c>
      <c r="BR1012" s="36">
        <f t="shared" si="418"/>
        <v>40</v>
      </c>
      <c r="BS1012" s="36">
        <f t="shared" si="419"/>
        <v>9905</v>
      </c>
      <c r="BT1012" s="90">
        <f t="shared" si="420"/>
        <v>225</v>
      </c>
      <c r="BU1012" s="90">
        <f t="shared" si="421"/>
        <v>10</v>
      </c>
      <c r="BV1012" s="91">
        <f t="shared" si="422"/>
        <v>235</v>
      </c>
      <c r="BW1012" s="36"/>
      <c r="BX1012" s="84">
        <f t="shared" si="424"/>
        <v>1.6527181939658169E-2</v>
      </c>
      <c r="BY1012" s="83">
        <f t="shared" si="423"/>
        <v>-0.977491961414791</v>
      </c>
      <c r="BZ1012" s="83">
        <f t="shared" si="425"/>
        <v>-1.6155187490855573E-2</v>
      </c>
      <c r="CA1012" s="71">
        <f t="shared" si="426"/>
        <v>-1.0976782936180614</v>
      </c>
      <c r="CB1012" s="70">
        <v>14219.000000000029</v>
      </c>
      <c r="CC1012" s="70">
        <v>311</v>
      </c>
      <c r="CD1012" s="79">
        <v>1</v>
      </c>
    </row>
    <row r="1013" spans="1:82" x14ac:dyDescent="0.25">
      <c r="A1013">
        <v>73</v>
      </c>
      <c r="B1013" t="s">
        <v>2138</v>
      </c>
      <c r="C1013" t="s">
        <v>982</v>
      </c>
      <c r="D1013" t="s">
        <v>1708</v>
      </c>
      <c r="E1013" s="36">
        <v>12512</v>
      </c>
      <c r="F1013" s="36">
        <v>498</v>
      </c>
      <c r="G1013" s="36">
        <v>877</v>
      </c>
      <c r="H1013" s="36">
        <v>13887</v>
      </c>
      <c r="I1013" s="36">
        <v>8</v>
      </c>
      <c r="J1013" s="36">
        <f t="shared" si="428"/>
        <v>13895</v>
      </c>
      <c r="K1013" s="36">
        <v>30</v>
      </c>
      <c r="L1013" s="36">
        <v>1</v>
      </c>
      <c r="M1013" s="36">
        <v>2</v>
      </c>
      <c r="N1013" s="36">
        <v>33</v>
      </c>
      <c r="O1013" s="54">
        <v>4</v>
      </c>
      <c r="P1013" s="54">
        <v>1</v>
      </c>
      <c r="Q1013" s="54">
        <v>0</v>
      </c>
      <c r="R1013" s="54">
        <v>5</v>
      </c>
      <c r="S1013" s="55"/>
      <c r="T1013" s="55"/>
      <c r="U1013" s="55"/>
      <c r="V1013" s="55"/>
      <c r="W1013" s="54">
        <v>13</v>
      </c>
      <c r="X1013" s="54">
        <v>0</v>
      </c>
      <c r="Y1013" s="54">
        <v>5</v>
      </c>
      <c r="Z1013" s="54">
        <v>18</v>
      </c>
      <c r="AA1013" s="36"/>
      <c r="AB1013" s="36"/>
      <c r="AC1013" s="36"/>
      <c r="AD1013" s="36"/>
      <c r="AE1013" s="36"/>
      <c r="AF1013" s="36"/>
      <c r="AG1013" s="55"/>
      <c r="AH1013" s="55"/>
      <c r="AI1013" s="55"/>
      <c r="AJ1013" s="54">
        <v>3577</v>
      </c>
      <c r="AK1013" s="54">
        <v>579</v>
      </c>
      <c r="AL1013" s="36">
        <f t="shared" si="402"/>
        <v>4156</v>
      </c>
      <c r="AM1013" s="54">
        <v>192</v>
      </c>
      <c r="AN1013" s="54">
        <v>23</v>
      </c>
      <c r="AO1013" s="36">
        <f t="shared" si="403"/>
        <v>215</v>
      </c>
      <c r="AP1013" s="54">
        <v>419</v>
      </c>
      <c r="AQ1013" s="54">
        <v>62</v>
      </c>
      <c r="AR1013" s="36">
        <f t="shared" si="404"/>
        <v>481</v>
      </c>
      <c r="AS1013" s="36">
        <f t="shared" si="405"/>
        <v>4188</v>
      </c>
      <c r="AT1013" s="36">
        <f t="shared" si="406"/>
        <v>664</v>
      </c>
      <c r="AU1013" s="36">
        <f t="shared" si="407"/>
        <v>4852</v>
      </c>
      <c r="AV1013" s="55">
        <v>501</v>
      </c>
      <c r="AW1013" s="55">
        <v>267</v>
      </c>
      <c r="AX1013" s="55">
        <f t="shared" si="408"/>
        <v>768</v>
      </c>
      <c r="AY1013" s="55">
        <v>32</v>
      </c>
      <c r="AZ1013" s="55">
        <v>11</v>
      </c>
      <c r="BA1013" s="55">
        <f t="shared" si="409"/>
        <v>43</v>
      </c>
      <c r="BB1013" s="55">
        <v>134</v>
      </c>
      <c r="BC1013" s="55">
        <v>33</v>
      </c>
      <c r="BD1013" s="55">
        <f t="shared" si="410"/>
        <v>167</v>
      </c>
      <c r="BE1013" s="55">
        <f t="shared" si="411"/>
        <v>667</v>
      </c>
      <c r="BF1013" s="55">
        <f t="shared" si="412"/>
        <v>311</v>
      </c>
      <c r="BG1013" s="55">
        <f t="shared" si="413"/>
        <v>978</v>
      </c>
      <c r="BH1013" s="54">
        <v>7345</v>
      </c>
      <c r="BI1013" s="54">
        <v>62</v>
      </c>
      <c r="BJ1013" s="36">
        <f t="shared" si="414"/>
        <v>7407</v>
      </c>
      <c r="BK1013" s="54">
        <v>228</v>
      </c>
      <c r="BL1013" s="54">
        <v>1</v>
      </c>
      <c r="BM1013" s="36">
        <f t="shared" si="415"/>
        <v>229</v>
      </c>
      <c r="BN1013" s="54">
        <v>209</v>
      </c>
      <c r="BO1013" s="54">
        <v>1</v>
      </c>
      <c r="BP1013" s="36">
        <f t="shared" si="416"/>
        <v>210</v>
      </c>
      <c r="BQ1013" s="36">
        <f t="shared" si="417"/>
        <v>7782</v>
      </c>
      <c r="BR1013" s="36">
        <f t="shared" si="418"/>
        <v>64</v>
      </c>
      <c r="BS1013" s="36">
        <f t="shared" si="419"/>
        <v>7846</v>
      </c>
      <c r="BT1013" s="90">
        <f t="shared" si="420"/>
        <v>134</v>
      </c>
      <c r="BU1013" s="90">
        <f t="shared" si="421"/>
        <v>9</v>
      </c>
      <c r="BV1013" s="91">
        <f t="shared" si="422"/>
        <v>143</v>
      </c>
      <c r="BW1013" s="36"/>
      <c r="BX1013" s="84">
        <f t="shared" si="424"/>
        <v>7.4708740400187866E-3</v>
      </c>
      <c r="BY1013" s="83">
        <f t="shared" si="423"/>
        <v>-0.76836158192090398</v>
      </c>
      <c r="BZ1013" s="83">
        <f t="shared" si="425"/>
        <v>-5.7403325957206498E-3</v>
      </c>
      <c r="CA1013" s="71">
        <f t="shared" si="426"/>
        <v>-0.22049116844128647</v>
      </c>
      <c r="CB1013" s="70">
        <v>19141.000000000055</v>
      </c>
      <c r="CC1013" s="70">
        <v>177</v>
      </c>
      <c r="CD1013" s="72">
        <v>2</v>
      </c>
    </row>
    <row r="1014" spans="1:82" x14ac:dyDescent="0.25">
      <c r="A1014">
        <v>73</v>
      </c>
      <c r="B1014" t="s">
        <v>2138</v>
      </c>
      <c r="C1014" t="s">
        <v>983</v>
      </c>
      <c r="D1014" t="s">
        <v>2015</v>
      </c>
      <c r="E1014" s="36">
        <v>5308</v>
      </c>
      <c r="F1014" s="36">
        <v>589</v>
      </c>
      <c r="G1014" s="36">
        <v>434</v>
      </c>
      <c r="H1014" s="36">
        <v>6331</v>
      </c>
      <c r="I1014" s="36"/>
      <c r="J1014" s="36"/>
      <c r="K1014" s="36">
        <v>15</v>
      </c>
      <c r="L1014" s="36">
        <v>1</v>
      </c>
      <c r="M1014" s="36">
        <v>1</v>
      </c>
      <c r="N1014" s="36">
        <v>17</v>
      </c>
      <c r="O1014" s="54">
        <v>17</v>
      </c>
      <c r="P1014" s="54">
        <v>2</v>
      </c>
      <c r="Q1014" s="54">
        <v>0</v>
      </c>
      <c r="R1014" s="54">
        <v>19</v>
      </c>
      <c r="S1014" s="55"/>
      <c r="T1014" s="55"/>
      <c r="U1014" s="55"/>
      <c r="V1014" s="55"/>
      <c r="W1014" s="54">
        <v>3</v>
      </c>
      <c r="X1014" s="54">
        <v>0</v>
      </c>
      <c r="Y1014" s="54">
        <v>1</v>
      </c>
      <c r="Z1014" s="54">
        <v>4</v>
      </c>
      <c r="AA1014" s="36"/>
      <c r="AB1014" s="36"/>
      <c r="AC1014" s="36"/>
      <c r="AD1014" s="36"/>
      <c r="AE1014" s="36"/>
      <c r="AF1014" s="36"/>
      <c r="AG1014" s="55"/>
      <c r="AH1014" s="55"/>
      <c r="AI1014" s="55"/>
      <c r="AJ1014" s="54">
        <v>907</v>
      </c>
      <c r="AK1014" s="54">
        <v>225</v>
      </c>
      <c r="AL1014" s="36">
        <f t="shared" si="402"/>
        <v>1132</v>
      </c>
      <c r="AM1014" s="54">
        <v>171</v>
      </c>
      <c r="AN1014" s="54">
        <v>35</v>
      </c>
      <c r="AO1014" s="36">
        <f t="shared" si="403"/>
        <v>206</v>
      </c>
      <c r="AP1014" s="54">
        <v>168</v>
      </c>
      <c r="AQ1014" s="54">
        <v>25</v>
      </c>
      <c r="AR1014" s="36">
        <f t="shared" si="404"/>
        <v>193</v>
      </c>
      <c r="AS1014" s="36">
        <f t="shared" si="405"/>
        <v>1246</v>
      </c>
      <c r="AT1014" s="36">
        <f t="shared" si="406"/>
        <v>285</v>
      </c>
      <c r="AU1014" s="36">
        <f t="shared" si="407"/>
        <v>1531</v>
      </c>
      <c r="AV1014" s="55">
        <v>111</v>
      </c>
      <c r="AW1014" s="55">
        <v>98</v>
      </c>
      <c r="AX1014" s="55">
        <f t="shared" si="408"/>
        <v>209</v>
      </c>
      <c r="AY1014" s="55">
        <v>29</v>
      </c>
      <c r="AZ1014" s="55">
        <v>7</v>
      </c>
      <c r="BA1014" s="55">
        <f t="shared" si="409"/>
        <v>36</v>
      </c>
      <c r="BB1014" s="55">
        <v>61</v>
      </c>
      <c r="BC1014" s="55">
        <v>25</v>
      </c>
      <c r="BD1014" s="55">
        <f t="shared" si="410"/>
        <v>86</v>
      </c>
      <c r="BE1014" s="55">
        <f t="shared" si="411"/>
        <v>201</v>
      </c>
      <c r="BF1014" s="55">
        <f t="shared" si="412"/>
        <v>130</v>
      </c>
      <c r="BG1014" s="55">
        <f t="shared" si="413"/>
        <v>331</v>
      </c>
      <c r="BH1014" s="54">
        <v>3813</v>
      </c>
      <c r="BI1014" s="54">
        <v>30</v>
      </c>
      <c r="BJ1014" s="36">
        <f t="shared" si="414"/>
        <v>3843</v>
      </c>
      <c r="BK1014" s="54">
        <v>334</v>
      </c>
      <c r="BL1014" s="54">
        <v>3</v>
      </c>
      <c r="BM1014" s="36">
        <f t="shared" si="415"/>
        <v>337</v>
      </c>
      <c r="BN1014" s="54">
        <v>144</v>
      </c>
      <c r="BO1014" s="54">
        <v>3</v>
      </c>
      <c r="BP1014" s="36">
        <f t="shared" si="416"/>
        <v>147</v>
      </c>
      <c r="BQ1014" s="36">
        <f t="shared" si="417"/>
        <v>4291</v>
      </c>
      <c r="BR1014" s="36">
        <f t="shared" si="418"/>
        <v>36</v>
      </c>
      <c r="BS1014" s="36">
        <f t="shared" si="419"/>
        <v>4327</v>
      </c>
      <c r="BT1014" s="90">
        <f t="shared" si="420"/>
        <v>89</v>
      </c>
      <c r="BU1014" s="90">
        <f t="shared" si="421"/>
        <v>7</v>
      </c>
      <c r="BV1014" s="91">
        <f t="shared" si="422"/>
        <v>96</v>
      </c>
      <c r="BW1014" s="36"/>
      <c r="BX1014" s="84">
        <f t="shared" si="424"/>
        <v>1.514195583596217E-2</v>
      </c>
      <c r="BY1014" s="83">
        <f t="shared" si="423"/>
        <v>-1.2374100719424461</v>
      </c>
      <c r="BZ1014" s="83">
        <f t="shared" si="425"/>
        <v>-1.873680866032729E-2</v>
      </c>
      <c r="CA1014" s="71">
        <f t="shared" si="426"/>
        <v>-1.3151143380705139</v>
      </c>
      <c r="CB1014" s="70">
        <v>6339.99999999999</v>
      </c>
      <c r="CC1014" s="70">
        <v>139</v>
      </c>
      <c r="CD1014" s="79">
        <v>1</v>
      </c>
    </row>
    <row r="1015" spans="1:82" x14ac:dyDescent="0.25">
      <c r="A1015">
        <v>73</v>
      </c>
      <c r="B1015" t="s">
        <v>2138</v>
      </c>
      <c r="C1015" t="s">
        <v>984</v>
      </c>
      <c r="D1015" t="s">
        <v>1350</v>
      </c>
      <c r="E1015" s="36">
        <v>3848</v>
      </c>
      <c r="F1015" s="36">
        <v>217</v>
      </c>
      <c r="G1015" s="36">
        <v>331</v>
      </c>
      <c r="H1015" s="36">
        <v>4396</v>
      </c>
      <c r="I1015" s="36"/>
      <c r="J1015" s="36"/>
      <c r="K1015" s="36">
        <v>6</v>
      </c>
      <c r="L1015" s="36">
        <v>2</v>
      </c>
      <c r="M1015" s="36">
        <v>1</v>
      </c>
      <c r="N1015" s="36">
        <v>9</v>
      </c>
      <c r="O1015" s="54">
        <v>1</v>
      </c>
      <c r="P1015" s="54">
        <v>0</v>
      </c>
      <c r="Q1015" s="54">
        <v>0</v>
      </c>
      <c r="R1015" s="54">
        <v>1</v>
      </c>
      <c r="S1015" s="55"/>
      <c r="T1015" s="55"/>
      <c r="U1015" s="55"/>
      <c r="V1015" s="55"/>
      <c r="W1015" s="54">
        <v>6</v>
      </c>
      <c r="X1015" s="54">
        <v>0</v>
      </c>
      <c r="Y1015" s="54">
        <v>2</v>
      </c>
      <c r="Z1015" s="54">
        <v>8</v>
      </c>
      <c r="AA1015" s="36"/>
      <c r="AB1015" s="36"/>
      <c r="AC1015" s="36"/>
      <c r="AD1015" s="36"/>
      <c r="AE1015" s="36"/>
      <c r="AF1015" s="36"/>
      <c r="AG1015" s="55"/>
      <c r="AH1015" s="55"/>
      <c r="AI1015" s="55"/>
      <c r="AJ1015" s="54">
        <v>1047</v>
      </c>
      <c r="AK1015" s="54">
        <v>157</v>
      </c>
      <c r="AL1015" s="36">
        <f t="shared" si="402"/>
        <v>1204</v>
      </c>
      <c r="AM1015" s="54">
        <v>88</v>
      </c>
      <c r="AN1015" s="54">
        <v>12</v>
      </c>
      <c r="AO1015" s="36">
        <f t="shared" si="403"/>
        <v>100</v>
      </c>
      <c r="AP1015" s="54">
        <v>154</v>
      </c>
      <c r="AQ1015" s="54">
        <v>22</v>
      </c>
      <c r="AR1015" s="36">
        <f t="shared" si="404"/>
        <v>176</v>
      </c>
      <c r="AS1015" s="36">
        <f t="shared" si="405"/>
        <v>1289</v>
      </c>
      <c r="AT1015" s="36">
        <f t="shared" si="406"/>
        <v>191</v>
      </c>
      <c r="AU1015" s="36">
        <f t="shared" si="407"/>
        <v>1480</v>
      </c>
      <c r="AV1015" s="55">
        <v>219</v>
      </c>
      <c r="AW1015" s="55">
        <v>96</v>
      </c>
      <c r="AX1015" s="55">
        <f t="shared" si="408"/>
        <v>315</v>
      </c>
      <c r="AY1015" s="55">
        <v>15</v>
      </c>
      <c r="AZ1015" s="55">
        <v>5</v>
      </c>
      <c r="BA1015" s="55">
        <f t="shared" si="409"/>
        <v>20</v>
      </c>
      <c r="BB1015" s="55">
        <v>59</v>
      </c>
      <c r="BC1015" s="55">
        <v>17</v>
      </c>
      <c r="BD1015" s="55">
        <f t="shared" si="410"/>
        <v>76</v>
      </c>
      <c r="BE1015" s="55">
        <f t="shared" si="411"/>
        <v>293</v>
      </c>
      <c r="BF1015" s="55">
        <f t="shared" si="412"/>
        <v>118</v>
      </c>
      <c r="BG1015" s="55">
        <f t="shared" si="413"/>
        <v>411</v>
      </c>
      <c r="BH1015" s="54">
        <v>2294</v>
      </c>
      <c r="BI1015" s="54">
        <v>12</v>
      </c>
      <c r="BJ1015" s="36">
        <f t="shared" si="414"/>
        <v>2306</v>
      </c>
      <c r="BK1015" s="54">
        <v>93</v>
      </c>
      <c r="BL1015" s="54">
        <v>2</v>
      </c>
      <c r="BM1015" s="36">
        <f t="shared" si="415"/>
        <v>95</v>
      </c>
      <c r="BN1015" s="54">
        <v>70</v>
      </c>
      <c r="BO1015" s="54">
        <v>2</v>
      </c>
      <c r="BP1015" s="36">
        <f t="shared" si="416"/>
        <v>72</v>
      </c>
      <c r="BQ1015" s="36">
        <f t="shared" si="417"/>
        <v>2457</v>
      </c>
      <c r="BR1015" s="36">
        <f t="shared" si="418"/>
        <v>16</v>
      </c>
      <c r="BS1015" s="36">
        <f t="shared" si="419"/>
        <v>2473</v>
      </c>
      <c r="BT1015" s="90">
        <f t="shared" si="420"/>
        <v>10</v>
      </c>
      <c r="BU1015" s="90">
        <f t="shared" si="421"/>
        <v>0</v>
      </c>
      <c r="BV1015" s="91">
        <f t="shared" si="422"/>
        <v>10</v>
      </c>
      <c r="BW1015" s="36"/>
      <c r="BX1015" s="84">
        <f t="shared" si="424"/>
        <v>2.1963540522732237E-3</v>
      </c>
      <c r="BY1015" s="83">
        <f t="shared" si="423"/>
        <v>-3.3103448275862069</v>
      </c>
      <c r="BZ1015" s="83">
        <f t="shared" si="425"/>
        <v>-7.2706892764906718E-3</v>
      </c>
      <c r="CA1015" s="71">
        <f t="shared" si="426"/>
        <v>-0.34938486795185814</v>
      </c>
      <c r="CB1015" s="70">
        <v>4553.0000000000055</v>
      </c>
      <c r="CC1015" s="70">
        <v>58</v>
      </c>
      <c r="CD1015" s="72">
        <v>2</v>
      </c>
    </row>
    <row r="1016" spans="1:82" x14ac:dyDescent="0.25">
      <c r="A1016">
        <v>73</v>
      </c>
      <c r="B1016" t="s">
        <v>2138</v>
      </c>
      <c r="C1016" t="s">
        <v>985</v>
      </c>
      <c r="D1016" t="s">
        <v>2016</v>
      </c>
      <c r="E1016" s="36">
        <v>4614</v>
      </c>
      <c r="F1016" s="36">
        <v>268</v>
      </c>
      <c r="G1016" s="36">
        <v>426</v>
      </c>
      <c r="H1016" s="36">
        <v>5308</v>
      </c>
      <c r="I1016" s="36"/>
      <c r="J1016" s="36"/>
      <c r="K1016" s="36">
        <v>6</v>
      </c>
      <c r="L1016" s="36">
        <v>0</v>
      </c>
      <c r="M1016" s="36">
        <v>4</v>
      </c>
      <c r="N1016" s="36">
        <v>10</v>
      </c>
      <c r="O1016" s="54">
        <v>3</v>
      </c>
      <c r="P1016" s="54">
        <v>0</v>
      </c>
      <c r="Q1016" s="54">
        <v>2</v>
      </c>
      <c r="R1016" s="54">
        <v>5</v>
      </c>
      <c r="S1016" s="55">
        <v>1</v>
      </c>
      <c r="T1016" s="55">
        <v>0</v>
      </c>
      <c r="U1016" s="55">
        <v>0</v>
      </c>
      <c r="V1016" s="55">
        <v>1</v>
      </c>
      <c r="W1016" s="54">
        <v>7</v>
      </c>
      <c r="X1016" s="54">
        <v>3</v>
      </c>
      <c r="Y1016" s="54">
        <v>1</v>
      </c>
      <c r="Z1016" s="54">
        <v>11</v>
      </c>
      <c r="AA1016" s="36"/>
      <c r="AB1016" s="36"/>
      <c r="AC1016" s="36"/>
      <c r="AD1016" s="36"/>
      <c r="AE1016" s="36"/>
      <c r="AF1016" s="36"/>
      <c r="AG1016" s="55"/>
      <c r="AH1016" s="55"/>
      <c r="AI1016" s="55"/>
      <c r="AJ1016" s="54">
        <v>928</v>
      </c>
      <c r="AK1016" s="54">
        <v>125</v>
      </c>
      <c r="AL1016" s="36">
        <f t="shared" si="402"/>
        <v>1053</v>
      </c>
      <c r="AM1016" s="54">
        <v>99</v>
      </c>
      <c r="AN1016" s="54">
        <v>12</v>
      </c>
      <c r="AO1016" s="36">
        <f t="shared" si="403"/>
        <v>111</v>
      </c>
      <c r="AP1016" s="54">
        <v>213</v>
      </c>
      <c r="AQ1016" s="54">
        <v>21</v>
      </c>
      <c r="AR1016" s="36">
        <f t="shared" si="404"/>
        <v>234</v>
      </c>
      <c r="AS1016" s="36">
        <f t="shared" si="405"/>
        <v>1240</v>
      </c>
      <c r="AT1016" s="36">
        <f t="shared" si="406"/>
        <v>158</v>
      </c>
      <c r="AU1016" s="36">
        <f t="shared" si="407"/>
        <v>1398</v>
      </c>
      <c r="AV1016" s="55">
        <v>155</v>
      </c>
      <c r="AW1016" s="55">
        <v>98</v>
      </c>
      <c r="AX1016" s="55">
        <f t="shared" si="408"/>
        <v>253</v>
      </c>
      <c r="AY1016" s="55">
        <v>21</v>
      </c>
      <c r="AZ1016" s="55">
        <v>6</v>
      </c>
      <c r="BA1016" s="55">
        <f t="shared" si="409"/>
        <v>27</v>
      </c>
      <c r="BB1016" s="55">
        <v>42</v>
      </c>
      <c r="BC1016" s="55">
        <v>15</v>
      </c>
      <c r="BD1016" s="55">
        <f t="shared" si="410"/>
        <v>57</v>
      </c>
      <c r="BE1016" s="55">
        <f t="shared" si="411"/>
        <v>218</v>
      </c>
      <c r="BF1016" s="55">
        <f t="shared" si="412"/>
        <v>119</v>
      </c>
      <c r="BG1016" s="55">
        <f t="shared" si="413"/>
        <v>337</v>
      </c>
      <c r="BH1016" s="54">
        <v>3248</v>
      </c>
      <c r="BI1016" s="54">
        <v>21</v>
      </c>
      <c r="BJ1016" s="36">
        <f t="shared" si="414"/>
        <v>3269</v>
      </c>
      <c r="BK1016" s="54">
        <v>124</v>
      </c>
      <c r="BL1016" s="54">
        <v>1</v>
      </c>
      <c r="BM1016" s="36">
        <f t="shared" si="415"/>
        <v>125</v>
      </c>
      <c r="BN1016" s="54">
        <v>118</v>
      </c>
      <c r="BO1016" s="54">
        <v>3</v>
      </c>
      <c r="BP1016" s="36">
        <f t="shared" si="416"/>
        <v>121</v>
      </c>
      <c r="BQ1016" s="36">
        <f t="shared" si="417"/>
        <v>3490</v>
      </c>
      <c r="BR1016" s="36">
        <f t="shared" si="418"/>
        <v>25</v>
      </c>
      <c r="BS1016" s="36">
        <f t="shared" si="419"/>
        <v>3515</v>
      </c>
      <c r="BT1016" s="90">
        <f t="shared" si="420"/>
        <v>22</v>
      </c>
      <c r="BU1016" s="90">
        <f t="shared" si="421"/>
        <v>2</v>
      </c>
      <c r="BV1016" s="91">
        <f t="shared" si="422"/>
        <v>24</v>
      </c>
      <c r="BW1016" s="36"/>
      <c r="BX1016" s="84">
        <f t="shared" si="424"/>
        <v>3.7576326914044072E-3</v>
      </c>
      <c r="BY1016" s="83">
        <f t="shared" si="423"/>
        <v>-2.4</v>
      </c>
      <c r="BZ1016" s="83">
        <f t="shared" si="425"/>
        <v>-9.0183184593705772E-3</v>
      </c>
      <c r="CA1016" s="71">
        <f t="shared" si="426"/>
        <v>-0.49657825991371518</v>
      </c>
      <c r="CB1016" s="70">
        <v>6387.0000000000136</v>
      </c>
      <c r="CC1016" s="70">
        <v>60</v>
      </c>
      <c r="CD1016" s="79">
        <v>1</v>
      </c>
    </row>
    <row r="1017" spans="1:82" x14ac:dyDescent="0.25">
      <c r="A1017">
        <v>73</v>
      </c>
      <c r="B1017" t="s">
        <v>2138</v>
      </c>
      <c r="C1017" t="s">
        <v>986</v>
      </c>
      <c r="D1017" t="s">
        <v>2017</v>
      </c>
      <c r="E1017" s="36">
        <v>11200</v>
      </c>
      <c r="F1017" s="36">
        <v>694</v>
      </c>
      <c r="G1017" s="36">
        <v>1352</v>
      </c>
      <c r="H1017" s="36">
        <v>13246</v>
      </c>
      <c r="I1017" s="36">
        <v>2</v>
      </c>
      <c r="J1017" s="36">
        <f>H1017+I1017</f>
        <v>13248</v>
      </c>
      <c r="K1017" s="36">
        <v>33</v>
      </c>
      <c r="L1017" s="36">
        <v>2</v>
      </c>
      <c r="M1017" s="36">
        <v>4</v>
      </c>
      <c r="N1017" s="36">
        <v>39</v>
      </c>
      <c r="O1017" s="54">
        <v>6</v>
      </c>
      <c r="P1017" s="54">
        <v>1</v>
      </c>
      <c r="Q1017" s="54">
        <v>2</v>
      </c>
      <c r="R1017" s="54">
        <v>9</v>
      </c>
      <c r="S1017" s="55"/>
      <c r="T1017" s="55"/>
      <c r="U1017" s="55"/>
      <c r="V1017" s="55"/>
      <c r="W1017" s="54">
        <v>15</v>
      </c>
      <c r="X1017" s="54">
        <v>2</v>
      </c>
      <c r="Y1017" s="54">
        <v>3</v>
      </c>
      <c r="Z1017" s="54">
        <v>20</v>
      </c>
      <c r="AA1017" s="36"/>
      <c r="AB1017" s="36"/>
      <c r="AC1017" s="36"/>
      <c r="AD1017" s="36"/>
      <c r="AE1017" s="36"/>
      <c r="AF1017" s="36"/>
      <c r="AG1017" s="55"/>
      <c r="AH1017" s="55"/>
      <c r="AI1017" s="55"/>
      <c r="AJ1017" s="54">
        <v>3519</v>
      </c>
      <c r="AK1017" s="54">
        <v>485</v>
      </c>
      <c r="AL1017" s="36">
        <f t="shared" si="402"/>
        <v>4004</v>
      </c>
      <c r="AM1017" s="54">
        <v>325</v>
      </c>
      <c r="AN1017" s="54">
        <v>24</v>
      </c>
      <c r="AO1017" s="36">
        <f t="shared" si="403"/>
        <v>349</v>
      </c>
      <c r="AP1017" s="54">
        <v>870</v>
      </c>
      <c r="AQ1017" s="54">
        <v>66</v>
      </c>
      <c r="AR1017" s="36">
        <f t="shared" si="404"/>
        <v>936</v>
      </c>
      <c r="AS1017" s="36">
        <f t="shared" si="405"/>
        <v>4714</v>
      </c>
      <c r="AT1017" s="36">
        <f t="shared" si="406"/>
        <v>575</v>
      </c>
      <c r="AU1017" s="36">
        <f t="shared" si="407"/>
        <v>5289</v>
      </c>
      <c r="AV1017" s="55">
        <v>252</v>
      </c>
      <c r="AW1017" s="55">
        <v>197</v>
      </c>
      <c r="AX1017" s="55">
        <f t="shared" si="408"/>
        <v>449</v>
      </c>
      <c r="AY1017" s="55">
        <v>36</v>
      </c>
      <c r="AZ1017" s="55">
        <v>16</v>
      </c>
      <c r="BA1017" s="55">
        <f t="shared" si="409"/>
        <v>52</v>
      </c>
      <c r="BB1017" s="55">
        <v>114</v>
      </c>
      <c r="BC1017" s="55">
        <v>44</v>
      </c>
      <c r="BD1017" s="55">
        <f t="shared" si="410"/>
        <v>158</v>
      </c>
      <c r="BE1017" s="55">
        <f t="shared" si="411"/>
        <v>402</v>
      </c>
      <c r="BF1017" s="55">
        <f t="shared" si="412"/>
        <v>257</v>
      </c>
      <c r="BG1017" s="55">
        <f t="shared" si="413"/>
        <v>659</v>
      </c>
      <c r="BH1017" s="54">
        <v>6515</v>
      </c>
      <c r="BI1017" s="54">
        <v>63</v>
      </c>
      <c r="BJ1017" s="36">
        <f t="shared" si="414"/>
        <v>6578</v>
      </c>
      <c r="BK1017" s="54">
        <v>278</v>
      </c>
      <c r="BL1017" s="54">
        <v>5</v>
      </c>
      <c r="BM1017" s="36">
        <f t="shared" si="415"/>
        <v>283</v>
      </c>
      <c r="BN1017" s="54">
        <v>222</v>
      </c>
      <c r="BO1017" s="54">
        <v>4</v>
      </c>
      <c r="BP1017" s="36">
        <f t="shared" si="416"/>
        <v>226</v>
      </c>
      <c r="BQ1017" s="36">
        <f t="shared" si="417"/>
        <v>7015</v>
      </c>
      <c r="BR1017" s="36">
        <f t="shared" si="418"/>
        <v>72</v>
      </c>
      <c r="BS1017" s="36">
        <f t="shared" si="419"/>
        <v>7087</v>
      </c>
      <c r="BT1017" s="90">
        <f t="shared" si="420"/>
        <v>115</v>
      </c>
      <c r="BU1017" s="90">
        <f t="shared" si="421"/>
        <v>5</v>
      </c>
      <c r="BV1017" s="91">
        <f t="shared" si="422"/>
        <v>120</v>
      </c>
      <c r="BW1017" s="36"/>
      <c r="BX1017" s="84">
        <f t="shared" si="424"/>
        <v>6.0870447397788456E-3</v>
      </c>
      <c r="BY1017" s="83">
        <f t="shared" si="423"/>
        <v>-1.1084337349397591</v>
      </c>
      <c r="BZ1017" s="83">
        <f t="shared" si="425"/>
        <v>-6.7470857356584793E-3</v>
      </c>
      <c r="CA1017" s="71">
        <f t="shared" si="426"/>
        <v>-0.30528456225009337</v>
      </c>
      <c r="CB1017" s="70">
        <v>19713.999999999975</v>
      </c>
      <c r="CC1017" s="70">
        <v>166</v>
      </c>
      <c r="CD1017" s="72">
        <v>2</v>
      </c>
    </row>
    <row r="1018" spans="1:82" x14ac:dyDescent="0.25">
      <c r="A1018">
        <v>73</v>
      </c>
      <c r="B1018" t="s">
        <v>2138</v>
      </c>
      <c r="C1018" t="s">
        <v>987</v>
      </c>
      <c r="D1018" t="s">
        <v>2018</v>
      </c>
      <c r="E1018" s="36">
        <v>6679</v>
      </c>
      <c r="F1018" s="36">
        <v>626</v>
      </c>
      <c r="G1018" s="36">
        <v>676</v>
      </c>
      <c r="H1018" s="36">
        <v>7981</v>
      </c>
      <c r="I1018" s="36">
        <v>10</v>
      </c>
      <c r="J1018" s="36">
        <f>H1018+I1018</f>
        <v>7991</v>
      </c>
      <c r="K1018" s="36">
        <v>17</v>
      </c>
      <c r="L1018" s="36">
        <v>0</v>
      </c>
      <c r="M1018" s="36">
        <v>3</v>
      </c>
      <c r="N1018" s="36">
        <v>20</v>
      </c>
      <c r="O1018" s="54">
        <v>4</v>
      </c>
      <c r="P1018" s="54">
        <v>0</v>
      </c>
      <c r="Q1018" s="54">
        <v>0</v>
      </c>
      <c r="R1018" s="54">
        <v>4</v>
      </c>
      <c r="S1018" s="55">
        <v>0</v>
      </c>
      <c r="T1018" s="55">
        <v>2</v>
      </c>
      <c r="U1018" s="55">
        <v>0</v>
      </c>
      <c r="V1018" s="55">
        <v>2</v>
      </c>
      <c r="W1018" s="54">
        <v>9</v>
      </c>
      <c r="X1018" s="54">
        <v>1</v>
      </c>
      <c r="Y1018" s="54">
        <v>1</v>
      </c>
      <c r="Z1018" s="54">
        <v>11</v>
      </c>
      <c r="AA1018" s="36"/>
      <c r="AB1018" s="36"/>
      <c r="AC1018" s="36"/>
      <c r="AD1018" s="36"/>
      <c r="AE1018" s="36"/>
      <c r="AF1018" s="36"/>
      <c r="AG1018" s="55"/>
      <c r="AH1018" s="55"/>
      <c r="AI1018" s="55"/>
      <c r="AJ1018" s="54">
        <v>737</v>
      </c>
      <c r="AK1018" s="54">
        <v>194</v>
      </c>
      <c r="AL1018" s="36">
        <f t="shared" si="402"/>
        <v>931</v>
      </c>
      <c r="AM1018" s="54">
        <v>140</v>
      </c>
      <c r="AN1018" s="54">
        <v>32</v>
      </c>
      <c r="AO1018" s="36">
        <f t="shared" si="403"/>
        <v>172</v>
      </c>
      <c r="AP1018" s="54">
        <v>200</v>
      </c>
      <c r="AQ1018" s="54">
        <v>34</v>
      </c>
      <c r="AR1018" s="36">
        <f t="shared" si="404"/>
        <v>234</v>
      </c>
      <c r="AS1018" s="36">
        <f t="shared" si="405"/>
        <v>1077</v>
      </c>
      <c r="AT1018" s="36">
        <f t="shared" si="406"/>
        <v>260</v>
      </c>
      <c r="AU1018" s="36">
        <f t="shared" si="407"/>
        <v>1337</v>
      </c>
      <c r="AV1018" s="55">
        <v>130</v>
      </c>
      <c r="AW1018" s="55">
        <v>117</v>
      </c>
      <c r="AX1018" s="55">
        <f t="shared" si="408"/>
        <v>247</v>
      </c>
      <c r="AY1018" s="55">
        <v>40</v>
      </c>
      <c r="AZ1018" s="55">
        <v>24</v>
      </c>
      <c r="BA1018" s="55">
        <f t="shared" si="409"/>
        <v>64</v>
      </c>
      <c r="BB1018" s="55">
        <v>95</v>
      </c>
      <c r="BC1018" s="55">
        <v>36</v>
      </c>
      <c r="BD1018" s="55">
        <f t="shared" si="410"/>
        <v>131</v>
      </c>
      <c r="BE1018" s="55">
        <f t="shared" si="411"/>
        <v>265</v>
      </c>
      <c r="BF1018" s="55">
        <f t="shared" si="412"/>
        <v>177</v>
      </c>
      <c r="BG1018" s="55">
        <f t="shared" si="413"/>
        <v>442</v>
      </c>
      <c r="BH1018" s="54">
        <v>5394</v>
      </c>
      <c r="BI1018" s="54">
        <v>31</v>
      </c>
      <c r="BJ1018" s="36">
        <f t="shared" si="414"/>
        <v>5425</v>
      </c>
      <c r="BK1018" s="54">
        <v>383</v>
      </c>
      <c r="BL1018" s="54">
        <v>1</v>
      </c>
      <c r="BM1018" s="36">
        <f t="shared" si="415"/>
        <v>384</v>
      </c>
      <c r="BN1018" s="54">
        <v>298</v>
      </c>
      <c r="BO1018" s="54">
        <v>3</v>
      </c>
      <c r="BP1018" s="36">
        <f t="shared" si="416"/>
        <v>301</v>
      </c>
      <c r="BQ1018" s="36">
        <f t="shared" si="417"/>
        <v>6075</v>
      </c>
      <c r="BR1018" s="36">
        <f t="shared" si="418"/>
        <v>35</v>
      </c>
      <c r="BS1018" s="36">
        <f t="shared" si="419"/>
        <v>6110</v>
      </c>
      <c r="BT1018" s="90">
        <f t="shared" si="420"/>
        <v>46</v>
      </c>
      <c r="BU1018" s="90">
        <f t="shared" si="421"/>
        <v>3</v>
      </c>
      <c r="BV1018" s="91">
        <f t="shared" si="422"/>
        <v>49</v>
      </c>
      <c r="BW1018" s="36"/>
      <c r="BX1018" s="84">
        <f t="shared" si="424"/>
        <v>4.626569729015202E-3</v>
      </c>
      <c r="BY1018" s="83">
        <f t="shared" si="423"/>
        <v>-1.4545454545454546</v>
      </c>
      <c r="BZ1018" s="83">
        <f t="shared" si="425"/>
        <v>-6.7295559694766577E-3</v>
      </c>
      <c r="CA1018" s="71">
        <f t="shared" si="426"/>
        <v>-0.30380812447377487</v>
      </c>
      <c r="CB1018" s="70">
        <v>10591</v>
      </c>
      <c r="CC1018" s="70">
        <v>77</v>
      </c>
      <c r="CD1018" s="72">
        <v>2</v>
      </c>
    </row>
    <row r="1019" spans="1:82" x14ac:dyDescent="0.25">
      <c r="A1019">
        <v>73</v>
      </c>
      <c r="B1019" t="s">
        <v>2138</v>
      </c>
      <c r="C1019" t="s">
        <v>988</v>
      </c>
      <c r="D1019" t="s">
        <v>2019</v>
      </c>
      <c r="E1019" s="36">
        <v>5412</v>
      </c>
      <c r="F1019" s="36">
        <v>175</v>
      </c>
      <c r="G1019" s="36">
        <v>242</v>
      </c>
      <c r="H1019" s="36">
        <v>5829</v>
      </c>
      <c r="I1019" s="36"/>
      <c r="J1019" s="36"/>
      <c r="K1019" s="36">
        <v>12</v>
      </c>
      <c r="L1019" s="36">
        <v>2</v>
      </c>
      <c r="M1019" s="36">
        <v>1</v>
      </c>
      <c r="N1019" s="36">
        <v>15</v>
      </c>
      <c r="O1019" s="54">
        <v>2</v>
      </c>
      <c r="P1019" s="54">
        <v>1</v>
      </c>
      <c r="Q1019" s="54">
        <v>1</v>
      </c>
      <c r="R1019" s="54">
        <v>4</v>
      </c>
      <c r="S1019" s="55"/>
      <c r="T1019" s="55"/>
      <c r="U1019" s="55"/>
      <c r="V1019" s="55"/>
      <c r="W1019" s="54">
        <v>11</v>
      </c>
      <c r="X1019" s="54">
        <v>1</v>
      </c>
      <c r="Y1019" s="54">
        <v>2</v>
      </c>
      <c r="Z1019" s="54">
        <v>14</v>
      </c>
      <c r="AA1019" s="36"/>
      <c r="AB1019" s="36">
        <v>1</v>
      </c>
      <c r="AC1019" s="36"/>
      <c r="AD1019" s="36"/>
      <c r="AE1019" s="36"/>
      <c r="AF1019" s="36"/>
      <c r="AG1019" s="55"/>
      <c r="AH1019" s="55"/>
      <c r="AI1019" s="55"/>
      <c r="AJ1019" s="54">
        <v>801</v>
      </c>
      <c r="AK1019" s="54">
        <v>184</v>
      </c>
      <c r="AL1019" s="36">
        <f t="shared" si="402"/>
        <v>985</v>
      </c>
      <c r="AM1019" s="54">
        <v>46</v>
      </c>
      <c r="AN1019" s="54">
        <v>10</v>
      </c>
      <c r="AO1019" s="36">
        <f t="shared" si="403"/>
        <v>56</v>
      </c>
      <c r="AP1019" s="54">
        <v>116</v>
      </c>
      <c r="AQ1019" s="54">
        <v>11</v>
      </c>
      <c r="AR1019" s="36">
        <f t="shared" si="404"/>
        <v>127</v>
      </c>
      <c r="AS1019" s="36">
        <f t="shared" si="405"/>
        <v>963</v>
      </c>
      <c r="AT1019" s="36">
        <f t="shared" si="406"/>
        <v>205</v>
      </c>
      <c r="AU1019" s="36">
        <f t="shared" si="407"/>
        <v>1168</v>
      </c>
      <c r="AV1019" s="55">
        <v>149</v>
      </c>
      <c r="AW1019" s="55">
        <v>84</v>
      </c>
      <c r="AX1019" s="55">
        <f t="shared" si="408"/>
        <v>233</v>
      </c>
      <c r="AY1019" s="55">
        <v>16</v>
      </c>
      <c r="AZ1019" s="55">
        <v>3</v>
      </c>
      <c r="BA1019" s="55">
        <f t="shared" si="409"/>
        <v>19</v>
      </c>
      <c r="BB1019" s="55">
        <v>48</v>
      </c>
      <c r="BC1019" s="55">
        <v>8</v>
      </c>
      <c r="BD1019" s="55">
        <f t="shared" si="410"/>
        <v>56</v>
      </c>
      <c r="BE1019" s="55">
        <f t="shared" si="411"/>
        <v>213</v>
      </c>
      <c r="BF1019" s="55">
        <f t="shared" si="412"/>
        <v>95</v>
      </c>
      <c r="BG1019" s="55">
        <f t="shared" si="413"/>
        <v>308</v>
      </c>
      <c r="BH1019" s="54">
        <v>4030</v>
      </c>
      <c r="BI1019" s="54">
        <v>39</v>
      </c>
      <c r="BJ1019" s="36">
        <f t="shared" si="414"/>
        <v>4069</v>
      </c>
      <c r="BK1019" s="54">
        <v>91</v>
      </c>
      <c r="BL1019" s="54">
        <v>1</v>
      </c>
      <c r="BM1019" s="36">
        <f t="shared" si="415"/>
        <v>92</v>
      </c>
      <c r="BN1019" s="54">
        <v>47</v>
      </c>
      <c r="BO1019" s="54">
        <v>3</v>
      </c>
      <c r="BP1019" s="36">
        <f t="shared" si="416"/>
        <v>50</v>
      </c>
      <c r="BQ1019" s="36">
        <f t="shared" si="417"/>
        <v>4168</v>
      </c>
      <c r="BR1019" s="36">
        <f t="shared" si="418"/>
        <v>43</v>
      </c>
      <c r="BS1019" s="36">
        <f t="shared" si="419"/>
        <v>4211</v>
      </c>
      <c r="BT1019" s="90">
        <f t="shared" si="420"/>
        <v>99</v>
      </c>
      <c r="BU1019" s="90">
        <f t="shared" si="421"/>
        <v>4</v>
      </c>
      <c r="BV1019" s="91">
        <f t="shared" si="422"/>
        <v>103</v>
      </c>
      <c r="BW1019" s="36"/>
      <c r="BX1019" s="84">
        <f t="shared" si="424"/>
        <v>1.9390060240963826E-2</v>
      </c>
      <c r="BY1019" s="83">
        <f t="shared" si="423"/>
        <v>-1.0144927536231885</v>
      </c>
      <c r="BZ1019" s="83">
        <f t="shared" si="425"/>
        <v>-1.9671075606774897E-2</v>
      </c>
      <c r="CA1019" s="71">
        <f t="shared" si="426"/>
        <v>-1.3938026102695711</v>
      </c>
      <c r="CB1019" s="70">
        <v>5312.0000000000082</v>
      </c>
      <c r="CC1019" s="70">
        <v>138</v>
      </c>
      <c r="CD1019" s="79">
        <v>1</v>
      </c>
    </row>
    <row r="1020" spans="1:82" x14ac:dyDescent="0.25">
      <c r="A1020">
        <v>76</v>
      </c>
      <c r="B1020" t="s">
        <v>2139</v>
      </c>
      <c r="C1020" t="s">
        <v>989</v>
      </c>
      <c r="D1020" t="s">
        <v>2020</v>
      </c>
      <c r="E1020" s="36">
        <v>708822</v>
      </c>
      <c r="F1020" s="36">
        <v>157715</v>
      </c>
      <c r="G1020" s="36">
        <v>388371</v>
      </c>
      <c r="H1020" s="36">
        <v>1254908</v>
      </c>
      <c r="I1020" s="36">
        <v>4972</v>
      </c>
      <c r="J1020" s="36">
        <f t="shared" ref="J1020:J1041" si="429">H1020+I1020</f>
        <v>1259880</v>
      </c>
      <c r="K1020" s="36">
        <v>1714</v>
      </c>
      <c r="L1020" s="36">
        <v>349</v>
      </c>
      <c r="M1020" s="36">
        <v>615</v>
      </c>
      <c r="N1020" s="36">
        <v>2678</v>
      </c>
      <c r="O1020" s="54">
        <v>1539</v>
      </c>
      <c r="P1020" s="54">
        <v>299</v>
      </c>
      <c r="Q1020" s="54">
        <v>390</v>
      </c>
      <c r="R1020" s="54">
        <v>2228</v>
      </c>
      <c r="S1020" s="55">
        <v>22</v>
      </c>
      <c r="T1020" s="55">
        <v>5</v>
      </c>
      <c r="U1020" s="55">
        <v>15</v>
      </c>
      <c r="V1020" s="55">
        <v>42</v>
      </c>
      <c r="W1020" s="54">
        <v>3243</v>
      </c>
      <c r="X1020" s="54">
        <v>882</v>
      </c>
      <c r="Y1020" s="54">
        <v>2810</v>
      </c>
      <c r="Z1020" s="54">
        <v>6935</v>
      </c>
      <c r="AA1020" s="36"/>
      <c r="AB1020" s="36"/>
      <c r="AC1020" s="36"/>
      <c r="AD1020" s="36"/>
      <c r="AE1020" s="36"/>
      <c r="AF1020" s="36"/>
      <c r="AG1020" s="55">
        <v>2</v>
      </c>
      <c r="AH1020" s="55">
        <v>1</v>
      </c>
      <c r="AI1020" s="55">
        <v>1</v>
      </c>
      <c r="AJ1020" s="54">
        <v>249407</v>
      </c>
      <c r="AK1020" s="54">
        <v>35011</v>
      </c>
      <c r="AL1020" s="36">
        <f t="shared" si="402"/>
        <v>284418</v>
      </c>
      <c r="AM1020" s="54">
        <v>78611</v>
      </c>
      <c r="AN1020" s="54">
        <v>9650</v>
      </c>
      <c r="AO1020" s="36">
        <f t="shared" si="403"/>
        <v>88261</v>
      </c>
      <c r="AP1020" s="54">
        <v>255067</v>
      </c>
      <c r="AQ1020" s="54">
        <v>36067</v>
      </c>
      <c r="AR1020" s="36">
        <f t="shared" si="404"/>
        <v>291134</v>
      </c>
      <c r="AS1020" s="36">
        <f t="shared" si="405"/>
        <v>583085</v>
      </c>
      <c r="AT1020" s="36">
        <f t="shared" si="406"/>
        <v>80728</v>
      </c>
      <c r="AU1020" s="36">
        <f t="shared" si="407"/>
        <v>663813</v>
      </c>
      <c r="AV1020" s="55">
        <v>6567</v>
      </c>
      <c r="AW1020" s="55">
        <v>11222</v>
      </c>
      <c r="AX1020" s="55">
        <f t="shared" si="408"/>
        <v>17789</v>
      </c>
      <c r="AY1020" s="55">
        <v>2397</v>
      </c>
      <c r="AZ1020" s="55">
        <v>2559</v>
      </c>
      <c r="BA1020" s="55">
        <f t="shared" si="409"/>
        <v>4956</v>
      </c>
      <c r="BB1020" s="55">
        <v>9402</v>
      </c>
      <c r="BC1020" s="55">
        <v>6052</v>
      </c>
      <c r="BD1020" s="55">
        <f t="shared" si="410"/>
        <v>15454</v>
      </c>
      <c r="BE1020" s="55">
        <f t="shared" si="411"/>
        <v>18366</v>
      </c>
      <c r="BF1020" s="55">
        <f t="shared" si="412"/>
        <v>19833</v>
      </c>
      <c r="BG1020" s="55">
        <f t="shared" si="413"/>
        <v>38199</v>
      </c>
      <c r="BH1020" s="54">
        <v>382864</v>
      </c>
      <c r="BI1020" s="54">
        <v>5066</v>
      </c>
      <c r="BJ1020" s="36">
        <f t="shared" si="414"/>
        <v>387930</v>
      </c>
      <c r="BK1020" s="54">
        <v>59160</v>
      </c>
      <c r="BL1020" s="54">
        <v>1067</v>
      </c>
      <c r="BM1020" s="36">
        <f t="shared" si="415"/>
        <v>60227</v>
      </c>
      <c r="BN1020" s="54">
        <v>70062</v>
      </c>
      <c r="BO1020" s="54">
        <v>1235</v>
      </c>
      <c r="BP1020" s="36">
        <f t="shared" si="416"/>
        <v>71297</v>
      </c>
      <c r="BQ1020" s="36">
        <f t="shared" si="417"/>
        <v>512086</v>
      </c>
      <c r="BR1020" s="36">
        <f t="shared" si="418"/>
        <v>7368</v>
      </c>
      <c r="BS1020" s="36">
        <f t="shared" si="419"/>
        <v>519454</v>
      </c>
      <c r="BT1020" s="90">
        <f t="shared" si="420"/>
        <v>12165</v>
      </c>
      <c r="BU1020" s="90">
        <f t="shared" si="421"/>
        <v>2735</v>
      </c>
      <c r="BV1020" s="91">
        <f t="shared" si="422"/>
        <v>14900</v>
      </c>
      <c r="BW1020" s="36"/>
      <c r="BX1020" s="84">
        <f t="shared" si="424"/>
        <v>6.1567347653870728E-3</v>
      </c>
      <c r="BY1020" s="83">
        <f t="shared" si="423"/>
        <v>-0.1050843027055287</v>
      </c>
      <c r="BZ1020" s="83">
        <f t="shared" si="425"/>
        <v>-6.4697617976358732E-4</v>
      </c>
      <c r="CA1020" s="71">
        <f t="shared" si="426"/>
        <v>0.20849480563129588</v>
      </c>
      <c r="CB1020" s="70">
        <v>2420114.0000000047</v>
      </c>
      <c r="CC1020" s="70">
        <v>15302</v>
      </c>
      <c r="CD1020" s="74">
        <v>3</v>
      </c>
    </row>
    <row r="1021" spans="1:82" x14ac:dyDescent="0.25">
      <c r="A1021">
        <v>76</v>
      </c>
      <c r="B1021" t="s">
        <v>2139</v>
      </c>
      <c r="C1021" t="s">
        <v>998</v>
      </c>
      <c r="D1021" t="s">
        <v>2028</v>
      </c>
      <c r="E1021" s="36">
        <v>10344</v>
      </c>
      <c r="F1021" s="36">
        <v>1196</v>
      </c>
      <c r="G1021" s="36">
        <v>1388</v>
      </c>
      <c r="H1021" s="36">
        <v>12928</v>
      </c>
      <c r="I1021" s="36">
        <v>46</v>
      </c>
      <c r="J1021" s="36">
        <f t="shared" si="429"/>
        <v>12974</v>
      </c>
      <c r="K1021" s="36">
        <v>25</v>
      </c>
      <c r="L1021" s="36">
        <v>5</v>
      </c>
      <c r="M1021" s="36">
        <v>3</v>
      </c>
      <c r="N1021" s="36">
        <v>33</v>
      </c>
      <c r="O1021" s="54">
        <v>4</v>
      </c>
      <c r="P1021" s="54">
        <v>1</v>
      </c>
      <c r="Q1021" s="54">
        <v>0</v>
      </c>
      <c r="R1021" s="54">
        <v>5</v>
      </c>
      <c r="S1021" s="55"/>
      <c r="T1021" s="55"/>
      <c r="U1021" s="55"/>
      <c r="V1021" s="55"/>
      <c r="W1021" s="54">
        <v>19</v>
      </c>
      <c r="X1021" s="54">
        <v>1</v>
      </c>
      <c r="Y1021" s="54">
        <v>1</v>
      </c>
      <c r="Z1021" s="54">
        <v>21</v>
      </c>
      <c r="AA1021" s="36"/>
      <c r="AB1021" s="36"/>
      <c r="AC1021" s="36"/>
      <c r="AD1021" s="36"/>
      <c r="AE1021" s="36"/>
      <c r="AF1021" s="36"/>
      <c r="AG1021" s="55"/>
      <c r="AH1021" s="55"/>
      <c r="AI1021" s="55"/>
      <c r="AJ1021" s="54">
        <v>2212</v>
      </c>
      <c r="AK1021" s="54">
        <v>480</v>
      </c>
      <c r="AL1021" s="36">
        <f t="shared" si="402"/>
        <v>2692</v>
      </c>
      <c r="AM1021" s="54">
        <v>448</v>
      </c>
      <c r="AN1021" s="54">
        <v>88</v>
      </c>
      <c r="AO1021" s="36">
        <f t="shared" si="403"/>
        <v>536</v>
      </c>
      <c r="AP1021" s="54">
        <v>711</v>
      </c>
      <c r="AQ1021" s="54">
        <v>89</v>
      </c>
      <c r="AR1021" s="36">
        <f t="shared" si="404"/>
        <v>800</v>
      </c>
      <c r="AS1021" s="36">
        <f t="shared" si="405"/>
        <v>3371</v>
      </c>
      <c r="AT1021" s="36">
        <f t="shared" si="406"/>
        <v>657</v>
      </c>
      <c r="AU1021" s="36">
        <f t="shared" si="407"/>
        <v>4028</v>
      </c>
      <c r="AV1021" s="55">
        <v>172</v>
      </c>
      <c r="AW1021" s="55">
        <v>186</v>
      </c>
      <c r="AX1021" s="55">
        <f t="shared" si="408"/>
        <v>358</v>
      </c>
      <c r="AY1021" s="55">
        <v>44</v>
      </c>
      <c r="AZ1021" s="55">
        <v>13</v>
      </c>
      <c r="BA1021" s="55">
        <f t="shared" si="409"/>
        <v>57</v>
      </c>
      <c r="BB1021" s="55">
        <v>84</v>
      </c>
      <c r="BC1021" s="55">
        <v>48</v>
      </c>
      <c r="BD1021" s="55">
        <f t="shared" si="410"/>
        <v>132</v>
      </c>
      <c r="BE1021" s="55">
        <f t="shared" si="411"/>
        <v>300</v>
      </c>
      <c r="BF1021" s="55">
        <f t="shared" si="412"/>
        <v>247</v>
      </c>
      <c r="BG1021" s="55">
        <f t="shared" si="413"/>
        <v>547</v>
      </c>
      <c r="BH1021" s="54">
        <v>7092</v>
      </c>
      <c r="BI1021" s="54">
        <v>35</v>
      </c>
      <c r="BJ1021" s="36">
        <f t="shared" si="414"/>
        <v>7127</v>
      </c>
      <c r="BK1021" s="54">
        <v>588</v>
      </c>
      <c r="BL1021" s="54">
        <v>1</v>
      </c>
      <c r="BM1021" s="36">
        <f t="shared" si="415"/>
        <v>589</v>
      </c>
      <c r="BN1021" s="54">
        <v>434</v>
      </c>
      <c r="BO1021" s="54">
        <v>6</v>
      </c>
      <c r="BP1021" s="36">
        <f t="shared" si="416"/>
        <v>440</v>
      </c>
      <c r="BQ1021" s="36">
        <f t="shared" si="417"/>
        <v>8114</v>
      </c>
      <c r="BR1021" s="36">
        <f t="shared" si="418"/>
        <v>42</v>
      </c>
      <c r="BS1021" s="36">
        <f t="shared" si="419"/>
        <v>8156</v>
      </c>
      <c r="BT1021" s="90">
        <f t="shared" si="420"/>
        <v>119</v>
      </c>
      <c r="BU1021" s="90">
        <f t="shared" si="421"/>
        <v>7</v>
      </c>
      <c r="BV1021" s="91">
        <f t="shared" si="422"/>
        <v>126</v>
      </c>
      <c r="BW1021" s="36"/>
      <c r="BX1021" s="84">
        <f t="shared" si="424"/>
        <v>5.6641942009440392E-3</v>
      </c>
      <c r="BY1021" s="83">
        <f t="shared" si="423"/>
        <v>-0.52413793103448281</v>
      </c>
      <c r="BZ1021" s="83">
        <f t="shared" si="425"/>
        <v>-2.9688190294603241E-3</v>
      </c>
      <c r="CA1021" s="71">
        <f t="shared" si="426"/>
        <v>1.2938489682129104E-2</v>
      </c>
      <c r="CB1021" s="70">
        <v>22244.999999999975</v>
      </c>
      <c r="CC1021" s="70">
        <v>145</v>
      </c>
      <c r="CD1021" s="74">
        <v>3</v>
      </c>
    </row>
    <row r="1022" spans="1:82" x14ac:dyDescent="0.25">
      <c r="A1022">
        <v>76</v>
      </c>
      <c r="B1022" t="s">
        <v>2139</v>
      </c>
      <c r="C1022" t="s">
        <v>1007</v>
      </c>
      <c r="D1022" t="s">
        <v>2037</v>
      </c>
      <c r="E1022" s="36">
        <v>15534</v>
      </c>
      <c r="F1022" s="36">
        <v>936</v>
      </c>
      <c r="G1022" s="36">
        <v>2621</v>
      </c>
      <c r="H1022" s="36">
        <v>19091</v>
      </c>
      <c r="I1022" s="36">
        <v>102</v>
      </c>
      <c r="J1022" s="36">
        <f t="shared" si="429"/>
        <v>19193</v>
      </c>
      <c r="K1022" s="36">
        <v>42</v>
      </c>
      <c r="L1022" s="36">
        <v>6</v>
      </c>
      <c r="M1022" s="36">
        <v>6</v>
      </c>
      <c r="N1022" s="36">
        <v>54</v>
      </c>
      <c r="O1022" s="54">
        <v>21</v>
      </c>
      <c r="P1022" s="54">
        <v>1</v>
      </c>
      <c r="Q1022" s="54">
        <v>14</v>
      </c>
      <c r="R1022" s="54">
        <v>36</v>
      </c>
      <c r="S1022" s="55"/>
      <c r="T1022" s="55"/>
      <c r="U1022" s="55"/>
      <c r="V1022" s="55"/>
      <c r="W1022" s="54">
        <v>37</v>
      </c>
      <c r="X1022" s="54">
        <v>1</v>
      </c>
      <c r="Y1022" s="54">
        <v>12</v>
      </c>
      <c r="Z1022" s="54">
        <v>50</v>
      </c>
      <c r="AA1022" s="36"/>
      <c r="AB1022" s="36"/>
      <c r="AC1022" s="36"/>
      <c r="AD1022" s="36"/>
      <c r="AE1022" s="36"/>
      <c r="AF1022" s="36"/>
      <c r="AG1022" s="55"/>
      <c r="AH1022" s="55"/>
      <c r="AI1022" s="55"/>
      <c r="AJ1022" s="54">
        <v>5653</v>
      </c>
      <c r="AK1022" s="54">
        <v>563</v>
      </c>
      <c r="AL1022" s="36">
        <f t="shared" si="402"/>
        <v>6216</v>
      </c>
      <c r="AM1022" s="54">
        <v>476</v>
      </c>
      <c r="AN1022" s="54">
        <v>43</v>
      </c>
      <c r="AO1022" s="36">
        <f t="shared" si="403"/>
        <v>519</v>
      </c>
      <c r="AP1022" s="54">
        <v>1760</v>
      </c>
      <c r="AQ1022" s="54">
        <v>101</v>
      </c>
      <c r="AR1022" s="36">
        <f t="shared" si="404"/>
        <v>1861</v>
      </c>
      <c r="AS1022" s="36">
        <f t="shared" si="405"/>
        <v>7889</v>
      </c>
      <c r="AT1022" s="36">
        <f t="shared" si="406"/>
        <v>707</v>
      </c>
      <c r="AU1022" s="36">
        <f t="shared" si="407"/>
        <v>8596</v>
      </c>
      <c r="AV1022" s="55">
        <v>287</v>
      </c>
      <c r="AW1022" s="55">
        <v>241</v>
      </c>
      <c r="AX1022" s="55">
        <f t="shared" si="408"/>
        <v>528</v>
      </c>
      <c r="AY1022" s="55">
        <v>35</v>
      </c>
      <c r="AZ1022" s="55">
        <v>15</v>
      </c>
      <c r="BA1022" s="55">
        <f t="shared" si="409"/>
        <v>50</v>
      </c>
      <c r="BB1022" s="55">
        <v>177</v>
      </c>
      <c r="BC1022" s="55">
        <v>46</v>
      </c>
      <c r="BD1022" s="55">
        <f t="shared" si="410"/>
        <v>223</v>
      </c>
      <c r="BE1022" s="55">
        <f t="shared" si="411"/>
        <v>499</v>
      </c>
      <c r="BF1022" s="55">
        <f t="shared" si="412"/>
        <v>302</v>
      </c>
      <c r="BG1022" s="55">
        <f t="shared" si="413"/>
        <v>801</v>
      </c>
      <c r="BH1022" s="54">
        <v>8427</v>
      </c>
      <c r="BI1022" s="54">
        <v>50</v>
      </c>
      <c r="BJ1022" s="36">
        <f t="shared" si="414"/>
        <v>8477</v>
      </c>
      <c r="BK1022" s="54">
        <v>339</v>
      </c>
      <c r="BL1022" s="54">
        <v>4</v>
      </c>
      <c r="BM1022" s="36">
        <f t="shared" si="415"/>
        <v>343</v>
      </c>
      <c r="BN1022" s="54">
        <v>454</v>
      </c>
      <c r="BO1022" s="54">
        <v>5</v>
      </c>
      <c r="BP1022" s="36">
        <f t="shared" si="416"/>
        <v>459</v>
      </c>
      <c r="BQ1022" s="36">
        <f t="shared" si="417"/>
        <v>9220</v>
      </c>
      <c r="BR1022" s="36">
        <f t="shared" si="418"/>
        <v>59</v>
      </c>
      <c r="BS1022" s="36">
        <f t="shared" si="419"/>
        <v>9279</v>
      </c>
      <c r="BT1022" s="90">
        <f t="shared" si="420"/>
        <v>213</v>
      </c>
      <c r="BU1022" s="90">
        <f t="shared" si="421"/>
        <v>16</v>
      </c>
      <c r="BV1022" s="91">
        <f t="shared" si="422"/>
        <v>229</v>
      </c>
      <c r="BW1022" s="36"/>
      <c r="BX1022" s="84">
        <f t="shared" si="424"/>
        <v>1.2894144144144151E-2</v>
      </c>
      <c r="BY1022" s="83">
        <f t="shared" si="423"/>
        <v>-0.64468864468864473</v>
      </c>
      <c r="BZ1022" s="83">
        <f t="shared" si="425"/>
        <v>-8.3127083127083178E-3</v>
      </c>
      <c r="CA1022" s="71">
        <f t="shared" si="426"/>
        <v>-0.43714851823432221</v>
      </c>
      <c r="CB1022" s="70">
        <v>17759.999999999989</v>
      </c>
      <c r="CC1022" s="70">
        <v>273</v>
      </c>
      <c r="CD1022" s="79">
        <v>1</v>
      </c>
    </row>
    <row r="1023" spans="1:82" x14ac:dyDescent="0.25">
      <c r="A1023">
        <v>76</v>
      </c>
      <c r="B1023" t="s">
        <v>2139</v>
      </c>
      <c r="C1023" t="s">
        <v>1012</v>
      </c>
      <c r="D1023" t="s">
        <v>2040</v>
      </c>
      <c r="E1023" s="36">
        <v>15762</v>
      </c>
      <c r="F1023" s="36">
        <v>1218</v>
      </c>
      <c r="G1023" s="36">
        <v>1240</v>
      </c>
      <c r="H1023" s="36">
        <v>18220</v>
      </c>
      <c r="I1023" s="36">
        <v>44</v>
      </c>
      <c r="J1023" s="36">
        <f t="shared" si="429"/>
        <v>18264</v>
      </c>
      <c r="K1023" s="36">
        <v>47</v>
      </c>
      <c r="L1023" s="36">
        <v>2</v>
      </c>
      <c r="M1023" s="36">
        <v>6</v>
      </c>
      <c r="N1023" s="36">
        <v>55</v>
      </c>
      <c r="O1023" s="54">
        <v>23</v>
      </c>
      <c r="P1023" s="54">
        <v>2</v>
      </c>
      <c r="Q1023" s="54">
        <v>3</v>
      </c>
      <c r="R1023" s="54">
        <v>28</v>
      </c>
      <c r="S1023" s="55"/>
      <c r="T1023" s="55"/>
      <c r="U1023" s="55"/>
      <c r="V1023" s="55"/>
      <c r="W1023" s="54">
        <v>20</v>
      </c>
      <c r="X1023" s="54">
        <v>3</v>
      </c>
      <c r="Y1023" s="54">
        <v>5</v>
      </c>
      <c r="Z1023" s="54">
        <v>28</v>
      </c>
      <c r="AA1023" s="36"/>
      <c r="AB1023" s="36"/>
      <c r="AC1023" s="36"/>
      <c r="AD1023" s="36"/>
      <c r="AE1023" s="36"/>
      <c r="AF1023" s="36"/>
      <c r="AG1023" s="55"/>
      <c r="AH1023" s="55"/>
      <c r="AI1023" s="55"/>
      <c r="AJ1023" s="54">
        <v>4191</v>
      </c>
      <c r="AK1023" s="54">
        <v>755</v>
      </c>
      <c r="AL1023" s="36">
        <f t="shared" si="402"/>
        <v>4946</v>
      </c>
      <c r="AM1023" s="54">
        <v>449</v>
      </c>
      <c r="AN1023" s="54">
        <v>78</v>
      </c>
      <c r="AO1023" s="36">
        <f t="shared" si="403"/>
        <v>527</v>
      </c>
      <c r="AP1023" s="54">
        <v>576</v>
      </c>
      <c r="AQ1023" s="54">
        <v>102</v>
      </c>
      <c r="AR1023" s="36">
        <f t="shared" si="404"/>
        <v>678</v>
      </c>
      <c r="AS1023" s="36">
        <f t="shared" si="405"/>
        <v>5216</v>
      </c>
      <c r="AT1023" s="36">
        <f t="shared" si="406"/>
        <v>935</v>
      </c>
      <c r="AU1023" s="36">
        <f t="shared" si="407"/>
        <v>6151</v>
      </c>
      <c r="AV1023" s="55">
        <v>196</v>
      </c>
      <c r="AW1023" s="55">
        <v>223</v>
      </c>
      <c r="AX1023" s="55">
        <f t="shared" si="408"/>
        <v>419</v>
      </c>
      <c r="AY1023" s="55">
        <v>17</v>
      </c>
      <c r="AZ1023" s="55">
        <v>15</v>
      </c>
      <c r="BA1023" s="55">
        <f t="shared" si="409"/>
        <v>32</v>
      </c>
      <c r="BB1023" s="55">
        <v>65</v>
      </c>
      <c r="BC1023" s="55">
        <v>25</v>
      </c>
      <c r="BD1023" s="55">
        <f t="shared" si="410"/>
        <v>90</v>
      </c>
      <c r="BE1023" s="55">
        <f t="shared" si="411"/>
        <v>278</v>
      </c>
      <c r="BF1023" s="55">
        <f t="shared" si="412"/>
        <v>263</v>
      </c>
      <c r="BG1023" s="55">
        <f t="shared" si="413"/>
        <v>541</v>
      </c>
      <c r="BH1023" s="54">
        <v>9995</v>
      </c>
      <c r="BI1023" s="54">
        <v>95</v>
      </c>
      <c r="BJ1023" s="36">
        <f t="shared" si="414"/>
        <v>10090</v>
      </c>
      <c r="BK1023" s="54">
        <v>625</v>
      </c>
      <c r="BL1023" s="54">
        <v>13</v>
      </c>
      <c r="BM1023" s="36">
        <f t="shared" si="415"/>
        <v>638</v>
      </c>
      <c r="BN1023" s="54">
        <v>435</v>
      </c>
      <c r="BO1023" s="54">
        <v>3</v>
      </c>
      <c r="BP1023" s="36">
        <f t="shared" si="416"/>
        <v>438</v>
      </c>
      <c r="BQ1023" s="36">
        <f t="shared" si="417"/>
        <v>11055</v>
      </c>
      <c r="BR1023" s="36">
        <f t="shared" si="418"/>
        <v>111</v>
      </c>
      <c r="BS1023" s="36">
        <f t="shared" si="419"/>
        <v>11166</v>
      </c>
      <c r="BT1023" s="90">
        <f t="shared" si="420"/>
        <v>217</v>
      </c>
      <c r="BU1023" s="90">
        <f t="shared" si="421"/>
        <v>14</v>
      </c>
      <c r="BV1023" s="91">
        <f t="shared" si="422"/>
        <v>231</v>
      </c>
      <c r="BW1023" s="36"/>
      <c r="BX1023" s="84">
        <f t="shared" si="424"/>
        <v>1.1934900542495477E-2</v>
      </c>
      <c r="BY1023" s="83">
        <f t="shared" si="423"/>
        <v>-0.11764705882352941</v>
      </c>
      <c r="BZ1023" s="83">
        <f t="shared" si="425"/>
        <v>-1.4041059461759385E-3</v>
      </c>
      <c r="CA1023" s="71">
        <f t="shared" si="426"/>
        <v>0.14472584390574611</v>
      </c>
      <c r="CB1023" s="70">
        <v>19355.000000000004</v>
      </c>
      <c r="CC1023" s="70">
        <v>238</v>
      </c>
      <c r="CD1023" s="74">
        <v>3</v>
      </c>
    </row>
    <row r="1024" spans="1:82" x14ac:dyDescent="0.25">
      <c r="A1024">
        <v>76</v>
      </c>
      <c r="B1024" t="s">
        <v>2139</v>
      </c>
      <c r="C1024" t="s">
        <v>1015</v>
      </c>
      <c r="D1024" t="s">
        <v>1338</v>
      </c>
      <c r="E1024" s="36">
        <v>4454</v>
      </c>
      <c r="F1024" s="36">
        <v>618</v>
      </c>
      <c r="G1024" s="36">
        <v>676</v>
      </c>
      <c r="H1024" s="36">
        <v>5748</v>
      </c>
      <c r="I1024" s="36">
        <v>202</v>
      </c>
      <c r="J1024" s="36">
        <f t="shared" si="429"/>
        <v>5950</v>
      </c>
      <c r="K1024" s="36">
        <v>14</v>
      </c>
      <c r="L1024" s="36">
        <v>0</v>
      </c>
      <c r="M1024" s="36">
        <v>3</v>
      </c>
      <c r="N1024" s="36">
        <v>17</v>
      </c>
      <c r="O1024" s="54">
        <v>6</v>
      </c>
      <c r="P1024" s="54">
        <v>1</v>
      </c>
      <c r="Q1024" s="54">
        <v>1</v>
      </c>
      <c r="R1024" s="54">
        <v>8</v>
      </c>
      <c r="S1024" s="55"/>
      <c r="T1024" s="55"/>
      <c r="U1024" s="55"/>
      <c r="V1024" s="55"/>
      <c r="W1024" s="54">
        <v>14</v>
      </c>
      <c r="X1024" s="54">
        <v>0</v>
      </c>
      <c r="Y1024" s="54">
        <v>0</v>
      </c>
      <c r="Z1024" s="54">
        <v>14</v>
      </c>
      <c r="AA1024" s="36"/>
      <c r="AB1024" s="36"/>
      <c r="AC1024" s="36"/>
      <c r="AD1024" s="36"/>
      <c r="AE1024" s="36"/>
      <c r="AF1024" s="36"/>
      <c r="AG1024" s="55"/>
      <c r="AH1024" s="55"/>
      <c r="AI1024" s="55"/>
      <c r="AJ1024" s="54">
        <v>627</v>
      </c>
      <c r="AK1024" s="54">
        <v>133</v>
      </c>
      <c r="AL1024" s="36">
        <f t="shared" si="402"/>
        <v>760</v>
      </c>
      <c r="AM1024" s="54">
        <v>148</v>
      </c>
      <c r="AN1024" s="54">
        <v>35</v>
      </c>
      <c r="AO1024" s="36">
        <f t="shared" si="403"/>
        <v>183</v>
      </c>
      <c r="AP1024" s="54">
        <v>280</v>
      </c>
      <c r="AQ1024" s="54">
        <v>54</v>
      </c>
      <c r="AR1024" s="36">
        <f t="shared" si="404"/>
        <v>334</v>
      </c>
      <c r="AS1024" s="36">
        <f t="shared" si="405"/>
        <v>1055</v>
      </c>
      <c r="AT1024" s="36">
        <f t="shared" si="406"/>
        <v>222</v>
      </c>
      <c r="AU1024" s="36">
        <f t="shared" si="407"/>
        <v>1277</v>
      </c>
      <c r="AV1024" s="55">
        <v>80</v>
      </c>
      <c r="AW1024" s="55">
        <v>59</v>
      </c>
      <c r="AX1024" s="55">
        <f t="shared" si="408"/>
        <v>139</v>
      </c>
      <c r="AY1024" s="55">
        <v>23</v>
      </c>
      <c r="AZ1024" s="55">
        <v>11</v>
      </c>
      <c r="BA1024" s="55">
        <f t="shared" si="409"/>
        <v>34</v>
      </c>
      <c r="BB1024" s="55">
        <v>43</v>
      </c>
      <c r="BC1024" s="55">
        <v>6</v>
      </c>
      <c r="BD1024" s="55">
        <f t="shared" si="410"/>
        <v>49</v>
      </c>
      <c r="BE1024" s="55">
        <f t="shared" si="411"/>
        <v>146</v>
      </c>
      <c r="BF1024" s="55">
        <f t="shared" si="412"/>
        <v>76</v>
      </c>
      <c r="BG1024" s="55">
        <f t="shared" si="413"/>
        <v>222</v>
      </c>
      <c r="BH1024" s="54">
        <v>3409</v>
      </c>
      <c r="BI1024" s="54">
        <v>28</v>
      </c>
      <c r="BJ1024" s="36">
        <f t="shared" si="414"/>
        <v>3437</v>
      </c>
      <c r="BK1024" s="54">
        <v>385</v>
      </c>
      <c r="BL1024" s="54">
        <v>3</v>
      </c>
      <c r="BM1024" s="36">
        <f t="shared" si="415"/>
        <v>388</v>
      </c>
      <c r="BN1024" s="54">
        <v>278</v>
      </c>
      <c r="BO1024" s="54">
        <v>4</v>
      </c>
      <c r="BP1024" s="36">
        <f t="shared" si="416"/>
        <v>282</v>
      </c>
      <c r="BQ1024" s="36">
        <f t="shared" si="417"/>
        <v>4072</v>
      </c>
      <c r="BR1024" s="36">
        <f t="shared" si="418"/>
        <v>35</v>
      </c>
      <c r="BS1024" s="36">
        <f t="shared" si="419"/>
        <v>4107</v>
      </c>
      <c r="BT1024" s="90">
        <f t="shared" si="420"/>
        <v>84</v>
      </c>
      <c r="BU1024" s="90">
        <f t="shared" si="421"/>
        <v>12</v>
      </c>
      <c r="BV1024" s="91">
        <f t="shared" si="422"/>
        <v>96</v>
      </c>
      <c r="BW1024" s="36"/>
      <c r="BX1024" s="84">
        <f t="shared" si="424"/>
        <v>1.5018773466833552E-2</v>
      </c>
      <c r="BY1024" s="83">
        <f t="shared" si="423"/>
        <v>-0.16</v>
      </c>
      <c r="BZ1024" s="83">
        <f t="shared" si="425"/>
        <v>-2.4030037546933685E-3</v>
      </c>
      <c r="CA1024" s="71">
        <f t="shared" si="426"/>
        <v>6.0594062347455513E-2</v>
      </c>
      <c r="CB1024" s="70">
        <v>6391.9999999999955</v>
      </c>
      <c r="CC1024" s="70">
        <v>100</v>
      </c>
      <c r="CD1024" s="74">
        <v>3</v>
      </c>
    </row>
    <row r="1025" spans="1:82" x14ac:dyDescent="0.25">
      <c r="A1025">
        <v>76</v>
      </c>
      <c r="B1025" t="s">
        <v>2139</v>
      </c>
      <c r="C1025" t="s">
        <v>990</v>
      </c>
      <c r="D1025" t="s">
        <v>1322</v>
      </c>
      <c r="E1025" s="36">
        <v>11421</v>
      </c>
      <c r="F1025" s="36">
        <v>807</v>
      </c>
      <c r="G1025" s="36">
        <v>787</v>
      </c>
      <c r="H1025" s="36">
        <v>13015</v>
      </c>
      <c r="I1025" s="36">
        <v>1035</v>
      </c>
      <c r="J1025" s="36">
        <f t="shared" si="429"/>
        <v>14050</v>
      </c>
      <c r="K1025" s="36">
        <v>28</v>
      </c>
      <c r="L1025" s="36">
        <v>3</v>
      </c>
      <c r="M1025" s="36">
        <v>2</v>
      </c>
      <c r="N1025" s="36">
        <v>33</v>
      </c>
      <c r="O1025" s="54">
        <v>25</v>
      </c>
      <c r="P1025" s="54">
        <v>2</v>
      </c>
      <c r="Q1025" s="54">
        <v>1</v>
      </c>
      <c r="R1025" s="54">
        <v>28</v>
      </c>
      <c r="S1025" s="55">
        <v>1</v>
      </c>
      <c r="T1025" s="55">
        <v>0</v>
      </c>
      <c r="U1025" s="55">
        <v>0</v>
      </c>
      <c r="V1025" s="55">
        <v>1</v>
      </c>
      <c r="W1025" s="54">
        <v>36</v>
      </c>
      <c r="X1025" s="54">
        <v>5</v>
      </c>
      <c r="Y1025" s="54">
        <v>3</v>
      </c>
      <c r="Z1025" s="54">
        <v>44</v>
      </c>
      <c r="AA1025" s="36"/>
      <c r="AB1025" s="36"/>
      <c r="AC1025" s="36"/>
      <c r="AD1025" s="36"/>
      <c r="AE1025" s="36"/>
      <c r="AF1025" s="36"/>
      <c r="AG1025" s="55"/>
      <c r="AH1025" s="55"/>
      <c r="AI1025" s="55"/>
      <c r="AJ1025" s="54">
        <v>2344</v>
      </c>
      <c r="AK1025" s="54">
        <v>438</v>
      </c>
      <c r="AL1025" s="36">
        <f t="shared" si="402"/>
        <v>2782</v>
      </c>
      <c r="AM1025" s="54">
        <v>299</v>
      </c>
      <c r="AN1025" s="54">
        <v>43</v>
      </c>
      <c r="AO1025" s="36">
        <f t="shared" si="403"/>
        <v>342</v>
      </c>
      <c r="AP1025" s="54">
        <v>337</v>
      </c>
      <c r="AQ1025" s="54">
        <v>38</v>
      </c>
      <c r="AR1025" s="36">
        <f t="shared" si="404"/>
        <v>375</v>
      </c>
      <c r="AS1025" s="36">
        <f t="shared" si="405"/>
        <v>2980</v>
      </c>
      <c r="AT1025" s="36">
        <f t="shared" si="406"/>
        <v>519</v>
      </c>
      <c r="AU1025" s="36">
        <f t="shared" si="407"/>
        <v>3499</v>
      </c>
      <c r="AV1025" s="55">
        <v>262</v>
      </c>
      <c r="AW1025" s="55">
        <v>221</v>
      </c>
      <c r="AX1025" s="55">
        <f t="shared" si="408"/>
        <v>483</v>
      </c>
      <c r="AY1025" s="55">
        <v>48</v>
      </c>
      <c r="AZ1025" s="55">
        <v>22</v>
      </c>
      <c r="BA1025" s="55">
        <f t="shared" si="409"/>
        <v>70</v>
      </c>
      <c r="BB1025" s="55">
        <v>93</v>
      </c>
      <c r="BC1025" s="55">
        <v>35</v>
      </c>
      <c r="BD1025" s="55">
        <f t="shared" si="410"/>
        <v>128</v>
      </c>
      <c r="BE1025" s="55">
        <f t="shared" si="411"/>
        <v>403</v>
      </c>
      <c r="BF1025" s="55">
        <f t="shared" si="412"/>
        <v>278</v>
      </c>
      <c r="BG1025" s="55">
        <f t="shared" si="413"/>
        <v>681</v>
      </c>
      <c r="BH1025" s="54">
        <v>7747</v>
      </c>
      <c r="BI1025" s="54">
        <v>73</v>
      </c>
      <c r="BJ1025" s="36">
        <f t="shared" si="414"/>
        <v>7820</v>
      </c>
      <c r="BK1025" s="54">
        <v>370</v>
      </c>
      <c r="BL1025" s="54">
        <v>6</v>
      </c>
      <c r="BM1025" s="36">
        <f t="shared" si="415"/>
        <v>376</v>
      </c>
      <c r="BN1025" s="54">
        <v>265</v>
      </c>
      <c r="BO1025" s="54">
        <v>4</v>
      </c>
      <c r="BP1025" s="36">
        <f t="shared" si="416"/>
        <v>269</v>
      </c>
      <c r="BQ1025" s="36">
        <f t="shared" si="417"/>
        <v>8382</v>
      </c>
      <c r="BR1025" s="36">
        <f t="shared" si="418"/>
        <v>83</v>
      </c>
      <c r="BS1025" s="36">
        <f t="shared" si="419"/>
        <v>8465</v>
      </c>
      <c r="BT1025" s="90">
        <f t="shared" si="420"/>
        <v>246</v>
      </c>
      <c r="BU1025" s="90">
        <f t="shared" si="421"/>
        <v>9</v>
      </c>
      <c r="BV1025" s="91">
        <f t="shared" si="422"/>
        <v>255</v>
      </c>
      <c r="BW1025" s="36"/>
      <c r="BX1025" s="84">
        <f t="shared" si="424"/>
        <v>1.9419693854238074E-2</v>
      </c>
      <c r="BY1025" s="83">
        <f t="shared" si="423"/>
        <v>-0.35714285714285715</v>
      </c>
      <c r="BZ1025" s="83">
        <f t="shared" si="425"/>
        <v>-6.9356049479421698E-3</v>
      </c>
      <c r="CA1025" s="71">
        <f t="shared" si="426"/>
        <v>-0.32116251998726436</v>
      </c>
      <c r="CB1025" s="70">
        <v>13130.999999999991</v>
      </c>
      <c r="CC1025" s="70">
        <v>280</v>
      </c>
      <c r="CD1025" s="72">
        <v>2</v>
      </c>
    </row>
    <row r="1026" spans="1:82" x14ac:dyDescent="0.25">
      <c r="A1026">
        <v>76</v>
      </c>
      <c r="B1026" t="s">
        <v>2139</v>
      </c>
      <c r="C1026" t="s">
        <v>991</v>
      </c>
      <c r="D1026" t="s">
        <v>2021</v>
      </c>
      <c r="E1026" s="36">
        <v>235914</v>
      </c>
      <c r="F1026" s="36">
        <v>14166</v>
      </c>
      <c r="G1026" s="36">
        <v>12920</v>
      </c>
      <c r="H1026" s="36">
        <v>263000</v>
      </c>
      <c r="I1026" s="36">
        <v>4015</v>
      </c>
      <c r="J1026" s="36">
        <f t="shared" si="429"/>
        <v>267015</v>
      </c>
      <c r="K1026" s="36">
        <v>507</v>
      </c>
      <c r="L1026" s="36">
        <v>32</v>
      </c>
      <c r="M1026" s="36">
        <v>21</v>
      </c>
      <c r="N1026" s="36">
        <v>560</v>
      </c>
      <c r="O1026" s="54">
        <v>339</v>
      </c>
      <c r="P1026" s="54">
        <v>14</v>
      </c>
      <c r="Q1026" s="54">
        <v>31</v>
      </c>
      <c r="R1026" s="54">
        <v>384</v>
      </c>
      <c r="S1026" s="55">
        <v>12</v>
      </c>
      <c r="T1026" s="55">
        <v>0</v>
      </c>
      <c r="U1026" s="55">
        <v>0</v>
      </c>
      <c r="V1026" s="55">
        <v>12</v>
      </c>
      <c r="W1026" s="54">
        <v>2004</v>
      </c>
      <c r="X1026" s="54">
        <v>119</v>
      </c>
      <c r="Y1026" s="54">
        <v>162</v>
      </c>
      <c r="Z1026" s="54">
        <v>2285</v>
      </c>
      <c r="AA1026" s="36"/>
      <c r="AB1026" s="36"/>
      <c r="AC1026" s="36"/>
      <c r="AD1026" s="36"/>
      <c r="AE1026" s="36"/>
      <c r="AF1026" s="36"/>
      <c r="AG1026" s="55"/>
      <c r="AH1026" s="55"/>
      <c r="AI1026" s="55"/>
      <c r="AJ1026" s="54">
        <v>52499</v>
      </c>
      <c r="AK1026" s="54">
        <v>11220</v>
      </c>
      <c r="AL1026" s="36">
        <f t="shared" si="402"/>
        <v>63719</v>
      </c>
      <c r="AM1026" s="54">
        <v>5260</v>
      </c>
      <c r="AN1026" s="54">
        <v>785</v>
      </c>
      <c r="AO1026" s="36">
        <f t="shared" si="403"/>
        <v>6045</v>
      </c>
      <c r="AP1026" s="54">
        <v>6408</v>
      </c>
      <c r="AQ1026" s="54">
        <v>1165</v>
      </c>
      <c r="AR1026" s="36">
        <f t="shared" si="404"/>
        <v>7573</v>
      </c>
      <c r="AS1026" s="36">
        <f t="shared" si="405"/>
        <v>64167</v>
      </c>
      <c r="AT1026" s="36">
        <f t="shared" si="406"/>
        <v>13170</v>
      </c>
      <c r="AU1026" s="36">
        <f t="shared" si="407"/>
        <v>77337</v>
      </c>
      <c r="AV1026" s="55">
        <v>3769</v>
      </c>
      <c r="AW1026" s="55">
        <v>4218</v>
      </c>
      <c r="AX1026" s="55">
        <f t="shared" si="408"/>
        <v>7987</v>
      </c>
      <c r="AY1026" s="55">
        <v>415</v>
      </c>
      <c r="AZ1026" s="55">
        <v>338</v>
      </c>
      <c r="BA1026" s="55">
        <f t="shared" si="409"/>
        <v>753</v>
      </c>
      <c r="BB1026" s="55">
        <v>706</v>
      </c>
      <c r="BC1026" s="55">
        <v>305</v>
      </c>
      <c r="BD1026" s="55">
        <f t="shared" si="410"/>
        <v>1011</v>
      </c>
      <c r="BE1026" s="55">
        <f t="shared" si="411"/>
        <v>4890</v>
      </c>
      <c r="BF1026" s="55">
        <f t="shared" si="412"/>
        <v>4861</v>
      </c>
      <c r="BG1026" s="55">
        <f t="shared" si="413"/>
        <v>9751</v>
      </c>
      <c r="BH1026" s="54">
        <v>147709</v>
      </c>
      <c r="BI1026" s="54">
        <v>2061</v>
      </c>
      <c r="BJ1026" s="36">
        <f t="shared" si="414"/>
        <v>149770</v>
      </c>
      <c r="BK1026" s="54">
        <v>6598</v>
      </c>
      <c r="BL1026" s="54">
        <v>113</v>
      </c>
      <c r="BM1026" s="36">
        <f t="shared" si="415"/>
        <v>6711</v>
      </c>
      <c r="BN1026" s="54">
        <v>3707</v>
      </c>
      <c r="BO1026" s="54">
        <v>95</v>
      </c>
      <c r="BP1026" s="36">
        <f t="shared" si="416"/>
        <v>3802</v>
      </c>
      <c r="BQ1026" s="36">
        <f t="shared" si="417"/>
        <v>158014</v>
      </c>
      <c r="BR1026" s="36">
        <f t="shared" si="418"/>
        <v>2269</v>
      </c>
      <c r="BS1026" s="36">
        <f t="shared" si="419"/>
        <v>160283</v>
      </c>
      <c r="BT1026" s="90">
        <f t="shared" si="420"/>
        <v>11576</v>
      </c>
      <c r="BU1026" s="90">
        <f t="shared" si="421"/>
        <v>492</v>
      </c>
      <c r="BV1026" s="91">
        <f t="shared" si="422"/>
        <v>12068</v>
      </c>
      <c r="BW1026" s="36"/>
      <c r="BX1026" s="84">
        <f t="shared" si="424"/>
        <v>2.9025663227265033E-2</v>
      </c>
      <c r="BY1026" s="83">
        <f t="shared" si="423"/>
        <v>0.29198897483773451</v>
      </c>
      <c r="BZ1026" s="83">
        <f t="shared" si="425"/>
        <v>8.4751736497144462E-3</v>
      </c>
      <c r="CA1026" s="71">
        <f t="shared" si="426"/>
        <v>0.97680434665903781</v>
      </c>
      <c r="CB1026" s="70">
        <v>415770.00000000058</v>
      </c>
      <c r="CC1026" s="70">
        <v>11247</v>
      </c>
      <c r="CD1026" s="80">
        <v>4</v>
      </c>
    </row>
    <row r="1027" spans="1:82" x14ac:dyDescent="0.25">
      <c r="A1027">
        <v>76</v>
      </c>
      <c r="B1027" t="s">
        <v>2139</v>
      </c>
      <c r="C1027" t="s">
        <v>992</v>
      </c>
      <c r="D1027" t="s">
        <v>2022</v>
      </c>
      <c r="E1027" s="36">
        <v>71245</v>
      </c>
      <c r="F1027" s="36">
        <v>11082</v>
      </c>
      <c r="G1027" s="36">
        <v>19754</v>
      </c>
      <c r="H1027" s="36">
        <v>102081</v>
      </c>
      <c r="I1027" s="36">
        <v>105</v>
      </c>
      <c r="J1027" s="36">
        <f t="shared" si="429"/>
        <v>102186</v>
      </c>
      <c r="K1027" s="36">
        <v>153</v>
      </c>
      <c r="L1027" s="36">
        <v>24</v>
      </c>
      <c r="M1027" s="36">
        <v>54</v>
      </c>
      <c r="N1027" s="36">
        <v>231</v>
      </c>
      <c r="O1027" s="54">
        <v>59</v>
      </c>
      <c r="P1027" s="54">
        <v>11</v>
      </c>
      <c r="Q1027" s="54">
        <v>32</v>
      </c>
      <c r="R1027" s="54">
        <v>102</v>
      </c>
      <c r="S1027" s="55">
        <v>5</v>
      </c>
      <c r="T1027" s="55">
        <v>0</v>
      </c>
      <c r="U1027" s="55">
        <v>2</v>
      </c>
      <c r="V1027" s="55">
        <v>7</v>
      </c>
      <c r="W1027" s="54">
        <v>207</v>
      </c>
      <c r="X1027" s="54">
        <v>42</v>
      </c>
      <c r="Y1027" s="54">
        <v>166</v>
      </c>
      <c r="Z1027" s="54">
        <v>415</v>
      </c>
      <c r="AA1027" s="36"/>
      <c r="AB1027" s="36"/>
      <c r="AC1027" s="36"/>
      <c r="AD1027" s="36"/>
      <c r="AE1027" s="36"/>
      <c r="AF1027" s="36"/>
      <c r="AG1027" s="55"/>
      <c r="AH1027" s="55"/>
      <c r="AI1027" s="55"/>
      <c r="AJ1027" s="54">
        <v>27663</v>
      </c>
      <c r="AK1027" s="54">
        <v>3301</v>
      </c>
      <c r="AL1027" s="36">
        <f t="shared" si="402"/>
        <v>30964</v>
      </c>
      <c r="AM1027" s="54">
        <v>5508</v>
      </c>
      <c r="AN1027" s="54">
        <v>662</v>
      </c>
      <c r="AO1027" s="36">
        <f t="shared" si="403"/>
        <v>6170</v>
      </c>
      <c r="AP1027" s="54">
        <v>13732</v>
      </c>
      <c r="AQ1027" s="54">
        <v>1468</v>
      </c>
      <c r="AR1027" s="36">
        <f t="shared" si="404"/>
        <v>15200</v>
      </c>
      <c r="AS1027" s="36">
        <f t="shared" si="405"/>
        <v>46903</v>
      </c>
      <c r="AT1027" s="36">
        <f t="shared" si="406"/>
        <v>5431</v>
      </c>
      <c r="AU1027" s="36">
        <f t="shared" si="407"/>
        <v>52334</v>
      </c>
      <c r="AV1027" s="55">
        <v>1035</v>
      </c>
      <c r="AW1027" s="55">
        <v>1078</v>
      </c>
      <c r="AX1027" s="55">
        <f t="shared" si="408"/>
        <v>2113</v>
      </c>
      <c r="AY1027" s="55">
        <v>252</v>
      </c>
      <c r="AZ1027" s="55">
        <v>185</v>
      </c>
      <c r="BA1027" s="55">
        <f t="shared" si="409"/>
        <v>437</v>
      </c>
      <c r="BB1027" s="55">
        <v>852</v>
      </c>
      <c r="BC1027" s="55">
        <v>361</v>
      </c>
      <c r="BD1027" s="55">
        <f t="shared" si="410"/>
        <v>1213</v>
      </c>
      <c r="BE1027" s="55">
        <f t="shared" si="411"/>
        <v>2139</v>
      </c>
      <c r="BF1027" s="55">
        <f t="shared" si="412"/>
        <v>1624</v>
      </c>
      <c r="BG1027" s="55">
        <f t="shared" si="413"/>
        <v>3763</v>
      </c>
      <c r="BH1027" s="54">
        <v>36547</v>
      </c>
      <c r="BI1027" s="54">
        <v>321</v>
      </c>
      <c r="BJ1027" s="36">
        <f t="shared" si="414"/>
        <v>36868</v>
      </c>
      <c r="BK1027" s="54">
        <v>4215</v>
      </c>
      <c r="BL1027" s="54">
        <v>59</v>
      </c>
      <c r="BM1027" s="36">
        <f t="shared" si="415"/>
        <v>4274</v>
      </c>
      <c r="BN1027" s="54">
        <v>2599</v>
      </c>
      <c r="BO1027" s="54">
        <v>62</v>
      </c>
      <c r="BP1027" s="36">
        <f t="shared" si="416"/>
        <v>2661</v>
      </c>
      <c r="BQ1027" s="36">
        <f t="shared" si="417"/>
        <v>43361</v>
      </c>
      <c r="BR1027" s="36">
        <f t="shared" si="418"/>
        <v>442</v>
      </c>
      <c r="BS1027" s="36">
        <f t="shared" si="419"/>
        <v>43803</v>
      </c>
      <c r="BT1027" s="90">
        <f t="shared" si="420"/>
        <v>876</v>
      </c>
      <c r="BU1027" s="90">
        <f t="shared" si="421"/>
        <v>124</v>
      </c>
      <c r="BV1027" s="91">
        <f t="shared" si="422"/>
        <v>1000</v>
      </c>
      <c r="BW1027" s="36"/>
      <c r="BX1027" s="84">
        <f t="shared" si="424"/>
        <v>8.710953152493945E-3</v>
      </c>
      <c r="BY1027" s="83">
        <f t="shared" si="423"/>
        <v>-0.40287769784172661</v>
      </c>
      <c r="BZ1027" s="83">
        <f t="shared" si="425"/>
        <v>-3.5094487520838913E-3</v>
      </c>
      <c r="CA1027" s="71">
        <f t="shared" si="426"/>
        <v>-3.2595839595450385E-2</v>
      </c>
      <c r="CB1027" s="70">
        <v>114798.00000000001</v>
      </c>
      <c r="CC1027" s="70">
        <v>1112</v>
      </c>
      <c r="CD1027" s="74">
        <v>3</v>
      </c>
    </row>
    <row r="1028" spans="1:82" x14ac:dyDescent="0.25">
      <c r="A1028">
        <v>76</v>
      </c>
      <c r="B1028" t="s">
        <v>2139</v>
      </c>
      <c r="C1028" t="s">
        <v>993</v>
      </c>
      <c r="D1028" t="s">
        <v>2023</v>
      </c>
      <c r="E1028" s="36">
        <v>15247</v>
      </c>
      <c r="F1028" s="36">
        <v>1643</v>
      </c>
      <c r="G1028" s="36">
        <v>4284</v>
      </c>
      <c r="H1028" s="36">
        <v>21174</v>
      </c>
      <c r="I1028" s="36">
        <v>91</v>
      </c>
      <c r="J1028" s="36">
        <f t="shared" si="429"/>
        <v>21265</v>
      </c>
      <c r="K1028" s="36">
        <v>28</v>
      </c>
      <c r="L1028" s="36">
        <v>4</v>
      </c>
      <c r="M1028" s="36">
        <v>20</v>
      </c>
      <c r="N1028" s="36">
        <v>52</v>
      </c>
      <c r="O1028" s="54">
        <v>31</v>
      </c>
      <c r="P1028" s="54">
        <v>3</v>
      </c>
      <c r="Q1028" s="54">
        <v>9</v>
      </c>
      <c r="R1028" s="54">
        <v>43</v>
      </c>
      <c r="S1028" s="55">
        <v>1</v>
      </c>
      <c r="T1028" s="55">
        <v>0</v>
      </c>
      <c r="U1028" s="55">
        <v>0</v>
      </c>
      <c r="V1028" s="55">
        <v>1</v>
      </c>
      <c r="W1028" s="54">
        <v>56</v>
      </c>
      <c r="X1028" s="54">
        <v>11</v>
      </c>
      <c r="Y1028" s="54">
        <v>14</v>
      </c>
      <c r="Z1028" s="54">
        <v>81</v>
      </c>
      <c r="AA1028" s="36"/>
      <c r="AB1028" s="36"/>
      <c r="AC1028" s="36"/>
      <c r="AD1028" s="36"/>
      <c r="AE1028" s="36"/>
      <c r="AF1028" s="36"/>
      <c r="AG1028" s="55"/>
      <c r="AH1028" s="55"/>
      <c r="AI1028" s="55"/>
      <c r="AJ1028" s="54">
        <v>5396</v>
      </c>
      <c r="AK1028" s="54">
        <v>666</v>
      </c>
      <c r="AL1028" s="36">
        <f t="shared" si="402"/>
        <v>6062</v>
      </c>
      <c r="AM1028" s="54">
        <v>787</v>
      </c>
      <c r="AN1028" s="54">
        <v>73</v>
      </c>
      <c r="AO1028" s="36">
        <f t="shared" si="403"/>
        <v>860</v>
      </c>
      <c r="AP1028" s="54">
        <v>2899</v>
      </c>
      <c r="AQ1028" s="54">
        <v>242</v>
      </c>
      <c r="AR1028" s="36">
        <f t="shared" si="404"/>
        <v>3141</v>
      </c>
      <c r="AS1028" s="36">
        <f t="shared" si="405"/>
        <v>9082</v>
      </c>
      <c r="AT1028" s="36">
        <f t="shared" si="406"/>
        <v>981</v>
      </c>
      <c r="AU1028" s="36">
        <f t="shared" si="407"/>
        <v>10063</v>
      </c>
      <c r="AV1028" s="55">
        <v>176</v>
      </c>
      <c r="AW1028" s="55">
        <v>228</v>
      </c>
      <c r="AX1028" s="55">
        <f t="shared" si="408"/>
        <v>404</v>
      </c>
      <c r="AY1028" s="55">
        <v>55</v>
      </c>
      <c r="AZ1028" s="55">
        <v>39</v>
      </c>
      <c r="BA1028" s="55">
        <f t="shared" si="409"/>
        <v>94</v>
      </c>
      <c r="BB1028" s="55">
        <v>186</v>
      </c>
      <c r="BC1028" s="55">
        <v>56</v>
      </c>
      <c r="BD1028" s="55">
        <f t="shared" si="410"/>
        <v>242</v>
      </c>
      <c r="BE1028" s="55">
        <f t="shared" si="411"/>
        <v>417</v>
      </c>
      <c r="BF1028" s="55">
        <f t="shared" si="412"/>
        <v>323</v>
      </c>
      <c r="BG1028" s="55">
        <f t="shared" si="413"/>
        <v>740</v>
      </c>
      <c r="BH1028" s="54">
        <v>8380</v>
      </c>
      <c r="BI1028" s="54">
        <v>70</v>
      </c>
      <c r="BJ1028" s="36">
        <f t="shared" si="414"/>
        <v>8450</v>
      </c>
      <c r="BK1028" s="54">
        <v>643</v>
      </c>
      <c r="BL1028" s="54">
        <v>4</v>
      </c>
      <c r="BM1028" s="36">
        <f t="shared" si="415"/>
        <v>647</v>
      </c>
      <c r="BN1028" s="54">
        <v>787</v>
      </c>
      <c r="BO1028" s="54">
        <v>14</v>
      </c>
      <c r="BP1028" s="36">
        <f t="shared" si="416"/>
        <v>801</v>
      </c>
      <c r="BQ1028" s="36">
        <f t="shared" si="417"/>
        <v>9810</v>
      </c>
      <c r="BR1028" s="36">
        <f t="shared" si="418"/>
        <v>88</v>
      </c>
      <c r="BS1028" s="36">
        <f t="shared" si="419"/>
        <v>9898</v>
      </c>
      <c r="BT1028" s="90">
        <f t="shared" si="420"/>
        <v>215</v>
      </c>
      <c r="BU1028" s="90">
        <f t="shared" si="421"/>
        <v>24</v>
      </c>
      <c r="BV1028" s="91">
        <f t="shared" si="422"/>
        <v>239</v>
      </c>
      <c r="BW1028" s="36"/>
      <c r="BX1028" s="84">
        <f t="shared" si="424"/>
        <v>1.1340450771055777E-2</v>
      </c>
      <c r="BY1028" s="83">
        <f t="shared" si="423"/>
        <v>-0.66898954703832758</v>
      </c>
      <c r="BZ1028" s="83">
        <f t="shared" si="425"/>
        <v>-7.5866430245390571E-3</v>
      </c>
      <c r="CA1028" s="71">
        <f t="shared" si="426"/>
        <v>-0.37599595017335458</v>
      </c>
      <c r="CB1028" s="70">
        <v>21074.999999999956</v>
      </c>
      <c r="CC1028" s="70">
        <v>287</v>
      </c>
      <c r="CD1028" s="72">
        <v>2</v>
      </c>
    </row>
    <row r="1029" spans="1:82" x14ac:dyDescent="0.25">
      <c r="A1029">
        <v>76</v>
      </c>
      <c r="B1029" t="s">
        <v>2139</v>
      </c>
      <c r="C1029" t="s">
        <v>994</v>
      </c>
      <c r="D1029" t="s">
        <v>2024</v>
      </c>
      <c r="E1029" s="36">
        <v>24146</v>
      </c>
      <c r="F1029" s="36">
        <v>1653</v>
      </c>
      <c r="G1029" s="36">
        <v>2881</v>
      </c>
      <c r="H1029" s="36">
        <v>28680</v>
      </c>
      <c r="I1029" s="36">
        <v>34</v>
      </c>
      <c r="J1029" s="36">
        <f t="shared" si="429"/>
        <v>28714</v>
      </c>
      <c r="K1029" s="36">
        <v>89</v>
      </c>
      <c r="L1029" s="36">
        <v>10</v>
      </c>
      <c r="M1029" s="36">
        <v>7</v>
      </c>
      <c r="N1029" s="36">
        <v>106</v>
      </c>
      <c r="O1029" s="54">
        <v>34</v>
      </c>
      <c r="P1029" s="54">
        <v>3</v>
      </c>
      <c r="Q1029" s="54">
        <v>5</v>
      </c>
      <c r="R1029" s="54">
        <v>42</v>
      </c>
      <c r="S1029" s="55"/>
      <c r="T1029" s="55"/>
      <c r="U1029" s="55"/>
      <c r="V1029" s="55"/>
      <c r="W1029" s="54">
        <v>111</v>
      </c>
      <c r="X1029" s="54">
        <v>5</v>
      </c>
      <c r="Y1029" s="54">
        <v>13</v>
      </c>
      <c r="Z1029" s="54">
        <v>129</v>
      </c>
      <c r="AA1029" s="36"/>
      <c r="AB1029" s="36"/>
      <c r="AC1029" s="36"/>
      <c r="AD1029" s="36"/>
      <c r="AE1029" s="36"/>
      <c r="AF1029" s="36"/>
      <c r="AG1029" s="55">
        <v>1</v>
      </c>
      <c r="AH1029" s="55">
        <v>0</v>
      </c>
      <c r="AI1029" s="55">
        <v>0</v>
      </c>
      <c r="AJ1029" s="54">
        <v>5798</v>
      </c>
      <c r="AK1029" s="54">
        <v>831</v>
      </c>
      <c r="AL1029" s="36">
        <f t="shared" si="402"/>
        <v>6629</v>
      </c>
      <c r="AM1029" s="54">
        <v>649</v>
      </c>
      <c r="AN1029" s="54">
        <v>70</v>
      </c>
      <c r="AO1029" s="36">
        <f t="shared" si="403"/>
        <v>719</v>
      </c>
      <c r="AP1029" s="54">
        <v>1623</v>
      </c>
      <c r="AQ1029" s="54">
        <v>183</v>
      </c>
      <c r="AR1029" s="36">
        <f t="shared" si="404"/>
        <v>1806</v>
      </c>
      <c r="AS1029" s="36">
        <f t="shared" si="405"/>
        <v>8070</v>
      </c>
      <c r="AT1029" s="36">
        <f t="shared" si="406"/>
        <v>1084</v>
      </c>
      <c r="AU1029" s="36">
        <f t="shared" si="407"/>
        <v>9154</v>
      </c>
      <c r="AV1029" s="55">
        <v>472</v>
      </c>
      <c r="AW1029" s="55">
        <v>494</v>
      </c>
      <c r="AX1029" s="55">
        <f t="shared" si="408"/>
        <v>966</v>
      </c>
      <c r="AY1029" s="55">
        <v>79</v>
      </c>
      <c r="AZ1029" s="55">
        <v>35</v>
      </c>
      <c r="BA1029" s="55">
        <f t="shared" si="409"/>
        <v>114</v>
      </c>
      <c r="BB1029" s="55">
        <v>228</v>
      </c>
      <c r="BC1029" s="55">
        <v>91</v>
      </c>
      <c r="BD1029" s="55">
        <f t="shared" si="410"/>
        <v>319</v>
      </c>
      <c r="BE1029" s="55">
        <f t="shared" si="411"/>
        <v>779</v>
      </c>
      <c r="BF1029" s="55">
        <f t="shared" si="412"/>
        <v>620</v>
      </c>
      <c r="BG1029" s="55">
        <f t="shared" si="413"/>
        <v>1399</v>
      </c>
      <c r="BH1029" s="54">
        <v>15758</v>
      </c>
      <c r="BI1029" s="54">
        <v>186</v>
      </c>
      <c r="BJ1029" s="36">
        <f t="shared" si="414"/>
        <v>15944</v>
      </c>
      <c r="BK1029" s="54">
        <v>769</v>
      </c>
      <c r="BL1029" s="54">
        <v>12</v>
      </c>
      <c r="BM1029" s="36">
        <f t="shared" si="415"/>
        <v>781</v>
      </c>
      <c r="BN1029" s="54">
        <v>681</v>
      </c>
      <c r="BO1029" s="54">
        <v>9</v>
      </c>
      <c r="BP1029" s="36">
        <f t="shared" si="416"/>
        <v>690</v>
      </c>
      <c r="BQ1029" s="36">
        <f t="shared" si="417"/>
        <v>17208</v>
      </c>
      <c r="BR1029" s="36">
        <f t="shared" si="418"/>
        <v>207</v>
      </c>
      <c r="BS1029" s="36">
        <f t="shared" si="419"/>
        <v>17415</v>
      </c>
      <c r="BT1029" s="90">
        <f t="shared" si="420"/>
        <v>372</v>
      </c>
      <c r="BU1029" s="90">
        <f t="shared" si="421"/>
        <v>21</v>
      </c>
      <c r="BV1029" s="91">
        <f t="shared" si="422"/>
        <v>393</v>
      </c>
      <c r="BW1029" s="36"/>
      <c r="BX1029" s="84">
        <f t="shared" si="424"/>
        <v>1.3264031860677053E-2</v>
      </c>
      <c r="BY1029" s="83">
        <f t="shared" si="423"/>
        <v>-0.49107142857142855</v>
      </c>
      <c r="BZ1029" s="83">
        <f t="shared" si="425"/>
        <v>-6.5135870744396241E-3</v>
      </c>
      <c r="CA1029" s="71">
        <f t="shared" si="426"/>
        <v>-0.2856182278239775</v>
      </c>
      <c r="CB1029" s="70">
        <v>29628.999999999971</v>
      </c>
      <c r="CC1029" s="70">
        <v>448</v>
      </c>
      <c r="CD1029" s="72">
        <v>2</v>
      </c>
    </row>
    <row r="1030" spans="1:82" x14ac:dyDescent="0.25">
      <c r="A1030">
        <v>76</v>
      </c>
      <c r="B1030" t="s">
        <v>2139</v>
      </c>
      <c r="C1030" t="s">
        <v>995</v>
      </c>
      <c r="D1030" t="s">
        <v>2025</v>
      </c>
      <c r="E1030" s="36">
        <v>12728</v>
      </c>
      <c r="F1030" s="36">
        <v>1285</v>
      </c>
      <c r="G1030" s="36">
        <v>2051</v>
      </c>
      <c r="H1030" s="36">
        <v>16064</v>
      </c>
      <c r="I1030" s="36">
        <v>86</v>
      </c>
      <c r="J1030" s="36">
        <f t="shared" si="429"/>
        <v>16150</v>
      </c>
      <c r="K1030" s="36">
        <v>10</v>
      </c>
      <c r="L1030" s="36">
        <v>1</v>
      </c>
      <c r="M1030" s="36">
        <v>3</v>
      </c>
      <c r="N1030" s="36">
        <v>14</v>
      </c>
      <c r="O1030" s="54">
        <v>15</v>
      </c>
      <c r="P1030" s="54">
        <v>4</v>
      </c>
      <c r="Q1030" s="54">
        <v>0</v>
      </c>
      <c r="R1030" s="54">
        <v>19</v>
      </c>
      <c r="S1030" s="55"/>
      <c r="T1030" s="55"/>
      <c r="U1030" s="55"/>
      <c r="V1030" s="55"/>
      <c r="W1030" s="54">
        <v>31</v>
      </c>
      <c r="X1030" s="54">
        <v>4</v>
      </c>
      <c r="Y1030" s="54">
        <v>11</v>
      </c>
      <c r="Z1030" s="54">
        <v>46</v>
      </c>
      <c r="AA1030" s="36"/>
      <c r="AB1030" s="36"/>
      <c r="AC1030" s="36"/>
      <c r="AD1030" s="36"/>
      <c r="AE1030" s="36"/>
      <c r="AF1030" s="36"/>
      <c r="AG1030" s="55"/>
      <c r="AH1030" s="55"/>
      <c r="AI1030" s="55"/>
      <c r="AJ1030" s="54">
        <v>3111</v>
      </c>
      <c r="AK1030" s="54">
        <v>610</v>
      </c>
      <c r="AL1030" s="36">
        <f t="shared" si="402"/>
        <v>3721</v>
      </c>
      <c r="AM1030" s="54">
        <v>478</v>
      </c>
      <c r="AN1030" s="54">
        <v>78</v>
      </c>
      <c r="AO1030" s="36">
        <f t="shared" si="403"/>
        <v>556</v>
      </c>
      <c r="AP1030" s="54">
        <v>1071</v>
      </c>
      <c r="AQ1030" s="54">
        <v>161</v>
      </c>
      <c r="AR1030" s="36">
        <f t="shared" si="404"/>
        <v>1232</v>
      </c>
      <c r="AS1030" s="36">
        <f t="shared" si="405"/>
        <v>4660</v>
      </c>
      <c r="AT1030" s="36">
        <f t="shared" si="406"/>
        <v>849</v>
      </c>
      <c r="AU1030" s="36">
        <f t="shared" si="407"/>
        <v>5509</v>
      </c>
      <c r="AV1030" s="55">
        <v>174</v>
      </c>
      <c r="AW1030" s="55">
        <v>173</v>
      </c>
      <c r="AX1030" s="55">
        <f t="shared" si="408"/>
        <v>347</v>
      </c>
      <c r="AY1030" s="55">
        <v>42</v>
      </c>
      <c r="AZ1030" s="55">
        <v>20</v>
      </c>
      <c r="BA1030" s="55">
        <f t="shared" si="409"/>
        <v>62</v>
      </c>
      <c r="BB1030" s="55">
        <v>123</v>
      </c>
      <c r="BC1030" s="55">
        <v>57</v>
      </c>
      <c r="BD1030" s="55">
        <f t="shared" si="410"/>
        <v>180</v>
      </c>
      <c r="BE1030" s="55">
        <f t="shared" si="411"/>
        <v>339</v>
      </c>
      <c r="BF1030" s="55">
        <f t="shared" si="412"/>
        <v>250</v>
      </c>
      <c r="BG1030" s="55">
        <f t="shared" si="413"/>
        <v>589</v>
      </c>
      <c r="BH1030" s="54">
        <v>8334</v>
      </c>
      <c r="BI1030" s="54">
        <v>170</v>
      </c>
      <c r="BJ1030" s="36">
        <f t="shared" si="414"/>
        <v>8504</v>
      </c>
      <c r="BK1030" s="54">
        <v>638</v>
      </c>
      <c r="BL1030" s="54">
        <v>13</v>
      </c>
      <c r="BM1030" s="36">
        <f t="shared" si="415"/>
        <v>651</v>
      </c>
      <c r="BN1030" s="54">
        <v>580</v>
      </c>
      <c r="BO1030" s="54">
        <v>32</v>
      </c>
      <c r="BP1030" s="36">
        <f t="shared" si="416"/>
        <v>612</v>
      </c>
      <c r="BQ1030" s="36">
        <f t="shared" si="417"/>
        <v>9552</v>
      </c>
      <c r="BR1030" s="36">
        <f t="shared" si="418"/>
        <v>215</v>
      </c>
      <c r="BS1030" s="36">
        <f t="shared" si="419"/>
        <v>9767</v>
      </c>
      <c r="BT1030" s="90">
        <f t="shared" si="420"/>
        <v>100</v>
      </c>
      <c r="BU1030" s="90">
        <f t="shared" si="421"/>
        <v>7</v>
      </c>
      <c r="BV1030" s="91">
        <f t="shared" si="422"/>
        <v>107</v>
      </c>
      <c r="BW1030" s="36"/>
      <c r="BX1030" s="84">
        <f t="shared" si="424"/>
        <v>6.7618806875631684E-3</v>
      </c>
      <c r="BY1030" s="83">
        <f t="shared" si="423"/>
        <v>-0.94285714285714284</v>
      </c>
      <c r="BZ1030" s="83">
        <f t="shared" si="425"/>
        <v>-6.3754875054167015E-3</v>
      </c>
      <c r="CA1030" s="71">
        <f t="shared" si="426"/>
        <v>-0.27398684503861037</v>
      </c>
      <c r="CB1030" s="70">
        <v>15824.000000000062</v>
      </c>
      <c r="CC1030" s="70">
        <v>140</v>
      </c>
      <c r="CD1030" s="72">
        <v>2</v>
      </c>
    </row>
    <row r="1031" spans="1:82" x14ac:dyDescent="0.25">
      <c r="A1031">
        <v>76</v>
      </c>
      <c r="B1031" t="s">
        <v>2139</v>
      </c>
      <c r="C1031" t="s">
        <v>996</v>
      </c>
      <c r="D1031" t="s">
        <v>2026</v>
      </c>
      <c r="E1031" s="36">
        <v>52214</v>
      </c>
      <c r="F1031" s="36">
        <v>4310</v>
      </c>
      <c r="G1031" s="36">
        <v>16705</v>
      </c>
      <c r="H1031" s="36">
        <v>73229</v>
      </c>
      <c r="I1031" s="36">
        <v>94</v>
      </c>
      <c r="J1031" s="36">
        <f t="shared" si="429"/>
        <v>73323</v>
      </c>
      <c r="K1031" s="36">
        <v>57</v>
      </c>
      <c r="L1031" s="36">
        <v>6</v>
      </c>
      <c r="M1031" s="36">
        <v>27</v>
      </c>
      <c r="N1031" s="36">
        <v>90</v>
      </c>
      <c r="O1031" s="54">
        <v>15</v>
      </c>
      <c r="P1031" s="54">
        <v>3</v>
      </c>
      <c r="Q1031" s="54">
        <v>29</v>
      </c>
      <c r="R1031" s="54">
        <v>47</v>
      </c>
      <c r="S1031" s="55">
        <v>3</v>
      </c>
      <c r="T1031" s="55">
        <v>0</v>
      </c>
      <c r="U1031" s="55">
        <v>1</v>
      </c>
      <c r="V1031" s="55">
        <v>4</v>
      </c>
      <c r="W1031" s="54">
        <v>68</v>
      </c>
      <c r="X1031" s="54">
        <v>7</v>
      </c>
      <c r="Y1031" s="54">
        <v>52</v>
      </c>
      <c r="Z1031" s="54">
        <v>127</v>
      </c>
      <c r="AA1031" s="36"/>
      <c r="AB1031" s="36"/>
      <c r="AC1031" s="36"/>
      <c r="AD1031" s="36"/>
      <c r="AE1031" s="36"/>
      <c r="AF1031" s="36"/>
      <c r="AG1031" s="55"/>
      <c r="AH1031" s="55"/>
      <c r="AI1031" s="55"/>
      <c r="AJ1031" s="54">
        <v>25851</v>
      </c>
      <c r="AK1031" s="54">
        <v>2310</v>
      </c>
      <c r="AL1031" s="36">
        <f t="shared" si="402"/>
        <v>28161</v>
      </c>
      <c r="AM1031" s="54">
        <v>2503</v>
      </c>
      <c r="AN1031" s="54">
        <v>202</v>
      </c>
      <c r="AO1031" s="36">
        <f t="shared" si="403"/>
        <v>2705</v>
      </c>
      <c r="AP1031" s="54">
        <v>11814</v>
      </c>
      <c r="AQ1031" s="54">
        <v>1078</v>
      </c>
      <c r="AR1031" s="36">
        <f t="shared" si="404"/>
        <v>12892</v>
      </c>
      <c r="AS1031" s="36">
        <f t="shared" si="405"/>
        <v>40168</v>
      </c>
      <c r="AT1031" s="36">
        <f t="shared" si="406"/>
        <v>3590</v>
      </c>
      <c r="AU1031" s="36">
        <f t="shared" si="407"/>
        <v>43758</v>
      </c>
      <c r="AV1031" s="55">
        <v>519</v>
      </c>
      <c r="AW1031" s="55">
        <v>731</v>
      </c>
      <c r="AX1031" s="55">
        <f t="shared" si="408"/>
        <v>1250</v>
      </c>
      <c r="AY1031" s="55">
        <v>70</v>
      </c>
      <c r="AZ1031" s="55">
        <v>72</v>
      </c>
      <c r="BA1031" s="55">
        <f t="shared" si="409"/>
        <v>142</v>
      </c>
      <c r="BB1031" s="55">
        <v>621</v>
      </c>
      <c r="BC1031" s="55">
        <v>264</v>
      </c>
      <c r="BD1031" s="55">
        <f t="shared" si="410"/>
        <v>885</v>
      </c>
      <c r="BE1031" s="55">
        <f t="shared" si="411"/>
        <v>1210</v>
      </c>
      <c r="BF1031" s="55">
        <f t="shared" si="412"/>
        <v>1067</v>
      </c>
      <c r="BG1031" s="55">
        <f t="shared" si="413"/>
        <v>2277</v>
      </c>
      <c r="BH1031" s="54">
        <v>22146</v>
      </c>
      <c r="BI1031" s="54">
        <v>151</v>
      </c>
      <c r="BJ1031" s="36">
        <f t="shared" si="414"/>
        <v>22297</v>
      </c>
      <c r="BK1031" s="54">
        <v>1387</v>
      </c>
      <c r="BL1031" s="54">
        <v>9</v>
      </c>
      <c r="BM1031" s="36">
        <f t="shared" si="415"/>
        <v>1396</v>
      </c>
      <c r="BN1031" s="54">
        <v>2572</v>
      </c>
      <c r="BO1031" s="54">
        <v>38</v>
      </c>
      <c r="BP1031" s="36">
        <f t="shared" si="416"/>
        <v>2610</v>
      </c>
      <c r="BQ1031" s="36">
        <f t="shared" si="417"/>
        <v>26105</v>
      </c>
      <c r="BR1031" s="36">
        <f t="shared" si="418"/>
        <v>198</v>
      </c>
      <c r="BS1031" s="36">
        <f t="shared" si="419"/>
        <v>26303</v>
      </c>
      <c r="BT1031" s="90">
        <f t="shared" si="420"/>
        <v>363</v>
      </c>
      <c r="BU1031" s="90">
        <f t="shared" si="421"/>
        <v>51</v>
      </c>
      <c r="BV1031" s="91">
        <f t="shared" si="422"/>
        <v>414</v>
      </c>
      <c r="BW1031" s="36"/>
      <c r="BX1031" s="84">
        <f t="shared" si="424"/>
        <v>4.9210141568305898E-3</v>
      </c>
      <c r="BY1031" s="83">
        <f t="shared" si="423"/>
        <v>1.9417475728155338E-2</v>
      </c>
      <c r="BZ1031" s="83">
        <f t="shared" si="425"/>
        <v>9.555367294816678E-5</v>
      </c>
      <c r="CA1031" s="71">
        <f t="shared" si="426"/>
        <v>0.27103409527251943</v>
      </c>
      <c r="CB1031" s="70">
        <v>84128.999999999854</v>
      </c>
      <c r="CC1031" s="70">
        <v>412</v>
      </c>
      <c r="CD1031" s="80">
        <v>4</v>
      </c>
    </row>
    <row r="1032" spans="1:82" x14ac:dyDescent="0.25">
      <c r="A1032">
        <v>76</v>
      </c>
      <c r="B1032" t="s">
        <v>2139</v>
      </c>
      <c r="C1032" t="s">
        <v>997</v>
      </c>
      <c r="D1032" t="s">
        <v>2027</v>
      </c>
      <c r="E1032" s="36">
        <v>93006</v>
      </c>
      <c r="F1032" s="36">
        <v>5589</v>
      </c>
      <c r="G1032" s="36">
        <v>16190</v>
      </c>
      <c r="H1032" s="36">
        <v>114785</v>
      </c>
      <c r="I1032" s="36">
        <v>11</v>
      </c>
      <c r="J1032" s="36">
        <f t="shared" si="429"/>
        <v>114796</v>
      </c>
      <c r="K1032" s="36">
        <v>226</v>
      </c>
      <c r="L1032" s="36">
        <v>16</v>
      </c>
      <c r="M1032" s="36">
        <v>46</v>
      </c>
      <c r="N1032" s="36">
        <v>288</v>
      </c>
      <c r="O1032" s="54">
        <v>77</v>
      </c>
      <c r="P1032" s="54">
        <v>16</v>
      </c>
      <c r="Q1032" s="54">
        <v>38</v>
      </c>
      <c r="R1032" s="54">
        <v>131</v>
      </c>
      <c r="S1032" s="55">
        <v>1</v>
      </c>
      <c r="T1032" s="55">
        <v>0</v>
      </c>
      <c r="U1032" s="55">
        <v>0</v>
      </c>
      <c r="V1032" s="55">
        <v>1</v>
      </c>
      <c r="W1032" s="54">
        <v>160</v>
      </c>
      <c r="X1032" s="54">
        <v>32</v>
      </c>
      <c r="Y1032" s="54">
        <v>134</v>
      </c>
      <c r="Z1032" s="54">
        <v>326</v>
      </c>
      <c r="AA1032" s="36"/>
      <c r="AB1032" s="36"/>
      <c r="AC1032" s="36"/>
      <c r="AD1032" s="36"/>
      <c r="AE1032" s="36"/>
      <c r="AF1032" s="36"/>
      <c r="AG1032" s="55"/>
      <c r="AH1032" s="55"/>
      <c r="AI1032" s="55"/>
      <c r="AJ1032" s="54">
        <v>33677</v>
      </c>
      <c r="AK1032" s="54">
        <v>4577</v>
      </c>
      <c r="AL1032" s="36">
        <f t="shared" ref="AL1032:AL1095" si="430">AJ1032+AK1032</f>
        <v>38254</v>
      </c>
      <c r="AM1032" s="54">
        <v>2922</v>
      </c>
      <c r="AN1032" s="54">
        <v>293</v>
      </c>
      <c r="AO1032" s="36">
        <f t="shared" ref="AO1032:AO1095" si="431">AM1032+AN1032</f>
        <v>3215</v>
      </c>
      <c r="AP1032" s="54">
        <v>10334</v>
      </c>
      <c r="AQ1032" s="54">
        <v>1441</v>
      </c>
      <c r="AR1032" s="36">
        <f t="shared" ref="AR1032:AR1095" si="432">AP1032+AQ1032</f>
        <v>11775</v>
      </c>
      <c r="AS1032" s="36">
        <f t="shared" ref="AS1032:AS1095" si="433">AJ1032+AM1032+AP1032</f>
        <v>46933</v>
      </c>
      <c r="AT1032" s="36">
        <f t="shared" ref="AT1032:AT1095" si="434">AK1032+AN1032+AQ1032</f>
        <v>6311</v>
      </c>
      <c r="AU1032" s="36">
        <f t="shared" ref="AU1032:AU1095" si="435">AS1032+AT1032</f>
        <v>53244</v>
      </c>
      <c r="AV1032" s="55">
        <v>1698</v>
      </c>
      <c r="AW1032" s="55">
        <v>1661</v>
      </c>
      <c r="AX1032" s="55">
        <f t="shared" ref="AX1032:AX1095" si="436">AV1032+AW1032</f>
        <v>3359</v>
      </c>
      <c r="AY1032" s="55">
        <v>221</v>
      </c>
      <c r="AZ1032" s="55">
        <v>101</v>
      </c>
      <c r="BA1032" s="55">
        <f t="shared" ref="BA1032:BA1095" si="437">AY1032+AZ1032</f>
        <v>322</v>
      </c>
      <c r="BB1032" s="55">
        <v>1126</v>
      </c>
      <c r="BC1032" s="55">
        <v>386</v>
      </c>
      <c r="BD1032" s="55">
        <f t="shared" ref="BD1032:BD1095" si="438">BB1032+BC1032</f>
        <v>1512</v>
      </c>
      <c r="BE1032" s="55">
        <f t="shared" ref="BE1032:BE1095" si="439">AV1032+AY1032+BB1032</f>
        <v>3045</v>
      </c>
      <c r="BF1032" s="55">
        <f t="shared" ref="BF1032:BF1095" si="440">AW1032+AZ1032+BC1032</f>
        <v>2148</v>
      </c>
      <c r="BG1032" s="55">
        <f t="shared" ref="BG1032:BG1095" si="441">BE1032+BF1032</f>
        <v>5193</v>
      </c>
      <c r="BH1032" s="54">
        <v>49715</v>
      </c>
      <c r="BI1032" s="54">
        <v>404</v>
      </c>
      <c r="BJ1032" s="36">
        <f t="shared" ref="BJ1032:BJ1095" si="442">BH1032+BI1032</f>
        <v>50119</v>
      </c>
      <c r="BK1032" s="54">
        <v>1893</v>
      </c>
      <c r="BL1032" s="54">
        <v>19</v>
      </c>
      <c r="BM1032" s="36">
        <f t="shared" ref="BM1032:BM1095" si="443">BK1032+BL1032</f>
        <v>1912</v>
      </c>
      <c r="BN1032" s="54">
        <v>2352</v>
      </c>
      <c r="BO1032" s="54">
        <v>66</v>
      </c>
      <c r="BP1032" s="36">
        <f t="shared" ref="BP1032:BP1095" si="444">BN1032+BO1032</f>
        <v>2418</v>
      </c>
      <c r="BQ1032" s="36">
        <f t="shared" ref="BQ1032:BQ1095" si="445">BH1032+BK1032+BN1032</f>
        <v>53960</v>
      </c>
      <c r="BR1032" s="36">
        <f t="shared" ref="BR1032:BR1095" si="446">BI1032+BL1032+BO1032</f>
        <v>489</v>
      </c>
      <c r="BS1032" s="36">
        <f t="shared" ref="BS1032:BS1095" si="447">BQ1032+BR1032</f>
        <v>54449</v>
      </c>
      <c r="BT1032" s="90">
        <f t="shared" ref="BT1032:BT1095" si="448">E1032-K1032-O1032-S1032-W1032-AA1032-AB1032-AG1032-AL1032-AX1032-BJ1032</f>
        <v>810</v>
      </c>
      <c r="BU1032" s="90">
        <f t="shared" ref="BU1032:BU1095" si="449">F1032-L1032-P1032-T1032-X1032-AC1032-AD1032-AH1032-AO1032-BA1032-BM1032</f>
        <v>76</v>
      </c>
      <c r="BV1032" s="91">
        <f t="shared" ref="BV1032:BV1095" si="450">BT1032+BU1032</f>
        <v>886</v>
      </c>
      <c r="BW1032" s="36"/>
      <c r="BX1032" s="84">
        <f t="shared" si="424"/>
        <v>6.6297515713857969E-3</v>
      </c>
      <c r="BY1032" s="83">
        <f t="shared" ref="BY1032:BY1095" si="451">(BV1032-CC1032)/(CC1032/4)</f>
        <v>-6.6592674805771371E-2</v>
      </c>
      <c r="BZ1032" s="83">
        <f t="shared" si="425"/>
        <v>-4.4149289043634611E-4</v>
      </c>
      <c r="CA1032" s="71">
        <f t="shared" si="426"/>
        <v>0.22580155619591766</v>
      </c>
      <c r="CB1032" s="70">
        <v>133640.00000000032</v>
      </c>
      <c r="CC1032" s="70">
        <v>901</v>
      </c>
      <c r="CD1032" s="74">
        <v>3</v>
      </c>
    </row>
    <row r="1033" spans="1:82" x14ac:dyDescent="0.25">
      <c r="A1033">
        <v>76</v>
      </c>
      <c r="B1033" t="s">
        <v>2139</v>
      </c>
      <c r="C1033" t="s">
        <v>999</v>
      </c>
      <c r="D1033" t="s">
        <v>2029</v>
      </c>
      <c r="E1033" s="36">
        <v>42555</v>
      </c>
      <c r="F1033" s="36">
        <v>950</v>
      </c>
      <c r="G1033" s="36">
        <v>1526</v>
      </c>
      <c r="H1033" s="36">
        <v>45031</v>
      </c>
      <c r="I1033" s="36">
        <v>15</v>
      </c>
      <c r="J1033" s="36">
        <f t="shared" si="429"/>
        <v>45046</v>
      </c>
      <c r="K1033" s="36">
        <v>90</v>
      </c>
      <c r="L1033" s="36">
        <v>6</v>
      </c>
      <c r="M1033" s="36">
        <v>6</v>
      </c>
      <c r="N1033" s="36">
        <v>102</v>
      </c>
      <c r="O1033" s="54">
        <v>40</v>
      </c>
      <c r="P1033" s="54">
        <v>1</v>
      </c>
      <c r="Q1033" s="54">
        <v>1</v>
      </c>
      <c r="R1033" s="54">
        <v>42</v>
      </c>
      <c r="S1033" s="55"/>
      <c r="T1033" s="55"/>
      <c r="U1033" s="55"/>
      <c r="V1033" s="55"/>
      <c r="W1033" s="54">
        <v>101</v>
      </c>
      <c r="X1033" s="54">
        <v>4</v>
      </c>
      <c r="Y1033" s="54">
        <v>15</v>
      </c>
      <c r="Z1033" s="54">
        <v>120</v>
      </c>
      <c r="AA1033" s="36"/>
      <c r="AB1033" s="36"/>
      <c r="AC1033" s="36"/>
      <c r="AD1033" s="36"/>
      <c r="AE1033" s="36"/>
      <c r="AF1033" s="36"/>
      <c r="AG1033" s="55"/>
      <c r="AH1033" s="55"/>
      <c r="AI1033" s="55"/>
      <c r="AJ1033" s="54">
        <v>12098</v>
      </c>
      <c r="AK1033" s="54">
        <v>2084</v>
      </c>
      <c r="AL1033" s="36">
        <f t="shared" si="430"/>
        <v>14182</v>
      </c>
      <c r="AM1033" s="54">
        <v>425</v>
      </c>
      <c r="AN1033" s="54">
        <v>48</v>
      </c>
      <c r="AO1033" s="36">
        <f t="shared" si="431"/>
        <v>473</v>
      </c>
      <c r="AP1033" s="54">
        <v>855</v>
      </c>
      <c r="AQ1033" s="54">
        <v>108</v>
      </c>
      <c r="AR1033" s="36">
        <f t="shared" si="432"/>
        <v>963</v>
      </c>
      <c r="AS1033" s="36">
        <f t="shared" si="433"/>
        <v>13378</v>
      </c>
      <c r="AT1033" s="36">
        <f t="shared" si="434"/>
        <v>2240</v>
      </c>
      <c r="AU1033" s="36">
        <f t="shared" si="435"/>
        <v>15618</v>
      </c>
      <c r="AV1033" s="55">
        <v>673</v>
      </c>
      <c r="AW1033" s="55">
        <v>663</v>
      </c>
      <c r="AX1033" s="55">
        <f t="shared" si="436"/>
        <v>1336</v>
      </c>
      <c r="AY1033" s="55">
        <v>53</v>
      </c>
      <c r="AZ1033" s="55">
        <v>26</v>
      </c>
      <c r="BA1033" s="55">
        <f t="shared" si="437"/>
        <v>79</v>
      </c>
      <c r="BB1033" s="55">
        <v>107</v>
      </c>
      <c r="BC1033" s="55">
        <v>37</v>
      </c>
      <c r="BD1033" s="55">
        <f t="shared" si="438"/>
        <v>144</v>
      </c>
      <c r="BE1033" s="55">
        <f t="shared" si="439"/>
        <v>833</v>
      </c>
      <c r="BF1033" s="55">
        <f t="shared" si="440"/>
        <v>726</v>
      </c>
      <c r="BG1033" s="55">
        <f t="shared" si="441"/>
        <v>1559</v>
      </c>
      <c r="BH1033" s="54">
        <v>25871</v>
      </c>
      <c r="BI1033" s="54">
        <v>267</v>
      </c>
      <c r="BJ1033" s="36">
        <f t="shared" si="442"/>
        <v>26138</v>
      </c>
      <c r="BK1033" s="54">
        <v>361</v>
      </c>
      <c r="BL1033" s="54">
        <v>7</v>
      </c>
      <c r="BM1033" s="36">
        <f t="shared" si="443"/>
        <v>368</v>
      </c>
      <c r="BN1033" s="54">
        <v>364</v>
      </c>
      <c r="BO1033" s="54">
        <v>4</v>
      </c>
      <c r="BP1033" s="36">
        <f t="shared" si="444"/>
        <v>368</v>
      </c>
      <c r="BQ1033" s="36">
        <f t="shared" si="445"/>
        <v>26596</v>
      </c>
      <c r="BR1033" s="36">
        <f t="shared" si="446"/>
        <v>278</v>
      </c>
      <c r="BS1033" s="36">
        <f t="shared" si="447"/>
        <v>26874</v>
      </c>
      <c r="BT1033" s="90">
        <f t="shared" si="448"/>
        <v>668</v>
      </c>
      <c r="BU1033" s="90">
        <f t="shared" si="449"/>
        <v>19</v>
      </c>
      <c r="BV1033" s="91">
        <f t="shared" si="450"/>
        <v>687</v>
      </c>
      <c r="BW1033" s="36"/>
      <c r="BX1033" s="84">
        <f t="shared" si="424"/>
        <v>1.8743861180835954E-2</v>
      </c>
      <c r="BY1033" s="83">
        <f t="shared" si="451"/>
        <v>-0.59479553903345728</v>
      </c>
      <c r="BZ1033" s="83">
        <f t="shared" si="425"/>
        <v>-1.1148765014623616E-2</v>
      </c>
      <c r="CA1033" s="71">
        <f t="shared" si="426"/>
        <v>-0.67601429699361215</v>
      </c>
      <c r="CB1033" s="70">
        <v>36652.000000000029</v>
      </c>
      <c r="CC1033" s="70">
        <v>807</v>
      </c>
      <c r="CD1033" s="79">
        <v>1</v>
      </c>
    </row>
    <row r="1034" spans="1:82" x14ac:dyDescent="0.25">
      <c r="A1034">
        <v>76</v>
      </c>
      <c r="B1034" t="s">
        <v>2139</v>
      </c>
      <c r="C1034" t="s">
        <v>1000</v>
      </c>
      <c r="D1034" t="s">
        <v>2030</v>
      </c>
      <c r="E1034" s="36">
        <v>6559</v>
      </c>
      <c r="F1034" s="36">
        <v>835</v>
      </c>
      <c r="G1034" s="36">
        <v>816</v>
      </c>
      <c r="H1034" s="36">
        <v>8210</v>
      </c>
      <c r="I1034" s="36">
        <v>92</v>
      </c>
      <c r="J1034" s="36">
        <f t="shared" si="429"/>
        <v>8302</v>
      </c>
      <c r="K1034" s="36">
        <v>19</v>
      </c>
      <c r="L1034" s="36">
        <v>1</v>
      </c>
      <c r="M1034" s="36">
        <v>3</v>
      </c>
      <c r="N1034" s="36">
        <v>23</v>
      </c>
      <c r="O1034" s="54">
        <v>8</v>
      </c>
      <c r="P1034" s="54">
        <v>3</v>
      </c>
      <c r="Q1034" s="54">
        <v>1</v>
      </c>
      <c r="R1034" s="54">
        <v>12</v>
      </c>
      <c r="S1034" s="55"/>
      <c r="T1034" s="55"/>
      <c r="U1034" s="55"/>
      <c r="V1034" s="55"/>
      <c r="W1034" s="54">
        <v>10</v>
      </c>
      <c r="X1034" s="54">
        <v>1</v>
      </c>
      <c r="Y1034" s="54">
        <v>1</v>
      </c>
      <c r="Z1034" s="54">
        <v>12</v>
      </c>
      <c r="AA1034" s="36"/>
      <c r="AB1034" s="36"/>
      <c r="AC1034" s="36"/>
      <c r="AD1034" s="36"/>
      <c r="AE1034" s="36"/>
      <c r="AF1034" s="36"/>
      <c r="AG1034" s="55"/>
      <c r="AH1034" s="55"/>
      <c r="AI1034" s="55"/>
      <c r="AJ1034" s="54">
        <v>831</v>
      </c>
      <c r="AK1034" s="54">
        <v>133</v>
      </c>
      <c r="AL1034" s="36">
        <f t="shared" si="430"/>
        <v>964</v>
      </c>
      <c r="AM1034" s="54">
        <v>226</v>
      </c>
      <c r="AN1034" s="54">
        <v>15</v>
      </c>
      <c r="AO1034" s="36">
        <f t="shared" si="431"/>
        <v>241</v>
      </c>
      <c r="AP1034" s="54">
        <v>286</v>
      </c>
      <c r="AQ1034" s="54">
        <v>43</v>
      </c>
      <c r="AR1034" s="36">
        <f t="shared" si="432"/>
        <v>329</v>
      </c>
      <c r="AS1034" s="36">
        <f t="shared" si="433"/>
        <v>1343</v>
      </c>
      <c r="AT1034" s="36">
        <f t="shared" si="434"/>
        <v>191</v>
      </c>
      <c r="AU1034" s="36">
        <f t="shared" si="435"/>
        <v>1534</v>
      </c>
      <c r="AV1034" s="55">
        <v>113</v>
      </c>
      <c r="AW1034" s="55">
        <v>96</v>
      </c>
      <c r="AX1034" s="55">
        <f t="shared" si="436"/>
        <v>209</v>
      </c>
      <c r="AY1034" s="55">
        <v>30</v>
      </c>
      <c r="AZ1034" s="55">
        <v>22</v>
      </c>
      <c r="BA1034" s="55">
        <f t="shared" si="437"/>
        <v>52</v>
      </c>
      <c r="BB1034" s="55">
        <v>45</v>
      </c>
      <c r="BC1034" s="55">
        <v>19</v>
      </c>
      <c r="BD1034" s="55">
        <f t="shared" si="438"/>
        <v>64</v>
      </c>
      <c r="BE1034" s="55">
        <f t="shared" si="439"/>
        <v>188</v>
      </c>
      <c r="BF1034" s="55">
        <f t="shared" si="440"/>
        <v>137</v>
      </c>
      <c r="BG1034" s="55">
        <f t="shared" si="441"/>
        <v>325</v>
      </c>
      <c r="BH1034" s="54">
        <v>5272</v>
      </c>
      <c r="BI1034" s="54">
        <v>24</v>
      </c>
      <c r="BJ1034" s="36">
        <f t="shared" si="442"/>
        <v>5296</v>
      </c>
      <c r="BK1034" s="54">
        <v>530</v>
      </c>
      <c r="BL1034" s="54">
        <v>3</v>
      </c>
      <c r="BM1034" s="36">
        <f t="shared" si="443"/>
        <v>533</v>
      </c>
      <c r="BN1034" s="54">
        <v>408</v>
      </c>
      <c r="BO1034" s="54">
        <v>4</v>
      </c>
      <c r="BP1034" s="36">
        <f t="shared" si="444"/>
        <v>412</v>
      </c>
      <c r="BQ1034" s="36">
        <f t="shared" si="445"/>
        <v>6210</v>
      </c>
      <c r="BR1034" s="36">
        <f t="shared" si="446"/>
        <v>31</v>
      </c>
      <c r="BS1034" s="36">
        <f t="shared" si="447"/>
        <v>6241</v>
      </c>
      <c r="BT1034" s="90">
        <f t="shared" si="448"/>
        <v>53</v>
      </c>
      <c r="BU1034" s="90">
        <f t="shared" si="449"/>
        <v>4</v>
      </c>
      <c r="BV1034" s="91">
        <f t="shared" si="450"/>
        <v>57</v>
      </c>
      <c r="BW1034" s="36"/>
      <c r="BX1034" s="84">
        <f t="shared" si="424"/>
        <v>5.1056968828376856E-3</v>
      </c>
      <c r="BY1034" s="83">
        <f t="shared" si="451"/>
        <v>-0.74285714285714288</v>
      </c>
      <c r="BZ1034" s="83">
        <f t="shared" si="425"/>
        <v>-3.7928033986794236E-3</v>
      </c>
      <c r="CA1034" s="71">
        <f t="shared" si="426"/>
        <v>-5.6461275106100002E-2</v>
      </c>
      <c r="CB1034" s="70">
        <v>11164.000000000015</v>
      </c>
      <c r="CC1034" s="70">
        <v>70</v>
      </c>
      <c r="CD1034" s="72">
        <v>2</v>
      </c>
    </row>
    <row r="1035" spans="1:82" x14ac:dyDescent="0.25">
      <c r="A1035">
        <v>76</v>
      </c>
      <c r="B1035" t="s">
        <v>2139</v>
      </c>
      <c r="C1035" t="s">
        <v>1001</v>
      </c>
      <c r="D1035" t="s">
        <v>2031</v>
      </c>
      <c r="E1035" s="36">
        <v>5627</v>
      </c>
      <c r="F1035" s="36">
        <v>835</v>
      </c>
      <c r="G1035" s="36">
        <v>626</v>
      </c>
      <c r="H1035" s="36">
        <v>7088</v>
      </c>
      <c r="I1035" s="36">
        <v>15</v>
      </c>
      <c r="J1035" s="36">
        <f t="shared" si="429"/>
        <v>7103</v>
      </c>
      <c r="K1035" s="36">
        <v>19</v>
      </c>
      <c r="L1035" s="36">
        <v>2</v>
      </c>
      <c r="M1035" s="36">
        <v>3</v>
      </c>
      <c r="N1035" s="36">
        <v>24</v>
      </c>
      <c r="O1035" s="54">
        <v>9</v>
      </c>
      <c r="P1035" s="54">
        <v>1</v>
      </c>
      <c r="Q1035" s="54">
        <v>3</v>
      </c>
      <c r="R1035" s="54">
        <v>13</v>
      </c>
      <c r="S1035" s="55">
        <v>1</v>
      </c>
      <c r="T1035" s="55">
        <v>0</v>
      </c>
      <c r="U1035" s="55">
        <v>0</v>
      </c>
      <c r="V1035" s="55">
        <v>1</v>
      </c>
      <c r="W1035" s="54">
        <v>30</v>
      </c>
      <c r="X1035" s="54">
        <v>11</v>
      </c>
      <c r="Y1035" s="54">
        <v>1</v>
      </c>
      <c r="Z1035" s="54">
        <v>42</v>
      </c>
      <c r="AA1035" s="36"/>
      <c r="AB1035" s="36"/>
      <c r="AC1035" s="36"/>
      <c r="AD1035" s="36"/>
      <c r="AE1035" s="36"/>
      <c r="AF1035" s="36"/>
      <c r="AG1035" s="55"/>
      <c r="AH1035" s="55"/>
      <c r="AI1035" s="55"/>
      <c r="AJ1035" s="54">
        <v>821</v>
      </c>
      <c r="AK1035" s="54">
        <v>170</v>
      </c>
      <c r="AL1035" s="36">
        <f t="shared" si="430"/>
        <v>991</v>
      </c>
      <c r="AM1035" s="54">
        <v>187</v>
      </c>
      <c r="AN1035" s="54">
        <v>27</v>
      </c>
      <c r="AO1035" s="36">
        <f t="shared" si="431"/>
        <v>214</v>
      </c>
      <c r="AP1035" s="54">
        <v>203</v>
      </c>
      <c r="AQ1035" s="54">
        <v>36</v>
      </c>
      <c r="AR1035" s="36">
        <f t="shared" si="432"/>
        <v>239</v>
      </c>
      <c r="AS1035" s="36">
        <f t="shared" si="433"/>
        <v>1211</v>
      </c>
      <c r="AT1035" s="36">
        <f t="shared" si="434"/>
        <v>233</v>
      </c>
      <c r="AU1035" s="36">
        <f t="shared" si="435"/>
        <v>1444</v>
      </c>
      <c r="AV1035" s="55">
        <v>130</v>
      </c>
      <c r="AW1035" s="55">
        <v>100</v>
      </c>
      <c r="AX1035" s="55">
        <f t="shared" si="436"/>
        <v>230</v>
      </c>
      <c r="AY1035" s="55">
        <v>42</v>
      </c>
      <c r="AZ1035" s="55">
        <v>16</v>
      </c>
      <c r="BA1035" s="55">
        <f t="shared" si="437"/>
        <v>58</v>
      </c>
      <c r="BB1035" s="55">
        <v>63</v>
      </c>
      <c r="BC1035" s="55">
        <v>22</v>
      </c>
      <c r="BD1035" s="55">
        <f t="shared" si="438"/>
        <v>85</v>
      </c>
      <c r="BE1035" s="55">
        <f t="shared" si="439"/>
        <v>235</v>
      </c>
      <c r="BF1035" s="55">
        <f t="shared" si="440"/>
        <v>138</v>
      </c>
      <c r="BG1035" s="55">
        <f t="shared" si="441"/>
        <v>373</v>
      </c>
      <c r="BH1035" s="54">
        <v>4153</v>
      </c>
      <c r="BI1035" s="54">
        <v>25</v>
      </c>
      <c r="BJ1035" s="36">
        <f t="shared" si="442"/>
        <v>4178</v>
      </c>
      <c r="BK1035" s="54">
        <v>518</v>
      </c>
      <c r="BL1035" s="54">
        <v>5</v>
      </c>
      <c r="BM1035" s="36">
        <f t="shared" si="443"/>
        <v>523</v>
      </c>
      <c r="BN1035" s="54">
        <v>283</v>
      </c>
      <c r="BO1035" s="54">
        <v>2</v>
      </c>
      <c r="BP1035" s="36">
        <f t="shared" si="444"/>
        <v>285</v>
      </c>
      <c r="BQ1035" s="36">
        <f t="shared" si="445"/>
        <v>4954</v>
      </c>
      <c r="BR1035" s="36">
        <f t="shared" si="446"/>
        <v>32</v>
      </c>
      <c r="BS1035" s="36">
        <f t="shared" si="447"/>
        <v>4986</v>
      </c>
      <c r="BT1035" s="90">
        <f t="shared" si="448"/>
        <v>169</v>
      </c>
      <c r="BU1035" s="90">
        <f t="shared" si="449"/>
        <v>26</v>
      </c>
      <c r="BV1035" s="91">
        <f t="shared" si="450"/>
        <v>195</v>
      </c>
      <c r="BW1035" s="36"/>
      <c r="BX1035" s="84">
        <f t="shared" si="424"/>
        <v>1.9276393831554009E-2</v>
      </c>
      <c r="BY1035" s="83">
        <f t="shared" si="451"/>
        <v>-0.40552995391705071</v>
      </c>
      <c r="BZ1035" s="83">
        <f t="shared" si="425"/>
        <v>-7.8171551021970175E-3</v>
      </c>
      <c r="CA1035" s="71">
        <f t="shared" si="426"/>
        <v>-0.39541074075423593</v>
      </c>
      <c r="CB1035" s="70">
        <v>10115.999999999982</v>
      </c>
      <c r="CC1035" s="70">
        <v>217</v>
      </c>
      <c r="CD1035" s="79">
        <v>1</v>
      </c>
    </row>
    <row r="1036" spans="1:82" x14ac:dyDescent="0.25">
      <c r="A1036">
        <v>76</v>
      </c>
      <c r="B1036" t="s">
        <v>2139</v>
      </c>
      <c r="C1036" t="s">
        <v>1002</v>
      </c>
      <c r="D1036" t="s">
        <v>2032</v>
      </c>
      <c r="E1036" s="36">
        <v>38146</v>
      </c>
      <c r="F1036" s="36">
        <v>2979</v>
      </c>
      <c r="G1036" s="36">
        <v>11305</v>
      </c>
      <c r="H1036" s="36">
        <v>52430</v>
      </c>
      <c r="I1036" s="36">
        <v>464</v>
      </c>
      <c r="J1036" s="36">
        <f t="shared" si="429"/>
        <v>52894</v>
      </c>
      <c r="K1036" s="36">
        <v>63</v>
      </c>
      <c r="L1036" s="36">
        <v>11</v>
      </c>
      <c r="M1036" s="36">
        <v>21</v>
      </c>
      <c r="N1036" s="36">
        <v>95</v>
      </c>
      <c r="O1036" s="54">
        <v>63</v>
      </c>
      <c r="P1036" s="54">
        <v>8</v>
      </c>
      <c r="Q1036" s="54">
        <v>30</v>
      </c>
      <c r="R1036" s="54">
        <v>101</v>
      </c>
      <c r="S1036" s="55">
        <v>5</v>
      </c>
      <c r="T1036" s="55">
        <v>0</v>
      </c>
      <c r="U1036" s="55">
        <v>1</v>
      </c>
      <c r="V1036" s="55">
        <v>6</v>
      </c>
      <c r="W1036" s="54">
        <v>379</v>
      </c>
      <c r="X1036" s="54">
        <v>11</v>
      </c>
      <c r="Y1036" s="54">
        <v>58</v>
      </c>
      <c r="Z1036" s="54">
        <v>448</v>
      </c>
      <c r="AA1036" s="36"/>
      <c r="AB1036" s="36"/>
      <c r="AC1036" s="36"/>
      <c r="AD1036" s="36"/>
      <c r="AE1036" s="36"/>
      <c r="AF1036" s="36"/>
      <c r="AG1036" s="55"/>
      <c r="AH1036" s="55"/>
      <c r="AI1036" s="55"/>
      <c r="AJ1036" s="54">
        <v>17695</v>
      </c>
      <c r="AK1036" s="54">
        <v>1599</v>
      </c>
      <c r="AL1036" s="36">
        <f t="shared" si="430"/>
        <v>19294</v>
      </c>
      <c r="AM1036" s="54">
        <v>1565</v>
      </c>
      <c r="AN1036" s="54">
        <v>119</v>
      </c>
      <c r="AO1036" s="36">
        <f t="shared" si="431"/>
        <v>1684</v>
      </c>
      <c r="AP1036" s="54">
        <v>7520</v>
      </c>
      <c r="AQ1036" s="54">
        <v>580</v>
      </c>
      <c r="AR1036" s="36">
        <f t="shared" si="432"/>
        <v>8100</v>
      </c>
      <c r="AS1036" s="36">
        <f t="shared" si="433"/>
        <v>26780</v>
      </c>
      <c r="AT1036" s="36">
        <f t="shared" si="434"/>
        <v>2298</v>
      </c>
      <c r="AU1036" s="36">
        <f t="shared" si="435"/>
        <v>29078</v>
      </c>
      <c r="AV1036" s="55">
        <v>524</v>
      </c>
      <c r="AW1036" s="55">
        <v>543</v>
      </c>
      <c r="AX1036" s="55">
        <f t="shared" si="436"/>
        <v>1067</v>
      </c>
      <c r="AY1036" s="55">
        <v>70</v>
      </c>
      <c r="AZ1036" s="55">
        <v>53</v>
      </c>
      <c r="BA1036" s="55">
        <f t="shared" si="437"/>
        <v>123</v>
      </c>
      <c r="BB1036" s="55">
        <v>414</v>
      </c>
      <c r="BC1036" s="55">
        <v>166</v>
      </c>
      <c r="BD1036" s="55">
        <f t="shared" si="438"/>
        <v>580</v>
      </c>
      <c r="BE1036" s="55">
        <f t="shared" si="439"/>
        <v>1008</v>
      </c>
      <c r="BF1036" s="55">
        <f t="shared" si="440"/>
        <v>762</v>
      </c>
      <c r="BG1036" s="55">
        <f t="shared" si="441"/>
        <v>1770</v>
      </c>
      <c r="BH1036" s="54">
        <v>16681</v>
      </c>
      <c r="BI1036" s="54">
        <v>148</v>
      </c>
      <c r="BJ1036" s="36">
        <f t="shared" si="442"/>
        <v>16829</v>
      </c>
      <c r="BK1036" s="54">
        <v>1095</v>
      </c>
      <c r="BL1036" s="54">
        <v>8</v>
      </c>
      <c r="BM1036" s="36">
        <f t="shared" si="443"/>
        <v>1103</v>
      </c>
      <c r="BN1036" s="54">
        <v>2358</v>
      </c>
      <c r="BO1036" s="54">
        <v>49</v>
      </c>
      <c r="BP1036" s="36">
        <f t="shared" si="444"/>
        <v>2407</v>
      </c>
      <c r="BQ1036" s="36">
        <f t="shared" si="445"/>
        <v>20134</v>
      </c>
      <c r="BR1036" s="36">
        <f t="shared" si="446"/>
        <v>205</v>
      </c>
      <c r="BS1036" s="36">
        <f t="shared" si="447"/>
        <v>20339</v>
      </c>
      <c r="BT1036" s="90">
        <f t="shared" si="448"/>
        <v>446</v>
      </c>
      <c r="BU1036" s="90">
        <f t="shared" si="449"/>
        <v>39</v>
      </c>
      <c r="BV1036" s="91">
        <f t="shared" si="450"/>
        <v>485</v>
      </c>
      <c r="BW1036" s="36"/>
      <c r="BX1036" s="84">
        <f t="shared" si="424"/>
        <v>8.3580340525263308E-3</v>
      </c>
      <c r="BY1036" s="83">
        <f t="shared" si="451"/>
        <v>-0.25482625482625482</v>
      </c>
      <c r="BZ1036" s="83">
        <f t="shared" si="425"/>
        <v>-2.12984651531559E-3</v>
      </c>
      <c r="CA1036" s="71">
        <f t="shared" si="426"/>
        <v>8.3600625179449106E-2</v>
      </c>
      <c r="CB1036" s="70">
        <v>58028.000000000247</v>
      </c>
      <c r="CC1036" s="70">
        <v>518</v>
      </c>
      <c r="CD1036" s="74">
        <v>3</v>
      </c>
    </row>
    <row r="1037" spans="1:82" x14ac:dyDescent="0.25">
      <c r="A1037">
        <v>76</v>
      </c>
      <c r="B1037" t="s">
        <v>2139</v>
      </c>
      <c r="C1037" t="s">
        <v>1003</v>
      </c>
      <c r="D1037" t="s">
        <v>2033</v>
      </c>
      <c r="E1037" s="36">
        <v>6746</v>
      </c>
      <c r="F1037" s="36">
        <v>1163</v>
      </c>
      <c r="G1037" s="36">
        <v>1482</v>
      </c>
      <c r="H1037" s="36">
        <v>9391</v>
      </c>
      <c r="I1037" s="36">
        <v>2019</v>
      </c>
      <c r="J1037" s="36">
        <f t="shared" si="429"/>
        <v>11410</v>
      </c>
      <c r="K1037" s="36">
        <v>17</v>
      </c>
      <c r="L1037" s="36">
        <v>3</v>
      </c>
      <c r="M1037" s="36">
        <v>5</v>
      </c>
      <c r="N1037" s="36">
        <v>25</v>
      </c>
      <c r="O1037" s="54">
        <v>7</v>
      </c>
      <c r="P1037" s="54">
        <v>1</v>
      </c>
      <c r="Q1037" s="54">
        <v>1</v>
      </c>
      <c r="R1037" s="54">
        <v>9</v>
      </c>
      <c r="S1037" s="55"/>
      <c r="T1037" s="55"/>
      <c r="U1037" s="55"/>
      <c r="V1037" s="55"/>
      <c r="W1037" s="54">
        <v>18</v>
      </c>
      <c r="X1037" s="54">
        <v>1</v>
      </c>
      <c r="Y1037" s="54">
        <v>3</v>
      </c>
      <c r="Z1037" s="54">
        <v>22</v>
      </c>
      <c r="AA1037" s="36"/>
      <c r="AB1037" s="36"/>
      <c r="AC1037" s="36"/>
      <c r="AD1037" s="36"/>
      <c r="AE1037" s="36"/>
      <c r="AF1037" s="36"/>
      <c r="AG1037" s="55"/>
      <c r="AH1037" s="55"/>
      <c r="AI1037" s="55"/>
      <c r="AJ1037" s="54">
        <v>735</v>
      </c>
      <c r="AK1037" s="54">
        <v>120</v>
      </c>
      <c r="AL1037" s="36">
        <f t="shared" si="430"/>
        <v>855</v>
      </c>
      <c r="AM1037" s="54">
        <v>248</v>
      </c>
      <c r="AN1037" s="54">
        <v>33</v>
      </c>
      <c r="AO1037" s="36">
        <f t="shared" si="431"/>
        <v>281</v>
      </c>
      <c r="AP1037" s="54">
        <v>511</v>
      </c>
      <c r="AQ1037" s="54">
        <v>55</v>
      </c>
      <c r="AR1037" s="36">
        <f t="shared" si="432"/>
        <v>566</v>
      </c>
      <c r="AS1037" s="36">
        <f t="shared" si="433"/>
        <v>1494</v>
      </c>
      <c r="AT1037" s="36">
        <f t="shared" si="434"/>
        <v>208</v>
      </c>
      <c r="AU1037" s="36">
        <f t="shared" si="435"/>
        <v>1702</v>
      </c>
      <c r="AV1037" s="55">
        <v>59</v>
      </c>
      <c r="AW1037" s="55">
        <v>88</v>
      </c>
      <c r="AX1037" s="55">
        <f t="shared" si="436"/>
        <v>147</v>
      </c>
      <c r="AY1037" s="55">
        <v>22</v>
      </c>
      <c r="AZ1037" s="55">
        <v>17</v>
      </c>
      <c r="BA1037" s="55">
        <f t="shared" si="437"/>
        <v>39</v>
      </c>
      <c r="BB1037" s="55">
        <v>98</v>
      </c>
      <c r="BC1037" s="55">
        <v>46</v>
      </c>
      <c r="BD1037" s="55">
        <f t="shared" si="438"/>
        <v>144</v>
      </c>
      <c r="BE1037" s="55">
        <f t="shared" si="439"/>
        <v>179</v>
      </c>
      <c r="BF1037" s="55">
        <f t="shared" si="440"/>
        <v>151</v>
      </c>
      <c r="BG1037" s="55">
        <f t="shared" si="441"/>
        <v>330</v>
      </c>
      <c r="BH1037" s="54">
        <v>5566</v>
      </c>
      <c r="BI1037" s="54">
        <v>24</v>
      </c>
      <c r="BJ1037" s="36">
        <f t="shared" si="442"/>
        <v>5590</v>
      </c>
      <c r="BK1037" s="54">
        <v>813</v>
      </c>
      <c r="BL1037" s="54">
        <v>5</v>
      </c>
      <c r="BM1037" s="36">
        <f t="shared" si="443"/>
        <v>818</v>
      </c>
      <c r="BN1037" s="54">
        <v>747</v>
      </c>
      <c r="BO1037" s="54">
        <v>2</v>
      </c>
      <c r="BP1037" s="36">
        <f t="shared" si="444"/>
        <v>749</v>
      </c>
      <c r="BQ1037" s="36">
        <f t="shared" si="445"/>
        <v>7126</v>
      </c>
      <c r="BR1037" s="36">
        <f t="shared" si="446"/>
        <v>31</v>
      </c>
      <c r="BS1037" s="36">
        <f t="shared" si="447"/>
        <v>7157</v>
      </c>
      <c r="BT1037" s="90">
        <f t="shared" si="448"/>
        <v>112</v>
      </c>
      <c r="BU1037" s="90">
        <f t="shared" si="449"/>
        <v>20</v>
      </c>
      <c r="BV1037" s="91">
        <f t="shared" si="450"/>
        <v>132</v>
      </c>
      <c r="BW1037" s="36"/>
      <c r="BX1037" s="84">
        <f t="shared" si="424"/>
        <v>1.5853951477300038E-2</v>
      </c>
      <c r="BY1037" s="83">
        <f t="shared" si="451"/>
        <v>-0.50331125827814571</v>
      </c>
      <c r="BZ1037" s="83">
        <f t="shared" si="425"/>
        <v>-7.9794722667205498E-3</v>
      </c>
      <c r="CA1037" s="71">
        <f t="shared" si="426"/>
        <v>-0.40908184115350832</v>
      </c>
      <c r="CB1037" s="70">
        <v>8325.9999999999927</v>
      </c>
      <c r="CC1037" s="70">
        <v>151</v>
      </c>
      <c r="CD1037" s="79">
        <v>1</v>
      </c>
    </row>
    <row r="1038" spans="1:82" x14ac:dyDescent="0.25">
      <c r="A1038">
        <v>76</v>
      </c>
      <c r="B1038" t="s">
        <v>2139</v>
      </c>
      <c r="C1038" t="s">
        <v>1004</v>
      </c>
      <c r="D1038" t="s">
        <v>2034</v>
      </c>
      <c r="E1038" s="36">
        <v>41943</v>
      </c>
      <c r="F1038" s="36">
        <v>2726</v>
      </c>
      <c r="G1038" s="36">
        <v>6030</v>
      </c>
      <c r="H1038" s="36">
        <v>50699</v>
      </c>
      <c r="I1038" s="36">
        <v>2903</v>
      </c>
      <c r="J1038" s="36">
        <f t="shared" si="429"/>
        <v>53602</v>
      </c>
      <c r="K1038" s="36">
        <v>73</v>
      </c>
      <c r="L1038" s="36">
        <v>7</v>
      </c>
      <c r="M1038" s="36">
        <v>20</v>
      </c>
      <c r="N1038" s="36">
        <v>100</v>
      </c>
      <c r="O1038" s="54">
        <v>55</v>
      </c>
      <c r="P1038" s="54">
        <v>5</v>
      </c>
      <c r="Q1038" s="54">
        <v>15</v>
      </c>
      <c r="R1038" s="54">
        <v>75</v>
      </c>
      <c r="S1038" s="55">
        <v>1</v>
      </c>
      <c r="T1038" s="55">
        <v>0</v>
      </c>
      <c r="U1038" s="55">
        <v>0</v>
      </c>
      <c r="V1038" s="55">
        <v>1</v>
      </c>
      <c r="W1038" s="54">
        <v>135</v>
      </c>
      <c r="X1038" s="54">
        <v>11</v>
      </c>
      <c r="Y1038" s="54">
        <v>36</v>
      </c>
      <c r="Z1038" s="54">
        <v>182</v>
      </c>
      <c r="AA1038" s="36"/>
      <c r="AB1038" s="36"/>
      <c r="AC1038" s="36"/>
      <c r="AD1038" s="36"/>
      <c r="AE1038" s="36"/>
      <c r="AF1038" s="36"/>
      <c r="AG1038" s="55"/>
      <c r="AH1038" s="55"/>
      <c r="AI1038" s="55"/>
      <c r="AJ1038" s="54">
        <v>18138</v>
      </c>
      <c r="AK1038" s="54">
        <v>1591</v>
      </c>
      <c r="AL1038" s="36">
        <f t="shared" si="430"/>
        <v>19729</v>
      </c>
      <c r="AM1038" s="54">
        <v>1571</v>
      </c>
      <c r="AN1038" s="54">
        <v>113</v>
      </c>
      <c r="AO1038" s="36">
        <f t="shared" si="431"/>
        <v>1684</v>
      </c>
      <c r="AP1038" s="54">
        <v>4022</v>
      </c>
      <c r="AQ1038" s="54">
        <v>307</v>
      </c>
      <c r="AR1038" s="36">
        <f t="shared" si="432"/>
        <v>4329</v>
      </c>
      <c r="AS1038" s="36">
        <f t="shared" si="433"/>
        <v>23731</v>
      </c>
      <c r="AT1038" s="36">
        <f t="shared" si="434"/>
        <v>2011</v>
      </c>
      <c r="AU1038" s="36">
        <f t="shared" si="435"/>
        <v>25742</v>
      </c>
      <c r="AV1038" s="55">
        <v>640</v>
      </c>
      <c r="AW1038" s="55">
        <v>741</v>
      </c>
      <c r="AX1038" s="55">
        <f t="shared" si="436"/>
        <v>1381</v>
      </c>
      <c r="AY1038" s="55">
        <v>53</v>
      </c>
      <c r="AZ1038" s="55">
        <v>46</v>
      </c>
      <c r="BA1038" s="55">
        <f t="shared" si="437"/>
        <v>99</v>
      </c>
      <c r="BB1038" s="55">
        <v>261</v>
      </c>
      <c r="BC1038" s="55">
        <v>79</v>
      </c>
      <c r="BD1038" s="55">
        <f t="shared" si="438"/>
        <v>340</v>
      </c>
      <c r="BE1038" s="55">
        <f t="shared" si="439"/>
        <v>954</v>
      </c>
      <c r="BF1038" s="55">
        <f t="shared" si="440"/>
        <v>866</v>
      </c>
      <c r="BG1038" s="55">
        <f t="shared" si="441"/>
        <v>1820</v>
      </c>
      <c r="BH1038" s="54">
        <v>19738</v>
      </c>
      <c r="BI1038" s="54">
        <v>201</v>
      </c>
      <c r="BJ1038" s="36">
        <f t="shared" si="442"/>
        <v>19939</v>
      </c>
      <c r="BK1038" s="54">
        <v>849</v>
      </c>
      <c r="BL1038" s="54">
        <v>12</v>
      </c>
      <c r="BM1038" s="36">
        <f t="shared" si="443"/>
        <v>861</v>
      </c>
      <c r="BN1038" s="54">
        <v>1181</v>
      </c>
      <c r="BO1038" s="54">
        <v>15</v>
      </c>
      <c r="BP1038" s="36">
        <f t="shared" si="444"/>
        <v>1196</v>
      </c>
      <c r="BQ1038" s="36">
        <f t="shared" si="445"/>
        <v>21768</v>
      </c>
      <c r="BR1038" s="36">
        <f t="shared" si="446"/>
        <v>228</v>
      </c>
      <c r="BS1038" s="36">
        <f t="shared" si="447"/>
        <v>21996</v>
      </c>
      <c r="BT1038" s="90">
        <f t="shared" si="448"/>
        <v>630</v>
      </c>
      <c r="BU1038" s="90">
        <f t="shared" si="449"/>
        <v>59</v>
      </c>
      <c r="BV1038" s="91">
        <f t="shared" si="450"/>
        <v>689</v>
      </c>
      <c r="BW1038" s="36"/>
      <c r="BX1038" s="84">
        <f t="shared" si="424"/>
        <v>1.1766715054222518E-2</v>
      </c>
      <c r="BY1038" s="83">
        <f t="shared" si="451"/>
        <v>1.7492711370262391E-2</v>
      </c>
      <c r="BZ1038" s="83">
        <f t="shared" si="425"/>
        <v>2.0583175021963589E-4</v>
      </c>
      <c r="CA1038" s="71">
        <f t="shared" si="426"/>
        <v>0.28032222367620652</v>
      </c>
      <c r="CB1038" s="70">
        <v>58555.000000000044</v>
      </c>
      <c r="CC1038" s="70">
        <v>686</v>
      </c>
      <c r="CD1038" s="80">
        <v>4</v>
      </c>
    </row>
    <row r="1039" spans="1:82" x14ac:dyDescent="0.25">
      <c r="A1039">
        <v>76</v>
      </c>
      <c r="B1039" t="s">
        <v>2139</v>
      </c>
      <c r="C1039" t="s">
        <v>1005</v>
      </c>
      <c r="D1039" t="s">
        <v>2035</v>
      </c>
      <c r="E1039" s="36">
        <v>12727</v>
      </c>
      <c r="F1039" s="36">
        <v>1577</v>
      </c>
      <c r="G1039" s="36">
        <v>4001</v>
      </c>
      <c r="H1039" s="36">
        <v>18305</v>
      </c>
      <c r="I1039" s="36">
        <v>143</v>
      </c>
      <c r="J1039" s="36">
        <f t="shared" si="429"/>
        <v>18448</v>
      </c>
      <c r="K1039" s="36">
        <v>15</v>
      </c>
      <c r="L1039" s="36">
        <v>7</v>
      </c>
      <c r="M1039" s="36">
        <v>12</v>
      </c>
      <c r="N1039" s="36">
        <v>34</v>
      </c>
      <c r="O1039" s="54">
        <v>10</v>
      </c>
      <c r="P1039" s="54">
        <v>1</v>
      </c>
      <c r="Q1039" s="54">
        <v>5</v>
      </c>
      <c r="R1039" s="54">
        <v>16</v>
      </c>
      <c r="S1039" s="55">
        <v>1</v>
      </c>
      <c r="T1039" s="55">
        <v>0</v>
      </c>
      <c r="U1039" s="55">
        <v>0</v>
      </c>
      <c r="V1039" s="55">
        <v>1</v>
      </c>
      <c r="W1039" s="54">
        <v>59</v>
      </c>
      <c r="X1039" s="54">
        <v>5</v>
      </c>
      <c r="Y1039" s="54">
        <v>26</v>
      </c>
      <c r="Z1039" s="54">
        <v>90</v>
      </c>
      <c r="AA1039" s="36"/>
      <c r="AB1039" s="36"/>
      <c r="AC1039" s="36"/>
      <c r="AD1039" s="36"/>
      <c r="AE1039" s="36"/>
      <c r="AF1039" s="36"/>
      <c r="AG1039" s="55"/>
      <c r="AH1039" s="55"/>
      <c r="AI1039" s="55"/>
      <c r="AJ1039" s="54">
        <v>4360</v>
      </c>
      <c r="AK1039" s="54">
        <v>438</v>
      </c>
      <c r="AL1039" s="36">
        <f t="shared" si="430"/>
        <v>4798</v>
      </c>
      <c r="AM1039" s="54">
        <v>718</v>
      </c>
      <c r="AN1039" s="54">
        <v>46</v>
      </c>
      <c r="AO1039" s="36">
        <f t="shared" si="431"/>
        <v>764</v>
      </c>
      <c r="AP1039" s="54">
        <v>2376</v>
      </c>
      <c r="AQ1039" s="54">
        <v>185</v>
      </c>
      <c r="AR1039" s="36">
        <f t="shared" si="432"/>
        <v>2561</v>
      </c>
      <c r="AS1039" s="36">
        <f t="shared" si="433"/>
        <v>7454</v>
      </c>
      <c r="AT1039" s="36">
        <f t="shared" si="434"/>
        <v>669</v>
      </c>
      <c r="AU1039" s="36">
        <f t="shared" si="435"/>
        <v>8123</v>
      </c>
      <c r="AV1039" s="55">
        <v>146</v>
      </c>
      <c r="AW1039" s="55">
        <v>177</v>
      </c>
      <c r="AX1039" s="55">
        <f t="shared" si="436"/>
        <v>323</v>
      </c>
      <c r="AY1039" s="55">
        <v>32</v>
      </c>
      <c r="AZ1039" s="55">
        <v>25</v>
      </c>
      <c r="BA1039" s="55">
        <f t="shared" si="437"/>
        <v>57</v>
      </c>
      <c r="BB1039" s="55">
        <v>162</v>
      </c>
      <c r="BC1039" s="55">
        <v>75</v>
      </c>
      <c r="BD1039" s="55">
        <f t="shared" si="438"/>
        <v>237</v>
      </c>
      <c r="BE1039" s="55">
        <f t="shared" si="439"/>
        <v>340</v>
      </c>
      <c r="BF1039" s="55">
        <f t="shared" si="440"/>
        <v>277</v>
      </c>
      <c r="BG1039" s="55">
        <f t="shared" si="441"/>
        <v>617</v>
      </c>
      <c r="BH1039" s="54">
        <v>7290</v>
      </c>
      <c r="BI1039" s="54">
        <v>46</v>
      </c>
      <c r="BJ1039" s="36">
        <f t="shared" si="442"/>
        <v>7336</v>
      </c>
      <c r="BK1039" s="54">
        <v>709</v>
      </c>
      <c r="BL1039" s="54">
        <v>7</v>
      </c>
      <c r="BM1039" s="36">
        <f t="shared" si="443"/>
        <v>716</v>
      </c>
      <c r="BN1039" s="54">
        <v>1077</v>
      </c>
      <c r="BO1039" s="54">
        <v>14</v>
      </c>
      <c r="BP1039" s="36">
        <f t="shared" si="444"/>
        <v>1091</v>
      </c>
      <c r="BQ1039" s="36">
        <f t="shared" si="445"/>
        <v>9076</v>
      </c>
      <c r="BR1039" s="36">
        <f t="shared" si="446"/>
        <v>67</v>
      </c>
      <c r="BS1039" s="36">
        <f t="shared" si="447"/>
        <v>9143</v>
      </c>
      <c r="BT1039" s="90">
        <f t="shared" si="448"/>
        <v>185</v>
      </c>
      <c r="BU1039" s="90">
        <f t="shared" si="449"/>
        <v>27</v>
      </c>
      <c r="BV1039" s="91">
        <f t="shared" si="450"/>
        <v>212</v>
      </c>
      <c r="BW1039" s="36"/>
      <c r="BX1039" s="84">
        <f t="shared" ref="BX1039:BX1102" si="452">BV1039/CB1039</f>
        <v>9.8912891335790881E-3</v>
      </c>
      <c r="BY1039" s="83">
        <f t="shared" si="451"/>
        <v>-0.53877551020408165</v>
      </c>
      <c r="BZ1039" s="83">
        <f t="shared" ref="BZ1039:BZ1102" si="453">BY1039*BX1039</f>
        <v>-5.3291843495201618E-3</v>
      </c>
      <c r="CA1039" s="71">
        <f t="shared" ref="CA1039:CA1102" si="454">(BZ1039-$CA$7)/$CA$8</f>
        <v>-0.18586236643324786</v>
      </c>
      <c r="CB1039" s="70">
        <v>21432.999999999938</v>
      </c>
      <c r="CC1039" s="70">
        <v>245</v>
      </c>
      <c r="CD1039" s="72">
        <v>2</v>
      </c>
    </row>
    <row r="1040" spans="1:82" x14ac:dyDescent="0.25">
      <c r="A1040">
        <v>76</v>
      </c>
      <c r="B1040" t="s">
        <v>2139</v>
      </c>
      <c r="C1040" t="s">
        <v>1006</v>
      </c>
      <c r="D1040" t="s">
        <v>2036</v>
      </c>
      <c r="E1040" s="36">
        <v>25262</v>
      </c>
      <c r="F1040" s="36">
        <v>1682</v>
      </c>
      <c r="G1040" s="36">
        <v>4364</v>
      </c>
      <c r="H1040" s="36">
        <v>31308</v>
      </c>
      <c r="I1040" s="36">
        <v>24</v>
      </c>
      <c r="J1040" s="36">
        <f t="shared" si="429"/>
        <v>31332</v>
      </c>
      <c r="K1040" s="36">
        <v>47</v>
      </c>
      <c r="L1040" s="36">
        <v>3</v>
      </c>
      <c r="M1040" s="36">
        <v>14</v>
      </c>
      <c r="N1040" s="36">
        <v>64</v>
      </c>
      <c r="O1040" s="54">
        <v>22</v>
      </c>
      <c r="P1040" s="54">
        <v>1</v>
      </c>
      <c r="Q1040" s="54">
        <v>5</v>
      </c>
      <c r="R1040" s="54">
        <v>28</v>
      </c>
      <c r="S1040" s="55"/>
      <c r="T1040" s="55"/>
      <c r="U1040" s="55"/>
      <c r="V1040" s="55"/>
      <c r="W1040" s="54">
        <v>48</v>
      </c>
      <c r="X1040" s="54">
        <v>8</v>
      </c>
      <c r="Y1040" s="54">
        <v>30</v>
      </c>
      <c r="Z1040" s="54">
        <v>86</v>
      </c>
      <c r="AA1040" s="36"/>
      <c r="AB1040" s="36"/>
      <c r="AC1040" s="36"/>
      <c r="AD1040" s="36"/>
      <c r="AE1040" s="36"/>
      <c r="AF1040" s="36"/>
      <c r="AG1040" s="55"/>
      <c r="AH1040" s="55"/>
      <c r="AI1040" s="55"/>
      <c r="AJ1040" s="54">
        <v>10574</v>
      </c>
      <c r="AK1040" s="54">
        <v>1113</v>
      </c>
      <c r="AL1040" s="36">
        <f t="shared" si="430"/>
        <v>11687</v>
      </c>
      <c r="AM1040" s="54">
        <v>932</v>
      </c>
      <c r="AN1040" s="54">
        <v>71</v>
      </c>
      <c r="AO1040" s="36">
        <f t="shared" si="431"/>
        <v>1003</v>
      </c>
      <c r="AP1040" s="54">
        <v>2868</v>
      </c>
      <c r="AQ1040" s="54">
        <v>180</v>
      </c>
      <c r="AR1040" s="36">
        <f t="shared" si="432"/>
        <v>3048</v>
      </c>
      <c r="AS1040" s="36">
        <f t="shared" si="433"/>
        <v>14374</v>
      </c>
      <c r="AT1040" s="36">
        <f t="shared" si="434"/>
        <v>1364</v>
      </c>
      <c r="AU1040" s="36">
        <f t="shared" si="435"/>
        <v>15738</v>
      </c>
      <c r="AV1040" s="55">
        <v>575</v>
      </c>
      <c r="AW1040" s="55">
        <v>632</v>
      </c>
      <c r="AX1040" s="55">
        <f t="shared" si="436"/>
        <v>1207</v>
      </c>
      <c r="AY1040" s="55">
        <v>54</v>
      </c>
      <c r="AZ1040" s="55">
        <v>43</v>
      </c>
      <c r="BA1040" s="55">
        <f t="shared" si="437"/>
        <v>97</v>
      </c>
      <c r="BB1040" s="55">
        <v>373</v>
      </c>
      <c r="BC1040" s="55">
        <v>127</v>
      </c>
      <c r="BD1040" s="55">
        <f t="shared" si="438"/>
        <v>500</v>
      </c>
      <c r="BE1040" s="55">
        <f t="shared" si="439"/>
        <v>1002</v>
      </c>
      <c r="BF1040" s="55">
        <f t="shared" si="440"/>
        <v>802</v>
      </c>
      <c r="BG1040" s="55">
        <f t="shared" si="441"/>
        <v>1804</v>
      </c>
      <c r="BH1040" s="54">
        <v>11918</v>
      </c>
      <c r="BI1040" s="54">
        <v>102</v>
      </c>
      <c r="BJ1040" s="36">
        <f t="shared" si="442"/>
        <v>12020</v>
      </c>
      <c r="BK1040" s="54">
        <v>541</v>
      </c>
      <c r="BL1040" s="54">
        <v>4</v>
      </c>
      <c r="BM1040" s="36">
        <f t="shared" si="443"/>
        <v>545</v>
      </c>
      <c r="BN1040" s="54">
        <v>689</v>
      </c>
      <c r="BO1040" s="54">
        <v>8</v>
      </c>
      <c r="BP1040" s="36">
        <f t="shared" si="444"/>
        <v>697</v>
      </c>
      <c r="BQ1040" s="36">
        <f t="shared" si="445"/>
        <v>13148</v>
      </c>
      <c r="BR1040" s="36">
        <f t="shared" si="446"/>
        <v>114</v>
      </c>
      <c r="BS1040" s="36">
        <f t="shared" si="447"/>
        <v>13262</v>
      </c>
      <c r="BT1040" s="90">
        <f t="shared" si="448"/>
        <v>231</v>
      </c>
      <c r="BU1040" s="90">
        <f t="shared" si="449"/>
        <v>25</v>
      </c>
      <c r="BV1040" s="91">
        <f t="shared" si="450"/>
        <v>256</v>
      </c>
      <c r="BW1040" s="36"/>
      <c r="BX1040" s="84">
        <f t="shared" si="452"/>
        <v>7.2961495710662343E-3</v>
      </c>
      <c r="BY1040" s="83">
        <f t="shared" si="451"/>
        <v>-0.35587188612099646</v>
      </c>
      <c r="BZ1040" s="83">
        <f t="shared" si="453"/>
        <v>-2.5964945092762401E-3</v>
      </c>
      <c r="CA1040" s="71">
        <f t="shared" si="454"/>
        <v>4.4297378383080871E-2</v>
      </c>
      <c r="CB1040" s="70">
        <v>35086.999999999869</v>
      </c>
      <c r="CC1040" s="70">
        <v>281</v>
      </c>
      <c r="CD1040" s="74">
        <v>3</v>
      </c>
    </row>
    <row r="1041" spans="1:82" x14ac:dyDescent="0.25">
      <c r="A1041">
        <v>76</v>
      </c>
      <c r="B1041" t="s">
        <v>2139</v>
      </c>
      <c r="C1041" t="s">
        <v>1008</v>
      </c>
      <c r="D1041" t="s">
        <v>2038</v>
      </c>
      <c r="E1041" s="36">
        <v>38498</v>
      </c>
      <c r="F1041" s="36">
        <v>11449</v>
      </c>
      <c r="G1041" s="36">
        <v>29587</v>
      </c>
      <c r="H1041" s="36">
        <v>79534</v>
      </c>
      <c r="I1041" s="36">
        <v>1071</v>
      </c>
      <c r="J1041" s="36">
        <f t="shared" si="429"/>
        <v>80605</v>
      </c>
      <c r="K1041" s="36">
        <v>78</v>
      </c>
      <c r="L1041" s="36">
        <v>18</v>
      </c>
      <c r="M1041" s="36">
        <v>51</v>
      </c>
      <c r="N1041" s="36">
        <v>147</v>
      </c>
      <c r="O1041" s="54">
        <v>61</v>
      </c>
      <c r="P1041" s="54">
        <v>11</v>
      </c>
      <c r="Q1041" s="54">
        <v>48</v>
      </c>
      <c r="R1041" s="54">
        <v>120</v>
      </c>
      <c r="S1041" s="55">
        <v>0</v>
      </c>
      <c r="T1041" s="55">
        <v>2</v>
      </c>
      <c r="U1041" s="55">
        <v>1</v>
      </c>
      <c r="V1041" s="55">
        <v>3</v>
      </c>
      <c r="W1041" s="54">
        <v>105</v>
      </c>
      <c r="X1041" s="54">
        <v>36</v>
      </c>
      <c r="Y1041" s="54">
        <v>124</v>
      </c>
      <c r="Z1041" s="54">
        <v>265</v>
      </c>
      <c r="AA1041" s="36"/>
      <c r="AB1041" s="36"/>
      <c r="AC1041" s="36"/>
      <c r="AD1041" s="36"/>
      <c r="AE1041" s="36"/>
      <c r="AF1041" s="36"/>
      <c r="AG1041" s="55"/>
      <c r="AH1041" s="55"/>
      <c r="AI1041" s="55"/>
      <c r="AJ1041" s="54">
        <v>12335</v>
      </c>
      <c r="AK1041" s="54">
        <v>1710</v>
      </c>
      <c r="AL1041" s="36">
        <f t="shared" si="430"/>
        <v>14045</v>
      </c>
      <c r="AM1041" s="54">
        <v>4757</v>
      </c>
      <c r="AN1041" s="54">
        <v>636</v>
      </c>
      <c r="AO1041" s="36">
        <f t="shared" si="431"/>
        <v>5393</v>
      </c>
      <c r="AP1041" s="54">
        <v>16610</v>
      </c>
      <c r="AQ1041" s="54">
        <v>2766</v>
      </c>
      <c r="AR1041" s="36">
        <f t="shared" si="432"/>
        <v>19376</v>
      </c>
      <c r="AS1041" s="36">
        <f t="shared" si="433"/>
        <v>33702</v>
      </c>
      <c r="AT1041" s="36">
        <f t="shared" si="434"/>
        <v>5112</v>
      </c>
      <c r="AU1041" s="36">
        <f t="shared" si="435"/>
        <v>38814</v>
      </c>
      <c r="AV1041" s="55">
        <v>440</v>
      </c>
      <c r="AW1041" s="55">
        <v>562</v>
      </c>
      <c r="AX1041" s="55">
        <f t="shared" si="436"/>
        <v>1002</v>
      </c>
      <c r="AY1041" s="55">
        <v>225</v>
      </c>
      <c r="AZ1041" s="55">
        <v>179</v>
      </c>
      <c r="BA1041" s="55">
        <f t="shared" si="437"/>
        <v>404</v>
      </c>
      <c r="BB1041" s="55">
        <v>955</v>
      </c>
      <c r="BC1041" s="55">
        <v>590</v>
      </c>
      <c r="BD1041" s="55">
        <f t="shared" si="438"/>
        <v>1545</v>
      </c>
      <c r="BE1041" s="55">
        <f t="shared" si="439"/>
        <v>1620</v>
      </c>
      <c r="BF1041" s="55">
        <f t="shared" si="440"/>
        <v>1331</v>
      </c>
      <c r="BG1041" s="55">
        <f t="shared" si="441"/>
        <v>2951</v>
      </c>
      <c r="BH1041" s="54">
        <v>22244</v>
      </c>
      <c r="BI1041" s="54">
        <v>237</v>
      </c>
      <c r="BJ1041" s="36">
        <f t="shared" si="442"/>
        <v>22481</v>
      </c>
      <c r="BK1041" s="54">
        <v>5336</v>
      </c>
      <c r="BL1041" s="54">
        <v>75</v>
      </c>
      <c r="BM1041" s="36">
        <f t="shared" si="443"/>
        <v>5411</v>
      </c>
      <c r="BN1041" s="54">
        <v>7720</v>
      </c>
      <c r="BO1041" s="54">
        <v>125</v>
      </c>
      <c r="BP1041" s="36">
        <f t="shared" si="444"/>
        <v>7845</v>
      </c>
      <c r="BQ1041" s="36">
        <f t="shared" si="445"/>
        <v>35300</v>
      </c>
      <c r="BR1041" s="36">
        <f t="shared" si="446"/>
        <v>437</v>
      </c>
      <c r="BS1041" s="36">
        <f t="shared" si="447"/>
        <v>35737</v>
      </c>
      <c r="BT1041" s="90">
        <f t="shared" si="448"/>
        <v>726</v>
      </c>
      <c r="BU1041" s="90">
        <f t="shared" si="449"/>
        <v>174</v>
      </c>
      <c r="BV1041" s="91">
        <f t="shared" si="450"/>
        <v>900</v>
      </c>
      <c r="BW1041" s="36"/>
      <c r="BX1041" s="84">
        <f t="shared" si="452"/>
        <v>7.2217808911677886E-3</v>
      </c>
      <c r="BY1041" s="83">
        <f t="shared" si="451"/>
        <v>-0.25779625779625781</v>
      </c>
      <c r="BZ1041" s="83">
        <f t="shared" si="453"/>
        <v>-1.8617480883675796E-3</v>
      </c>
      <c r="CA1041" s="71">
        <f t="shared" si="454"/>
        <v>0.10618111149124559</v>
      </c>
      <c r="CB1041" s="70">
        <v>124622.99999999953</v>
      </c>
      <c r="CC1041" s="70">
        <v>962</v>
      </c>
      <c r="CD1041" s="74">
        <v>3</v>
      </c>
    </row>
    <row r="1042" spans="1:82" x14ac:dyDescent="0.25">
      <c r="A1042">
        <v>76</v>
      </c>
      <c r="B1042" t="s">
        <v>2139</v>
      </c>
      <c r="C1042" t="s">
        <v>1009</v>
      </c>
      <c r="D1042" t="s">
        <v>2039</v>
      </c>
      <c r="E1042" s="36">
        <v>9701</v>
      </c>
      <c r="F1042" s="36">
        <v>1044</v>
      </c>
      <c r="G1042" s="36">
        <v>1392</v>
      </c>
      <c r="H1042" s="36">
        <v>12137</v>
      </c>
      <c r="I1042" s="36"/>
      <c r="J1042" s="36"/>
      <c r="K1042" s="36">
        <v>18</v>
      </c>
      <c r="L1042" s="36">
        <v>4</v>
      </c>
      <c r="M1042" s="36">
        <v>4</v>
      </c>
      <c r="N1042" s="36">
        <v>26</v>
      </c>
      <c r="O1042" s="54">
        <v>16</v>
      </c>
      <c r="P1042" s="54">
        <v>0</v>
      </c>
      <c r="Q1042" s="54">
        <v>1</v>
      </c>
      <c r="R1042" s="54">
        <v>17</v>
      </c>
      <c r="S1042" s="55"/>
      <c r="T1042" s="55"/>
      <c r="U1042" s="55"/>
      <c r="V1042" s="55"/>
      <c r="W1042" s="54">
        <v>39</v>
      </c>
      <c r="X1042" s="54">
        <v>7</v>
      </c>
      <c r="Y1042" s="54">
        <v>16</v>
      </c>
      <c r="Z1042" s="54">
        <v>62</v>
      </c>
      <c r="AA1042" s="36"/>
      <c r="AB1042" s="36"/>
      <c r="AC1042" s="36"/>
      <c r="AD1042" s="36"/>
      <c r="AE1042" s="36"/>
      <c r="AF1042" s="36"/>
      <c r="AG1042" s="55"/>
      <c r="AH1042" s="55"/>
      <c r="AI1042" s="55"/>
      <c r="AJ1042" s="54">
        <v>2660</v>
      </c>
      <c r="AK1042" s="54">
        <v>410</v>
      </c>
      <c r="AL1042" s="36">
        <f t="shared" si="430"/>
        <v>3070</v>
      </c>
      <c r="AM1042" s="54">
        <v>430</v>
      </c>
      <c r="AN1042" s="54">
        <v>59</v>
      </c>
      <c r="AO1042" s="36">
        <f t="shared" si="431"/>
        <v>489</v>
      </c>
      <c r="AP1042" s="54">
        <v>716</v>
      </c>
      <c r="AQ1042" s="54">
        <v>95</v>
      </c>
      <c r="AR1042" s="36">
        <f t="shared" si="432"/>
        <v>811</v>
      </c>
      <c r="AS1042" s="36">
        <f t="shared" si="433"/>
        <v>3806</v>
      </c>
      <c r="AT1042" s="36">
        <f t="shared" si="434"/>
        <v>564</v>
      </c>
      <c r="AU1042" s="36">
        <f t="shared" si="435"/>
        <v>4370</v>
      </c>
      <c r="AV1042" s="55">
        <v>139</v>
      </c>
      <c r="AW1042" s="55">
        <v>124</v>
      </c>
      <c r="AX1042" s="55">
        <f t="shared" si="436"/>
        <v>263</v>
      </c>
      <c r="AY1042" s="55">
        <v>32</v>
      </c>
      <c r="AZ1042" s="55">
        <v>24</v>
      </c>
      <c r="BA1042" s="55">
        <f t="shared" si="437"/>
        <v>56</v>
      </c>
      <c r="BB1042" s="55">
        <v>62</v>
      </c>
      <c r="BC1042" s="55">
        <v>30</v>
      </c>
      <c r="BD1042" s="55">
        <f t="shared" si="438"/>
        <v>92</v>
      </c>
      <c r="BE1042" s="55">
        <f t="shared" si="439"/>
        <v>233</v>
      </c>
      <c r="BF1042" s="55">
        <f t="shared" si="440"/>
        <v>178</v>
      </c>
      <c r="BG1042" s="55">
        <f t="shared" si="441"/>
        <v>411</v>
      </c>
      <c r="BH1042" s="54">
        <v>6107</v>
      </c>
      <c r="BI1042" s="54">
        <v>61</v>
      </c>
      <c r="BJ1042" s="36">
        <f t="shared" si="442"/>
        <v>6168</v>
      </c>
      <c r="BK1042" s="54">
        <v>467</v>
      </c>
      <c r="BL1042" s="54">
        <v>8</v>
      </c>
      <c r="BM1042" s="36">
        <f t="shared" si="443"/>
        <v>475</v>
      </c>
      <c r="BN1042" s="54">
        <v>440</v>
      </c>
      <c r="BO1042" s="54">
        <v>9</v>
      </c>
      <c r="BP1042" s="36">
        <f t="shared" si="444"/>
        <v>449</v>
      </c>
      <c r="BQ1042" s="36">
        <f t="shared" si="445"/>
        <v>7014</v>
      </c>
      <c r="BR1042" s="36">
        <f t="shared" si="446"/>
        <v>78</v>
      </c>
      <c r="BS1042" s="36">
        <f t="shared" si="447"/>
        <v>7092</v>
      </c>
      <c r="BT1042" s="90">
        <f t="shared" si="448"/>
        <v>127</v>
      </c>
      <c r="BU1042" s="90">
        <f t="shared" si="449"/>
        <v>13</v>
      </c>
      <c r="BV1042" s="91">
        <f t="shared" si="450"/>
        <v>140</v>
      </c>
      <c r="BW1042" s="36"/>
      <c r="BX1042" s="84">
        <f t="shared" si="452"/>
        <v>1.2054417082831084E-2</v>
      </c>
      <c r="BY1042" s="83">
        <f t="shared" si="451"/>
        <v>-0.43312101910828027</v>
      </c>
      <c r="BZ1042" s="83">
        <f t="shared" si="453"/>
        <v>-5.2210214116720621E-3</v>
      </c>
      <c r="CA1042" s="71">
        <f t="shared" si="454"/>
        <v>-0.17675238482937841</v>
      </c>
      <c r="CB1042" s="70">
        <v>11613.999999999984</v>
      </c>
      <c r="CC1042" s="70">
        <v>157</v>
      </c>
      <c r="CD1042" s="72">
        <v>2</v>
      </c>
    </row>
    <row r="1043" spans="1:82" x14ac:dyDescent="0.25">
      <c r="A1043">
        <v>76</v>
      </c>
      <c r="B1043" t="s">
        <v>2139</v>
      </c>
      <c r="C1043" t="s">
        <v>1010</v>
      </c>
      <c r="D1043" t="s">
        <v>1677</v>
      </c>
      <c r="E1043" s="36">
        <v>21987</v>
      </c>
      <c r="F1043" s="36">
        <v>3420</v>
      </c>
      <c r="G1043" s="36">
        <v>6474</v>
      </c>
      <c r="H1043" s="36">
        <v>31881</v>
      </c>
      <c r="I1043" s="36">
        <v>3</v>
      </c>
      <c r="J1043" s="36">
        <f t="shared" ref="J1043:J1052" si="455">H1043+I1043</f>
        <v>31884</v>
      </c>
      <c r="K1043" s="36">
        <v>52</v>
      </c>
      <c r="L1043" s="36">
        <v>6</v>
      </c>
      <c r="M1043" s="36">
        <v>12</v>
      </c>
      <c r="N1043" s="36">
        <v>70</v>
      </c>
      <c r="O1043" s="54">
        <v>37</v>
      </c>
      <c r="P1043" s="54">
        <v>11</v>
      </c>
      <c r="Q1043" s="54">
        <v>11</v>
      </c>
      <c r="R1043" s="54">
        <v>59</v>
      </c>
      <c r="S1043" s="55"/>
      <c r="T1043" s="55"/>
      <c r="U1043" s="55"/>
      <c r="V1043" s="55"/>
      <c r="W1043" s="54">
        <v>47</v>
      </c>
      <c r="X1043" s="54">
        <v>12</v>
      </c>
      <c r="Y1043" s="54">
        <v>22</v>
      </c>
      <c r="Z1043" s="54">
        <v>81</v>
      </c>
      <c r="AA1043" s="36"/>
      <c r="AB1043" s="36"/>
      <c r="AC1043" s="36"/>
      <c r="AD1043" s="36"/>
      <c r="AE1043" s="36"/>
      <c r="AF1043" s="36"/>
      <c r="AG1043" s="55"/>
      <c r="AH1043" s="55"/>
      <c r="AI1043" s="55"/>
      <c r="AJ1043" s="54">
        <v>5157</v>
      </c>
      <c r="AK1043" s="54">
        <v>946</v>
      </c>
      <c r="AL1043" s="36">
        <f t="shared" si="430"/>
        <v>6103</v>
      </c>
      <c r="AM1043" s="54">
        <v>1113</v>
      </c>
      <c r="AN1043" s="54">
        <v>152</v>
      </c>
      <c r="AO1043" s="36">
        <f t="shared" si="431"/>
        <v>1265</v>
      </c>
      <c r="AP1043" s="54">
        <v>3125</v>
      </c>
      <c r="AQ1043" s="54">
        <v>434</v>
      </c>
      <c r="AR1043" s="36">
        <f t="shared" si="432"/>
        <v>3559</v>
      </c>
      <c r="AS1043" s="36">
        <f t="shared" si="433"/>
        <v>9395</v>
      </c>
      <c r="AT1043" s="36">
        <f t="shared" si="434"/>
        <v>1532</v>
      </c>
      <c r="AU1043" s="36">
        <f t="shared" si="435"/>
        <v>10927</v>
      </c>
      <c r="AV1043" s="55">
        <v>326</v>
      </c>
      <c r="AW1043" s="55">
        <v>340</v>
      </c>
      <c r="AX1043" s="55">
        <f t="shared" si="436"/>
        <v>666</v>
      </c>
      <c r="AY1043" s="55">
        <v>78</v>
      </c>
      <c r="AZ1043" s="55">
        <v>62</v>
      </c>
      <c r="BA1043" s="55">
        <f t="shared" si="437"/>
        <v>140</v>
      </c>
      <c r="BB1043" s="55">
        <v>373</v>
      </c>
      <c r="BC1043" s="55">
        <v>129</v>
      </c>
      <c r="BD1043" s="55">
        <f t="shared" si="438"/>
        <v>502</v>
      </c>
      <c r="BE1043" s="55">
        <f t="shared" si="439"/>
        <v>777</v>
      </c>
      <c r="BF1043" s="55">
        <f t="shared" si="440"/>
        <v>531</v>
      </c>
      <c r="BG1043" s="55">
        <f t="shared" si="441"/>
        <v>1308</v>
      </c>
      <c r="BH1043" s="54">
        <v>14722</v>
      </c>
      <c r="BI1043" s="54">
        <v>112</v>
      </c>
      <c r="BJ1043" s="36">
        <f t="shared" si="442"/>
        <v>14834</v>
      </c>
      <c r="BK1043" s="54">
        <v>1942</v>
      </c>
      <c r="BL1043" s="54">
        <v>20</v>
      </c>
      <c r="BM1043" s="36">
        <f t="shared" si="443"/>
        <v>1962</v>
      </c>
      <c r="BN1043" s="54">
        <v>2261</v>
      </c>
      <c r="BO1043" s="54">
        <v>33</v>
      </c>
      <c r="BP1043" s="36">
        <f t="shared" si="444"/>
        <v>2294</v>
      </c>
      <c r="BQ1043" s="36">
        <f t="shared" si="445"/>
        <v>18925</v>
      </c>
      <c r="BR1043" s="36">
        <f t="shared" si="446"/>
        <v>165</v>
      </c>
      <c r="BS1043" s="36">
        <f t="shared" si="447"/>
        <v>19090</v>
      </c>
      <c r="BT1043" s="90">
        <f t="shared" si="448"/>
        <v>248</v>
      </c>
      <c r="BU1043" s="90">
        <f t="shared" si="449"/>
        <v>24</v>
      </c>
      <c r="BV1043" s="91">
        <f t="shared" si="450"/>
        <v>272</v>
      </c>
      <c r="BW1043" s="36"/>
      <c r="BX1043" s="84">
        <f t="shared" si="452"/>
        <v>6.972392402142989E-3</v>
      </c>
      <c r="BY1043" s="83">
        <f t="shared" si="451"/>
        <v>-0.23529411764705882</v>
      </c>
      <c r="BZ1043" s="83">
        <f t="shared" si="453"/>
        <v>-1.6405629181512915E-3</v>
      </c>
      <c r="CA1043" s="71">
        <f t="shared" si="454"/>
        <v>0.12481034690041046</v>
      </c>
      <c r="CB1043" s="70">
        <v>39010.999999999978</v>
      </c>
      <c r="CC1043" s="70">
        <v>289</v>
      </c>
      <c r="CD1043" s="74">
        <v>3</v>
      </c>
    </row>
    <row r="1044" spans="1:82" x14ac:dyDescent="0.25">
      <c r="A1044">
        <v>76</v>
      </c>
      <c r="B1044" t="s">
        <v>2139</v>
      </c>
      <c r="C1044" t="s">
        <v>1011</v>
      </c>
      <c r="D1044" t="s">
        <v>1197</v>
      </c>
      <c r="E1044" s="36">
        <v>8834</v>
      </c>
      <c r="F1044" s="36">
        <v>1043</v>
      </c>
      <c r="G1044" s="36">
        <v>2668</v>
      </c>
      <c r="H1044" s="36">
        <v>12545</v>
      </c>
      <c r="I1044" s="36">
        <v>3</v>
      </c>
      <c r="J1044" s="36">
        <f t="shared" si="455"/>
        <v>12548</v>
      </c>
      <c r="K1044" s="36">
        <v>19</v>
      </c>
      <c r="L1044" s="36">
        <v>2</v>
      </c>
      <c r="M1044" s="36">
        <v>11</v>
      </c>
      <c r="N1044" s="36">
        <v>32</v>
      </c>
      <c r="O1044" s="54">
        <v>15</v>
      </c>
      <c r="P1044" s="54">
        <v>1</v>
      </c>
      <c r="Q1044" s="54">
        <v>6</v>
      </c>
      <c r="R1044" s="54">
        <v>22</v>
      </c>
      <c r="S1044" s="55"/>
      <c r="T1044" s="55"/>
      <c r="U1044" s="55"/>
      <c r="V1044" s="55"/>
      <c r="W1044" s="54">
        <v>17</v>
      </c>
      <c r="X1044" s="54">
        <v>2</v>
      </c>
      <c r="Y1044" s="54">
        <v>9</v>
      </c>
      <c r="Z1044" s="54">
        <v>28</v>
      </c>
      <c r="AA1044" s="36"/>
      <c r="AB1044" s="36"/>
      <c r="AC1044" s="36"/>
      <c r="AD1044" s="36"/>
      <c r="AE1044" s="36"/>
      <c r="AF1044" s="36"/>
      <c r="AG1044" s="55"/>
      <c r="AH1044" s="55"/>
      <c r="AI1044" s="55"/>
      <c r="AJ1044" s="54">
        <v>2508</v>
      </c>
      <c r="AK1044" s="54">
        <v>352</v>
      </c>
      <c r="AL1044" s="36">
        <f t="shared" si="430"/>
        <v>2860</v>
      </c>
      <c r="AM1044" s="54">
        <v>345</v>
      </c>
      <c r="AN1044" s="54">
        <v>55</v>
      </c>
      <c r="AO1044" s="36">
        <f t="shared" si="431"/>
        <v>400</v>
      </c>
      <c r="AP1044" s="54">
        <v>1359</v>
      </c>
      <c r="AQ1044" s="54">
        <v>141</v>
      </c>
      <c r="AR1044" s="36">
        <f t="shared" si="432"/>
        <v>1500</v>
      </c>
      <c r="AS1044" s="36">
        <f t="shared" si="433"/>
        <v>4212</v>
      </c>
      <c r="AT1044" s="36">
        <f t="shared" si="434"/>
        <v>548</v>
      </c>
      <c r="AU1044" s="36">
        <f t="shared" si="435"/>
        <v>4760</v>
      </c>
      <c r="AV1044" s="55">
        <v>206</v>
      </c>
      <c r="AW1044" s="55">
        <v>180</v>
      </c>
      <c r="AX1044" s="55">
        <f t="shared" si="436"/>
        <v>386</v>
      </c>
      <c r="AY1044" s="55">
        <v>38</v>
      </c>
      <c r="AZ1044" s="55">
        <v>27</v>
      </c>
      <c r="BA1044" s="55">
        <f t="shared" si="437"/>
        <v>65</v>
      </c>
      <c r="BB1044" s="55">
        <v>253</v>
      </c>
      <c r="BC1044" s="55">
        <v>83</v>
      </c>
      <c r="BD1044" s="55">
        <f t="shared" si="438"/>
        <v>336</v>
      </c>
      <c r="BE1044" s="55">
        <f t="shared" si="439"/>
        <v>497</v>
      </c>
      <c r="BF1044" s="55">
        <f t="shared" si="440"/>
        <v>290</v>
      </c>
      <c r="BG1044" s="55">
        <f t="shared" si="441"/>
        <v>787</v>
      </c>
      <c r="BH1044" s="54">
        <v>5365</v>
      </c>
      <c r="BI1044" s="54">
        <v>61</v>
      </c>
      <c r="BJ1044" s="36">
        <f t="shared" si="442"/>
        <v>5426</v>
      </c>
      <c r="BK1044" s="54">
        <v>548</v>
      </c>
      <c r="BL1044" s="54">
        <v>5</v>
      </c>
      <c r="BM1044" s="36">
        <f t="shared" si="443"/>
        <v>553</v>
      </c>
      <c r="BN1044" s="54">
        <v>766</v>
      </c>
      <c r="BO1044" s="54">
        <v>10</v>
      </c>
      <c r="BP1044" s="36">
        <f t="shared" si="444"/>
        <v>776</v>
      </c>
      <c r="BQ1044" s="36">
        <f t="shared" si="445"/>
        <v>6679</v>
      </c>
      <c r="BR1044" s="36">
        <f t="shared" si="446"/>
        <v>76</v>
      </c>
      <c r="BS1044" s="36">
        <f t="shared" si="447"/>
        <v>6755</v>
      </c>
      <c r="BT1044" s="90">
        <f t="shared" si="448"/>
        <v>111</v>
      </c>
      <c r="BU1044" s="90">
        <f t="shared" si="449"/>
        <v>20</v>
      </c>
      <c r="BV1044" s="91">
        <f t="shared" si="450"/>
        <v>131</v>
      </c>
      <c r="BW1044" s="36"/>
      <c r="BX1044" s="84">
        <f t="shared" si="452"/>
        <v>1.0018354236769658E-2</v>
      </c>
      <c r="BY1044" s="83">
        <f t="shared" si="451"/>
        <v>-0.45945945945945948</v>
      </c>
      <c r="BZ1044" s="83">
        <f t="shared" si="453"/>
        <v>-4.603027622299573E-3</v>
      </c>
      <c r="CA1044" s="71">
        <f t="shared" si="454"/>
        <v>-0.12470209695354985</v>
      </c>
      <c r="CB1044" s="70">
        <v>13075.999999999996</v>
      </c>
      <c r="CC1044" s="70">
        <v>148</v>
      </c>
      <c r="CD1044" s="72">
        <v>2</v>
      </c>
    </row>
    <row r="1045" spans="1:82" x14ac:dyDescent="0.25">
      <c r="A1045">
        <v>76</v>
      </c>
      <c r="B1045" t="s">
        <v>2139</v>
      </c>
      <c r="C1045" t="s">
        <v>1013</v>
      </c>
      <c r="D1045" t="s">
        <v>2041</v>
      </c>
      <c r="E1045" s="36">
        <v>8936</v>
      </c>
      <c r="F1045" s="36">
        <v>1206</v>
      </c>
      <c r="G1045" s="36">
        <v>1918</v>
      </c>
      <c r="H1045" s="36">
        <v>12060</v>
      </c>
      <c r="I1045" s="36">
        <v>89</v>
      </c>
      <c r="J1045" s="36">
        <f t="shared" si="455"/>
        <v>12149</v>
      </c>
      <c r="K1045" s="36">
        <v>7</v>
      </c>
      <c r="L1045" s="36">
        <v>3</v>
      </c>
      <c r="M1045" s="36">
        <v>2</v>
      </c>
      <c r="N1045" s="36">
        <v>12</v>
      </c>
      <c r="O1045" s="54">
        <v>0</v>
      </c>
      <c r="P1045" s="54">
        <v>1</v>
      </c>
      <c r="Q1045" s="54">
        <v>1</v>
      </c>
      <c r="R1045" s="54">
        <v>2</v>
      </c>
      <c r="S1045" s="55"/>
      <c r="T1045" s="55"/>
      <c r="U1045" s="55"/>
      <c r="V1045" s="55"/>
      <c r="W1045" s="54">
        <v>9</v>
      </c>
      <c r="X1045" s="54">
        <v>1</v>
      </c>
      <c r="Y1045" s="54">
        <v>8</v>
      </c>
      <c r="Z1045" s="54">
        <v>18</v>
      </c>
      <c r="AA1045" s="36"/>
      <c r="AB1045" s="36"/>
      <c r="AC1045" s="36"/>
      <c r="AD1045" s="36"/>
      <c r="AE1045" s="36"/>
      <c r="AF1045" s="36"/>
      <c r="AG1045" s="55"/>
      <c r="AH1045" s="55"/>
      <c r="AI1045" s="55"/>
      <c r="AJ1045" s="54">
        <v>2715</v>
      </c>
      <c r="AK1045" s="54">
        <v>530</v>
      </c>
      <c r="AL1045" s="36">
        <f t="shared" si="430"/>
        <v>3245</v>
      </c>
      <c r="AM1045" s="54">
        <v>511</v>
      </c>
      <c r="AN1045" s="54">
        <v>48</v>
      </c>
      <c r="AO1045" s="36">
        <f t="shared" si="431"/>
        <v>559</v>
      </c>
      <c r="AP1045" s="54">
        <v>1045</v>
      </c>
      <c r="AQ1045" s="54">
        <v>160</v>
      </c>
      <c r="AR1045" s="36">
        <f t="shared" si="432"/>
        <v>1205</v>
      </c>
      <c r="AS1045" s="36">
        <f t="shared" si="433"/>
        <v>4271</v>
      </c>
      <c r="AT1045" s="36">
        <f t="shared" si="434"/>
        <v>738</v>
      </c>
      <c r="AU1045" s="36">
        <f t="shared" si="435"/>
        <v>5009</v>
      </c>
      <c r="AV1045" s="55">
        <v>156</v>
      </c>
      <c r="AW1045" s="55">
        <v>162</v>
      </c>
      <c r="AX1045" s="55">
        <f t="shared" si="436"/>
        <v>318</v>
      </c>
      <c r="AY1045" s="55">
        <v>47</v>
      </c>
      <c r="AZ1045" s="55">
        <v>42</v>
      </c>
      <c r="BA1045" s="55">
        <f t="shared" si="437"/>
        <v>89</v>
      </c>
      <c r="BB1045" s="55">
        <v>184</v>
      </c>
      <c r="BC1045" s="55">
        <v>66</v>
      </c>
      <c r="BD1045" s="55">
        <f t="shared" si="438"/>
        <v>250</v>
      </c>
      <c r="BE1045" s="55">
        <f t="shared" si="439"/>
        <v>387</v>
      </c>
      <c r="BF1045" s="55">
        <f t="shared" si="440"/>
        <v>270</v>
      </c>
      <c r="BG1045" s="55">
        <f t="shared" si="441"/>
        <v>657</v>
      </c>
      <c r="BH1045" s="54">
        <v>5242</v>
      </c>
      <c r="BI1045" s="54">
        <v>38</v>
      </c>
      <c r="BJ1045" s="36">
        <f t="shared" si="442"/>
        <v>5280</v>
      </c>
      <c r="BK1045" s="54">
        <v>541</v>
      </c>
      <c r="BL1045" s="54">
        <v>5</v>
      </c>
      <c r="BM1045" s="36">
        <f t="shared" si="443"/>
        <v>546</v>
      </c>
      <c r="BN1045" s="54">
        <v>436</v>
      </c>
      <c r="BO1045" s="54">
        <v>2</v>
      </c>
      <c r="BP1045" s="36">
        <f t="shared" si="444"/>
        <v>438</v>
      </c>
      <c r="BQ1045" s="36">
        <f t="shared" si="445"/>
        <v>6219</v>
      </c>
      <c r="BR1045" s="36">
        <f t="shared" si="446"/>
        <v>45</v>
      </c>
      <c r="BS1045" s="36">
        <f t="shared" si="447"/>
        <v>6264</v>
      </c>
      <c r="BT1045" s="90">
        <f t="shared" si="448"/>
        <v>77</v>
      </c>
      <c r="BU1045" s="90">
        <f t="shared" si="449"/>
        <v>7</v>
      </c>
      <c r="BV1045" s="91">
        <f t="shared" si="450"/>
        <v>84</v>
      </c>
      <c r="BW1045" s="36"/>
      <c r="BX1045" s="84">
        <f t="shared" si="452"/>
        <v>5.5460187508252897E-3</v>
      </c>
      <c r="BY1045" s="83">
        <f t="shared" si="451"/>
        <v>-0.53608247422680411</v>
      </c>
      <c r="BZ1045" s="83">
        <f t="shared" si="453"/>
        <v>-2.9731234540506706E-3</v>
      </c>
      <c r="CA1045" s="71">
        <f t="shared" si="454"/>
        <v>1.2575951185917309E-2</v>
      </c>
      <c r="CB1045" s="70">
        <v>15146.000000000029</v>
      </c>
      <c r="CC1045" s="70">
        <v>97</v>
      </c>
      <c r="CD1045" s="74">
        <v>3</v>
      </c>
    </row>
    <row r="1046" spans="1:82" x14ac:dyDescent="0.25">
      <c r="A1046">
        <v>76</v>
      </c>
      <c r="B1046" t="s">
        <v>2139</v>
      </c>
      <c r="C1046" t="s">
        <v>1014</v>
      </c>
      <c r="D1046" t="s">
        <v>2042</v>
      </c>
      <c r="E1046" s="36">
        <v>165826</v>
      </c>
      <c r="F1046" s="36">
        <v>15092</v>
      </c>
      <c r="G1046" s="36">
        <v>58387</v>
      </c>
      <c r="H1046" s="36">
        <v>239305</v>
      </c>
      <c r="I1046" s="36">
        <v>171</v>
      </c>
      <c r="J1046" s="36">
        <f t="shared" si="455"/>
        <v>239476</v>
      </c>
      <c r="K1046" s="36">
        <v>262</v>
      </c>
      <c r="L1046" s="36">
        <v>37</v>
      </c>
      <c r="M1046" s="36">
        <v>132</v>
      </c>
      <c r="N1046" s="36">
        <v>431</v>
      </c>
      <c r="O1046" s="54">
        <v>200</v>
      </c>
      <c r="P1046" s="54">
        <v>46</v>
      </c>
      <c r="Q1046" s="54">
        <v>110</v>
      </c>
      <c r="R1046" s="54">
        <v>356</v>
      </c>
      <c r="S1046" s="55">
        <v>3</v>
      </c>
      <c r="T1046" s="55">
        <v>0</v>
      </c>
      <c r="U1046" s="55">
        <v>4</v>
      </c>
      <c r="V1046" s="55">
        <v>7</v>
      </c>
      <c r="W1046" s="54">
        <v>513</v>
      </c>
      <c r="X1046" s="54">
        <v>141</v>
      </c>
      <c r="Y1046" s="54">
        <v>685</v>
      </c>
      <c r="Z1046" s="54">
        <v>1339</v>
      </c>
      <c r="AA1046" s="36"/>
      <c r="AB1046" s="36"/>
      <c r="AC1046" s="36"/>
      <c r="AD1046" s="36"/>
      <c r="AE1046" s="36"/>
      <c r="AF1046" s="36"/>
      <c r="AG1046" s="55">
        <v>0</v>
      </c>
      <c r="AH1046" s="55">
        <v>0</v>
      </c>
      <c r="AI1046" s="55">
        <v>1</v>
      </c>
      <c r="AJ1046" s="54">
        <v>69775</v>
      </c>
      <c r="AK1046" s="54">
        <v>8576</v>
      </c>
      <c r="AL1046" s="36">
        <f t="shared" si="430"/>
        <v>78351</v>
      </c>
      <c r="AM1046" s="54">
        <v>8477</v>
      </c>
      <c r="AN1046" s="54">
        <v>746</v>
      </c>
      <c r="AO1046" s="36">
        <f t="shared" si="431"/>
        <v>9223</v>
      </c>
      <c r="AP1046" s="54">
        <v>39063</v>
      </c>
      <c r="AQ1046" s="54">
        <v>3730</v>
      </c>
      <c r="AR1046" s="36">
        <f t="shared" si="432"/>
        <v>42793</v>
      </c>
      <c r="AS1046" s="36">
        <f t="shared" si="433"/>
        <v>117315</v>
      </c>
      <c r="AT1046" s="36">
        <f t="shared" si="434"/>
        <v>13052</v>
      </c>
      <c r="AU1046" s="36">
        <f t="shared" si="435"/>
        <v>130367</v>
      </c>
      <c r="AV1046" s="55">
        <v>2208</v>
      </c>
      <c r="AW1046" s="55">
        <v>2984</v>
      </c>
      <c r="AX1046" s="55">
        <f t="shared" si="436"/>
        <v>5192</v>
      </c>
      <c r="AY1046" s="55">
        <v>301</v>
      </c>
      <c r="AZ1046" s="55">
        <v>229</v>
      </c>
      <c r="BA1046" s="55">
        <f t="shared" si="437"/>
        <v>530</v>
      </c>
      <c r="BB1046" s="55">
        <v>2426</v>
      </c>
      <c r="BC1046" s="55">
        <v>949</v>
      </c>
      <c r="BD1046" s="55">
        <f t="shared" si="438"/>
        <v>3375</v>
      </c>
      <c r="BE1046" s="55">
        <f t="shared" si="439"/>
        <v>4935</v>
      </c>
      <c r="BF1046" s="55">
        <f t="shared" si="440"/>
        <v>4162</v>
      </c>
      <c r="BG1046" s="55">
        <f t="shared" si="441"/>
        <v>9097</v>
      </c>
      <c r="BH1046" s="54">
        <v>78294</v>
      </c>
      <c r="BI1046" s="54">
        <v>833</v>
      </c>
      <c r="BJ1046" s="36">
        <f t="shared" si="442"/>
        <v>79127</v>
      </c>
      <c r="BK1046" s="54">
        <v>4770</v>
      </c>
      <c r="BL1046" s="54">
        <v>86</v>
      </c>
      <c r="BM1046" s="36">
        <f t="shared" si="443"/>
        <v>4856</v>
      </c>
      <c r="BN1046" s="54">
        <v>10050</v>
      </c>
      <c r="BO1046" s="54">
        <v>163</v>
      </c>
      <c r="BP1046" s="36">
        <f t="shared" si="444"/>
        <v>10213</v>
      </c>
      <c r="BQ1046" s="36">
        <f t="shared" si="445"/>
        <v>93114</v>
      </c>
      <c r="BR1046" s="36">
        <f t="shared" si="446"/>
        <v>1082</v>
      </c>
      <c r="BS1046" s="36">
        <f t="shared" si="447"/>
        <v>94196</v>
      </c>
      <c r="BT1046" s="90">
        <f t="shared" si="448"/>
        <v>2178</v>
      </c>
      <c r="BU1046" s="90">
        <f t="shared" si="449"/>
        <v>259</v>
      </c>
      <c r="BV1046" s="91">
        <f t="shared" si="450"/>
        <v>2437</v>
      </c>
      <c r="BW1046" s="36"/>
      <c r="BX1046" s="84">
        <f t="shared" si="452"/>
        <v>7.8951886972776636E-3</v>
      </c>
      <c r="BY1046" s="83">
        <f t="shared" si="451"/>
        <v>-8.3567697870630772E-2</v>
      </c>
      <c r="BZ1046" s="83">
        <f t="shared" si="453"/>
        <v>-6.5978274368571873E-4</v>
      </c>
      <c r="CA1046" s="71">
        <f t="shared" si="454"/>
        <v>0.20741617773841042</v>
      </c>
      <c r="CB1046" s="70">
        <v>308669.00000000012</v>
      </c>
      <c r="CC1046" s="70">
        <v>2489</v>
      </c>
      <c r="CD1046" s="74">
        <v>3</v>
      </c>
    </row>
    <row r="1047" spans="1:82" x14ac:dyDescent="0.25">
      <c r="A1047">
        <v>76</v>
      </c>
      <c r="B1047" t="s">
        <v>2139</v>
      </c>
      <c r="C1047" t="s">
        <v>1016</v>
      </c>
      <c r="D1047" t="s">
        <v>2043</v>
      </c>
      <c r="E1047" s="36">
        <v>42039</v>
      </c>
      <c r="F1047" s="36">
        <v>1995</v>
      </c>
      <c r="G1047" s="36">
        <v>5212</v>
      </c>
      <c r="H1047" s="36">
        <v>49246</v>
      </c>
      <c r="I1047" s="36">
        <v>52</v>
      </c>
      <c r="J1047" s="36">
        <f t="shared" si="455"/>
        <v>49298</v>
      </c>
      <c r="K1047" s="36">
        <v>66</v>
      </c>
      <c r="L1047" s="36">
        <v>11</v>
      </c>
      <c r="M1047" s="36">
        <v>8</v>
      </c>
      <c r="N1047" s="36">
        <v>85</v>
      </c>
      <c r="O1047" s="54">
        <v>52</v>
      </c>
      <c r="P1047" s="54">
        <v>6</v>
      </c>
      <c r="Q1047" s="54">
        <v>5</v>
      </c>
      <c r="R1047" s="54">
        <v>63</v>
      </c>
      <c r="S1047" s="55">
        <v>1</v>
      </c>
      <c r="T1047" s="55">
        <v>0</v>
      </c>
      <c r="U1047" s="55">
        <v>0</v>
      </c>
      <c r="V1047" s="55">
        <v>1</v>
      </c>
      <c r="W1047" s="54">
        <v>97</v>
      </c>
      <c r="X1047" s="54">
        <v>6</v>
      </c>
      <c r="Y1047" s="54">
        <v>23</v>
      </c>
      <c r="Z1047" s="54">
        <v>126</v>
      </c>
      <c r="AA1047" s="36"/>
      <c r="AB1047" s="36"/>
      <c r="AC1047" s="36"/>
      <c r="AD1047" s="36"/>
      <c r="AE1047" s="36"/>
      <c r="AF1047" s="36"/>
      <c r="AG1047" s="55"/>
      <c r="AH1047" s="55"/>
      <c r="AI1047" s="55"/>
      <c r="AJ1047" s="54">
        <v>18561</v>
      </c>
      <c r="AK1047" s="54">
        <v>1476</v>
      </c>
      <c r="AL1047" s="36">
        <f t="shared" si="430"/>
        <v>20037</v>
      </c>
      <c r="AM1047" s="54">
        <v>1080</v>
      </c>
      <c r="AN1047" s="54">
        <v>87</v>
      </c>
      <c r="AO1047" s="36">
        <f t="shared" si="431"/>
        <v>1167</v>
      </c>
      <c r="AP1047" s="54">
        <v>3435</v>
      </c>
      <c r="AQ1047" s="54">
        <v>281</v>
      </c>
      <c r="AR1047" s="36">
        <f t="shared" si="432"/>
        <v>3716</v>
      </c>
      <c r="AS1047" s="36">
        <f t="shared" si="433"/>
        <v>23076</v>
      </c>
      <c r="AT1047" s="36">
        <f t="shared" si="434"/>
        <v>1844</v>
      </c>
      <c r="AU1047" s="36">
        <f t="shared" si="435"/>
        <v>24920</v>
      </c>
      <c r="AV1047" s="55">
        <v>893</v>
      </c>
      <c r="AW1047" s="55">
        <v>876</v>
      </c>
      <c r="AX1047" s="55">
        <f t="shared" si="436"/>
        <v>1769</v>
      </c>
      <c r="AY1047" s="55">
        <v>45</v>
      </c>
      <c r="AZ1047" s="55">
        <v>40</v>
      </c>
      <c r="BA1047" s="55">
        <f t="shared" si="437"/>
        <v>85</v>
      </c>
      <c r="BB1047" s="55">
        <v>257</v>
      </c>
      <c r="BC1047" s="55">
        <v>107</v>
      </c>
      <c r="BD1047" s="55">
        <f t="shared" si="438"/>
        <v>364</v>
      </c>
      <c r="BE1047" s="55">
        <f t="shared" si="439"/>
        <v>1195</v>
      </c>
      <c r="BF1047" s="55">
        <f t="shared" si="440"/>
        <v>1023</v>
      </c>
      <c r="BG1047" s="55">
        <f t="shared" si="441"/>
        <v>2218</v>
      </c>
      <c r="BH1047" s="54">
        <v>19369</v>
      </c>
      <c r="BI1047" s="54">
        <v>198</v>
      </c>
      <c r="BJ1047" s="36">
        <f t="shared" si="442"/>
        <v>19567</v>
      </c>
      <c r="BK1047" s="54">
        <v>688</v>
      </c>
      <c r="BL1047" s="54">
        <v>11</v>
      </c>
      <c r="BM1047" s="36">
        <f t="shared" si="443"/>
        <v>699</v>
      </c>
      <c r="BN1047" s="54">
        <v>1030</v>
      </c>
      <c r="BO1047" s="54">
        <v>18</v>
      </c>
      <c r="BP1047" s="36">
        <f t="shared" si="444"/>
        <v>1048</v>
      </c>
      <c r="BQ1047" s="36">
        <f t="shared" si="445"/>
        <v>21087</v>
      </c>
      <c r="BR1047" s="36">
        <f t="shared" si="446"/>
        <v>227</v>
      </c>
      <c r="BS1047" s="36">
        <f t="shared" si="447"/>
        <v>21314</v>
      </c>
      <c r="BT1047" s="90">
        <f t="shared" si="448"/>
        <v>450</v>
      </c>
      <c r="BU1047" s="90">
        <f t="shared" si="449"/>
        <v>21</v>
      </c>
      <c r="BV1047" s="91">
        <f t="shared" si="450"/>
        <v>471</v>
      </c>
      <c r="BW1047" s="36"/>
      <c r="BX1047" s="84">
        <f t="shared" si="452"/>
        <v>8.3296489521620092E-3</v>
      </c>
      <c r="BY1047" s="83">
        <f t="shared" si="451"/>
        <v>-0.15510204081632653</v>
      </c>
      <c r="BZ1047" s="83">
        <f t="shared" si="453"/>
        <v>-1.2919455517639035E-3</v>
      </c>
      <c r="CA1047" s="71">
        <f t="shared" si="454"/>
        <v>0.15417250974253516</v>
      </c>
      <c r="CB1047" s="70">
        <v>56544.999999999898</v>
      </c>
      <c r="CC1047" s="70">
        <v>490</v>
      </c>
      <c r="CD1047" s="74">
        <v>3</v>
      </c>
    </row>
    <row r="1048" spans="1:82" x14ac:dyDescent="0.25">
      <c r="A1048">
        <v>76</v>
      </c>
      <c r="B1048" t="s">
        <v>2139</v>
      </c>
      <c r="C1048" t="s">
        <v>1017</v>
      </c>
      <c r="D1048" t="s">
        <v>1762</v>
      </c>
      <c r="E1048" s="36">
        <v>11667</v>
      </c>
      <c r="F1048" s="36">
        <v>1470</v>
      </c>
      <c r="G1048" s="36">
        <v>3511</v>
      </c>
      <c r="H1048" s="36">
        <v>16648</v>
      </c>
      <c r="I1048" s="36">
        <v>13</v>
      </c>
      <c r="J1048" s="36">
        <f t="shared" si="455"/>
        <v>16661</v>
      </c>
      <c r="K1048" s="36">
        <v>22</v>
      </c>
      <c r="L1048" s="36">
        <v>2</v>
      </c>
      <c r="M1048" s="36">
        <v>5</v>
      </c>
      <c r="N1048" s="36">
        <v>29</v>
      </c>
      <c r="O1048" s="54">
        <v>12</v>
      </c>
      <c r="P1048" s="54">
        <v>2</v>
      </c>
      <c r="Q1048" s="54">
        <v>6</v>
      </c>
      <c r="R1048" s="54">
        <v>20</v>
      </c>
      <c r="S1048" s="55">
        <v>1</v>
      </c>
      <c r="T1048" s="55">
        <v>1</v>
      </c>
      <c r="U1048" s="55">
        <v>0</v>
      </c>
      <c r="V1048" s="55">
        <v>2</v>
      </c>
      <c r="W1048" s="54">
        <v>26</v>
      </c>
      <c r="X1048" s="54">
        <v>3</v>
      </c>
      <c r="Y1048" s="54">
        <v>11</v>
      </c>
      <c r="Z1048" s="54">
        <v>40</v>
      </c>
      <c r="AA1048" s="36"/>
      <c r="AB1048" s="36"/>
      <c r="AC1048" s="36"/>
      <c r="AD1048" s="36"/>
      <c r="AE1048" s="36"/>
      <c r="AF1048" s="36"/>
      <c r="AG1048" s="55"/>
      <c r="AH1048" s="55"/>
      <c r="AI1048" s="55"/>
      <c r="AJ1048" s="54">
        <v>2947</v>
      </c>
      <c r="AK1048" s="54">
        <v>506</v>
      </c>
      <c r="AL1048" s="36">
        <f t="shared" si="430"/>
        <v>3453</v>
      </c>
      <c r="AM1048" s="54">
        <v>514</v>
      </c>
      <c r="AN1048" s="54">
        <v>62</v>
      </c>
      <c r="AO1048" s="36">
        <f t="shared" si="431"/>
        <v>576</v>
      </c>
      <c r="AP1048" s="54">
        <v>1834</v>
      </c>
      <c r="AQ1048" s="54">
        <v>198</v>
      </c>
      <c r="AR1048" s="36">
        <f t="shared" si="432"/>
        <v>2032</v>
      </c>
      <c r="AS1048" s="36">
        <f t="shared" si="433"/>
        <v>5295</v>
      </c>
      <c r="AT1048" s="36">
        <f t="shared" si="434"/>
        <v>766</v>
      </c>
      <c r="AU1048" s="36">
        <f t="shared" si="435"/>
        <v>6061</v>
      </c>
      <c r="AV1048" s="55">
        <v>115</v>
      </c>
      <c r="AW1048" s="55">
        <v>156</v>
      </c>
      <c r="AX1048" s="55">
        <f t="shared" si="436"/>
        <v>271</v>
      </c>
      <c r="AY1048" s="55">
        <v>27</v>
      </c>
      <c r="AZ1048" s="55">
        <v>37</v>
      </c>
      <c r="BA1048" s="55">
        <f t="shared" si="437"/>
        <v>64</v>
      </c>
      <c r="BB1048" s="55">
        <v>184</v>
      </c>
      <c r="BC1048" s="55">
        <v>63</v>
      </c>
      <c r="BD1048" s="55">
        <f t="shared" si="438"/>
        <v>247</v>
      </c>
      <c r="BE1048" s="55">
        <f t="shared" si="439"/>
        <v>326</v>
      </c>
      <c r="BF1048" s="55">
        <f t="shared" si="440"/>
        <v>256</v>
      </c>
      <c r="BG1048" s="55">
        <f t="shared" si="441"/>
        <v>582</v>
      </c>
      <c r="BH1048" s="54">
        <v>7662</v>
      </c>
      <c r="BI1048" s="54">
        <v>77</v>
      </c>
      <c r="BJ1048" s="36">
        <f t="shared" si="442"/>
        <v>7739</v>
      </c>
      <c r="BK1048" s="54">
        <v>791</v>
      </c>
      <c r="BL1048" s="54">
        <v>12</v>
      </c>
      <c r="BM1048" s="36">
        <f t="shared" si="443"/>
        <v>803</v>
      </c>
      <c r="BN1048" s="54">
        <v>1152</v>
      </c>
      <c r="BO1048" s="54">
        <v>16</v>
      </c>
      <c r="BP1048" s="36">
        <f t="shared" si="444"/>
        <v>1168</v>
      </c>
      <c r="BQ1048" s="36">
        <f t="shared" si="445"/>
        <v>9605</v>
      </c>
      <c r="BR1048" s="36">
        <f t="shared" si="446"/>
        <v>105</v>
      </c>
      <c r="BS1048" s="36">
        <f t="shared" si="447"/>
        <v>9710</v>
      </c>
      <c r="BT1048" s="90">
        <f t="shared" si="448"/>
        <v>143</v>
      </c>
      <c r="BU1048" s="90">
        <f t="shared" si="449"/>
        <v>19</v>
      </c>
      <c r="BV1048" s="91">
        <f t="shared" si="450"/>
        <v>162</v>
      </c>
      <c r="BW1048" s="36"/>
      <c r="BX1048" s="84">
        <f t="shared" si="452"/>
        <v>9.9246462047418143E-3</v>
      </c>
      <c r="BY1048" s="83">
        <f t="shared" si="451"/>
        <v>-4.878048780487805E-2</v>
      </c>
      <c r="BZ1048" s="83">
        <f t="shared" si="453"/>
        <v>-4.841290831581373E-4</v>
      </c>
      <c r="CA1048" s="71">
        <f t="shared" si="454"/>
        <v>0.22221053935519514</v>
      </c>
      <c r="CB1048" s="70">
        <v>16322.999999999936</v>
      </c>
      <c r="CC1048" s="70">
        <v>164</v>
      </c>
      <c r="CD1048" s="74">
        <v>3</v>
      </c>
    </row>
    <row r="1049" spans="1:82" x14ac:dyDescent="0.25">
      <c r="A1049">
        <v>76</v>
      </c>
      <c r="B1049" t="s">
        <v>2139</v>
      </c>
      <c r="C1049" t="s">
        <v>1018</v>
      </c>
      <c r="D1049" t="s">
        <v>2044</v>
      </c>
      <c r="E1049" s="36">
        <v>11908</v>
      </c>
      <c r="F1049" s="36">
        <v>2139</v>
      </c>
      <c r="G1049" s="36">
        <v>2716</v>
      </c>
      <c r="H1049" s="36">
        <v>16763</v>
      </c>
      <c r="I1049" s="36">
        <v>20</v>
      </c>
      <c r="J1049" s="36">
        <f t="shared" si="455"/>
        <v>16783</v>
      </c>
      <c r="K1049" s="36">
        <v>22</v>
      </c>
      <c r="L1049" s="36">
        <v>5</v>
      </c>
      <c r="M1049" s="36">
        <v>3</v>
      </c>
      <c r="N1049" s="36">
        <v>30</v>
      </c>
      <c r="O1049" s="54">
        <v>15</v>
      </c>
      <c r="P1049" s="54">
        <v>0</v>
      </c>
      <c r="Q1049" s="54">
        <v>4</v>
      </c>
      <c r="R1049" s="54">
        <v>19</v>
      </c>
      <c r="S1049" s="55">
        <v>1</v>
      </c>
      <c r="T1049" s="55">
        <v>0</v>
      </c>
      <c r="U1049" s="55">
        <v>1</v>
      </c>
      <c r="V1049" s="55">
        <v>2</v>
      </c>
      <c r="W1049" s="54">
        <v>54</v>
      </c>
      <c r="X1049" s="54">
        <v>10</v>
      </c>
      <c r="Y1049" s="54">
        <v>11</v>
      </c>
      <c r="Z1049" s="54">
        <v>75</v>
      </c>
      <c r="AA1049" s="36"/>
      <c r="AB1049" s="36"/>
      <c r="AC1049" s="36"/>
      <c r="AD1049" s="36"/>
      <c r="AE1049" s="36"/>
      <c r="AF1049" s="36"/>
      <c r="AG1049" s="55"/>
      <c r="AH1049" s="55"/>
      <c r="AI1049" s="55"/>
      <c r="AJ1049" s="54">
        <v>3106</v>
      </c>
      <c r="AK1049" s="54">
        <v>368</v>
      </c>
      <c r="AL1049" s="36">
        <f t="shared" si="430"/>
        <v>3474</v>
      </c>
      <c r="AM1049" s="54">
        <v>834</v>
      </c>
      <c r="AN1049" s="54">
        <v>91</v>
      </c>
      <c r="AO1049" s="36">
        <f t="shared" si="431"/>
        <v>925</v>
      </c>
      <c r="AP1049" s="54">
        <v>1334</v>
      </c>
      <c r="AQ1049" s="54">
        <v>99</v>
      </c>
      <c r="AR1049" s="36">
        <f t="shared" si="432"/>
        <v>1433</v>
      </c>
      <c r="AS1049" s="36">
        <f t="shared" si="433"/>
        <v>5274</v>
      </c>
      <c r="AT1049" s="36">
        <f t="shared" si="434"/>
        <v>558</v>
      </c>
      <c r="AU1049" s="36">
        <f t="shared" si="435"/>
        <v>5832</v>
      </c>
      <c r="AV1049" s="55">
        <v>197</v>
      </c>
      <c r="AW1049" s="55">
        <v>195</v>
      </c>
      <c r="AX1049" s="55">
        <f t="shared" si="436"/>
        <v>392</v>
      </c>
      <c r="AY1049" s="55">
        <v>56</v>
      </c>
      <c r="AZ1049" s="55">
        <v>33</v>
      </c>
      <c r="BA1049" s="55">
        <f t="shared" si="437"/>
        <v>89</v>
      </c>
      <c r="BB1049" s="55">
        <v>114</v>
      </c>
      <c r="BC1049" s="55">
        <v>57</v>
      </c>
      <c r="BD1049" s="55">
        <f t="shared" si="438"/>
        <v>171</v>
      </c>
      <c r="BE1049" s="55">
        <f t="shared" si="439"/>
        <v>367</v>
      </c>
      <c r="BF1049" s="55">
        <f t="shared" si="440"/>
        <v>285</v>
      </c>
      <c r="BG1049" s="55">
        <f t="shared" si="441"/>
        <v>652</v>
      </c>
      <c r="BH1049" s="54">
        <v>7697</v>
      </c>
      <c r="BI1049" s="54">
        <v>76</v>
      </c>
      <c r="BJ1049" s="36">
        <f t="shared" si="442"/>
        <v>7773</v>
      </c>
      <c r="BK1049" s="54">
        <v>1046</v>
      </c>
      <c r="BL1049" s="54">
        <v>15</v>
      </c>
      <c r="BM1049" s="36">
        <f t="shared" si="443"/>
        <v>1061</v>
      </c>
      <c r="BN1049" s="54">
        <v>1054</v>
      </c>
      <c r="BO1049" s="54">
        <v>14</v>
      </c>
      <c r="BP1049" s="36">
        <f t="shared" si="444"/>
        <v>1068</v>
      </c>
      <c r="BQ1049" s="36">
        <f t="shared" si="445"/>
        <v>9797</v>
      </c>
      <c r="BR1049" s="36">
        <f t="shared" si="446"/>
        <v>105</v>
      </c>
      <c r="BS1049" s="36">
        <f t="shared" si="447"/>
        <v>9902</v>
      </c>
      <c r="BT1049" s="90">
        <f t="shared" si="448"/>
        <v>177</v>
      </c>
      <c r="BU1049" s="90">
        <f t="shared" si="449"/>
        <v>49</v>
      </c>
      <c r="BV1049" s="91">
        <f t="shared" si="450"/>
        <v>226</v>
      </c>
      <c r="BW1049" s="36"/>
      <c r="BX1049" s="84">
        <f t="shared" si="452"/>
        <v>1.5850750455884442E-2</v>
      </c>
      <c r="BY1049" s="83">
        <f t="shared" si="451"/>
        <v>-0.46875</v>
      </c>
      <c r="BZ1049" s="83">
        <f t="shared" si="453"/>
        <v>-7.4300392761958321E-3</v>
      </c>
      <c r="CA1049" s="71">
        <f t="shared" si="454"/>
        <v>-0.36280606004197402</v>
      </c>
      <c r="CB1049" s="70">
        <v>14257.999999999978</v>
      </c>
      <c r="CC1049" s="70">
        <v>256</v>
      </c>
      <c r="CD1049" s="72">
        <v>2</v>
      </c>
    </row>
    <row r="1050" spans="1:82" x14ac:dyDescent="0.25">
      <c r="A1050">
        <v>76</v>
      </c>
      <c r="B1050" t="s">
        <v>2139</v>
      </c>
      <c r="C1050" t="s">
        <v>1019</v>
      </c>
      <c r="D1050" t="s">
        <v>2045</v>
      </c>
      <c r="E1050" s="36">
        <v>30378</v>
      </c>
      <c r="F1050" s="36">
        <v>1016</v>
      </c>
      <c r="G1050" s="36">
        <v>3984</v>
      </c>
      <c r="H1050" s="36">
        <v>35378</v>
      </c>
      <c r="I1050" s="36">
        <v>2</v>
      </c>
      <c r="J1050" s="36">
        <f t="shared" si="455"/>
        <v>35380</v>
      </c>
      <c r="K1050" s="36">
        <v>66</v>
      </c>
      <c r="L1050" s="36">
        <v>7</v>
      </c>
      <c r="M1050" s="36">
        <v>20</v>
      </c>
      <c r="N1050" s="36">
        <v>93</v>
      </c>
      <c r="O1050" s="54">
        <v>47</v>
      </c>
      <c r="P1050" s="54">
        <v>5</v>
      </c>
      <c r="Q1050" s="54">
        <v>21</v>
      </c>
      <c r="R1050" s="54">
        <v>73</v>
      </c>
      <c r="S1050" s="55">
        <v>2</v>
      </c>
      <c r="T1050" s="55">
        <v>1</v>
      </c>
      <c r="U1050" s="55">
        <v>0</v>
      </c>
      <c r="V1050" s="55">
        <v>3</v>
      </c>
      <c r="W1050" s="54">
        <v>172</v>
      </c>
      <c r="X1050" s="54">
        <v>15</v>
      </c>
      <c r="Y1050" s="54">
        <v>67</v>
      </c>
      <c r="Z1050" s="54">
        <v>254</v>
      </c>
      <c r="AA1050" s="36"/>
      <c r="AB1050" s="36"/>
      <c r="AC1050" s="36"/>
      <c r="AD1050" s="36"/>
      <c r="AE1050" s="36"/>
      <c r="AF1050" s="36"/>
      <c r="AG1050" s="55"/>
      <c r="AH1050" s="55"/>
      <c r="AI1050" s="55"/>
      <c r="AJ1050" s="54">
        <v>8884</v>
      </c>
      <c r="AK1050" s="54">
        <v>1041</v>
      </c>
      <c r="AL1050" s="36">
        <f t="shared" si="430"/>
        <v>9925</v>
      </c>
      <c r="AM1050" s="54">
        <v>430</v>
      </c>
      <c r="AN1050" s="54">
        <v>36</v>
      </c>
      <c r="AO1050" s="36">
        <f t="shared" si="431"/>
        <v>466</v>
      </c>
      <c r="AP1050" s="54">
        <v>2253</v>
      </c>
      <c r="AQ1050" s="54">
        <v>162</v>
      </c>
      <c r="AR1050" s="36">
        <f t="shared" si="432"/>
        <v>2415</v>
      </c>
      <c r="AS1050" s="36">
        <f t="shared" si="433"/>
        <v>11567</v>
      </c>
      <c r="AT1050" s="36">
        <f t="shared" si="434"/>
        <v>1239</v>
      </c>
      <c r="AU1050" s="36">
        <f t="shared" si="435"/>
        <v>12806</v>
      </c>
      <c r="AV1050" s="55">
        <v>925</v>
      </c>
      <c r="AW1050" s="55">
        <v>719</v>
      </c>
      <c r="AX1050" s="55">
        <f t="shared" si="436"/>
        <v>1644</v>
      </c>
      <c r="AY1050" s="55">
        <v>40</v>
      </c>
      <c r="AZ1050" s="55">
        <v>34</v>
      </c>
      <c r="BA1050" s="55">
        <f t="shared" si="437"/>
        <v>74</v>
      </c>
      <c r="BB1050" s="55">
        <v>448</v>
      </c>
      <c r="BC1050" s="55">
        <v>108</v>
      </c>
      <c r="BD1050" s="55">
        <f t="shared" si="438"/>
        <v>556</v>
      </c>
      <c r="BE1050" s="55">
        <f t="shared" si="439"/>
        <v>1413</v>
      </c>
      <c r="BF1050" s="55">
        <f t="shared" si="440"/>
        <v>861</v>
      </c>
      <c r="BG1050" s="55">
        <f t="shared" si="441"/>
        <v>2274</v>
      </c>
      <c r="BH1050" s="54">
        <v>18032</v>
      </c>
      <c r="BI1050" s="54">
        <v>118</v>
      </c>
      <c r="BJ1050" s="36">
        <f t="shared" si="442"/>
        <v>18150</v>
      </c>
      <c r="BK1050" s="54">
        <v>426</v>
      </c>
      <c r="BL1050" s="54">
        <v>3</v>
      </c>
      <c r="BM1050" s="36">
        <f t="shared" si="443"/>
        <v>429</v>
      </c>
      <c r="BN1050" s="54">
        <v>819</v>
      </c>
      <c r="BO1050" s="54">
        <v>15</v>
      </c>
      <c r="BP1050" s="36">
        <f t="shared" si="444"/>
        <v>834</v>
      </c>
      <c r="BQ1050" s="36">
        <f t="shared" si="445"/>
        <v>19277</v>
      </c>
      <c r="BR1050" s="36">
        <f t="shared" si="446"/>
        <v>136</v>
      </c>
      <c r="BS1050" s="36">
        <f t="shared" si="447"/>
        <v>19413</v>
      </c>
      <c r="BT1050" s="90">
        <f t="shared" si="448"/>
        <v>372</v>
      </c>
      <c r="BU1050" s="90">
        <f t="shared" si="449"/>
        <v>19</v>
      </c>
      <c r="BV1050" s="91">
        <f t="shared" si="450"/>
        <v>391</v>
      </c>
      <c r="BW1050" s="36"/>
      <c r="BX1050" s="84">
        <f t="shared" si="452"/>
        <v>1.2063433296309971E-2</v>
      </c>
      <c r="BY1050" s="83">
        <f t="shared" si="451"/>
        <v>-0.10945273631840796</v>
      </c>
      <c r="BZ1050" s="83">
        <f t="shared" si="453"/>
        <v>-1.3203757836757182E-3</v>
      </c>
      <c r="CA1050" s="71">
        <f t="shared" si="454"/>
        <v>0.15177798445630353</v>
      </c>
      <c r="CB1050" s="70">
        <v>32412.000000000102</v>
      </c>
      <c r="CC1050" s="70">
        <v>402</v>
      </c>
      <c r="CD1050" s="74">
        <v>3</v>
      </c>
    </row>
    <row r="1051" spans="1:82" x14ac:dyDescent="0.25">
      <c r="A1051">
        <v>76</v>
      </c>
      <c r="B1051" t="s">
        <v>2139</v>
      </c>
      <c r="C1051" t="s">
        <v>1020</v>
      </c>
      <c r="D1051" t="s">
        <v>1709</v>
      </c>
      <c r="E1051" s="36">
        <v>11642</v>
      </c>
      <c r="F1051" s="36">
        <v>1161</v>
      </c>
      <c r="G1051" s="36">
        <v>1380</v>
      </c>
      <c r="H1051" s="36">
        <v>14183</v>
      </c>
      <c r="I1051" s="36">
        <v>12</v>
      </c>
      <c r="J1051" s="36">
        <f t="shared" si="455"/>
        <v>14195</v>
      </c>
      <c r="K1051" s="36">
        <v>21</v>
      </c>
      <c r="L1051" s="36">
        <v>1</v>
      </c>
      <c r="M1051" s="36">
        <v>4</v>
      </c>
      <c r="N1051" s="36">
        <v>26</v>
      </c>
      <c r="O1051" s="54">
        <v>8</v>
      </c>
      <c r="P1051" s="54">
        <v>0</v>
      </c>
      <c r="Q1051" s="54">
        <v>2</v>
      </c>
      <c r="R1051" s="54">
        <v>10</v>
      </c>
      <c r="S1051" s="55">
        <v>1</v>
      </c>
      <c r="T1051" s="55">
        <v>0</v>
      </c>
      <c r="U1051" s="55">
        <v>0</v>
      </c>
      <c r="V1051" s="55">
        <v>1</v>
      </c>
      <c r="W1051" s="54">
        <v>17</v>
      </c>
      <c r="X1051" s="54">
        <v>2</v>
      </c>
      <c r="Y1051" s="54">
        <v>3</v>
      </c>
      <c r="Z1051" s="54">
        <v>22</v>
      </c>
      <c r="AA1051" s="36"/>
      <c r="AB1051" s="36"/>
      <c r="AC1051" s="36"/>
      <c r="AD1051" s="36"/>
      <c r="AE1051" s="36"/>
      <c r="AF1051" s="36"/>
      <c r="AG1051" s="55"/>
      <c r="AH1051" s="55"/>
      <c r="AI1051" s="55"/>
      <c r="AJ1051" s="54">
        <v>5308</v>
      </c>
      <c r="AK1051" s="54">
        <v>457</v>
      </c>
      <c r="AL1051" s="36">
        <f t="shared" si="430"/>
        <v>5765</v>
      </c>
      <c r="AM1051" s="54">
        <v>677</v>
      </c>
      <c r="AN1051" s="54">
        <v>46</v>
      </c>
      <c r="AO1051" s="36">
        <f t="shared" si="431"/>
        <v>723</v>
      </c>
      <c r="AP1051" s="54">
        <v>882</v>
      </c>
      <c r="AQ1051" s="54">
        <v>54</v>
      </c>
      <c r="AR1051" s="36">
        <f t="shared" si="432"/>
        <v>936</v>
      </c>
      <c r="AS1051" s="36">
        <f t="shared" si="433"/>
        <v>6867</v>
      </c>
      <c r="AT1051" s="36">
        <f t="shared" si="434"/>
        <v>557</v>
      </c>
      <c r="AU1051" s="36">
        <f t="shared" si="435"/>
        <v>7424</v>
      </c>
      <c r="AV1051" s="55">
        <v>167</v>
      </c>
      <c r="AW1051" s="55">
        <v>169</v>
      </c>
      <c r="AX1051" s="55">
        <f t="shared" si="436"/>
        <v>336</v>
      </c>
      <c r="AY1051" s="55">
        <v>21</v>
      </c>
      <c r="AZ1051" s="55">
        <v>20</v>
      </c>
      <c r="BA1051" s="55">
        <f t="shared" si="437"/>
        <v>41</v>
      </c>
      <c r="BB1051" s="55">
        <v>81</v>
      </c>
      <c r="BC1051" s="55">
        <v>26</v>
      </c>
      <c r="BD1051" s="55">
        <f t="shared" si="438"/>
        <v>107</v>
      </c>
      <c r="BE1051" s="55">
        <f t="shared" si="439"/>
        <v>269</v>
      </c>
      <c r="BF1051" s="55">
        <f t="shared" si="440"/>
        <v>215</v>
      </c>
      <c r="BG1051" s="55">
        <f t="shared" si="441"/>
        <v>484</v>
      </c>
      <c r="BH1051" s="54">
        <v>5349</v>
      </c>
      <c r="BI1051" s="54">
        <v>32</v>
      </c>
      <c r="BJ1051" s="36">
        <f t="shared" si="442"/>
        <v>5381</v>
      </c>
      <c r="BK1051" s="54">
        <v>383</v>
      </c>
      <c r="BL1051" s="54">
        <v>1</v>
      </c>
      <c r="BM1051" s="36">
        <f t="shared" si="443"/>
        <v>384</v>
      </c>
      <c r="BN1051" s="54">
        <v>308</v>
      </c>
      <c r="BO1051" s="54">
        <v>1</v>
      </c>
      <c r="BP1051" s="36">
        <f t="shared" si="444"/>
        <v>309</v>
      </c>
      <c r="BQ1051" s="36">
        <f t="shared" si="445"/>
        <v>6040</v>
      </c>
      <c r="BR1051" s="36">
        <f t="shared" si="446"/>
        <v>34</v>
      </c>
      <c r="BS1051" s="36">
        <f t="shared" si="447"/>
        <v>6074</v>
      </c>
      <c r="BT1051" s="90">
        <f t="shared" si="448"/>
        <v>113</v>
      </c>
      <c r="BU1051" s="90">
        <f t="shared" si="449"/>
        <v>10</v>
      </c>
      <c r="BV1051" s="91">
        <f t="shared" si="450"/>
        <v>123</v>
      </c>
      <c r="BW1051" s="36"/>
      <c r="BX1051" s="84">
        <f t="shared" si="452"/>
        <v>6.5997746418414993E-3</v>
      </c>
      <c r="BY1051" s="83">
        <f t="shared" si="451"/>
        <v>-0.76315789473684215</v>
      </c>
      <c r="BZ1051" s="83">
        <f t="shared" si="453"/>
        <v>-5.0366701214053554E-3</v>
      </c>
      <c r="CA1051" s="71">
        <f t="shared" si="454"/>
        <v>-0.16122546871197563</v>
      </c>
      <c r="CB1051" s="70">
        <v>18636.999999999996</v>
      </c>
      <c r="CC1051" s="70">
        <v>152</v>
      </c>
      <c r="CD1051" s="72">
        <v>2</v>
      </c>
    </row>
    <row r="1052" spans="1:82" x14ac:dyDescent="0.25">
      <c r="A1052">
        <v>76</v>
      </c>
      <c r="B1052" t="s">
        <v>2139</v>
      </c>
      <c r="C1052" t="s">
        <v>1021</v>
      </c>
      <c r="D1052" t="s">
        <v>2046</v>
      </c>
      <c r="E1052" s="36">
        <v>28346</v>
      </c>
      <c r="F1052" s="36">
        <v>3705</v>
      </c>
      <c r="G1052" s="36">
        <v>7597</v>
      </c>
      <c r="H1052" s="36">
        <v>39648</v>
      </c>
      <c r="I1052" s="36">
        <v>193</v>
      </c>
      <c r="J1052" s="36">
        <f t="shared" si="455"/>
        <v>39841</v>
      </c>
      <c r="K1052" s="36">
        <v>75</v>
      </c>
      <c r="L1052" s="36">
        <v>22</v>
      </c>
      <c r="M1052" s="36">
        <v>36</v>
      </c>
      <c r="N1052" s="36">
        <v>133</v>
      </c>
      <c r="O1052" s="54">
        <v>49</v>
      </c>
      <c r="P1052" s="54">
        <v>12</v>
      </c>
      <c r="Q1052" s="54">
        <v>11</v>
      </c>
      <c r="R1052" s="54">
        <v>72</v>
      </c>
      <c r="S1052" s="55">
        <v>0</v>
      </c>
      <c r="T1052" s="55">
        <v>0</v>
      </c>
      <c r="U1052" s="55">
        <v>1</v>
      </c>
      <c r="V1052" s="55">
        <v>1</v>
      </c>
      <c r="W1052" s="54">
        <v>95</v>
      </c>
      <c r="X1052" s="54">
        <v>10</v>
      </c>
      <c r="Y1052" s="54">
        <v>34</v>
      </c>
      <c r="Z1052" s="54">
        <v>139</v>
      </c>
      <c r="AA1052" s="36"/>
      <c r="AB1052" s="36"/>
      <c r="AC1052" s="36"/>
      <c r="AD1052" s="36"/>
      <c r="AE1052" s="36"/>
      <c r="AF1052" s="36"/>
      <c r="AG1052" s="55"/>
      <c r="AH1052" s="55"/>
      <c r="AI1052" s="55"/>
      <c r="AJ1052" s="54">
        <v>4772</v>
      </c>
      <c r="AK1052" s="54">
        <v>807</v>
      </c>
      <c r="AL1052" s="36">
        <f t="shared" si="430"/>
        <v>5579</v>
      </c>
      <c r="AM1052" s="54">
        <v>995</v>
      </c>
      <c r="AN1052" s="54">
        <v>120</v>
      </c>
      <c r="AO1052" s="36">
        <f t="shared" si="431"/>
        <v>1115</v>
      </c>
      <c r="AP1052" s="54">
        <v>3102</v>
      </c>
      <c r="AQ1052" s="54">
        <v>339</v>
      </c>
      <c r="AR1052" s="36">
        <f t="shared" si="432"/>
        <v>3441</v>
      </c>
      <c r="AS1052" s="36">
        <f t="shared" si="433"/>
        <v>8869</v>
      </c>
      <c r="AT1052" s="36">
        <f t="shared" si="434"/>
        <v>1266</v>
      </c>
      <c r="AU1052" s="36">
        <f t="shared" si="435"/>
        <v>10135</v>
      </c>
      <c r="AV1052" s="55">
        <v>478</v>
      </c>
      <c r="AW1052" s="55">
        <v>506</v>
      </c>
      <c r="AX1052" s="55">
        <f t="shared" si="436"/>
        <v>984</v>
      </c>
      <c r="AY1052" s="55">
        <v>123</v>
      </c>
      <c r="AZ1052" s="55">
        <v>97</v>
      </c>
      <c r="BA1052" s="55">
        <f t="shared" si="437"/>
        <v>220</v>
      </c>
      <c r="BB1052" s="55">
        <v>570</v>
      </c>
      <c r="BC1052" s="55">
        <v>198</v>
      </c>
      <c r="BD1052" s="55">
        <f t="shared" si="438"/>
        <v>768</v>
      </c>
      <c r="BE1052" s="55">
        <f t="shared" si="439"/>
        <v>1171</v>
      </c>
      <c r="BF1052" s="55">
        <f t="shared" si="440"/>
        <v>801</v>
      </c>
      <c r="BG1052" s="55">
        <f t="shared" si="441"/>
        <v>1972</v>
      </c>
      <c r="BH1052" s="54">
        <v>20955</v>
      </c>
      <c r="BI1052" s="54">
        <v>111</v>
      </c>
      <c r="BJ1052" s="36">
        <f t="shared" si="442"/>
        <v>21066</v>
      </c>
      <c r="BK1052" s="54">
        <v>2238</v>
      </c>
      <c r="BL1052" s="54">
        <v>18</v>
      </c>
      <c r="BM1052" s="36">
        <f t="shared" si="443"/>
        <v>2256</v>
      </c>
      <c r="BN1052" s="54">
        <v>3159</v>
      </c>
      <c r="BO1052" s="54">
        <v>26</v>
      </c>
      <c r="BP1052" s="36">
        <f t="shared" si="444"/>
        <v>3185</v>
      </c>
      <c r="BQ1052" s="36">
        <f t="shared" si="445"/>
        <v>26352</v>
      </c>
      <c r="BR1052" s="36">
        <f t="shared" si="446"/>
        <v>155</v>
      </c>
      <c r="BS1052" s="36">
        <f t="shared" si="447"/>
        <v>26507</v>
      </c>
      <c r="BT1052" s="90">
        <f t="shared" si="448"/>
        <v>498</v>
      </c>
      <c r="BU1052" s="90">
        <f t="shared" si="449"/>
        <v>70</v>
      </c>
      <c r="BV1052" s="91">
        <f t="shared" si="450"/>
        <v>568</v>
      </c>
      <c r="BW1052" s="36"/>
      <c r="BX1052" s="84">
        <f t="shared" si="452"/>
        <v>1.2738282126037236E-2</v>
      </c>
      <c r="BY1052" s="83">
        <f t="shared" si="451"/>
        <v>3.5523978685612786E-2</v>
      </c>
      <c r="BZ1052" s="83">
        <f t="shared" si="453"/>
        <v>4.5251446273666913E-4</v>
      </c>
      <c r="CA1052" s="71">
        <f t="shared" si="454"/>
        <v>0.30109897972344685</v>
      </c>
      <c r="CB1052" s="70">
        <v>44589.999999999971</v>
      </c>
      <c r="CC1052" s="70">
        <v>563</v>
      </c>
      <c r="CD1052" s="80">
        <v>4</v>
      </c>
    </row>
    <row r="1053" spans="1:82" x14ac:dyDescent="0.25">
      <c r="A1053">
        <v>76</v>
      </c>
      <c r="B1053" t="s">
        <v>2139</v>
      </c>
      <c r="C1053" t="s">
        <v>1022</v>
      </c>
      <c r="D1053" t="s">
        <v>2047</v>
      </c>
      <c r="E1053" s="36">
        <v>14391</v>
      </c>
      <c r="F1053" s="36">
        <v>419</v>
      </c>
      <c r="G1053" s="36">
        <v>657</v>
      </c>
      <c r="H1053" s="36">
        <v>15467</v>
      </c>
      <c r="I1053" s="36"/>
      <c r="J1053" s="36"/>
      <c r="K1053" s="36">
        <v>39</v>
      </c>
      <c r="L1053" s="36">
        <v>3</v>
      </c>
      <c r="M1053" s="36">
        <v>2</v>
      </c>
      <c r="N1053" s="36">
        <v>44</v>
      </c>
      <c r="O1053" s="54">
        <v>15</v>
      </c>
      <c r="P1053" s="54">
        <v>0</v>
      </c>
      <c r="Q1053" s="54">
        <v>2</v>
      </c>
      <c r="R1053" s="54">
        <v>17</v>
      </c>
      <c r="S1053" s="55">
        <v>1</v>
      </c>
      <c r="T1053" s="55">
        <v>0</v>
      </c>
      <c r="U1053" s="55">
        <v>0</v>
      </c>
      <c r="V1053" s="55">
        <v>1</v>
      </c>
      <c r="W1053" s="54">
        <v>28</v>
      </c>
      <c r="X1053" s="54">
        <v>0</v>
      </c>
      <c r="Y1053" s="54">
        <v>3</v>
      </c>
      <c r="Z1053" s="54">
        <v>31</v>
      </c>
      <c r="AA1053" s="36"/>
      <c r="AB1053" s="36"/>
      <c r="AC1053" s="36"/>
      <c r="AD1053" s="36"/>
      <c r="AE1053" s="36"/>
      <c r="AF1053" s="36"/>
      <c r="AG1053" s="55"/>
      <c r="AH1053" s="55"/>
      <c r="AI1053" s="55"/>
      <c r="AJ1053" s="54">
        <v>3280</v>
      </c>
      <c r="AK1053" s="54">
        <v>631</v>
      </c>
      <c r="AL1053" s="36">
        <f t="shared" si="430"/>
        <v>3911</v>
      </c>
      <c r="AM1053" s="54">
        <v>150</v>
      </c>
      <c r="AN1053" s="54">
        <v>13</v>
      </c>
      <c r="AO1053" s="36">
        <f t="shared" si="431"/>
        <v>163</v>
      </c>
      <c r="AP1053" s="54">
        <v>312</v>
      </c>
      <c r="AQ1053" s="54">
        <v>41</v>
      </c>
      <c r="AR1053" s="36">
        <f t="shared" si="432"/>
        <v>353</v>
      </c>
      <c r="AS1053" s="36">
        <f t="shared" si="433"/>
        <v>3742</v>
      </c>
      <c r="AT1053" s="36">
        <f t="shared" si="434"/>
        <v>685</v>
      </c>
      <c r="AU1053" s="36">
        <f t="shared" si="435"/>
        <v>4427</v>
      </c>
      <c r="AV1053" s="55">
        <v>342</v>
      </c>
      <c r="AW1053" s="55">
        <v>267</v>
      </c>
      <c r="AX1053" s="55">
        <f t="shared" si="436"/>
        <v>609</v>
      </c>
      <c r="AY1053" s="55">
        <v>28</v>
      </c>
      <c r="AZ1053" s="55">
        <v>10</v>
      </c>
      <c r="BA1053" s="55">
        <f t="shared" si="437"/>
        <v>38</v>
      </c>
      <c r="BB1053" s="55">
        <v>84</v>
      </c>
      <c r="BC1053" s="55">
        <v>23</v>
      </c>
      <c r="BD1053" s="55">
        <f t="shared" si="438"/>
        <v>107</v>
      </c>
      <c r="BE1053" s="55">
        <f t="shared" si="439"/>
        <v>454</v>
      </c>
      <c r="BF1053" s="55">
        <f t="shared" si="440"/>
        <v>300</v>
      </c>
      <c r="BG1053" s="55">
        <f t="shared" si="441"/>
        <v>754</v>
      </c>
      <c r="BH1053" s="54">
        <v>9526</v>
      </c>
      <c r="BI1053" s="54">
        <v>91</v>
      </c>
      <c r="BJ1053" s="36">
        <f t="shared" si="442"/>
        <v>9617</v>
      </c>
      <c r="BK1053" s="54">
        <v>202</v>
      </c>
      <c r="BL1053" s="54">
        <v>6</v>
      </c>
      <c r="BM1053" s="36">
        <f t="shared" si="443"/>
        <v>208</v>
      </c>
      <c r="BN1053" s="54">
        <v>184</v>
      </c>
      <c r="BO1053" s="54">
        <v>1</v>
      </c>
      <c r="BP1053" s="36">
        <f t="shared" si="444"/>
        <v>185</v>
      </c>
      <c r="BQ1053" s="36">
        <f t="shared" si="445"/>
        <v>9912</v>
      </c>
      <c r="BR1053" s="36">
        <f t="shared" si="446"/>
        <v>98</v>
      </c>
      <c r="BS1053" s="36">
        <f t="shared" si="447"/>
        <v>10010</v>
      </c>
      <c r="BT1053" s="90">
        <f t="shared" si="448"/>
        <v>171</v>
      </c>
      <c r="BU1053" s="90">
        <f t="shared" si="449"/>
        <v>7</v>
      </c>
      <c r="BV1053" s="91">
        <f t="shared" si="450"/>
        <v>178</v>
      </c>
      <c r="BW1053" s="36"/>
      <c r="BX1053" s="84">
        <f t="shared" si="452"/>
        <v>1.0766346095687412E-2</v>
      </c>
      <c r="BY1053" s="83">
        <f t="shared" si="451"/>
        <v>-0.23280423280423279</v>
      </c>
      <c r="BZ1053" s="83">
        <f t="shared" si="453"/>
        <v>-2.5064509429113552E-3</v>
      </c>
      <c r="CA1053" s="71">
        <f t="shared" si="454"/>
        <v>5.1881262932175612E-2</v>
      </c>
      <c r="CB1053" s="70">
        <v>16533</v>
      </c>
      <c r="CC1053" s="70">
        <v>189</v>
      </c>
      <c r="CD1053" s="74">
        <v>3</v>
      </c>
    </row>
    <row r="1054" spans="1:82" x14ac:dyDescent="0.25">
      <c r="A1054">
        <v>76</v>
      </c>
      <c r="B1054" t="s">
        <v>2139</v>
      </c>
      <c r="C1054" t="s">
        <v>1023</v>
      </c>
      <c r="D1054" t="s">
        <v>2048</v>
      </c>
      <c r="E1054" s="36">
        <v>17043</v>
      </c>
      <c r="F1054" s="36">
        <v>1055</v>
      </c>
      <c r="G1054" s="36">
        <v>910</v>
      </c>
      <c r="H1054" s="36">
        <v>19008</v>
      </c>
      <c r="I1054" s="36">
        <v>494</v>
      </c>
      <c r="J1054" s="36">
        <f>H1054+I1054</f>
        <v>19502</v>
      </c>
      <c r="K1054" s="36">
        <v>42</v>
      </c>
      <c r="L1054" s="36">
        <v>4</v>
      </c>
      <c r="M1054" s="36">
        <v>1</v>
      </c>
      <c r="N1054" s="36">
        <v>47</v>
      </c>
      <c r="O1054" s="54">
        <v>33</v>
      </c>
      <c r="P1054" s="54">
        <v>3</v>
      </c>
      <c r="Q1054" s="54">
        <v>1</v>
      </c>
      <c r="R1054" s="54">
        <v>37</v>
      </c>
      <c r="S1054" s="55"/>
      <c r="T1054" s="55"/>
      <c r="U1054" s="55"/>
      <c r="V1054" s="55"/>
      <c r="W1054" s="54">
        <v>51</v>
      </c>
      <c r="X1054" s="54">
        <v>7</v>
      </c>
      <c r="Y1054" s="54">
        <v>2</v>
      </c>
      <c r="Z1054" s="54">
        <v>60</v>
      </c>
      <c r="AA1054" s="36"/>
      <c r="AB1054" s="36"/>
      <c r="AC1054" s="36"/>
      <c r="AD1054" s="36"/>
      <c r="AE1054" s="36"/>
      <c r="AF1054" s="36"/>
      <c r="AG1054" s="55"/>
      <c r="AH1054" s="55"/>
      <c r="AI1054" s="55"/>
      <c r="AJ1054" s="54">
        <v>3283</v>
      </c>
      <c r="AK1054" s="54">
        <v>516</v>
      </c>
      <c r="AL1054" s="36">
        <f t="shared" si="430"/>
        <v>3799</v>
      </c>
      <c r="AM1054" s="54">
        <v>373</v>
      </c>
      <c r="AN1054" s="54">
        <v>40</v>
      </c>
      <c r="AO1054" s="36">
        <f t="shared" si="431"/>
        <v>413</v>
      </c>
      <c r="AP1054" s="54">
        <v>393</v>
      </c>
      <c r="AQ1054" s="54">
        <v>50</v>
      </c>
      <c r="AR1054" s="36">
        <f t="shared" si="432"/>
        <v>443</v>
      </c>
      <c r="AS1054" s="36">
        <f t="shared" si="433"/>
        <v>4049</v>
      </c>
      <c r="AT1054" s="36">
        <f t="shared" si="434"/>
        <v>606</v>
      </c>
      <c r="AU1054" s="36">
        <f t="shared" si="435"/>
        <v>4655</v>
      </c>
      <c r="AV1054" s="55">
        <v>313</v>
      </c>
      <c r="AW1054" s="55">
        <v>269</v>
      </c>
      <c r="AX1054" s="55">
        <f t="shared" si="436"/>
        <v>582</v>
      </c>
      <c r="AY1054" s="55">
        <v>59</v>
      </c>
      <c r="AZ1054" s="55">
        <v>42</v>
      </c>
      <c r="BA1054" s="55">
        <f t="shared" si="437"/>
        <v>101</v>
      </c>
      <c r="BB1054" s="55">
        <v>90</v>
      </c>
      <c r="BC1054" s="55">
        <v>25</v>
      </c>
      <c r="BD1054" s="55">
        <f t="shared" si="438"/>
        <v>115</v>
      </c>
      <c r="BE1054" s="55">
        <f t="shared" si="439"/>
        <v>462</v>
      </c>
      <c r="BF1054" s="55">
        <f t="shared" si="440"/>
        <v>336</v>
      </c>
      <c r="BG1054" s="55">
        <f t="shared" si="441"/>
        <v>798</v>
      </c>
      <c r="BH1054" s="54">
        <v>12208</v>
      </c>
      <c r="BI1054" s="54">
        <v>98</v>
      </c>
      <c r="BJ1054" s="36">
        <f t="shared" si="442"/>
        <v>12306</v>
      </c>
      <c r="BK1054" s="54">
        <v>507</v>
      </c>
      <c r="BL1054" s="54">
        <v>5</v>
      </c>
      <c r="BM1054" s="36">
        <f t="shared" si="443"/>
        <v>512</v>
      </c>
      <c r="BN1054" s="54">
        <v>329</v>
      </c>
      <c r="BO1054" s="54">
        <v>6</v>
      </c>
      <c r="BP1054" s="36">
        <f t="shared" si="444"/>
        <v>335</v>
      </c>
      <c r="BQ1054" s="36">
        <f t="shared" si="445"/>
        <v>13044</v>
      </c>
      <c r="BR1054" s="36">
        <f t="shared" si="446"/>
        <v>109</v>
      </c>
      <c r="BS1054" s="36">
        <f t="shared" si="447"/>
        <v>13153</v>
      </c>
      <c r="BT1054" s="90">
        <f t="shared" si="448"/>
        <v>230</v>
      </c>
      <c r="BU1054" s="90">
        <f t="shared" si="449"/>
        <v>15</v>
      </c>
      <c r="BV1054" s="91">
        <f t="shared" si="450"/>
        <v>245</v>
      </c>
      <c r="BW1054" s="36"/>
      <c r="BX1054" s="84">
        <f t="shared" si="452"/>
        <v>1.3623978201634869E-2</v>
      </c>
      <c r="BY1054" s="83">
        <f t="shared" si="451"/>
        <v>-0.80781758957654726</v>
      </c>
      <c r="BZ1054" s="83">
        <f t="shared" si="453"/>
        <v>-1.1005689231288102E-2</v>
      </c>
      <c r="CA1054" s="71">
        <f t="shared" si="454"/>
        <v>-0.66396379448251897</v>
      </c>
      <c r="CB1054" s="70">
        <v>17983.000000000011</v>
      </c>
      <c r="CC1054" s="70">
        <v>307</v>
      </c>
      <c r="CD1054" s="79">
        <v>1</v>
      </c>
    </row>
    <row r="1055" spans="1:82" x14ac:dyDescent="0.25">
      <c r="A1055">
        <v>76</v>
      </c>
      <c r="B1055" t="s">
        <v>2139</v>
      </c>
      <c r="C1055" t="s">
        <v>1024</v>
      </c>
      <c r="D1055" t="s">
        <v>2049</v>
      </c>
      <c r="E1055" s="36">
        <v>146994</v>
      </c>
      <c r="F1055" s="36">
        <v>4984</v>
      </c>
      <c r="G1055" s="36">
        <v>15828</v>
      </c>
      <c r="H1055" s="36">
        <v>167806</v>
      </c>
      <c r="I1055" s="36">
        <v>454</v>
      </c>
      <c r="J1055" s="36">
        <f>H1055+I1055</f>
        <v>168260</v>
      </c>
      <c r="K1055" s="36">
        <v>280</v>
      </c>
      <c r="L1055" s="36">
        <v>17</v>
      </c>
      <c r="M1055" s="36">
        <v>45</v>
      </c>
      <c r="N1055" s="36">
        <v>342</v>
      </c>
      <c r="O1055" s="54">
        <v>143</v>
      </c>
      <c r="P1055" s="54">
        <v>12</v>
      </c>
      <c r="Q1055" s="54">
        <v>32</v>
      </c>
      <c r="R1055" s="54">
        <v>187</v>
      </c>
      <c r="S1055" s="55">
        <v>5</v>
      </c>
      <c r="T1055" s="55">
        <v>0</v>
      </c>
      <c r="U1055" s="55">
        <v>0</v>
      </c>
      <c r="V1055" s="55">
        <v>5</v>
      </c>
      <c r="W1055" s="54">
        <v>521</v>
      </c>
      <c r="X1055" s="54">
        <v>75</v>
      </c>
      <c r="Y1055" s="54">
        <v>215</v>
      </c>
      <c r="Z1055" s="54">
        <v>811</v>
      </c>
      <c r="AA1055" s="36"/>
      <c r="AB1055" s="36"/>
      <c r="AC1055" s="36"/>
      <c r="AD1055" s="36"/>
      <c r="AE1055" s="36"/>
      <c r="AF1055" s="36"/>
      <c r="AG1055" s="55">
        <v>2</v>
      </c>
      <c r="AH1055" s="55">
        <v>0</v>
      </c>
      <c r="AI1055" s="55">
        <v>0</v>
      </c>
      <c r="AJ1055" s="54">
        <v>52942</v>
      </c>
      <c r="AK1055" s="54">
        <v>6186</v>
      </c>
      <c r="AL1055" s="36">
        <f t="shared" si="430"/>
        <v>59128</v>
      </c>
      <c r="AM1055" s="54">
        <v>1970</v>
      </c>
      <c r="AN1055" s="54">
        <v>215</v>
      </c>
      <c r="AO1055" s="36">
        <f t="shared" si="431"/>
        <v>2185</v>
      </c>
      <c r="AP1055" s="54">
        <v>8495</v>
      </c>
      <c r="AQ1055" s="54">
        <v>847</v>
      </c>
      <c r="AR1055" s="36">
        <f t="shared" si="432"/>
        <v>9342</v>
      </c>
      <c r="AS1055" s="36">
        <f t="shared" si="433"/>
        <v>63407</v>
      </c>
      <c r="AT1055" s="36">
        <f t="shared" si="434"/>
        <v>7248</v>
      </c>
      <c r="AU1055" s="36">
        <f t="shared" si="435"/>
        <v>70655</v>
      </c>
      <c r="AV1055" s="55">
        <v>3301</v>
      </c>
      <c r="AW1055" s="55">
        <v>3033</v>
      </c>
      <c r="AX1055" s="55">
        <f t="shared" si="436"/>
        <v>6334</v>
      </c>
      <c r="AY1055" s="55">
        <v>172</v>
      </c>
      <c r="AZ1055" s="55">
        <v>101</v>
      </c>
      <c r="BA1055" s="55">
        <f t="shared" si="437"/>
        <v>273</v>
      </c>
      <c r="BB1055" s="55">
        <v>1088</v>
      </c>
      <c r="BC1055" s="55">
        <v>333</v>
      </c>
      <c r="BD1055" s="55">
        <f t="shared" si="438"/>
        <v>1421</v>
      </c>
      <c r="BE1055" s="55">
        <f t="shared" si="439"/>
        <v>4561</v>
      </c>
      <c r="BF1055" s="55">
        <f t="shared" si="440"/>
        <v>3467</v>
      </c>
      <c r="BG1055" s="55">
        <f t="shared" si="441"/>
        <v>8028</v>
      </c>
      <c r="BH1055" s="54">
        <v>78635</v>
      </c>
      <c r="BI1055" s="54">
        <v>774</v>
      </c>
      <c r="BJ1055" s="36">
        <f t="shared" si="442"/>
        <v>79409</v>
      </c>
      <c r="BK1055" s="54">
        <v>2316</v>
      </c>
      <c r="BL1055" s="54">
        <v>32</v>
      </c>
      <c r="BM1055" s="36">
        <f t="shared" si="443"/>
        <v>2348</v>
      </c>
      <c r="BN1055" s="54">
        <v>4529</v>
      </c>
      <c r="BO1055" s="54">
        <v>97</v>
      </c>
      <c r="BP1055" s="36">
        <f t="shared" si="444"/>
        <v>4626</v>
      </c>
      <c r="BQ1055" s="36">
        <f t="shared" si="445"/>
        <v>85480</v>
      </c>
      <c r="BR1055" s="36">
        <f t="shared" si="446"/>
        <v>903</v>
      </c>
      <c r="BS1055" s="36">
        <f t="shared" si="447"/>
        <v>86383</v>
      </c>
      <c r="BT1055" s="90">
        <f t="shared" si="448"/>
        <v>1172</v>
      </c>
      <c r="BU1055" s="90">
        <f t="shared" si="449"/>
        <v>74</v>
      </c>
      <c r="BV1055" s="91">
        <f t="shared" si="450"/>
        <v>1246</v>
      </c>
      <c r="BW1055" s="36"/>
      <c r="BX1055" s="84">
        <f t="shared" si="452"/>
        <v>5.7520346783984733E-3</v>
      </c>
      <c r="BY1055" s="83">
        <f t="shared" si="451"/>
        <v>-0.36999271667880551</v>
      </c>
      <c r="BZ1055" s="83">
        <f t="shared" si="453"/>
        <v>-2.1282109370913504E-3</v>
      </c>
      <c r="CA1055" s="71">
        <f t="shared" si="454"/>
        <v>8.373838112275972E-2</v>
      </c>
      <c r="CB1055" s="70">
        <v>216619.0000000002</v>
      </c>
      <c r="CC1055" s="70">
        <v>1373</v>
      </c>
      <c r="CD1055" s="74">
        <v>3</v>
      </c>
    </row>
    <row r="1056" spans="1:82" x14ac:dyDescent="0.25">
      <c r="A1056">
        <v>76</v>
      </c>
      <c r="B1056" t="s">
        <v>2139</v>
      </c>
      <c r="C1056" t="s">
        <v>1025</v>
      </c>
      <c r="D1056" t="s">
        <v>2050</v>
      </c>
      <c r="E1056" s="36">
        <v>3777</v>
      </c>
      <c r="F1056" s="36">
        <v>304</v>
      </c>
      <c r="G1056" s="36">
        <v>591</v>
      </c>
      <c r="H1056" s="36">
        <v>4672</v>
      </c>
      <c r="I1056" s="36"/>
      <c r="J1056" s="36"/>
      <c r="K1056" s="36">
        <v>7</v>
      </c>
      <c r="L1056" s="36">
        <v>2</v>
      </c>
      <c r="M1056" s="36">
        <v>1</v>
      </c>
      <c r="N1056" s="36">
        <v>10</v>
      </c>
      <c r="O1056" s="54">
        <v>3</v>
      </c>
      <c r="P1056" s="54">
        <v>1</v>
      </c>
      <c r="Q1056" s="54">
        <v>1</v>
      </c>
      <c r="R1056" s="54">
        <v>5</v>
      </c>
      <c r="S1056" s="55"/>
      <c r="T1056" s="55"/>
      <c r="U1056" s="55"/>
      <c r="V1056" s="55"/>
      <c r="W1056" s="54">
        <v>9</v>
      </c>
      <c r="X1056" s="54">
        <v>1</v>
      </c>
      <c r="Y1056" s="54">
        <v>0</v>
      </c>
      <c r="Z1056" s="54">
        <v>10</v>
      </c>
      <c r="AA1056" s="36"/>
      <c r="AB1056" s="36"/>
      <c r="AC1056" s="36"/>
      <c r="AD1056" s="36"/>
      <c r="AE1056" s="36"/>
      <c r="AF1056" s="36"/>
      <c r="AG1056" s="55"/>
      <c r="AH1056" s="55"/>
      <c r="AI1056" s="55"/>
      <c r="AJ1056" s="54">
        <v>1127</v>
      </c>
      <c r="AK1056" s="54">
        <v>231</v>
      </c>
      <c r="AL1056" s="36">
        <f t="shared" si="430"/>
        <v>1358</v>
      </c>
      <c r="AM1056" s="54">
        <v>131</v>
      </c>
      <c r="AN1056" s="54">
        <v>13</v>
      </c>
      <c r="AO1056" s="36">
        <f t="shared" si="431"/>
        <v>144</v>
      </c>
      <c r="AP1056" s="54">
        <v>313</v>
      </c>
      <c r="AQ1056" s="54">
        <v>42</v>
      </c>
      <c r="AR1056" s="36">
        <f t="shared" si="432"/>
        <v>355</v>
      </c>
      <c r="AS1056" s="36">
        <f t="shared" si="433"/>
        <v>1571</v>
      </c>
      <c r="AT1056" s="36">
        <f t="shared" si="434"/>
        <v>286</v>
      </c>
      <c r="AU1056" s="36">
        <f t="shared" si="435"/>
        <v>1857</v>
      </c>
      <c r="AV1056" s="55">
        <v>65</v>
      </c>
      <c r="AW1056" s="55">
        <v>75</v>
      </c>
      <c r="AX1056" s="55">
        <f t="shared" si="436"/>
        <v>140</v>
      </c>
      <c r="AY1056" s="55">
        <v>17</v>
      </c>
      <c r="AZ1056" s="55">
        <v>12</v>
      </c>
      <c r="BA1056" s="55">
        <f t="shared" si="437"/>
        <v>29</v>
      </c>
      <c r="BB1056" s="55">
        <v>52</v>
      </c>
      <c r="BC1056" s="55">
        <v>12</v>
      </c>
      <c r="BD1056" s="55">
        <f t="shared" si="438"/>
        <v>64</v>
      </c>
      <c r="BE1056" s="55">
        <f t="shared" si="439"/>
        <v>134</v>
      </c>
      <c r="BF1056" s="55">
        <f t="shared" si="440"/>
        <v>99</v>
      </c>
      <c r="BG1056" s="55">
        <f t="shared" si="441"/>
        <v>233</v>
      </c>
      <c r="BH1056" s="54">
        <v>2196</v>
      </c>
      <c r="BI1056" s="54">
        <v>25</v>
      </c>
      <c r="BJ1056" s="36">
        <f t="shared" si="442"/>
        <v>2221</v>
      </c>
      <c r="BK1056" s="54">
        <v>122</v>
      </c>
      <c r="BL1056" s="54">
        <v>1</v>
      </c>
      <c r="BM1056" s="36">
        <f t="shared" si="443"/>
        <v>123</v>
      </c>
      <c r="BN1056" s="54">
        <v>159</v>
      </c>
      <c r="BO1056" s="54">
        <v>1</v>
      </c>
      <c r="BP1056" s="36">
        <f t="shared" si="444"/>
        <v>160</v>
      </c>
      <c r="BQ1056" s="36">
        <f t="shared" si="445"/>
        <v>2477</v>
      </c>
      <c r="BR1056" s="36">
        <f t="shared" si="446"/>
        <v>27</v>
      </c>
      <c r="BS1056" s="36">
        <f t="shared" si="447"/>
        <v>2504</v>
      </c>
      <c r="BT1056" s="90">
        <f t="shared" si="448"/>
        <v>39</v>
      </c>
      <c r="BU1056" s="90">
        <f t="shared" si="449"/>
        <v>4</v>
      </c>
      <c r="BV1056" s="91">
        <f t="shared" si="450"/>
        <v>43</v>
      </c>
      <c r="BW1056" s="36"/>
      <c r="BX1056" s="84">
        <f t="shared" si="452"/>
        <v>7.9821793205866118E-3</v>
      </c>
      <c r="BY1056" s="83">
        <f t="shared" si="451"/>
        <v>-0.48979591836734693</v>
      </c>
      <c r="BZ1056" s="83">
        <f t="shared" si="453"/>
        <v>-3.9096388508995652E-3</v>
      </c>
      <c r="CA1056" s="71">
        <f t="shared" si="454"/>
        <v>-6.6301695878509315E-2</v>
      </c>
      <c r="CB1056" s="70">
        <v>5386.99999999999</v>
      </c>
      <c r="CC1056" s="70">
        <v>49</v>
      </c>
      <c r="CD1056" s="72">
        <v>2</v>
      </c>
    </row>
    <row r="1057" spans="1:82" x14ac:dyDescent="0.25">
      <c r="A1057">
        <v>76</v>
      </c>
      <c r="B1057" t="s">
        <v>2139</v>
      </c>
      <c r="C1057" t="s">
        <v>1026</v>
      </c>
      <c r="D1057" t="s">
        <v>2051</v>
      </c>
      <c r="E1057" s="36">
        <v>6333</v>
      </c>
      <c r="F1057" s="36">
        <v>710</v>
      </c>
      <c r="G1057" s="36">
        <v>1222</v>
      </c>
      <c r="H1057" s="36">
        <v>8265</v>
      </c>
      <c r="I1057" s="36">
        <v>116</v>
      </c>
      <c r="J1057" s="36">
        <f t="shared" ref="J1057:J1069" si="456">H1057+I1057</f>
        <v>8381</v>
      </c>
      <c r="K1057" s="36">
        <v>17</v>
      </c>
      <c r="L1057" s="36">
        <v>1</v>
      </c>
      <c r="M1057" s="36">
        <v>4</v>
      </c>
      <c r="N1057" s="36">
        <v>22</v>
      </c>
      <c r="O1057" s="54">
        <v>7</v>
      </c>
      <c r="P1057" s="54">
        <v>0</v>
      </c>
      <c r="Q1057" s="54">
        <v>3</v>
      </c>
      <c r="R1057" s="54">
        <v>10</v>
      </c>
      <c r="S1057" s="55"/>
      <c r="T1057" s="55"/>
      <c r="U1057" s="55"/>
      <c r="V1057" s="55"/>
      <c r="W1057" s="54">
        <v>14</v>
      </c>
      <c r="X1057" s="54">
        <v>3</v>
      </c>
      <c r="Y1057" s="54">
        <v>2</v>
      </c>
      <c r="Z1057" s="54">
        <v>19</v>
      </c>
      <c r="AA1057" s="36"/>
      <c r="AB1057" s="36"/>
      <c r="AC1057" s="36"/>
      <c r="AD1057" s="36"/>
      <c r="AE1057" s="36"/>
      <c r="AF1057" s="36"/>
      <c r="AG1057" s="55"/>
      <c r="AH1057" s="55"/>
      <c r="AI1057" s="55"/>
      <c r="AJ1057" s="54">
        <v>1123</v>
      </c>
      <c r="AK1057" s="54">
        <v>128</v>
      </c>
      <c r="AL1057" s="36">
        <f t="shared" si="430"/>
        <v>1251</v>
      </c>
      <c r="AM1057" s="54">
        <v>205</v>
      </c>
      <c r="AN1057" s="54">
        <v>19</v>
      </c>
      <c r="AO1057" s="36">
        <f t="shared" si="431"/>
        <v>224</v>
      </c>
      <c r="AP1057" s="54">
        <v>532</v>
      </c>
      <c r="AQ1057" s="54">
        <v>40</v>
      </c>
      <c r="AR1057" s="36">
        <f t="shared" si="432"/>
        <v>572</v>
      </c>
      <c r="AS1057" s="36">
        <f t="shared" si="433"/>
        <v>1860</v>
      </c>
      <c r="AT1057" s="36">
        <f t="shared" si="434"/>
        <v>187</v>
      </c>
      <c r="AU1057" s="36">
        <f t="shared" si="435"/>
        <v>2047</v>
      </c>
      <c r="AV1057" s="55">
        <v>96</v>
      </c>
      <c r="AW1057" s="55">
        <v>95</v>
      </c>
      <c r="AX1057" s="55">
        <f t="shared" si="436"/>
        <v>191</v>
      </c>
      <c r="AY1057" s="55">
        <v>20</v>
      </c>
      <c r="AZ1057" s="55">
        <v>11</v>
      </c>
      <c r="BA1057" s="55">
        <f t="shared" si="437"/>
        <v>31</v>
      </c>
      <c r="BB1057" s="55">
        <v>94</v>
      </c>
      <c r="BC1057" s="55">
        <v>25</v>
      </c>
      <c r="BD1057" s="55">
        <f t="shared" si="438"/>
        <v>119</v>
      </c>
      <c r="BE1057" s="55">
        <f t="shared" si="439"/>
        <v>210</v>
      </c>
      <c r="BF1057" s="55">
        <f t="shared" si="440"/>
        <v>131</v>
      </c>
      <c r="BG1057" s="55">
        <f t="shared" si="441"/>
        <v>341</v>
      </c>
      <c r="BH1057" s="54">
        <v>4776</v>
      </c>
      <c r="BI1057" s="54">
        <v>32</v>
      </c>
      <c r="BJ1057" s="36">
        <f t="shared" si="442"/>
        <v>4808</v>
      </c>
      <c r="BK1057" s="54">
        <v>436</v>
      </c>
      <c r="BL1057" s="54">
        <v>6</v>
      </c>
      <c r="BM1057" s="36">
        <f t="shared" si="443"/>
        <v>442</v>
      </c>
      <c r="BN1057" s="54">
        <v>504</v>
      </c>
      <c r="BO1057" s="54">
        <v>6</v>
      </c>
      <c r="BP1057" s="36">
        <f t="shared" si="444"/>
        <v>510</v>
      </c>
      <c r="BQ1057" s="36">
        <f t="shared" si="445"/>
        <v>5716</v>
      </c>
      <c r="BR1057" s="36">
        <f t="shared" si="446"/>
        <v>44</v>
      </c>
      <c r="BS1057" s="36">
        <f t="shared" si="447"/>
        <v>5760</v>
      </c>
      <c r="BT1057" s="90">
        <f t="shared" si="448"/>
        <v>45</v>
      </c>
      <c r="BU1057" s="90">
        <f t="shared" si="449"/>
        <v>9</v>
      </c>
      <c r="BV1057" s="91">
        <f t="shared" si="450"/>
        <v>54</v>
      </c>
      <c r="BW1057" s="36"/>
      <c r="BX1057" s="84">
        <f t="shared" si="452"/>
        <v>7.6955964087216571E-3</v>
      </c>
      <c r="BY1057" s="83">
        <f t="shared" si="451"/>
        <v>-0.72727272727272729</v>
      </c>
      <c r="BZ1057" s="83">
        <f t="shared" si="453"/>
        <v>-5.5967973881612051E-3</v>
      </c>
      <c r="CA1057" s="71">
        <f t="shared" si="454"/>
        <v>-0.20840197110263359</v>
      </c>
      <c r="CB1057" s="70">
        <v>7017.0000000000173</v>
      </c>
      <c r="CC1057" s="70">
        <v>66</v>
      </c>
      <c r="CD1057" s="72">
        <v>2</v>
      </c>
    </row>
    <row r="1058" spans="1:82" x14ac:dyDescent="0.25">
      <c r="A1058">
        <v>76</v>
      </c>
      <c r="B1058" t="s">
        <v>2139</v>
      </c>
      <c r="C1058" t="s">
        <v>1027</v>
      </c>
      <c r="D1058" t="s">
        <v>2052</v>
      </c>
      <c r="E1058" s="36">
        <v>8553</v>
      </c>
      <c r="F1058" s="36">
        <v>733</v>
      </c>
      <c r="G1058" s="36">
        <v>1735</v>
      </c>
      <c r="H1058" s="36">
        <v>11021</v>
      </c>
      <c r="I1058" s="36">
        <v>94</v>
      </c>
      <c r="J1058" s="36">
        <f t="shared" si="456"/>
        <v>11115</v>
      </c>
      <c r="K1058" s="36">
        <v>15</v>
      </c>
      <c r="L1058" s="36">
        <v>2</v>
      </c>
      <c r="M1058" s="36">
        <v>4</v>
      </c>
      <c r="N1058" s="36">
        <v>21</v>
      </c>
      <c r="O1058" s="54">
        <v>5</v>
      </c>
      <c r="P1058" s="54">
        <v>1</v>
      </c>
      <c r="Q1058" s="54">
        <v>1</v>
      </c>
      <c r="R1058" s="54">
        <v>7</v>
      </c>
      <c r="S1058" s="55"/>
      <c r="T1058" s="55"/>
      <c r="U1058" s="55"/>
      <c r="V1058" s="55"/>
      <c r="W1058" s="54">
        <v>5</v>
      </c>
      <c r="X1058" s="54">
        <v>0</v>
      </c>
      <c r="Y1058" s="54">
        <v>1</v>
      </c>
      <c r="Z1058" s="54">
        <v>6</v>
      </c>
      <c r="AA1058" s="36"/>
      <c r="AB1058" s="36"/>
      <c r="AC1058" s="36"/>
      <c r="AD1058" s="36"/>
      <c r="AE1058" s="36"/>
      <c r="AF1058" s="36"/>
      <c r="AG1058" s="55"/>
      <c r="AH1058" s="55"/>
      <c r="AI1058" s="55"/>
      <c r="AJ1058" s="54">
        <v>3356</v>
      </c>
      <c r="AK1058" s="54">
        <v>337</v>
      </c>
      <c r="AL1058" s="36">
        <f t="shared" si="430"/>
        <v>3693</v>
      </c>
      <c r="AM1058" s="54">
        <v>385</v>
      </c>
      <c r="AN1058" s="54">
        <v>40</v>
      </c>
      <c r="AO1058" s="36">
        <f t="shared" si="431"/>
        <v>425</v>
      </c>
      <c r="AP1058" s="54">
        <v>1242</v>
      </c>
      <c r="AQ1058" s="54">
        <v>104</v>
      </c>
      <c r="AR1058" s="36">
        <f t="shared" si="432"/>
        <v>1346</v>
      </c>
      <c r="AS1058" s="36">
        <f t="shared" si="433"/>
        <v>4983</v>
      </c>
      <c r="AT1058" s="36">
        <f t="shared" si="434"/>
        <v>481</v>
      </c>
      <c r="AU1058" s="36">
        <f t="shared" si="435"/>
        <v>5464</v>
      </c>
      <c r="AV1058" s="55">
        <v>106</v>
      </c>
      <c r="AW1058" s="55">
        <v>126</v>
      </c>
      <c r="AX1058" s="55">
        <f t="shared" si="436"/>
        <v>232</v>
      </c>
      <c r="AY1058" s="55">
        <v>18</v>
      </c>
      <c r="AZ1058" s="55">
        <v>22</v>
      </c>
      <c r="BA1058" s="55">
        <f t="shared" si="437"/>
        <v>40</v>
      </c>
      <c r="BB1058" s="55">
        <v>91</v>
      </c>
      <c r="BC1058" s="55">
        <v>31</v>
      </c>
      <c r="BD1058" s="55">
        <f t="shared" si="438"/>
        <v>122</v>
      </c>
      <c r="BE1058" s="55">
        <f t="shared" si="439"/>
        <v>215</v>
      </c>
      <c r="BF1058" s="55">
        <f t="shared" si="440"/>
        <v>179</v>
      </c>
      <c r="BG1058" s="55">
        <f t="shared" si="441"/>
        <v>394</v>
      </c>
      <c r="BH1058" s="54">
        <v>4515</v>
      </c>
      <c r="BI1058" s="54">
        <v>31</v>
      </c>
      <c r="BJ1058" s="36">
        <f t="shared" si="442"/>
        <v>4546</v>
      </c>
      <c r="BK1058" s="54">
        <v>259</v>
      </c>
      <c r="BL1058" s="54">
        <v>1</v>
      </c>
      <c r="BM1058" s="36">
        <f t="shared" si="443"/>
        <v>260</v>
      </c>
      <c r="BN1058" s="54">
        <v>244</v>
      </c>
      <c r="BO1058" s="54">
        <v>2</v>
      </c>
      <c r="BP1058" s="36">
        <f t="shared" si="444"/>
        <v>246</v>
      </c>
      <c r="BQ1058" s="36">
        <f t="shared" si="445"/>
        <v>5018</v>
      </c>
      <c r="BR1058" s="36">
        <f t="shared" si="446"/>
        <v>34</v>
      </c>
      <c r="BS1058" s="36">
        <f t="shared" si="447"/>
        <v>5052</v>
      </c>
      <c r="BT1058" s="90">
        <f t="shared" si="448"/>
        <v>57</v>
      </c>
      <c r="BU1058" s="90">
        <f t="shared" si="449"/>
        <v>5</v>
      </c>
      <c r="BV1058" s="91">
        <f t="shared" si="450"/>
        <v>62</v>
      </c>
      <c r="BW1058" s="36"/>
      <c r="BX1058" s="84">
        <f t="shared" si="452"/>
        <v>5.4984036892514994E-3</v>
      </c>
      <c r="BY1058" s="83">
        <f t="shared" si="451"/>
        <v>-0.125</v>
      </c>
      <c r="BZ1058" s="83">
        <f t="shared" si="453"/>
        <v>-6.8730046115643743E-4</v>
      </c>
      <c r="CA1058" s="71">
        <f t="shared" si="454"/>
        <v>0.20509850862802831</v>
      </c>
      <c r="CB1058" s="70">
        <v>11276.000000000016</v>
      </c>
      <c r="CC1058" s="70">
        <v>64</v>
      </c>
      <c r="CD1058" s="74">
        <v>3</v>
      </c>
    </row>
    <row r="1059" spans="1:82" x14ac:dyDescent="0.25">
      <c r="A1059">
        <v>76</v>
      </c>
      <c r="B1059" t="s">
        <v>2139</v>
      </c>
      <c r="C1059" t="s">
        <v>1028</v>
      </c>
      <c r="D1059" t="s">
        <v>2053</v>
      </c>
      <c r="E1059" s="36">
        <v>12657</v>
      </c>
      <c r="F1059" s="36">
        <v>1839</v>
      </c>
      <c r="G1059" s="36">
        <v>2030</v>
      </c>
      <c r="H1059" s="36">
        <v>16526</v>
      </c>
      <c r="I1059" s="36">
        <v>71</v>
      </c>
      <c r="J1059" s="36">
        <f t="shared" si="456"/>
        <v>16597</v>
      </c>
      <c r="K1059" s="36">
        <v>28</v>
      </c>
      <c r="L1059" s="36">
        <v>4</v>
      </c>
      <c r="M1059" s="36">
        <v>6</v>
      </c>
      <c r="N1059" s="36">
        <v>38</v>
      </c>
      <c r="O1059" s="54">
        <v>9</v>
      </c>
      <c r="P1059" s="54">
        <v>4</v>
      </c>
      <c r="Q1059" s="54">
        <v>2</v>
      </c>
      <c r="R1059" s="54">
        <v>15</v>
      </c>
      <c r="S1059" s="55"/>
      <c r="T1059" s="55"/>
      <c r="U1059" s="55"/>
      <c r="V1059" s="55"/>
      <c r="W1059" s="54">
        <v>32</v>
      </c>
      <c r="X1059" s="54">
        <v>2</v>
      </c>
      <c r="Y1059" s="54">
        <v>7</v>
      </c>
      <c r="Z1059" s="54">
        <v>41</v>
      </c>
      <c r="AA1059" s="36"/>
      <c r="AB1059" s="36"/>
      <c r="AC1059" s="36"/>
      <c r="AD1059" s="36"/>
      <c r="AE1059" s="36"/>
      <c r="AF1059" s="36"/>
      <c r="AG1059" s="55"/>
      <c r="AH1059" s="55"/>
      <c r="AI1059" s="55"/>
      <c r="AJ1059" s="54">
        <v>4709</v>
      </c>
      <c r="AK1059" s="54">
        <v>516</v>
      </c>
      <c r="AL1059" s="36">
        <f t="shared" si="430"/>
        <v>5225</v>
      </c>
      <c r="AM1059" s="54">
        <v>960</v>
      </c>
      <c r="AN1059" s="54">
        <v>89</v>
      </c>
      <c r="AO1059" s="36">
        <f t="shared" si="431"/>
        <v>1049</v>
      </c>
      <c r="AP1059" s="54">
        <v>1323</v>
      </c>
      <c r="AQ1059" s="54">
        <v>110</v>
      </c>
      <c r="AR1059" s="36">
        <f t="shared" si="432"/>
        <v>1433</v>
      </c>
      <c r="AS1059" s="36">
        <f t="shared" si="433"/>
        <v>6992</v>
      </c>
      <c r="AT1059" s="36">
        <f t="shared" si="434"/>
        <v>715</v>
      </c>
      <c r="AU1059" s="36">
        <f t="shared" si="435"/>
        <v>7707</v>
      </c>
      <c r="AV1059" s="55">
        <v>205</v>
      </c>
      <c r="AW1059" s="55">
        <v>188</v>
      </c>
      <c r="AX1059" s="55">
        <f t="shared" si="436"/>
        <v>393</v>
      </c>
      <c r="AY1059" s="55">
        <v>51</v>
      </c>
      <c r="AZ1059" s="55">
        <v>40</v>
      </c>
      <c r="BA1059" s="55">
        <f t="shared" si="437"/>
        <v>91</v>
      </c>
      <c r="BB1059" s="55">
        <v>98</v>
      </c>
      <c r="BC1059" s="55">
        <v>38</v>
      </c>
      <c r="BD1059" s="55">
        <f t="shared" si="438"/>
        <v>136</v>
      </c>
      <c r="BE1059" s="55">
        <f t="shared" si="439"/>
        <v>354</v>
      </c>
      <c r="BF1059" s="55">
        <f t="shared" si="440"/>
        <v>266</v>
      </c>
      <c r="BG1059" s="55">
        <f t="shared" si="441"/>
        <v>620</v>
      </c>
      <c r="BH1059" s="54">
        <v>6709</v>
      </c>
      <c r="BI1059" s="54">
        <v>82</v>
      </c>
      <c r="BJ1059" s="36">
        <f t="shared" si="442"/>
        <v>6791</v>
      </c>
      <c r="BK1059" s="54">
        <v>661</v>
      </c>
      <c r="BL1059" s="54">
        <v>8</v>
      </c>
      <c r="BM1059" s="36">
        <f t="shared" si="443"/>
        <v>669</v>
      </c>
      <c r="BN1059" s="54">
        <v>417</v>
      </c>
      <c r="BO1059" s="54">
        <v>2</v>
      </c>
      <c r="BP1059" s="36">
        <f t="shared" si="444"/>
        <v>419</v>
      </c>
      <c r="BQ1059" s="36">
        <f t="shared" si="445"/>
        <v>7787</v>
      </c>
      <c r="BR1059" s="36">
        <f t="shared" si="446"/>
        <v>92</v>
      </c>
      <c r="BS1059" s="36">
        <f t="shared" si="447"/>
        <v>7879</v>
      </c>
      <c r="BT1059" s="90">
        <f t="shared" si="448"/>
        <v>179</v>
      </c>
      <c r="BU1059" s="90">
        <f t="shared" si="449"/>
        <v>20</v>
      </c>
      <c r="BV1059" s="91">
        <f t="shared" si="450"/>
        <v>199</v>
      </c>
      <c r="BW1059" s="36"/>
      <c r="BX1059" s="84">
        <f t="shared" si="452"/>
        <v>1.2120842977220138E-2</v>
      </c>
      <c r="BY1059" s="83">
        <f t="shared" si="451"/>
        <v>-0.81599999999999995</v>
      </c>
      <c r="BZ1059" s="83">
        <f t="shared" si="453"/>
        <v>-9.8906078694116321E-3</v>
      </c>
      <c r="CA1059" s="71">
        <f t="shared" si="454"/>
        <v>-0.57004649808124708</v>
      </c>
      <c r="CB1059" s="70">
        <v>16417.999999999982</v>
      </c>
      <c r="CC1059" s="70">
        <v>250</v>
      </c>
      <c r="CD1059" s="79">
        <v>1</v>
      </c>
    </row>
    <row r="1060" spans="1:82" x14ac:dyDescent="0.25">
      <c r="A1060">
        <v>76</v>
      </c>
      <c r="B1060" t="s">
        <v>2139</v>
      </c>
      <c r="C1060" t="s">
        <v>1029</v>
      </c>
      <c r="D1060" t="s">
        <v>2054</v>
      </c>
      <c r="E1060" s="36">
        <v>47655</v>
      </c>
      <c r="F1060" s="36">
        <v>10500</v>
      </c>
      <c r="G1060" s="36">
        <v>26743</v>
      </c>
      <c r="H1060" s="36">
        <v>84898</v>
      </c>
      <c r="I1060" s="36">
        <v>13</v>
      </c>
      <c r="J1060" s="36">
        <f t="shared" si="456"/>
        <v>84911</v>
      </c>
      <c r="K1060" s="36">
        <v>84</v>
      </c>
      <c r="L1060" s="36">
        <v>17</v>
      </c>
      <c r="M1060" s="36">
        <v>69</v>
      </c>
      <c r="N1060" s="36">
        <v>170</v>
      </c>
      <c r="O1060" s="54">
        <v>42</v>
      </c>
      <c r="P1060" s="54">
        <v>10</v>
      </c>
      <c r="Q1060" s="54">
        <v>23</v>
      </c>
      <c r="R1060" s="54">
        <v>75</v>
      </c>
      <c r="S1060" s="55">
        <v>4</v>
      </c>
      <c r="T1060" s="55">
        <v>0</v>
      </c>
      <c r="U1060" s="55">
        <v>2</v>
      </c>
      <c r="V1060" s="55">
        <v>6</v>
      </c>
      <c r="W1060" s="54">
        <v>117</v>
      </c>
      <c r="X1060" s="54">
        <v>31</v>
      </c>
      <c r="Y1060" s="54">
        <v>139</v>
      </c>
      <c r="Z1060" s="54">
        <v>287</v>
      </c>
      <c r="AA1060" s="36"/>
      <c r="AB1060" s="36"/>
      <c r="AC1060" s="36"/>
      <c r="AD1060" s="36"/>
      <c r="AE1060" s="36"/>
      <c r="AF1060" s="36"/>
      <c r="AG1060" s="55"/>
      <c r="AH1060" s="55"/>
      <c r="AI1060" s="55"/>
      <c r="AJ1060" s="54">
        <v>19079</v>
      </c>
      <c r="AK1060" s="54">
        <v>2533</v>
      </c>
      <c r="AL1060" s="36">
        <f t="shared" si="430"/>
        <v>21612</v>
      </c>
      <c r="AM1060" s="54">
        <v>5101</v>
      </c>
      <c r="AN1060" s="54">
        <v>613</v>
      </c>
      <c r="AO1060" s="36">
        <f t="shared" si="431"/>
        <v>5714</v>
      </c>
      <c r="AP1060" s="54">
        <v>16911</v>
      </c>
      <c r="AQ1060" s="54">
        <v>2682</v>
      </c>
      <c r="AR1060" s="36">
        <f t="shared" si="432"/>
        <v>19593</v>
      </c>
      <c r="AS1060" s="36">
        <f t="shared" si="433"/>
        <v>41091</v>
      </c>
      <c r="AT1060" s="36">
        <f t="shared" si="434"/>
        <v>5828</v>
      </c>
      <c r="AU1060" s="36">
        <f t="shared" si="435"/>
        <v>46919</v>
      </c>
      <c r="AV1060" s="55">
        <v>328</v>
      </c>
      <c r="AW1060" s="55">
        <v>641</v>
      </c>
      <c r="AX1060" s="55">
        <f t="shared" si="436"/>
        <v>969</v>
      </c>
      <c r="AY1060" s="55">
        <v>77</v>
      </c>
      <c r="AZ1060" s="55">
        <v>156</v>
      </c>
      <c r="BA1060" s="55">
        <f t="shared" si="437"/>
        <v>233</v>
      </c>
      <c r="BB1060" s="55">
        <v>409</v>
      </c>
      <c r="BC1060" s="55">
        <v>422</v>
      </c>
      <c r="BD1060" s="55">
        <f t="shared" si="438"/>
        <v>831</v>
      </c>
      <c r="BE1060" s="55">
        <f t="shared" si="439"/>
        <v>814</v>
      </c>
      <c r="BF1060" s="55">
        <f t="shared" si="440"/>
        <v>1219</v>
      </c>
      <c r="BG1060" s="55">
        <f t="shared" si="441"/>
        <v>2033</v>
      </c>
      <c r="BH1060" s="54">
        <v>23883</v>
      </c>
      <c r="BI1060" s="54">
        <v>283</v>
      </c>
      <c r="BJ1060" s="36">
        <f t="shared" si="442"/>
        <v>24166</v>
      </c>
      <c r="BK1060" s="54">
        <v>4287</v>
      </c>
      <c r="BL1060" s="54">
        <v>54</v>
      </c>
      <c r="BM1060" s="36">
        <f t="shared" si="443"/>
        <v>4341</v>
      </c>
      <c r="BN1060" s="54">
        <v>5370</v>
      </c>
      <c r="BO1060" s="54">
        <v>90</v>
      </c>
      <c r="BP1060" s="36">
        <f t="shared" si="444"/>
        <v>5460</v>
      </c>
      <c r="BQ1060" s="36">
        <f t="shared" si="445"/>
        <v>33540</v>
      </c>
      <c r="BR1060" s="36">
        <f t="shared" si="446"/>
        <v>427</v>
      </c>
      <c r="BS1060" s="36">
        <f t="shared" si="447"/>
        <v>33967</v>
      </c>
      <c r="BT1060" s="90">
        <f t="shared" si="448"/>
        <v>661</v>
      </c>
      <c r="BU1060" s="90">
        <f t="shared" si="449"/>
        <v>154</v>
      </c>
      <c r="BV1060" s="91">
        <f t="shared" si="450"/>
        <v>815</v>
      </c>
      <c r="BW1060" s="36"/>
      <c r="BX1060" s="84">
        <f t="shared" si="452"/>
        <v>6.6388621886251569E-3</v>
      </c>
      <c r="BY1060" s="83">
        <f t="shared" si="451"/>
        <v>-0.36566332218506131</v>
      </c>
      <c r="BZ1060" s="83">
        <f t="shared" si="453"/>
        <v>-2.4275884034214621E-3</v>
      </c>
      <c r="CA1060" s="71">
        <f t="shared" si="454"/>
        <v>5.8523429817438119E-2</v>
      </c>
      <c r="CB1060" s="70">
        <v>122761.99999999977</v>
      </c>
      <c r="CC1060" s="70">
        <v>897</v>
      </c>
      <c r="CD1060" s="74">
        <v>3</v>
      </c>
    </row>
    <row r="1061" spans="1:82" x14ac:dyDescent="0.25">
      <c r="A1061">
        <v>76</v>
      </c>
      <c r="B1061" t="s">
        <v>2139</v>
      </c>
      <c r="C1061" t="s">
        <v>1030</v>
      </c>
      <c r="D1061" t="s">
        <v>2055</v>
      </c>
      <c r="E1061" s="36">
        <v>35820</v>
      </c>
      <c r="F1061" s="36">
        <v>1474</v>
      </c>
      <c r="G1061" s="36">
        <v>2849</v>
      </c>
      <c r="H1061" s="36">
        <v>40143</v>
      </c>
      <c r="I1061" s="36">
        <v>71</v>
      </c>
      <c r="J1061" s="36">
        <f t="shared" si="456"/>
        <v>40214</v>
      </c>
      <c r="K1061" s="36">
        <v>63</v>
      </c>
      <c r="L1061" s="36">
        <v>3</v>
      </c>
      <c r="M1061" s="36">
        <v>5</v>
      </c>
      <c r="N1061" s="36">
        <v>71</v>
      </c>
      <c r="O1061" s="54">
        <v>48</v>
      </c>
      <c r="P1061" s="54">
        <v>6</v>
      </c>
      <c r="Q1061" s="54">
        <v>8</v>
      </c>
      <c r="R1061" s="54">
        <v>62</v>
      </c>
      <c r="S1061" s="55"/>
      <c r="T1061" s="55"/>
      <c r="U1061" s="55"/>
      <c r="V1061" s="55"/>
      <c r="W1061" s="54">
        <v>75</v>
      </c>
      <c r="X1061" s="54">
        <v>5</v>
      </c>
      <c r="Y1061" s="54">
        <v>24</v>
      </c>
      <c r="Z1061" s="54">
        <v>104</v>
      </c>
      <c r="AA1061" s="36"/>
      <c r="AB1061" s="36"/>
      <c r="AC1061" s="36"/>
      <c r="AD1061" s="36"/>
      <c r="AE1061" s="36"/>
      <c r="AF1061" s="36"/>
      <c r="AG1061" s="55"/>
      <c r="AH1061" s="55"/>
      <c r="AI1061" s="55"/>
      <c r="AJ1061" s="54">
        <v>14751</v>
      </c>
      <c r="AK1061" s="54">
        <v>1271</v>
      </c>
      <c r="AL1061" s="36">
        <f t="shared" si="430"/>
        <v>16022</v>
      </c>
      <c r="AM1061" s="54">
        <v>883</v>
      </c>
      <c r="AN1061" s="54">
        <v>57</v>
      </c>
      <c r="AO1061" s="36">
        <f t="shared" si="431"/>
        <v>940</v>
      </c>
      <c r="AP1061" s="54">
        <v>1944</v>
      </c>
      <c r="AQ1061" s="54">
        <v>151</v>
      </c>
      <c r="AR1061" s="36">
        <f t="shared" si="432"/>
        <v>2095</v>
      </c>
      <c r="AS1061" s="36">
        <f t="shared" si="433"/>
        <v>17578</v>
      </c>
      <c r="AT1061" s="36">
        <f t="shared" si="434"/>
        <v>1479</v>
      </c>
      <c r="AU1061" s="36">
        <f t="shared" si="435"/>
        <v>19057</v>
      </c>
      <c r="AV1061" s="55">
        <v>858</v>
      </c>
      <c r="AW1061" s="55">
        <v>645</v>
      </c>
      <c r="AX1061" s="55">
        <f t="shared" si="436"/>
        <v>1503</v>
      </c>
      <c r="AY1061" s="55">
        <v>73</v>
      </c>
      <c r="AZ1061" s="55">
        <v>28</v>
      </c>
      <c r="BA1061" s="55">
        <f t="shared" si="437"/>
        <v>101</v>
      </c>
      <c r="BB1061" s="55">
        <v>245</v>
      </c>
      <c r="BC1061" s="55">
        <v>60</v>
      </c>
      <c r="BD1061" s="55">
        <f t="shared" si="438"/>
        <v>305</v>
      </c>
      <c r="BE1061" s="55">
        <f t="shared" si="439"/>
        <v>1176</v>
      </c>
      <c r="BF1061" s="55">
        <f t="shared" si="440"/>
        <v>733</v>
      </c>
      <c r="BG1061" s="55">
        <f t="shared" si="441"/>
        <v>1909</v>
      </c>
      <c r="BH1061" s="54">
        <v>17504</v>
      </c>
      <c r="BI1061" s="54">
        <v>107</v>
      </c>
      <c r="BJ1061" s="36">
        <f t="shared" si="442"/>
        <v>17611</v>
      </c>
      <c r="BK1061" s="54">
        <v>388</v>
      </c>
      <c r="BL1061" s="54">
        <v>8</v>
      </c>
      <c r="BM1061" s="36">
        <f t="shared" si="443"/>
        <v>396</v>
      </c>
      <c r="BN1061" s="54">
        <v>358</v>
      </c>
      <c r="BO1061" s="54">
        <v>3</v>
      </c>
      <c r="BP1061" s="36">
        <f t="shared" si="444"/>
        <v>361</v>
      </c>
      <c r="BQ1061" s="36">
        <f t="shared" si="445"/>
        <v>18250</v>
      </c>
      <c r="BR1061" s="36">
        <f t="shared" si="446"/>
        <v>118</v>
      </c>
      <c r="BS1061" s="36">
        <f t="shared" si="447"/>
        <v>18368</v>
      </c>
      <c r="BT1061" s="90">
        <f t="shared" si="448"/>
        <v>498</v>
      </c>
      <c r="BU1061" s="90">
        <f t="shared" si="449"/>
        <v>23</v>
      </c>
      <c r="BV1061" s="91">
        <f t="shared" si="450"/>
        <v>521</v>
      </c>
      <c r="BW1061" s="36"/>
      <c r="BX1061" s="84">
        <f t="shared" si="452"/>
        <v>1.1291720849588184E-2</v>
      </c>
      <c r="BY1061" s="83">
        <f t="shared" si="451"/>
        <v>-0.47377326565143824</v>
      </c>
      <c r="BZ1061" s="83">
        <f t="shared" si="453"/>
        <v>-5.3497154617338271E-3</v>
      </c>
      <c r="CA1061" s="71">
        <f t="shared" si="454"/>
        <v>-0.18759159141820655</v>
      </c>
      <c r="CB1061" s="70">
        <v>46140.000000000102</v>
      </c>
      <c r="CC1061" s="70">
        <v>591</v>
      </c>
      <c r="CD1061" s="72">
        <v>2</v>
      </c>
    </row>
    <row r="1062" spans="1:82" x14ac:dyDescent="0.25">
      <c r="A1062">
        <v>81</v>
      </c>
      <c r="B1062" t="s">
        <v>2140</v>
      </c>
      <c r="C1062" t="s">
        <v>1054</v>
      </c>
      <c r="D1062" t="s">
        <v>2076</v>
      </c>
      <c r="E1062" s="36">
        <v>62841</v>
      </c>
      <c r="F1062" s="36">
        <v>4862</v>
      </c>
      <c r="G1062" s="36">
        <v>7453</v>
      </c>
      <c r="H1062" s="36">
        <v>75156</v>
      </c>
      <c r="I1062" s="36">
        <v>1580</v>
      </c>
      <c r="J1062" s="36">
        <f t="shared" si="456"/>
        <v>76736</v>
      </c>
      <c r="K1062" s="36">
        <v>116</v>
      </c>
      <c r="L1062" s="36">
        <v>11</v>
      </c>
      <c r="M1062" s="36">
        <v>13</v>
      </c>
      <c r="N1062" s="36">
        <v>140</v>
      </c>
      <c r="O1062" s="54">
        <v>41</v>
      </c>
      <c r="P1062" s="54">
        <v>1</v>
      </c>
      <c r="Q1062" s="54">
        <v>8</v>
      </c>
      <c r="R1062" s="54">
        <v>50</v>
      </c>
      <c r="S1062" s="55">
        <v>6</v>
      </c>
      <c r="T1062" s="55">
        <v>1</v>
      </c>
      <c r="U1062" s="55">
        <v>0</v>
      </c>
      <c r="V1062" s="55">
        <v>7</v>
      </c>
      <c r="W1062" s="54">
        <v>221</v>
      </c>
      <c r="X1062" s="54">
        <v>14</v>
      </c>
      <c r="Y1062" s="54">
        <v>34</v>
      </c>
      <c r="Z1062" s="54">
        <v>269</v>
      </c>
      <c r="AA1062" s="36"/>
      <c r="AB1062" s="36"/>
      <c r="AC1062" s="36"/>
      <c r="AD1062" s="36"/>
      <c r="AE1062" s="36"/>
      <c r="AF1062" s="36"/>
      <c r="AG1062" s="55"/>
      <c r="AH1062" s="55"/>
      <c r="AI1062" s="55"/>
      <c r="AJ1062" s="54">
        <v>11213</v>
      </c>
      <c r="AK1062" s="54">
        <v>3689</v>
      </c>
      <c r="AL1062" s="36">
        <f t="shared" si="430"/>
        <v>14902</v>
      </c>
      <c r="AM1062" s="54">
        <v>1484</v>
      </c>
      <c r="AN1062" s="54">
        <v>409</v>
      </c>
      <c r="AO1062" s="36">
        <f t="shared" si="431"/>
        <v>1893</v>
      </c>
      <c r="AP1062" s="54">
        <v>3457</v>
      </c>
      <c r="AQ1062" s="54">
        <v>942</v>
      </c>
      <c r="AR1062" s="36">
        <f t="shared" si="432"/>
        <v>4399</v>
      </c>
      <c r="AS1062" s="36">
        <f t="shared" si="433"/>
        <v>16154</v>
      </c>
      <c r="AT1062" s="36">
        <f t="shared" si="434"/>
        <v>5040</v>
      </c>
      <c r="AU1062" s="36">
        <f t="shared" si="435"/>
        <v>21194</v>
      </c>
      <c r="AV1062" s="55">
        <v>1860</v>
      </c>
      <c r="AW1062" s="55">
        <v>1164</v>
      </c>
      <c r="AX1062" s="55">
        <f t="shared" si="436"/>
        <v>3024</v>
      </c>
      <c r="AY1062" s="55">
        <v>256</v>
      </c>
      <c r="AZ1062" s="55">
        <v>124</v>
      </c>
      <c r="BA1062" s="55">
        <f t="shared" si="437"/>
        <v>380</v>
      </c>
      <c r="BB1062" s="55">
        <v>576</v>
      </c>
      <c r="BC1062" s="55">
        <v>204</v>
      </c>
      <c r="BD1062" s="55">
        <f t="shared" si="438"/>
        <v>780</v>
      </c>
      <c r="BE1062" s="55">
        <f t="shared" si="439"/>
        <v>2692</v>
      </c>
      <c r="BF1062" s="55">
        <f t="shared" si="440"/>
        <v>1492</v>
      </c>
      <c r="BG1062" s="55">
        <f t="shared" si="441"/>
        <v>4184</v>
      </c>
      <c r="BH1062" s="54">
        <v>41926</v>
      </c>
      <c r="BI1062" s="54">
        <v>726</v>
      </c>
      <c r="BJ1062" s="36">
        <f t="shared" si="442"/>
        <v>42652</v>
      </c>
      <c r="BK1062" s="54">
        <v>2401</v>
      </c>
      <c r="BL1062" s="54">
        <v>41</v>
      </c>
      <c r="BM1062" s="36">
        <f t="shared" si="443"/>
        <v>2442</v>
      </c>
      <c r="BN1062" s="54">
        <v>1980</v>
      </c>
      <c r="BO1062" s="54">
        <v>47</v>
      </c>
      <c r="BP1062" s="36">
        <f t="shared" si="444"/>
        <v>2027</v>
      </c>
      <c r="BQ1062" s="36">
        <f t="shared" si="445"/>
        <v>46307</v>
      </c>
      <c r="BR1062" s="36">
        <f t="shared" si="446"/>
        <v>814</v>
      </c>
      <c r="BS1062" s="36">
        <f t="shared" si="447"/>
        <v>47121</v>
      </c>
      <c r="BT1062" s="90">
        <f t="shared" si="448"/>
        <v>1879</v>
      </c>
      <c r="BU1062" s="90">
        <f t="shared" si="449"/>
        <v>120</v>
      </c>
      <c r="BV1062" s="91">
        <f t="shared" si="450"/>
        <v>1999</v>
      </c>
      <c r="BW1062" s="36"/>
      <c r="BX1062" s="84">
        <f t="shared" si="452"/>
        <v>2.1985394395319151E-2</v>
      </c>
      <c r="BY1062" s="83">
        <f t="shared" si="451"/>
        <v>0.56132344552196234</v>
      </c>
      <c r="BZ1062" s="83">
        <f t="shared" si="453"/>
        <v>1.2340917333139785E-2</v>
      </c>
      <c r="CA1062" s="71">
        <f t="shared" si="454"/>
        <v>1.3023951131629641</v>
      </c>
      <c r="CB1062" s="70">
        <v>90924.000000000073</v>
      </c>
      <c r="CC1062" s="70">
        <v>1753</v>
      </c>
      <c r="CD1062" s="80">
        <v>4</v>
      </c>
    </row>
    <row r="1063" spans="1:82" x14ac:dyDescent="0.25">
      <c r="A1063">
        <v>81</v>
      </c>
      <c r="B1063" t="s">
        <v>2140</v>
      </c>
      <c r="C1063" t="s">
        <v>1058</v>
      </c>
      <c r="D1063" t="s">
        <v>2080</v>
      </c>
      <c r="E1063" s="36">
        <v>33528</v>
      </c>
      <c r="F1063" s="36">
        <v>1577</v>
      </c>
      <c r="G1063" s="36">
        <v>1644</v>
      </c>
      <c r="H1063" s="36">
        <v>36749</v>
      </c>
      <c r="I1063" s="36">
        <v>741</v>
      </c>
      <c r="J1063" s="36">
        <f t="shared" si="456"/>
        <v>37490</v>
      </c>
      <c r="K1063" s="36">
        <v>51</v>
      </c>
      <c r="L1063" s="36">
        <v>2</v>
      </c>
      <c r="M1063" s="36">
        <v>8</v>
      </c>
      <c r="N1063" s="36">
        <v>61</v>
      </c>
      <c r="O1063" s="54">
        <v>34</v>
      </c>
      <c r="P1063" s="54">
        <v>0</v>
      </c>
      <c r="Q1063" s="54">
        <v>4</v>
      </c>
      <c r="R1063" s="54">
        <v>38</v>
      </c>
      <c r="S1063" s="55">
        <v>1</v>
      </c>
      <c r="T1063" s="55">
        <v>0</v>
      </c>
      <c r="U1063" s="55">
        <v>0</v>
      </c>
      <c r="V1063" s="55">
        <v>1</v>
      </c>
      <c r="W1063" s="54">
        <v>130</v>
      </c>
      <c r="X1063" s="54">
        <v>5</v>
      </c>
      <c r="Y1063" s="54">
        <v>10</v>
      </c>
      <c r="Z1063" s="54">
        <v>145</v>
      </c>
      <c r="AA1063" s="36"/>
      <c r="AB1063" s="36"/>
      <c r="AC1063" s="36"/>
      <c r="AD1063" s="36"/>
      <c r="AE1063" s="36"/>
      <c r="AF1063" s="36"/>
      <c r="AG1063" s="55"/>
      <c r="AH1063" s="55"/>
      <c r="AI1063" s="55"/>
      <c r="AJ1063" s="54">
        <v>2538</v>
      </c>
      <c r="AK1063" s="54">
        <v>977</v>
      </c>
      <c r="AL1063" s="36">
        <f t="shared" si="430"/>
        <v>3515</v>
      </c>
      <c r="AM1063" s="54">
        <v>222</v>
      </c>
      <c r="AN1063" s="54">
        <v>71</v>
      </c>
      <c r="AO1063" s="36">
        <f t="shared" si="431"/>
        <v>293</v>
      </c>
      <c r="AP1063" s="54">
        <v>327</v>
      </c>
      <c r="AQ1063" s="54">
        <v>126</v>
      </c>
      <c r="AR1063" s="36">
        <f t="shared" si="432"/>
        <v>453</v>
      </c>
      <c r="AS1063" s="36">
        <f t="shared" si="433"/>
        <v>3087</v>
      </c>
      <c r="AT1063" s="36">
        <f t="shared" si="434"/>
        <v>1174</v>
      </c>
      <c r="AU1063" s="36">
        <f t="shared" si="435"/>
        <v>4261</v>
      </c>
      <c r="AV1063" s="55">
        <v>405</v>
      </c>
      <c r="AW1063" s="55">
        <v>323</v>
      </c>
      <c r="AX1063" s="55">
        <f t="shared" si="436"/>
        <v>728</v>
      </c>
      <c r="AY1063" s="55">
        <v>67</v>
      </c>
      <c r="AZ1063" s="55">
        <v>35</v>
      </c>
      <c r="BA1063" s="55">
        <f t="shared" si="437"/>
        <v>102</v>
      </c>
      <c r="BB1063" s="55">
        <v>225</v>
      </c>
      <c r="BC1063" s="55">
        <v>63</v>
      </c>
      <c r="BD1063" s="55">
        <f t="shared" si="438"/>
        <v>288</v>
      </c>
      <c r="BE1063" s="55">
        <f t="shared" si="439"/>
        <v>697</v>
      </c>
      <c r="BF1063" s="55">
        <f t="shared" si="440"/>
        <v>421</v>
      </c>
      <c r="BG1063" s="55">
        <f t="shared" si="441"/>
        <v>1118</v>
      </c>
      <c r="BH1063" s="54">
        <v>27407</v>
      </c>
      <c r="BI1063" s="54">
        <v>254</v>
      </c>
      <c r="BJ1063" s="36">
        <f t="shared" si="442"/>
        <v>27661</v>
      </c>
      <c r="BK1063" s="54">
        <v>1101</v>
      </c>
      <c r="BL1063" s="54">
        <v>12</v>
      </c>
      <c r="BM1063" s="36">
        <f t="shared" si="443"/>
        <v>1113</v>
      </c>
      <c r="BN1063" s="54">
        <v>794</v>
      </c>
      <c r="BO1063" s="54">
        <v>19</v>
      </c>
      <c r="BP1063" s="36">
        <f t="shared" si="444"/>
        <v>813</v>
      </c>
      <c r="BQ1063" s="36">
        <f t="shared" si="445"/>
        <v>29302</v>
      </c>
      <c r="BR1063" s="36">
        <f t="shared" si="446"/>
        <v>285</v>
      </c>
      <c r="BS1063" s="36">
        <f t="shared" si="447"/>
        <v>29587</v>
      </c>
      <c r="BT1063" s="90">
        <f t="shared" si="448"/>
        <v>1408</v>
      </c>
      <c r="BU1063" s="90">
        <f t="shared" si="449"/>
        <v>62</v>
      </c>
      <c r="BV1063" s="91">
        <f t="shared" si="450"/>
        <v>1470</v>
      </c>
      <c r="BW1063" s="36"/>
      <c r="BX1063" s="84">
        <f t="shared" si="452"/>
        <v>3.4858077825994191E-2</v>
      </c>
      <c r="BY1063" s="83">
        <f t="shared" si="451"/>
        <v>0.97883149872988995</v>
      </c>
      <c r="BZ1063" s="83">
        <f t="shared" si="453"/>
        <v>3.4120184561261035E-2</v>
      </c>
      <c r="CA1063" s="71">
        <f t="shared" si="454"/>
        <v>3.1367454714398408</v>
      </c>
      <c r="CB1063" s="70">
        <v>42170.999999999971</v>
      </c>
      <c r="CC1063" s="70">
        <v>1181</v>
      </c>
      <c r="CD1063" s="80">
        <v>4</v>
      </c>
    </row>
    <row r="1064" spans="1:82" x14ac:dyDescent="0.25">
      <c r="A1064">
        <v>81</v>
      </c>
      <c r="B1064" t="s">
        <v>2140</v>
      </c>
      <c r="C1064" t="s">
        <v>1055</v>
      </c>
      <c r="D1064" t="s">
        <v>2077</v>
      </c>
      <c r="E1064" s="36">
        <v>3295</v>
      </c>
      <c r="F1064" s="36">
        <v>185</v>
      </c>
      <c r="G1064" s="36">
        <v>208</v>
      </c>
      <c r="H1064" s="36">
        <v>3688</v>
      </c>
      <c r="I1064" s="36">
        <v>45</v>
      </c>
      <c r="J1064" s="36">
        <f t="shared" si="456"/>
        <v>3733</v>
      </c>
      <c r="K1064" s="36">
        <v>3</v>
      </c>
      <c r="L1064" s="36">
        <v>0</v>
      </c>
      <c r="M1064" s="36">
        <v>0</v>
      </c>
      <c r="N1064" s="36">
        <v>3</v>
      </c>
      <c r="O1064" s="54">
        <v>4</v>
      </c>
      <c r="P1064" s="54">
        <v>0</v>
      </c>
      <c r="Q1064" s="54">
        <v>1</v>
      </c>
      <c r="R1064" s="54">
        <v>5</v>
      </c>
      <c r="S1064" s="55"/>
      <c r="T1064" s="55"/>
      <c r="U1064" s="55"/>
      <c r="V1064" s="55"/>
      <c r="W1064" s="54">
        <v>10</v>
      </c>
      <c r="X1064" s="54">
        <v>1</v>
      </c>
      <c r="Y1064" s="54">
        <v>0</v>
      </c>
      <c r="Z1064" s="54">
        <v>11</v>
      </c>
      <c r="AA1064" s="36"/>
      <c r="AB1064" s="36"/>
      <c r="AC1064" s="36"/>
      <c r="AD1064" s="36"/>
      <c r="AE1064" s="36"/>
      <c r="AF1064" s="36"/>
      <c r="AG1064" s="55"/>
      <c r="AH1064" s="55"/>
      <c r="AI1064" s="55"/>
      <c r="AJ1064" s="54">
        <v>335</v>
      </c>
      <c r="AK1064" s="54">
        <v>165</v>
      </c>
      <c r="AL1064" s="36">
        <f t="shared" si="430"/>
        <v>500</v>
      </c>
      <c r="AM1064" s="54">
        <v>35</v>
      </c>
      <c r="AN1064" s="54">
        <v>13</v>
      </c>
      <c r="AO1064" s="36">
        <f t="shared" si="431"/>
        <v>48</v>
      </c>
      <c r="AP1064" s="54">
        <v>59</v>
      </c>
      <c r="AQ1064" s="54">
        <v>20</v>
      </c>
      <c r="AR1064" s="36">
        <f t="shared" si="432"/>
        <v>79</v>
      </c>
      <c r="AS1064" s="36">
        <f t="shared" si="433"/>
        <v>429</v>
      </c>
      <c r="AT1064" s="36">
        <f t="shared" si="434"/>
        <v>198</v>
      </c>
      <c r="AU1064" s="36">
        <f t="shared" si="435"/>
        <v>627</v>
      </c>
      <c r="AV1064" s="55">
        <v>100</v>
      </c>
      <c r="AW1064" s="55">
        <v>47</v>
      </c>
      <c r="AX1064" s="55">
        <f t="shared" si="436"/>
        <v>147</v>
      </c>
      <c r="AY1064" s="55">
        <v>2</v>
      </c>
      <c r="AZ1064" s="55">
        <v>1</v>
      </c>
      <c r="BA1064" s="55">
        <f t="shared" si="437"/>
        <v>3</v>
      </c>
      <c r="BB1064" s="55">
        <v>36</v>
      </c>
      <c r="BC1064" s="55">
        <v>6</v>
      </c>
      <c r="BD1064" s="55">
        <f t="shared" si="438"/>
        <v>42</v>
      </c>
      <c r="BE1064" s="55">
        <f t="shared" si="439"/>
        <v>138</v>
      </c>
      <c r="BF1064" s="55">
        <f t="shared" si="440"/>
        <v>54</v>
      </c>
      <c r="BG1064" s="55">
        <f t="shared" si="441"/>
        <v>192</v>
      </c>
      <c r="BH1064" s="54">
        <v>2501</v>
      </c>
      <c r="BI1064" s="54">
        <v>36</v>
      </c>
      <c r="BJ1064" s="36">
        <f t="shared" si="442"/>
        <v>2537</v>
      </c>
      <c r="BK1064" s="54">
        <v>128</v>
      </c>
      <c r="BL1064" s="54">
        <v>1</v>
      </c>
      <c r="BM1064" s="36">
        <f t="shared" si="443"/>
        <v>129</v>
      </c>
      <c r="BN1064" s="54">
        <v>84</v>
      </c>
      <c r="BO1064" s="54">
        <v>1</v>
      </c>
      <c r="BP1064" s="36">
        <f t="shared" si="444"/>
        <v>85</v>
      </c>
      <c r="BQ1064" s="36">
        <f t="shared" si="445"/>
        <v>2713</v>
      </c>
      <c r="BR1064" s="36">
        <f t="shared" si="446"/>
        <v>38</v>
      </c>
      <c r="BS1064" s="36">
        <f t="shared" si="447"/>
        <v>2751</v>
      </c>
      <c r="BT1064" s="90">
        <f t="shared" si="448"/>
        <v>94</v>
      </c>
      <c r="BU1064" s="90">
        <f t="shared" si="449"/>
        <v>4</v>
      </c>
      <c r="BV1064" s="91">
        <f t="shared" si="450"/>
        <v>98</v>
      </c>
      <c r="BW1064" s="36"/>
      <c r="BX1064" s="84">
        <f t="shared" si="452"/>
        <v>3.0033711308611762E-2</v>
      </c>
      <c r="BY1064" s="83">
        <f t="shared" si="451"/>
        <v>-0.26666666666666666</v>
      </c>
      <c r="BZ1064" s="83">
        <f t="shared" si="453"/>
        <v>-8.0089896822964704E-3</v>
      </c>
      <c r="CA1064" s="71">
        <f t="shared" si="454"/>
        <v>-0.41156793406333703</v>
      </c>
      <c r="CB1064" s="70">
        <v>3262.9999999999941</v>
      </c>
      <c r="CC1064" s="70">
        <v>105</v>
      </c>
      <c r="CD1064" s="79">
        <v>1</v>
      </c>
    </row>
    <row r="1065" spans="1:82" x14ac:dyDescent="0.25">
      <c r="A1065">
        <v>81</v>
      </c>
      <c r="B1065" t="s">
        <v>2140</v>
      </c>
      <c r="C1065" t="s">
        <v>1056</v>
      </c>
      <c r="D1065" t="s">
        <v>2078</v>
      </c>
      <c r="E1065" s="36">
        <v>15367</v>
      </c>
      <c r="F1065" s="36">
        <v>1414</v>
      </c>
      <c r="G1065" s="36">
        <v>1149</v>
      </c>
      <c r="H1065" s="36">
        <v>17930</v>
      </c>
      <c r="I1065" s="36">
        <v>1098</v>
      </c>
      <c r="J1065" s="36">
        <f t="shared" si="456"/>
        <v>19028</v>
      </c>
      <c r="K1065" s="36">
        <v>20</v>
      </c>
      <c r="L1065" s="36">
        <v>0</v>
      </c>
      <c r="M1065" s="36">
        <v>0</v>
      </c>
      <c r="N1065" s="36">
        <v>20</v>
      </c>
      <c r="O1065" s="54">
        <v>6</v>
      </c>
      <c r="P1065" s="54">
        <v>0</v>
      </c>
      <c r="Q1065" s="54">
        <v>0</v>
      </c>
      <c r="R1065" s="54">
        <v>6</v>
      </c>
      <c r="S1065" s="55"/>
      <c r="T1065" s="55"/>
      <c r="U1065" s="55"/>
      <c r="V1065" s="55"/>
      <c r="W1065" s="54">
        <v>27</v>
      </c>
      <c r="X1065" s="54">
        <v>0</v>
      </c>
      <c r="Y1065" s="54">
        <v>2</v>
      </c>
      <c r="Z1065" s="54">
        <v>29</v>
      </c>
      <c r="AA1065" s="36"/>
      <c r="AB1065" s="36"/>
      <c r="AC1065" s="36"/>
      <c r="AD1065" s="36"/>
      <c r="AE1065" s="36"/>
      <c r="AF1065" s="36"/>
      <c r="AG1065" s="55"/>
      <c r="AH1065" s="55"/>
      <c r="AI1065" s="55"/>
      <c r="AJ1065" s="54">
        <v>1004</v>
      </c>
      <c r="AK1065" s="54">
        <v>391</v>
      </c>
      <c r="AL1065" s="36">
        <f t="shared" si="430"/>
        <v>1395</v>
      </c>
      <c r="AM1065" s="54">
        <v>237</v>
      </c>
      <c r="AN1065" s="54">
        <v>55</v>
      </c>
      <c r="AO1065" s="36">
        <f t="shared" si="431"/>
        <v>292</v>
      </c>
      <c r="AP1065" s="54">
        <v>250</v>
      </c>
      <c r="AQ1065" s="54">
        <v>83</v>
      </c>
      <c r="AR1065" s="36">
        <f t="shared" si="432"/>
        <v>333</v>
      </c>
      <c r="AS1065" s="36">
        <f t="shared" si="433"/>
        <v>1491</v>
      </c>
      <c r="AT1065" s="36">
        <f t="shared" si="434"/>
        <v>529</v>
      </c>
      <c r="AU1065" s="36">
        <f t="shared" si="435"/>
        <v>2020</v>
      </c>
      <c r="AV1065" s="55">
        <v>169</v>
      </c>
      <c r="AW1065" s="55">
        <v>130</v>
      </c>
      <c r="AX1065" s="55">
        <f t="shared" si="436"/>
        <v>299</v>
      </c>
      <c r="AY1065" s="55">
        <v>34</v>
      </c>
      <c r="AZ1065" s="55">
        <v>21</v>
      </c>
      <c r="BA1065" s="55">
        <f t="shared" si="437"/>
        <v>55</v>
      </c>
      <c r="BB1065" s="55">
        <v>67</v>
      </c>
      <c r="BC1065" s="55">
        <v>24</v>
      </c>
      <c r="BD1065" s="55">
        <f t="shared" si="438"/>
        <v>91</v>
      </c>
      <c r="BE1065" s="55">
        <f t="shared" si="439"/>
        <v>270</v>
      </c>
      <c r="BF1065" s="55">
        <f t="shared" si="440"/>
        <v>175</v>
      </c>
      <c r="BG1065" s="55">
        <f t="shared" si="441"/>
        <v>445</v>
      </c>
      <c r="BH1065" s="54">
        <v>13304</v>
      </c>
      <c r="BI1065" s="54">
        <v>79</v>
      </c>
      <c r="BJ1065" s="36">
        <f t="shared" si="442"/>
        <v>13383</v>
      </c>
      <c r="BK1065" s="54">
        <v>1041</v>
      </c>
      <c r="BL1065" s="54">
        <v>8</v>
      </c>
      <c r="BM1065" s="36">
        <f t="shared" si="443"/>
        <v>1049</v>
      </c>
      <c r="BN1065" s="54">
        <v>706</v>
      </c>
      <c r="BO1065" s="54">
        <v>2</v>
      </c>
      <c r="BP1065" s="36">
        <f t="shared" si="444"/>
        <v>708</v>
      </c>
      <c r="BQ1065" s="36">
        <f t="shared" si="445"/>
        <v>15051</v>
      </c>
      <c r="BR1065" s="36">
        <f t="shared" si="446"/>
        <v>89</v>
      </c>
      <c r="BS1065" s="36">
        <f t="shared" si="447"/>
        <v>15140</v>
      </c>
      <c r="BT1065" s="90">
        <f t="shared" si="448"/>
        <v>237</v>
      </c>
      <c r="BU1065" s="90">
        <f t="shared" si="449"/>
        <v>18</v>
      </c>
      <c r="BV1065" s="91">
        <f t="shared" si="450"/>
        <v>255</v>
      </c>
      <c r="BW1065" s="36"/>
      <c r="BX1065" s="84">
        <f t="shared" si="452"/>
        <v>9.7674953077718576E-3</v>
      </c>
      <c r="BY1065" s="83">
        <f t="shared" si="451"/>
        <v>0.67889908256880738</v>
      </c>
      <c r="BZ1065" s="83">
        <f t="shared" si="453"/>
        <v>6.6311436034414452E-3</v>
      </c>
      <c r="CA1065" s="71">
        <f t="shared" si="454"/>
        <v>0.82149162926482644</v>
      </c>
      <c r="CB1065" s="70">
        <v>26107.000000000011</v>
      </c>
      <c r="CC1065" s="70">
        <v>218</v>
      </c>
      <c r="CD1065" s="80">
        <v>4</v>
      </c>
    </row>
    <row r="1066" spans="1:82" x14ac:dyDescent="0.25">
      <c r="A1066">
        <v>81</v>
      </c>
      <c r="B1066" t="s">
        <v>2140</v>
      </c>
      <c r="C1066" t="s">
        <v>1057</v>
      </c>
      <c r="D1066" t="s">
        <v>2079</v>
      </c>
      <c r="E1066" s="36">
        <v>3868</v>
      </c>
      <c r="F1066" s="36">
        <v>244</v>
      </c>
      <c r="G1066" s="36">
        <v>289</v>
      </c>
      <c r="H1066" s="36">
        <v>4401</v>
      </c>
      <c r="I1066" s="36">
        <v>87</v>
      </c>
      <c r="J1066" s="36">
        <f t="shared" si="456"/>
        <v>4488</v>
      </c>
      <c r="K1066" s="36">
        <v>2</v>
      </c>
      <c r="L1066" s="36">
        <v>0</v>
      </c>
      <c r="M1066" s="36">
        <v>1</v>
      </c>
      <c r="N1066" s="36">
        <v>3</v>
      </c>
      <c r="O1066" s="54">
        <v>3</v>
      </c>
      <c r="P1066" s="54">
        <v>0</v>
      </c>
      <c r="Q1066" s="54">
        <v>0</v>
      </c>
      <c r="R1066" s="54">
        <v>3</v>
      </c>
      <c r="S1066" s="55"/>
      <c r="T1066" s="55"/>
      <c r="U1066" s="55"/>
      <c r="V1066" s="55"/>
      <c r="W1066" s="54">
        <v>12</v>
      </c>
      <c r="X1066" s="54">
        <v>1</v>
      </c>
      <c r="Y1066" s="54">
        <v>0</v>
      </c>
      <c r="Z1066" s="54">
        <v>13</v>
      </c>
      <c r="AA1066" s="36"/>
      <c r="AB1066" s="36"/>
      <c r="AC1066" s="36"/>
      <c r="AD1066" s="36"/>
      <c r="AE1066" s="36"/>
      <c r="AF1066" s="36"/>
      <c r="AG1066" s="55"/>
      <c r="AH1066" s="55"/>
      <c r="AI1066" s="55"/>
      <c r="AJ1066" s="54">
        <v>439</v>
      </c>
      <c r="AK1066" s="54">
        <v>169</v>
      </c>
      <c r="AL1066" s="36">
        <f t="shared" si="430"/>
        <v>608</v>
      </c>
      <c r="AM1066" s="54">
        <v>38</v>
      </c>
      <c r="AN1066" s="54">
        <v>18</v>
      </c>
      <c r="AO1066" s="36">
        <f t="shared" si="431"/>
        <v>56</v>
      </c>
      <c r="AP1066" s="54">
        <v>79</v>
      </c>
      <c r="AQ1066" s="54">
        <v>24</v>
      </c>
      <c r="AR1066" s="36">
        <f t="shared" si="432"/>
        <v>103</v>
      </c>
      <c r="AS1066" s="36">
        <f t="shared" si="433"/>
        <v>556</v>
      </c>
      <c r="AT1066" s="36">
        <f t="shared" si="434"/>
        <v>211</v>
      </c>
      <c r="AU1066" s="36">
        <f t="shared" si="435"/>
        <v>767</v>
      </c>
      <c r="AV1066" s="55">
        <v>100</v>
      </c>
      <c r="AW1066" s="55">
        <v>53</v>
      </c>
      <c r="AX1066" s="55">
        <f t="shared" si="436"/>
        <v>153</v>
      </c>
      <c r="AY1066" s="55">
        <v>11</v>
      </c>
      <c r="AZ1066" s="55">
        <v>5</v>
      </c>
      <c r="BA1066" s="55">
        <f t="shared" si="437"/>
        <v>16</v>
      </c>
      <c r="BB1066" s="55">
        <v>21</v>
      </c>
      <c r="BC1066" s="55">
        <v>4</v>
      </c>
      <c r="BD1066" s="55">
        <f t="shared" si="438"/>
        <v>25</v>
      </c>
      <c r="BE1066" s="55">
        <f t="shared" si="439"/>
        <v>132</v>
      </c>
      <c r="BF1066" s="55">
        <f t="shared" si="440"/>
        <v>62</v>
      </c>
      <c r="BG1066" s="55">
        <f t="shared" si="441"/>
        <v>194</v>
      </c>
      <c r="BH1066" s="54">
        <v>2944</v>
      </c>
      <c r="BI1066" s="54">
        <v>35</v>
      </c>
      <c r="BJ1066" s="36">
        <f t="shared" si="442"/>
        <v>2979</v>
      </c>
      <c r="BK1066" s="54">
        <v>160</v>
      </c>
      <c r="BL1066" s="54">
        <v>3</v>
      </c>
      <c r="BM1066" s="36">
        <f t="shared" si="443"/>
        <v>163</v>
      </c>
      <c r="BN1066" s="54">
        <v>156</v>
      </c>
      <c r="BO1066" s="54">
        <v>0</v>
      </c>
      <c r="BP1066" s="36">
        <f t="shared" si="444"/>
        <v>156</v>
      </c>
      <c r="BQ1066" s="36">
        <f t="shared" si="445"/>
        <v>3260</v>
      </c>
      <c r="BR1066" s="36">
        <f t="shared" si="446"/>
        <v>38</v>
      </c>
      <c r="BS1066" s="36">
        <f t="shared" si="447"/>
        <v>3298</v>
      </c>
      <c r="BT1066" s="90">
        <f t="shared" si="448"/>
        <v>111</v>
      </c>
      <c r="BU1066" s="90">
        <f t="shared" si="449"/>
        <v>8</v>
      </c>
      <c r="BV1066" s="91">
        <f t="shared" si="450"/>
        <v>119</v>
      </c>
      <c r="BW1066" s="36"/>
      <c r="BX1066" s="84">
        <f t="shared" si="452"/>
        <v>3.1062385800052161E-2</v>
      </c>
      <c r="BY1066" s="83">
        <f t="shared" si="451"/>
        <v>-0.28125</v>
      </c>
      <c r="BZ1066" s="83">
        <f t="shared" si="453"/>
        <v>-8.7362960062646704E-3</v>
      </c>
      <c r="CA1066" s="71">
        <f t="shared" si="454"/>
        <v>-0.47282502788444958</v>
      </c>
      <c r="CB1066" s="70">
        <v>3831.0000000000055</v>
      </c>
      <c r="CC1066" s="70">
        <v>128</v>
      </c>
      <c r="CD1066" s="79">
        <v>1</v>
      </c>
    </row>
    <row r="1067" spans="1:82" x14ac:dyDescent="0.25">
      <c r="A1067">
        <v>81</v>
      </c>
      <c r="B1067" t="s">
        <v>2140</v>
      </c>
      <c r="C1067" t="s">
        <v>1059</v>
      </c>
      <c r="D1067" t="s">
        <v>2081</v>
      </c>
      <c r="E1067" s="36">
        <v>44933</v>
      </c>
      <c r="F1067" s="36">
        <v>2244</v>
      </c>
      <c r="G1067" s="36">
        <v>2713</v>
      </c>
      <c r="H1067" s="36">
        <v>49890</v>
      </c>
      <c r="I1067" s="36">
        <v>1871</v>
      </c>
      <c r="J1067" s="36">
        <f t="shared" si="456"/>
        <v>51761</v>
      </c>
      <c r="K1067" s="36">
        <v>76</v>
      </c>
      <c r="L1067" s="36">
        <v>4</v>
      </c>
      <c r="M1067" s="36">
        <v>3</v>
      </c>
      <c r="N1067" s="36">
        <v>83</v>
      </c>
      <c r="O1067" s="54">
        <v>40</v>
      </c>
      <c r="P1067" s="54">
        <v>4</v>
      </c>
      <c r="Q1067" s="54">
        <v>1</v>
      </c>
      <c r="R1067" s="54">
        <v>45</v>
      </c>
      <c r="S1067" s="55"/>
      <c r="T1067" s="55"/>
      <c r="U1067" s="55"/>
      <c r="V1067" s="55"/>
      <c r="W1067" s="54">
        <v>141</v>
      </c>
      <c r="X1067" s="54">
        <v>10</v>
      </c>
      <c r="Y1067" s="54">
        <v>19</v>
      </c>
      <c r="Z1067" s="54">
        <v>170</v>
      </c>
      <c r="AA1067" s="36"/>
      <c r="AB1067" s="36"/>
      <c r="AC1067" s="36"/>
      <c r="AD1067" s="36"/>
      <c r="AE1067" s="36"/>
      <c r="AF1067" s="36"/>
      <c r="AG1067" s="55"/>
      <c r="AH1067" s="55"/>
      <c r="AI1067" s="55"/>
      <c r="AJ1067" s="54">
        <v>6232</v>
      </c>
      <c r="AK1067" s="54">
        <v>1644</v>
      </c>
      <c r="AL1067" s="36">
        <f t="shared" si="430"/>
        <v>7876</v>
      </c>
      <c r="AM1067" s="54">
        <v>538</v>
      </c>
      <c r="AN1067" s="54">
        <v>169</v>
      </c>
      <c r="AO1067" s="36">
        <f t="shared" si="431"/>
        <v>707</v>
      </c>
      <c r="AP1067" s="54">
        <v>1065</v>
      </c>
      <c r="AQ1067" s="54">
        <v>246</v>
      </c>
      <c r="AR1067" s="36">
        <f t="shared" si="432"/>
        <v>1311</v>
      </c>
      <c r="AS1067" s="36">
        <f t="shared" si="433"/>
        <v>7835</v>
      </c>
      <c r="AT1067" s="36">
        <f t="shared" si="434"/>
        <v>2059</v>
      </c>
      <c r="AU1067" s="36">
        <f t="shared" si="435"/>
        <v>9894</v>
      </c>
      <c r="AV1067" s="55">
        <v>659</v>
      </c>
      <c r="AW1067" s="55">
        <v>517</v>
      </c>
      <c r="AX1067" s="55">
        <f t="shared" si="436"/>
        <v>1176</v>
      </c>
      <c r="AY1067" s="55">
        <v>134</v>
      </c>
      <c r="AZ1067" s="55">
        <v>59</v>
      </c>
      <c r="BA1067" s="55">
        <f t="shared" si="437"/>
        <v>193</v>
      </c>
      <c r="BB1067" s="55">
        <v>312</v>
      </c>
      <c r="BC1067" s="55">
        <v>100</v>
      </c>
      <c r="BD1067" s="55">
        <f t="shared" si="438"/>
        <v>412</v>
      </c>
      <c r="BE1067" s="55">
        <f t="shared" si="439"/>
        <v>1105</v>
      </c>
      <c r="BF1067" s="55">
        <f t="shared" si="440"/>
        <v>676</v>
      </c>
      <c r="BG1067" s="55">
        <f t="shared" si="441"/>
        <v>1781</v>
      </c>
      <c r="BH1067" s="54">
        <v>33928</v>
      </c>
      <c r="BI1067" s="54">
        <v>357</v>
      </c>
      <c r="BJ1067" s="36">
        <f t="shared" si="442"/>
        <v>34285</v>
      </c>
      <c r="BK1067" s="54">
        <v>1233</v>
      </c>
      <c r="BL1067" s="54">
        <v>21</v>
      </c>
      <c r="BM1067" s="36">
        <f t="shared" si="443"/>
        <v>1254</v>
      </c>
      <c r="BN1067" s="54">
        <v>874</v>
      </c>
      <c r="BO1067" s="54">
        <v>22</v>
      </c>
      <c r="BP1067" s="36">
        <f t="shared" si="444"/>
        <v>896</v>
      </c>
      <c r="BQ1067" s="36">
        <f t="shared" si="445"/>
        <v>36035</v>
      </c>
      <c r="BR1067" s="36">
        <f t="shared" si="446"/>
        <v>400</v>
      </c>
      <c r="BS1067" s="36">
        <f t="shared" si="447"/>
        <v>36435</v>
      </c>
      <c r="BT1067" s="90">
        <f t="shared" si="448"/>
        <v>1339</v>
      </c>
      <c r="BU1067" s="90">
        <f t="shared" si="449"/>
        <v>72</v>
      </c>
      <c r="BV1067" s="91">
        <f t="shared" si="450"/>
        <v>1411</v>
      </c>
      <c r="BW1067" s="36"/>
      <c r="BX1067" s="84">
        <f t="shared" si="452"/>
        <v>2.9422190712513192E-2</v>
      </c>
      <c r="BY1067" s="83">
        <f t="shared" si="451"/>
        <v>0.40249609984399376</v>
      </c>
      <c r="BZ1067" s="83">
        <f t="shared" si="453"/>
        <v>1.1842317010652735E-2</v>
      </c>
      <c r="CA1067" s="71">
        <f t="shared" si="454"/>
        <v>1.2604006938553141</v>
      </c>
      <c r="CB1067" s="70">
        <v>47957.000000000167</v>
      </c>
      <c r="CC1067" s="70">
        <v>1282</v>
      </c>
      <c r="CD1067" s="80">
        <v>4</v>
      </c>
    </row>
    <row r="1068" spans="1:82" x14ac:dyDescent="0.25">
      <c r="A1068">
        <v>81</v>
      </c>
      <c r="B1068" t="s">
        <v>2140</v>
      </c>
      <c r="C1068" t="s">
        <v>1060</v>
      </c>
      <c r="D1068" t="s">
        <v>2082</v>
      </c>
      <c r="E1068" s="36">
        <v>43553</v>
      </c>
      <c r="F1068" s="36">
        <v>2212</v>
      </c>
      <c r="G1068" s="36">
        <v>2036</v>
      </c>
      <c r="H1068" s="36">
        <v>47801</v>
      </c>
      <c r="I1068" s="36">
        <v>2467</v>
      </c>
      <c r="J1068" s="36">
        <f t="shared" si="456"/>
        <v>50268</v>
      </c>
      <c r="K1068" s="36">
        <v>84</v>
      </c>
      <c r="L1068" s="36">
        <v>5</v>
      </c>
      <c r="M1068" s="36">
        <v>10</v>
      </c>
      <c r="N1068" s="36">
        <v>99</v>
      </c>
      <c r="O1068" s="54">
        <v>30</v>
      </c>
      <c r="P1068" s="54">
        <v>1</v>
      </c>
      <c r="Q1068" s="54">
        <v>2</v>
      </c>
      <c r="R1068" s="54">
        <v>33</v>
      </c>
      <c r="S1068" s="55">
        <v>3</v>
      </c>
      <c r="T1068" s="55">
        <v>0</v>
      </c>
      <c r="U1068" s="55">
        <v>0</v>
      </c>
      <c r="V1068" s="55">
        <v>3</v>
      </c>
      <c r="W1068" s="54">
        <v>98</v>
      </c>
      <c r="X1068" s="54">
        <v>3</v>
      </c>
      <c r="Y1068" s="54">
        <v>7</v>
      </c>
      <c r="Z1068" s="54">
        <v>108</v>
      </c>
      <c r="AA1068" s="36"/>
      <c r="AB1068" s="36"/>
      <c r="AC1068" s="36"/>
      <c r="AD1068" s="36"/>
      <c r="AE1068" s="36"/>
      <c r="AF1068" s="36"/>
      <c r="AG1068" s="55"/>
      <c r="AH1068" s="55"/>
      <c r="AI1068" s="55"/>
      <c r="AJ1068" s="54">
        <v>5250</v>
      </c>
      <c r="AK1068" s="54">
        <v>1652</v>
      </c>
      <c r="AL1068" s="36">
        <f t="shared" si="430"/>
        <v>6902</v>
      </c>
      <c r="AM1068" s="54">
        <v>558</v>
      </c>
      <c r="AN1068" s="54">
        <v>114</v>
      </c>
      <c r="AO1068" s="36">
        <f t="shared" si="431"/>
        <v>672</v>
      </c>
      <c r="AP1068" s="54">
        <v>713</v>
      </c>
      <c r="AQ1068" s="54">
        <v>189</v>
      </c>
      <c r="AR1068" s="36">
        <f t="shared" si="432"/>
        <v>902</v>
      </c>
      <c r="AS1068" s="36">
        <f t="shared" si="433"/>
        <v>6521</v>
      </c>
      <c r="AT1068" s="36">
        <f t="shared" si="434"/>
        <v>1955</v>
      </c>
      <c r="AU1068" s="36">
        <f t="shared" si="435"/>
        <v>8476</v>
      </c>
      <c r="AV1068" s="55">
        <v>975</v>
      </c>
      <c r="AW1068" s="55">
        <v>641</v>
      </c>
      <c r="AX1068" s="55">
        <f t="shared" si="436"/>
        <v>1616</v>
      </c>
      <c r="AY1068" s="55">
        <v>151</v>
      </c>
      <c r="AZ1068" s="55">
        <v>62</v>
      </c>
      <c r="BA1068" s="55">
        <f t="shared" si="437"/>
        <v>213</v>
      </c>
      <c r="BB1068" s="55">
        <v>254</v>
      </c>
      <c r="BC1068" s="55">
        <v>80</v>
      </c>
      <c r="BD1068" s="55">
        <f t="shared" si="438"/>
        <v>334</v>
      </c>
      <c r="BE1068" s="55">
        <f t="shared" si="439"/>
        <v>1380</v>
      </c>
      <c r="BF1068" s="55">
        <f t="shared" si="440"/>
        <v>783</v>
      </c>
      <c r="BG1068" s="55">
        <f t="shared" si="441"/>
        <v>2163</v>
      </c>
      <c r="BH1068" s="54">
        <v>33576</v>
      </c>
      <c r="BI1068" s="54">
        <v>336</v>
      </c>
      <c r="BJ1068" s="36">
        <f t="shared" si="442"/>
        <v>33912</v>
      </c>
      <c r="BK1068" s="54">
        <v>1248</v>
      </c>
      <c r="BL1068" s="54">
        <v>27</v>
      </c>
      <c r="BM1068" s="36">
        <f t="shared" si="443"/>
        <v>1275</v>
      </c>
      <c r="BN1068" s="54">
        <v>745</v>
      </c>
      <c r="BO1068" s="54">
        <v>13</v>
      </c>
      <c r="BP1068" s="36">
        <f t="shared" si="444"/>
        <v>758</v>
      </c>
      <c r="BQ1068" s="36">
        <f t="shared" si="445"/>
        <v>35569</v>
      </c>
      <c r="BR1068" s="36">
        <f t="shared" si="446"/>
        <v>376</v>
      </c>
      <c r="BS1068" s="36">
        <f t="shared" si="447"/>
        <v>35945</v>
      </c>
      <c r="BT1068" s="90">
        <f t="shared" si="448"/>
        <v>908</v>
      </c>
      <c r="BU1068" s="90">
        <f t="shared" si="449"/>
        <v>43</v>
      </c>
      <c r="BV1068" s="91">
        <f t="shared" si="450"/>
        <v>951</v>
      </c>
      <c r="BW1068" s="36"/>
      <c r="BX1068" s="84">
        <f t="shared" si="452"/>
        <v>1.7696644894769187E-2</v>
      </c>
      <c r="BY1068" s="83">
        <f t="shared" si="451"/>
        <v>-0.35632183908045978</v>
      </c>
      <c r="BZ1068" s="83">
        <f t="shared" si="453"/>
        <v>-6.3057010544579862E-3</v>
      </c>
      <c r="CA1068" s="71">
        <f t="shared" si="454"/>
        <v>-0.26810910819934236</v>
      </c>
      <c r="CB1068" s="70">
        <v>53738.999999999927</v>
      </c>
      <c r="CC1068" s="70">
        <v>1044</v>
      </c>
      <c r="CD1068" s="72">
        <v>2</v>
      </c>
    </row>
    <row r="1069" spans="1:82" x14ac:dyDescent="0.25">
      <c r="A1069">
        <v>85</v>
      </c>
      <c r="B1069" t="s">
        <v>2141</v>
      </c>
      <c r="C1069" t="s">
        <v>1061</v>
      </c>
      <c r="D1069" t="s">
        <v>2083</v>
      </c>
      <c r="E1069" s="36">
        <v>104594</v>
      </c>
      <c r="F1069" s="36">
        <v>14726</v>
      </c>
      <c r="G1069" s="36">
        <v>19635</v>
      </c>
      <c r="H1069" s="36">
        <v>138955</v>
      </c>
      <c r="I1069" s="36">
        <v>52</v>
      </c>
      <c r="J1069" s="36">
        <f t="shared" si="456"/>
        <v>139007</v>
      </c>
      <c r="K1069" s="36">
        <v>104</v>
      </c>
      <c r="L1069" s="36">
        <v>20</v>
      </c>
      <c r="M1069" s="36">
        <v>28</v>
      </c>
      <c r="N1069" s="36">
        <v>152</v>
      </c>
      <c r="O1069" s="54">
        <v>55</v>
      </c>
      <c r="P1069" s="54">
        <v>10</v>
      </c>
      <c r="Q1069" s="54">
        <v>27</v>
      </c>
      <c r="R1069" s="54">
        <v>92</v>
      </c>
      <c r="S1069" s="55">
        <v>2</v>
      </c>
      <c r="T1069" s="55">
        <v>0</v>
      </c>
      <c r="U1069" s="55">
        <v>1</v>
      </c>
      <c r="V1069" s="55">
        <v>3</v>
      </c>
      <c r="W1069" s="54">
        <v>228</v>
      </c>
      <c r="X1069" s="54">
        <v>34</v>
      </c>
      <c r="Y1069" s="54">
        <v>116</v>
      </c>
      <c r="Z1069" s="54">
        <v>378</v>
      </c>
      <c r="AA1069" s="36"/>
      <c r="AB1069" s="36"/>
      <c r="AC1069" s="36"/>
      <c r="AD1069" s="36"/>
      <c r="AE1069" s="36"/>
      <c r="AF1069" s="36"/>
      <c r="AG1069" s="55"/>
      <c r="AH1069" s="55"/>
      <c r="AI1069" s="55"/>
      <c r="AJ1069" s="54">
        <v>37922</v>
      </c>
      <c r="AK1069" s="54">
        <v>6789</v>
      </c>
      <c r="AL1069" s="36">
        <f t="shared" si="430"/>
        <v>44711</v>
      </c>
      <c r="AM1069" s="54">
        <v>6265</v>
      </c>
      <c r="AN1069" s="54">
        <v>1216</v>
      </c>
      <c r="AO1069" s="36">
        <f t="shared" si="431"/>
        <v>7481</v>
      </c>
      <c r="AP1069" s="54">
        <v>11293</v>
      </c>
      <c r="AQ1069" s="54">
        <v>2443</v>
      </c>
      <c r="AR1069" s="36">
        <f t="shared" si="432"/>
        <v>13736</v>
      </c>
      <c r="AS1069" s="36">
        <f t="shared" si="433"/>
        <v>55480</v>
      </c>
      <c r="AT1069" s="36">
        <f t="shared" si="434"/>
        <v>10448</v>
      </c>
      <c r="AU1069" s="36">
        <f t="shared" si="435"/>
        <v>65928</v>
      </c>
      <c r="AV1069" s="55">
        <v>3321</v>
      </c>
      <c r="AW1069" s="55">
        <v>1895</v>
      </c>
      <c r="AX1069" s="55">
        <f t="shared" si="436"/>
        <v>5216</v>
      </c>
      <c r="AY1069" s="55">
        <v>574</v>
      </c>
      <c r="AZ1069" s="55">
        <v>334</v>
      </c>
      <c r="BA1069" s="55">
        <f t="shared" si="437"/>
        <v>908</v>
      </c>
      <c r="BB1069" s="55">
        <v>1568</v>
      </c>
      <c r="BC1069" s="55">
        <v>518</v>
      </c>
      <c r="BD1069" s="55">
        <f t="shared" si="438"/>
        <v>2086</v>
      </c>
      <c r="BE1069" s="55">
        <f t="shared" si="439"/>
        <v>5463</v>
      </c>
      <c r="BF1069" s="55">
        <f t="shared" si="440"/>
        <v>2747</v>
      </c>
      <c r="BG1069" s="55">
        <f t="shared" si="441"/>
        <v>8210</v>
      </c>
      <c r="BH1069" s="54">
        <v>52923</v>
      </c>
      <c r="BI1069" s="54">
        <v>532</v>
      </c>
      <c r="BJ1069" s="36">
        <f t="shared" si="442"/>
        <v>53455</v>
      </c>
      <c r="BK1069" s="54">
        <v>6069</v>
      </c>
      <c r="BL1069" s="54">
        <v>79</v>
      </c>
      <c r="BM1069" s="36">
        <f t="shared" si="443"/>
        <v>6148</v>
      </c>
      <c r="BN1069" s="54">
        <v>3291</v>
      </c>
      <c r="BO1069" s="54">
        <v>92</v>
      </c>
      <c r="BP1069" s="36">
        <f t="shared" si="444"/>
        <v>3383</v>
      </c>
      <c r="BQ1069" s="36">
        <f t="shared" si="445"/>
        <v>62283</v>
      </c>
      <c r="BR1069" s="36">
        <f t="shared" si="446"/>
        <v>703</v>
      </c>
      <c r="BS1069" s="36">
        <f t="shared" si="447"/>
        <v>62986</v>
      </c>
      <c r="BT1069" s="90">
        <f t="shared" si="448"/>
        <v>823</v>
      </c>
      <c r="BU1069" s="90">
        <f t="shared" si="449"/>
        <v>125</v>
      </c>
      <c r="BV1069" s="91">
        <f t="shared" si="450"/>
        <v>948</v>
      </c>
      <c r="BW1069" s="36"/>
      <c r="BX1069" s="84">
        <f t="shared" si="452"/>
        <v>6.4841794229901018E-3</v>
      </c>
      <c r="BY1069" s="83">
        <f t="shared" si="451"/>
        <v>-0.28962818003913893</v>
      </c>
      <c r="BZ1069" s="83">
        <f t="shared" si="453"/>
        <v>-1.8780010853278572E-3</v>
      </c>
      <c r="CA1069" s="71">
        <f t="shared" si="454"/>
        <v>0.10481220910876952</v>
      </c>
      <c r="CB1069" s="70">
        <v>146202.00000000017</v>
      </c>
      <c r="CC1069" s="70">
        <v>1022</v>
      </c>
      <c r="CD1069" s="74">
        <v>3</v>
      </c>
    </row>
    <row r="1070" spans="1:82" x14ac:dyDescent="0.25">
      <c r="A1070">
        <v>85</v>
      </c>
      <c r="B1070" t="s">
        <v>2141</v>
      </c>
      <c r="C1070" t="s">
        <v>1062</v>
      </c>
      <c r="D1070" t="s">
        <v>2084</v>
      </c>
      <c r="E1070" s="36">
        <v>30594</v>
      </c>
      <c r="F1070" s="36">
        <v>2664</v>
      </c>
      <c r="G1070" s="36">
        <v>3886</v>
      </c>
      <c r="H1070" s="36">
        <v>37144</v>
      </c>
      <c r="I1070" s="36"/>
      <c r="J1070" s="36"/>
      <c r="K1070" s="36">
        <v>27</v>
      </c>
      <c r="L1070" s="36">
        <v>4</v>
      </c>
      <c r="M1070" s="36">
        <v>2</v>
      </c>
      <c r="N1070" s="36">
        <v>33</v>
      </c>
      <c r="O1070" s="54">
        <v>8</v>
      </c>
      <c r="P1070" s="54">
        <v>0</v>
      </c>
      <c r="Q1070" s="54">
        <v>7</v>
      </c>
      <c r="R1070" s="54">
        <v>15</v>
      </c>
      <c r="S1070" s="55"/>
      <c r="T1070" s="55"/>
      <c r="U1070" s="55"/>
      <c r="V1070" s="55"/>
      <c r="W1070" s="54">
        <v>47</v>
      </c>
      <c r="X1070" s="54">
        <v>3</v>
      </c>
      <c r="Y1070" s="54">
        <v>9</v>
      </c>
      <c r="Z1070" s="54">
        <v>59</v>
      </c>
      <c r="AA1070" s="36"/>
      <c r="AB1070" s="36"/>
      <c r="AC1070" s="36"/>
      <c r="AD1070" s="36"/>
      <c r="AE1070" s="36"/>
      <c r="AF1070" s="36"/>
      <c r="AG1070" s="55"/>
      <c r="AH1070" s="55"/>
      <c r="AI1070" s="55"/>
      <c r="AJ1070" s="54">
        <v>10342</v>
      </c>
      <c r="AK1070" s="54">
        <v>1288</v>
      </c>
      <c r="AL1070" s="36">
        <f t="shared" si="430"/>
        <v>11630</v>
      </c>
      <c r="AM1070" s="54">
        <v>1071</v>
      </c>
      <c r="AN1070" s="54">
        <v>153</v>
      </c>
      <c r="AO1070" s="36">
        <f t="shared" si="431"/>
        <v>1224</v>
      </c>
      <c r="AP1070" s="54">
        <v>2290</v>
      </c>
      <c r="AQ1070" s="54">
        <v>434</v>
      </c>
      <c r="AR1070" s="36">
        <f t="shared" si="432"/>
        <v>2724</v>
      </c>
      <c r="AS1070" s="36">
        <f t="shared" si="433"/>
        <v>13703</v>
      </c>
      <c r="AT1070" s="36">
        <f t="shared" si="434"/>
        <v>1875</v>
      </c>
      <c r="AU1070" s="36">
        <f t="shared" si="435"/>
        <v>15578</v>
      </c>
      <c r="AV1070" s="55">
        <v>743</v>
      </c>
      <c r="AW1070" s="55">
        <v>479</v>
      </c>
      <c r="AX1070" s="55">
        <f t="shared" si="436"/>
        <v>1222</v>
      </c>
      <c r="AY1070" s="55">
        <v>93</v>
      </c>
      <c r="AZ1070" s="55">
        <v>60</v>
      </c>
      <c r="BA1070" s="55">
        <f t="shared" si="437"/>
        <v>153</v>
      </c>
      <c r="BB1070" s="55">
        <v>323</v>
      </c>
      <c r="BC1070" s="55">
        <v>114</v>
      </c>
      <c r="BD1070" s="55">
        <f t="shared" si="438"/>
        <v>437</v>
      </c>
      <c r="BE1070" s="55">
        <f t="shared" si="439"/>
        <v>1159</v>
      </c>
      <c r="BF1070" s="55">
        <f t="shared" si="440"/>
        <v>653</v>
      </c>
      <c r="BG1070" s="55">
        <f t="shared" si="441"/>
        <v>1812</v>
      </c>
      <c r="BH1070" s="54">
        <v>17340</v>
      </c>
      <c r="BI1070" s="54">
        <v>183</v>
      </c>
      <c r="BJ1070" s="36">
        <f t="shared" si="442"/>
        <v>17523</v>
      </c>
      <c r="BK1070" s="54">
        <v>1242</v>
      </c>
      <c r="BL1070" s="54">
        <v>22</v>
      </c>
      <c r="BM1070" s="36">
        <f t="shared" si="443"/>
        <v>1264</v>
      </c>
      <c r="BN1070" s="54">
        <v>645</v>
      </c>
      <c r="BO1070" s="54">
        <v>23</v>
      </c>
      <c r="BP1070" s="36">
        <f t="shared" si="444"/>
        <v>668</v>
      </c>
      <c r="BQ1070" s="36">
        <f t="shared" si="445"/>
        <v>19227</v>
      </c>
      <c r="BR1070" s="36">
        <f t="shared" si="446"/>
        <v>228</v>
      </c>
      <c r="BS1070" s="36">
        <f t="shared" si="447"/>
        <v>19455</v>
      </c>
      <c r="BT1070" s="90">
        <f t="shared" si="448"/>
        <v>137</v>
      </c>
      <c r="BU1070" s="90">
        <f t="shared" si="449"/>
        <v>16</v>
      </c>
      <c r="BV1070" s="91">
        <f t="shared" si="450"/>
        <v>153</v>
      </c>
      <c r="BW1070" s="36"/>
      <c r="BX1070" s="84">
        <f t="shared" si="452"/>
        <v>3.7482544893309476E-3</v>
      </c>
      <c r="BY1070" s="83">
        <f t="shared" si="451"/>
        <v>-0.77894736842105261</v>
      </c>
      <c r="BZ1070" s="83">
        <f t="shared" si="453"/>
        <v>-2.9196929706367383E-3</v>
      </c>
      <c r="CA1070" s="71">
        <f t="shared" si="454"/>
        <v>1.7076112985057332E-2</v>
      </c>
      <c r="CB1070" s="70">
        <v>40819.000000000015</v>
      </c>
      <c r="CC1070" s="70">
        <v>190</v>
      </c>
      <c r="CD1070" s="74">
        <v>3</v>
      </c>
    </row>
    <row r="1071" spans="1:82" x14ac:dyDescent="0.25">
      <c r="A1071">
        <v>85</v>
      </c>
      <c r="B1071" t="s">
        <v>2141</v>
      </c>
      <c r="C1071" t="s">
        <v>1066</v>
      </c>
      <c r="D1071" t="s">
        <v>2088</v>
      </c>
      <c r="E1071" s="36">
        <v>2008</v>
      </c>
      <c r="F1071" s="36">
        <v>47</v>
      </c>
      <c r="G1071" s="36">
        <v>24</v>
      </c>
      <c r="H1071" s="36">
        <v>2079</v>
      </c>
      <c r="I1071" s="36"/>
      <c r="J1071" s="36"/>
      <c r="K1071" s="36">
        <v>1</v>
      </c>
      <c r="L1071" s="36">
        <v>0</v>
      </c>
      <c r="M1071" s="36">
        <v>0</v>
      </c>
      <c r="N1071" s="36">
        <v>1</v>
      </c>
      <c r="O1071" s="54"/>
      <c r="P1071" s="54"/>
      <c r="Q1071" s="54"/>
      <c r="R1071" s="54"/>
      <c r="S1071" s="55"/>
      <c r="T1071" s="55"/>
      <c r="U1071" s="55"/>
      <c r="V1071" s="55"/>
      <c r="W1071" s="54">
        <v>4</v>
      </c>
      <c r="X1071" s="54">
        <v>0</v>
      </c>
      <c r="Y1071" s="54">
        <v>0</v>
      </c>
      <c r="Z1071" s="54">
        <v>4</v>
      </c>
      <c r="AA1071" s="36"/>
      <c r="AB1071" s="36"/>
      <c r="AC1071" s="36"/>
      <c r="AD1071" s="36"/>
      <c r="AE1071" s="36"/>
      <c r="AF1071" s="36"/>
      <c r="AG1071" s="55"/>
      <c r="AH1071" s="55"/>
      <c r="AI1071" s="55"/>
      <c r="AJ1071" s="54">
        <v>346</v>
      </c>
      <c r="AK1071" s="54">
        <v>75</v>
      </c>
      <c r="AL1071" s="36">
        <f t="shared" si="430"/>
        <v>421</v>
      </c>
      <c r="AM1071" s="54">
        <v>12</v>
      </c>
      <c r="AN1071" s="54">
        <v>2</v>
      </c>
      <c r="AO1071" s="36">
        <f t="shared" si="431"/>
        <v>14</v>
      </c>
      <c r="AP1071" s="54">
        <v>9</v>
      </c>
      <c r="AQ1071" s="54">
        <v>2</v>
      </c>
      <c r="AR1071" s="36">
        <f t="shared" si="432"/>
        <v>11</v>
      </c>
      <c r="AS1071" s="36">
        <f t="shared" si="433"/>
        <v>367</v>
      </c>
      <c r="AT1071" s="36">
        <f t="shared" si="434"/>
        <v>79</v>
      </c>
      <c r="AU1071" s="36">
        <f t="shared" si="435"/>
        <v>446</v>
      </c>
      <c r="AV1071" s="55">
        <v>65</v>
      </c>
      <c r="AW1071" s="55">
        <v>31</v>
      </c>
      <c r="AX1071" s="55">
        <f t="shared" si="436"/>
        <v>96</v>
      </c>
      <c r="AY1071" s="55">
        <v>3</v>
      </c>
      <c r="AZ1071" s="55">
        <v>3</v>
      </c>
      <c r="BA1071" s="55">
        <f t="shared" si="437"/>
        <v>6</v>
      </c>
      <c r="BB1071" s="55">
        <v>2</v>
      </c>
      <c r="BC1071" s="55">
        <v>0</v>
      </c>
      <c r="BD1071" s="55">
        <f t="shared" si="438"/>
        <v>2</v>
      </c>
      <c r="BE1071" s="55">
        <f t="shared" si="439"/>
        <v>70</v>
      </c>
      <c r="BF1071" s="55">
        <f t="shared" si="440"/>
        <v>34</v>
      </c>
      <c r="BG1071" s="55">
        <f t="shared" si="441"/>
        <v>104</v>
      </c>
      <c r="BH1071" s="54">
        <v>1473</v>
      </c>
      <c r="BI1071" s="54">
        <v>8</v>
      </c>
      <c r="BJ1071" s="36">
        <f t="shared" si="442"/>
        <v>1481</v>
      </c>
      <c r="BK1071" s="54">
        <v>27</v>
      </c>
      <c r="BL1071" s="54">
        <v>0</v>
      </c>
      <c r="BM1071" s="36">
        <f t="shared" si="443"/>
        <v>27</v>
      </c>
      <c r="BN1071" s="54">
        <v>10</v>
      </c>
      <c r="BO1071" s="54">
        <v>1</v>
      </c>
      <c r="BP1071" s="36">
        <f t="shared" si="444"/>
        <v>11</v>
      </c>
      <c r="BQ1071" s="36">
        <f t="shared" si="445"/>
        <v>1510</v>
      </c>
      <c r="BR1071" s="36">
        <f t="shared" si="446"/>
        <v>9</v>
      </c>
      <c r="BS1071" s="36">
        <f t="shared" si="447"/>
        <v>1519</v>
      </c>
      <c r="BT1071" s="90">
        <f t="shared" si="448"/>
        <v>5</v>
      </c>
      <c r="BU1071" s="90">
        <f t="shared" si="449"/>
        <v>0</v>
      </c>
      <c r="BV1071" s="91">
        <f t="shared" si="450"/>
        <v>5</v>
      </c>
      <c r="BW1071" s="36"/>
      <c r="BX1071" s="84">
        <f t="shared" si="452"/>
        <v>1.954652071931197E-3</v>
      </c>
      <c r="BY1071" s="83">
        <f t="shared" si="451"/>
        <v>1</v>
      </c>
      <c r="BZ1071" s="83">
        <f t="shared" si="453"/>
        <v>1.954652071931197E-3</v>
      </c>
      <c r="CA1071" s="71">
        <f t="shared" si="454"/>
        <v>0.42761593884543864</v>
      </c>
      <c r="CB1071" s="70">
        <v>2557.9999999999991</v>
      </c>
      <c r="CC1071" s="70">
        <v>4</v>
      </c>
      <c r="CD1071" s="80">
        <v>4</v>
      </c>
    </row>
    <row r="1072" spans="1:82" x14ac:dyDescent="0.25">
      <c r="A1072">
        <v>85</v>
      </c>
      <c r="B1072" t="s">
        <v>2141</v>
      </c>
      <c r="C1072" t="s">
        <v>1063</v>
      </c>
      <c r="D1072" t="s">
        <v>2085</v>
      </c>
      <c r="E1072" s="36">
        <v>8553</v>
      </c>
      <c r="F1072" s="36">
        <v>633</v>
      </c>
      <c r="G1072" s="36">
        <v>440</v>
      </c>
      <c r="H1072" s="36">
        <v>9626</v>
      </c>
      <c r="I1072" s="36">
        <v>1875</v>
      </c>
      <c r="J1072" s="36">
        <f>H1072+I1072</f>
        <v>11501</v>
      </c>
      <c r="K1072" s="36">
        <v>12</v>
      </c>
      <c r="L1072" s="36">
        <v>1</v>
      </c>
      <c r="M1072" s="36">
        <v>0</v>
      </c>
      <c r="N1072" s="36">
        <v>13</v>
      </c>
      <c r="O1072" s="54">
        <v>6</v>
      </c>
      <c r="P1072" s="54">
        <v>1</v>
      </c>
      <c r="Q1072" s="54">
        <v>1</v>
      </c>
      <c r="R1072" s="54">
        <v>8</v>
      </c>
      <c r="S1072" s="55"/>
      <c r="T1072" s="55"/>
      <c r="U1072" s="55"/>
      <c r="V1072" s="55"/>
      <c r="W1072" s="54">
        <v>24</v>
      </c>
      <c r="X1072" s="54">
        <v>1</v>
      </c>
      <c r="Y1072" s="54">
        <v>0</v>
      </c>
      <c r="Z1072" s="54">
        <v>25</v>
      </c>
      <c r="AA1072" s="36"/>
      <c r="AB1072" s="36"/>
      <c r="AC1072" s="36"/>
      <c r="AD1072" s="36"/>
      <c r="AE1072" s="36"/>
      <c r="AF1072" s="36"/>
      <c r="AG1072" s="55"/>
      <c r="AH1072" s="55"/>
      <c r="AI1072" s="55"/>
      <c r="AJ1072" s="54">
        <v>1026</v>
      </c>
      <c r="AK1072" s="54">
        <v>361</v>
      </c>
      <c r="AL1072" s="36">
        <f t="shared" si="430"/>
        <v>1387</v>
      </c>
      <c r="AM1072" s="54">
        <v>145</v>
      </c>
      <c r="AN1072" s="54">
        <v>41</v>
      </c>
      <c r="AO1072" s="36">
        <f t="shared" si="431"/>
        <v>186</v>
      </c>
      <c r="AP1072" s="54">
        <v>156</v>
      </c>
      <c r="AQ1072" s="54">
        <v>51</v>
      </c>
      <c r="AR1072" s="36">
        <f t="shared" si="432"/>
        <v>207</v>
      </c>
      <c r="AS1072" s="36">
        <f t="shared" si="433"/>
        <v>1327</v>
      </c>
      <c r="AT1072" s="36">
        <f t="shared" si="434"/>
        <v>453</v>
      </c>
      <c r="AU1072" s="36">
        <f t="shared" si="435"/>
        <v>1780</v>
      </c>
      <c r="AV1072" s="55">
        <v>251</v>
      </c>
      <c r="AW1072" s="55">
        <v>114</v>
      </c>
      <c r="AX1072" s="55">
        <f t="shared" si="436"/>
        <v>365</v>
      </c>
      <c r="AY1072" s="55">
        <v>65</v>
      </c>
      <c r="AZ1072" s="55">
        <v>22</v>
      </c>
      <c r="BA1072" s="55">
        <f t="shared" si="437"/>
        <v>87</v>
      </c>
      <c r="BB1072" s="55">
        <v>48</v>
      </c>
      <c r="BC1072" s="55">
        <v>9</v>
      </c>
      <c r="BD1072" s="55">
        <f t="shared" si="438"/>
        <v>57</v>
      </c>
      <c r="BE1072" s="55">
        <f t="shared" si="439"/>
        <v>364</v>
      </c>
      <c r="BF1072" s="55">
        <f t="shared" si="440"/>
        <v>145</v>
      </c>
      <c r="BG1072" s="55">
        <f t="shared" si="441"/>
        <v>509</v>
      </c>
      <c r="BH1072" s="54">
        <v>6482</v>
      </c>
      <c r="BI1072" s="54">
        <v>112</v>
      </c>
      <c r="BJ1072" s="36">
        <f t="shared" si="442"/>
        <v>6594</v>
      </c>
      <c r="BK1072" s="54">
        <v>339</v>
      </c>
      <c r="BL1072" s="54">
        <v>5</v>
      </c>
      <c r="BM1072" s="36">
        <f t="shared" si="443"/>
        <v>344</v>
      </c>
      <c r="BN1072" s="54">
        <v>163</v>
      </c>
      <c r="BO1072" s="54">
        <v>6</v>
      </c>
      <c r="BP1072" s="36">
        <f t="shared" si="444"/>
        <v>169</v>
      </c>
      <c r="BQ1072" s="36">
        <f t="shared" si="445"/>
        <v>6984</v>
      </c>
      <c r="BR1072" s="36">
        <f t="shared" si="446"/>
        <v>123</v>
      </c>
      <c r="BS1072" s="36">
        <f t="shared" si="447"/>
        <v>7107</v>
      </c>
      <c r="BT1072" s="90">
        <f t="shared" si="448"/>
        <v>165</v>
      </c>
      <c r="BU1072" s="90">
        <f t="shared" si="449"/>
        <v>13</v>
      </c>
      <c r="BV1072" s="91">
        <f t="shared" si="450"/>
        <v>178</v>
      </c>
      <c r="BW1072" s="36"/>
      <c r="BX1072" s="84">
        <f t="shared" si="452"/>
        <v>1.415169343297815E-2</v>
      </c>
      <c r="BY1072" s="83">
        <f t="shared" si="451"/>
        <v>-0.60952380952380958</v>
      </c>
      <c r="BZ1072" s="83">
        <f t="shared" si="453"/>
        <v>-8.6257940924819206E-3</v>
      </c>
      <c r="CA1072" s="71">
        <f t="shared" si="454"/>
        <v>-0.46351804693717769</v>
      </c>
      <c r="CB1072" s="70">
        <v>12578.000000000058</v>
      </c>
      <c r="CC1072" s="70">
        <v>210</v>
      </c>
      <c r="CD1072" s="79">
        <v>1</v>
      </c>
    </row>
    <row r="1073" spans="1:82" x14ac:dyDescent="0.25">
      <c r="A1073">
        <v>85</v>
      </c>
      <c r="B1073" t="s">
        <v>2141</v>
      </c>
      <c r="C1073" t="s">
        <v>1064</v>
      </c>
      <c r="D1073" t="s">
        <v>2086</v>
      </c>
      <c r="E1073" s="36">
        <v>1083</v>
      </c>
      <c r="F1073" s="36">
        <v>16</v>
      </c>
      <c r="G1073" s="36">
        <v>15</v>
      </c>
      <c r="H1073" s="36">
        <v>1114</v>
      </c>
      <c r="I1073" s="36"/>
      <c r="J1073" s="36"/>
      <c r="K1073" s="36"/>
      <c r="L1073" s="36"/>
      <c r="M1073" s="36"/>
      <c r="N1073" s="36"/>
      <c r="O1073" s="54"/>
      <c r="P1073" s="54"/>
      <c r="Q1073" s="54"/>
      <c r="R1073" s="54"/>
      <c r="S1073" s="55"/>
      <c r="T1073" s="55"/>
      <c r="U1073" s="55"/>
      <c r="V1073" s="55"/>
      <c r="W1073" s="54">
        <v>2</v>
      </c>
      <c r="X1073" s="54">
        <v>0</v>
      </c>
      <c r="Y1073" s="54">
        <v>0</v>
      </c>
      <c r="Z1073" s="54">
        <v>2</v>
      </c>
      <c r="AA1073" s="36"/>
      <c r="AB1073" s="36"/>
      <c r="AC1073" s="36"/>
      <c r="AD1073" s="36"/>
      <c r="AE1073" s="36"/>
      <c r="AF1073" s="36"/>
      <c r="AG1073" s="55"/>
      <c r="AH1073" s="55"/>
      <c r="AI1073" s="55"/>
      <c r="AJ1073" s="54">
        <v>235</v>
      </c>
      <c r="AK1073" s="54">
        <v>30</v>
      </c>
      <c r="AL1073" s="36">
        <f t="shared" si="430"/>
        <v>265</v>
      </c>
      <c r="AM1073" s="54">
        <v>3</v>
      </c>
      <c r="AN1073" s="54">
        <v>0</v>
      </c>
      <c r="AO1073" s="36">
        <f t="shared" si="431"/>
        <v>3</v>
      </c>
      <c r="AP1073" s="54">
        <v>2</v>
      </c>
      <c r="AQ1073" s="54">
        <v>2</v>
      </c>
      <c r="AR1073" s="36">
        <f t="shared" si="432"/>
        <v>4</v>
      </c>
      <c r="AS1073" s="36">
        <f t="shared" si="433"/>
        <v>240</v>
      </c>
      <c r="AT1073" s="36">
        <f t="shared" si="434"/>
        <v>32</v>
      </c>
      <c r="AU1073" s="36">
        <f t="shared" si="435"/>
        <v>272</v>
      </c>
      <c r="AV1073" s="55">
        <v>45</v>
      </c>
      <c r="AW1073" s="55">
        <v>23</v>
      </c>
      <c r="AX1073" s="55">
        <f t="shared" si="436"/>
        <v>68</v>
      </c>
      <c r="AY1073" s="55">
        <v>4</v>
      </c>
      <c r="AZ1073" s="55">
        <v>1</v>
      </c>
      <c r="BA1073" s="55">
        <f t="shared" si="437"/>
        <v>5</v>
      </c>
      <c r="BB1073" s="55">
        <v>6</v>
      </c>
      <c r="BC1073" s="55">
        <v>3</v>
      </c>
      <c r="BD1073" s="55">
        <f t="shared" si="438"/>
        <v>9</v>
      </c>
      <c r="BE1073" s="55">
        <f t="shared" si="439"/>
        <v>55</v>
      </c>
      <c r="BF1073" s="55">
        <f t="shared" si="440"/>
        <v>27</v>
      </c>
      <c r="BG1073" s="55">
        <f t="shared" si="441"/>
        <v>82</v>
      </c>
      <c r="BH1073" s="54">
        <v>742</v>
      </c>
      <c r="BI1073" s="54">
        <v>1</v>
      </c>
      <c r="BJ1073" s="36">
        <f t="shared" si="442"/>
        <v>743</v>
      </c>
      <c r="BK1073" s="54">
        <v>8</v>
      </c>
      <c r="BL1073" s="54">
        <v>0</v>
      </c>
      <c r="BM1073" s="36">
        <f t="shared" si="443"/>
        <v>8</v>
      </c>
      <c r="BN1073" s="54">
        <v>2</v>
      </c>
      <c r="BO1073" s="54">
        <v>0</v>
      </c>
      <c r="BP1073" s="36">
        <f t="shared" si="444"/>
        <v>2</v>
      </c>
      <c r="BQ1073" s="36">
        <f t="shared" si="445"/>
        <v>752</v>
      </c>
      <c r="BR1073" s="36">
        <f t="shared" si="446"/>
        <v>1</v>
      </c>
      <c r="BS1073" s="36">
        <f t="shared" si="447"/>
        <v>753</v>
      </c>
      <c r="BT1073" s="90">
        <f t="shared" si="448"/>
        <v>5</v>
      </c>
      <c r="BU1073" s="90">
        <f t="shared" si="449"/>
        <v>0</v>
      </c>
      <c r="BV1073" s="91">
        <f t="shared" si="450"/>
        <v>5</v>
      </c>
      <c r="BW1073" s="36"/>
      <c r="BX1073" s="84">
        <f t="shared" si="452"/>
        <v>3.4506556245686572E-3</v>
      </c>
      <c r="BY1073" s="83">
        <f t="shared" si="451"/>
        <v>1</v>
      </c>
      <c r="BZ1073" s="83">
        <f t="shared" si="453"/>
        <v>3.4506556245686572E-3</v>
      </c>
      <c r="CA1073" s="71">
        <f t="shared" si="454"/>
        <v>0.55361625942650572</v>
      </c>
      <c r="CB1073" s="70">
        <v>1449.0000000000045</v>
      </c>
      <c r="CC1073" s="70">
        <v>4</v>
      </c>
      <c r="CD1073" s="80">
        <v>4</v>
      </c>
    </row>
    <row r="1074" spans="1:82" x14ac:dyDescent="0.25">
      <c r="A1074">
        <v>85</v>
      </c>
      <c r="B1074" t="s">
        <v>2141</v>
      </c>
      <c r="C1074" t="s">
        <v>1065</v>
      </c>
      <c r="D1074" t="s">
        <v>2087</v>
      </c>
      <c r="E1074" s="36">
        <v>10552</v>
      </c>
      <c r="F1074" s="36">
        <v>1426</v>
      </c>
      <c r="G1074" s="36">
        <v>1473</v>
      </c>
      <c r="H1074" s="36">
        <v>13451</v>
      </c>
      <c r="I1074" s="36">
        <v>2</v>
      </c>
      <c r="J1074" s="36">
        <f>H1074+I1074</f>
        <v>13453</v>
      </c>
      <c r="K1074" s="36">
        <v>12</v>
      </c>
      <c r="L1074" s="36">
        <v>3</v>
      </c>
      <c r="M1074" s="36">
        <v>2</v>
      </c>
      <c r="N1074" s="36">
        <v>17</v>
      </c>
      <c r="O1074" s="54">
        <v>5</v>
      </c>
      <c r="P1074" s="54">
        <v>1</v>
      </c>
      <c r="Q1074" s="54">
        <v>1</v>
      </c>
      <c r="R1074" s="54">
        <v>7</v>
      </c>
      <c r="S1074" s="55"/>
      <c r="T1074" s="55"/>
      <c r="U1074" s="55"/>
      <c r="V1074" s="55"/>
      <c r="W1074" s="54">
        <v>24</v>
      </c>
      <c r="X1074" s="54">
        <v>3</v>
      </c>
      <c r="Y1074" s="54">
        <v>6</v>
      </c>
      <c r="Z1074" s="54">
        <v>33</v>
      </c>
      <c r="AA1074" s="36"/>
      <c r="AB1074" s="36"/>
      <c r="AC1074" s="36"/>
      <c r="AD1074" s="36"/>
      <c r="AE1074" s="36"/>
      <c r="AF1074" s="36"/>
      <c r="AG1074" s="55"/>
      <c r="AH1074" s="55"/>
      <c r="AI1074" s="55"/>
      <c r="AJ1074" s="54">
        <v>2609</v>
      </c>
      <c r="AK1074" s="54">
        <v>737</v>
      </c>
      <c r="AL1074" s="36">
        <f t="shared" si="430"/>
        <v>3346</v>
      </c>
      <c r="AM1074" s="54">
        <v>449</v>
      </c>
      <c r="AN1074" s="54">
        <v>95</v>
      </c>
      <c r="AO1074" s="36">
        <f t="shared" si="431"/>
        <v>544</v>
      </c>
      <c r="AP1074" s="54">
        <v>653</v>
      </c>
      <c r="AQ1074" s="54">
        <v>182</v>
      </c>
      <c r="AR1074" s="36">
        <f t="shared" si="432"/>
        <v>835</v>
      </c>
      <c r="AS1074" s="36">
        <f t="shared" si="433"/>
        <v>3711</v>
      </c>
      <c r="AT1074" s="36">
        <f t="shared" si="434"/>
        <v>1014</v>
      </c>
      <c r="AU1074" s="36">
        <f t="shared" si="435"/>
        <v>4725</v>
      </c>
      <c r="AV1074" s="55">
        <v>195</v>
      </c>
      <c r="AW1074" s="55">
        <v>130</v>
      </c>
      <c r="AX1074" s="55">
        <f t="shared" si="436"/>
        <v>325</v>
      </c>
      <c r="AY1074" s="55">
        <v>44</v>
      </c>
      <c r="AZ1074" s="55">
        <v>24</v>
      </c>
      <c r="BA1074" s="55">
        <f t="shared" si="437"/>
        <v>68</v>
      </c>
      <c r="BB1074" s="55">
        <v>109</v>
      </c>
      <c r="BC1074" s="55">
        <v>36</v>
      </c>
      <c r="BD1074" s="55">
        <f t="shared" si="438"/>
        <v>145</v>
      </c>
      <c r="BE1074" s="55">
        <f t="shared" si="439"/>
        <v>348</v>
      </c>
      <c r="BF1074" s="55">
        <f t="shared" si="440"/>
        <v>190</v>
      </c>
      <c r="BG1074" s="55">
        <f t="shared" si="441"/>
        <v>538</v>
      </c>
      <c r="BH1074" s="54">
        <v>6685</v>
      </c>
      <c r="BI1074" s="54">
        <v>67</v>
      </c>
      <c r="BJ1074" s="36">
        <f t="shared" si="442"/>
        <v>6752</v>
      </c>
      <c r="BK1074" s="54">
        <v>781</v>
      </c>
      <c r="BL1074" s="54">
        <v>7</v>
      </c>
      <c r="BM1074" s="36">
        <f t="shared" si="443"/>
        <v>788</v>
      </c>
      <c r="BN1074" s="54">
        <v>467</v>
      </c>
      <c r="BO1074" s="54">
        <v>8</v>
      </c>
      <c r="BP1074" s="36">
        <f t="shared" si="444"/>
        <v>475</v>
      </c>
      <c r="BQ1074" s="36">
        <f t="shared" si="445"/>
        <v>7933</v>
      </c>
      <c r="BR1074" s="36">
        <f t="shared" si="446"/>
        <v>82</v>
      </c>
      <c r="BS1074" s="36">
        <f t="shared" si="447"/>
        <v>8015</v>
      </c>
      <c r="BT1074" s="90">
        <f t="shared" si="448"/>
        <v>88</v>
      </c>
      <c r="BU1074" s="90">
        <f t="shared" si="449"/>
        <v>19</v>
      </c>
      <c r="BV1074" s="91">
        <f t="shared" si="450"/>
        <v>107</v>
      </c>
      <c r="BW1074" s="36"/>
      <c r="BX1074" s="84">
        <f t="shared" si="452"/>
        <v>9.6197069136024424E-3</v>
      </c>
      <c r="BY1074" s="83">
        <f t="shared" si="451"/>
        <v>-0.57599999999999996</v>
      </c>
      <c r="BZ1074" s="83">
        <f t="shared" si="453"/>
        <v>-5.5409511822350063E-3</v>
      </c>
      <c r="CA1074" s="71">
        <f t="shared" si="454"/>
        <v>-0.20369834600927622</v>
      </c>
      <c r="CB1074" s="70">
        <v>11123.000000000004</v>
      </c>
      <c r="CC1074" s="70">
        <v>125</v>
      </c>
      <c r="CD1074" s="72">
        <v>2</v>
      </c>
    </row>
    <row r="1075" spans="1:82" x14ac:dyDescent="0.25">
      <c r="A1075">
        <v>85</v>
      </c>
      <c r="B1075" t="s">
        <v>2141</v>
      </c>
      <c r="C1075" t="s">
        <v>1067</v>
      </c>
      <c r="D1075" t="s">
        <v>2089</v>
      </c>
      <c r="E1075" s="36">
        <v>12100</v>
      </c>
      <c r="F1075" s="36">
        <v>1167</v>
      </c>
      <c r="G1075" s="36">
        <v>2484</v>
      </c>
      <c r="H1075" s="36">
        <v>15751</v>
      </c>
      <c r="I1075" s="36"/>
      <c r="J1075" s="36"/>
      <c r="K1075" s="36">
        <v>11</v>
      </c>
      <c r="L1075" s="36">
        <v>1</v>
      </c>
      <c r="M1075" s="36">
        <v>1</v>
      </c>
      <c r="N1075" s="36">
        <v>13</v>
      </c>
      <c r="O1075" s="54">
        <v>6</v>
      </c>
      <c r="P1075" s="54">
        <v>1</v>
      </c>
      <c r="Q1075" s="54">
        <v>1</v>
      </c>
      <c r="R1075" s="54">
        <v>8</v>
      </c>
      <c r="S1075" s="55">
        <v>1</v>
      </c>
      <c r="T1075" s="55">
        <v>0</v>
      </c>
      <c r="U1075" s="55">
        <v>0</v>
      </c>
      <c r="V1075" s="55">
        <v>1</v>
      </c>
      <c r="W1075" s="54">
        <v>17</v>
      </c>
      <c r="X1075" s="54">
        <v>2</v>
      </c>
      <c r="Y1075" s="54">
        <v>8</v>
      </c>
      <c r="Z1075" s="54">
        <v>27</v>
      </c>
      <c r="AA1075" s="36"/>
      <c r="AB1075" s="36"/>
      <c r="AC1075" s="36"/>
      <c r="AD1075" s="36"/>
      <c r="AE1075" s="36"/>
      <c r="AF1075" s="36"/>
      <c r="AG1075" s="55"/>
      <c r="AH1075" s="55"/>
      <c r="AI1075" s="55"/>
      <c r="AJ1075" s="54">
        <v>3175</v>
      </c>
      <c r="AK1075" s="54">
        <v>652</v>
      </c>
      <c r="AL1075" s="36">
        <f t="shared" si="430"/>
        <v>3827</v>
      </c>
      <c r="AM1075" s="54">
        <v>395</v>
      </c>
      <c r="AN1075" s="54">
        <v>81</v>
      </c>
      <c r="AO1075" s="36">
        <f t="shared" si="431"/>
        <v>476</v>
      </c>
      <c r="AP1075" s="54">
        <v>1106</v>
      </c>
      <c r="AQ1075" s="54">
        <v>262</v>
      </c>
      <c r="AR1075" s="36">
        <f t="shared" si="432"/>
        <v>1368</v>
      </c>
      <c r="AS1075" s="36">
        <f t="shared" si="433"/>
        <v>4676</v>
      </c>
      <c r="AT1075" s="36">
        <f t="shared" si="434"/>
        <v>995</v>
      </c>
      <c r="AU1075" s="36">
        <f t="shared" si="435"/>
        <v>5671</v>
      </c>
      <c r="AV1075" s="55">
        <v>350</v>
      </c>
      <c r="AW1075" s="55">
        <v>214</v>
      </c>
      <c r="AX1075" s="55">
        <f t="shared" si="436"/>
        <v>564</v>
      </c>
      <c r="AY1075" s="55">
        <v>69</v>
      </c>
      <c r="AZ1075" s="55">
        <v>33</v>
      </c>
      <c r="BA1075" s="55">
        <f t="shared" si="437"/>
        <v>102</v>
      </c>
      <c r="BB1075" s="55">
        <v>285</v>
      </c>
      <c r="BC1075" s="55">
        <v>116</v>
      </c>
      <c r="BD1075" s="55">
        <f t="shared" si="438"/>
        <v>401</v>
      </c>
      <c r="BE1075" s="55">
        <f t="shared" si="439"/>
        <v>704</v>
      </c>
      <c r="BF1075" s="55">
        <f t="shared" si="440"/>
        <v>363</v>
      </c>
      <c r="BG1075" s="55">
        <f t="shared" si="441"/>
        <v>1067</v>
      </c>
      <c r="BH1075" s="54">
        <v>7560</v>
      </c>
      <c r="BI1075" s="54">
        <v>49</v>
      </c>
      <c r="BJ1075" s="36">
        <f t="shared" si="442"/>
        <v>7609</v>
      </c>
      <c r="BK1075" s="54">
        <v>567</v>
      </c>
      <c r="BL1075" s="54">
        <v>8</v>
      </c>
      <c r="BM1075" s="36">
        <f t="shared" si="443"/>
        <v>575</v>
      </c>
      <c r="BN1075" s="54">
        <v>668</v>
      </c>
      <c r="BO1075" s="54">
        <v>14</v>
      </c>
      <c r="BP1075" s="36">
        <f t="shared" si="444"/>
        <v>682</v>
      </c>
      <c r="BQ1075" s="36">
        <f t="shared" si="445"/>
        <v>8795</v>
      </c>
      <c r="BR1075" s="36">
        <f t="shared" si="446"/>
        <v>71</v>
      </c>
      <c r="BS1075" s="36">
        <f t="shared" si="447"/>
        <v>8866</v>
      </c>
      <c r="BT1075" s="90">
        <f t="shared" si="448"/>
        <v>65</v>
      </c>
      <c r="BU1075" s="90">
        <f t="shared" si="449"/>
        <v>10</v>
      </c>
      <c r="BV1075" s="91">
        <f t="shared" si="450"/>
        <v>75</v>
      </c>
      <c r="BW1075" s="36"/>
      <c r="BX1075" s="84">
        <f t="shared" si="452"/>
        <v>4.9299940840070999E-3</v>
      </c>
      <c r="BY1075" s="83">
        <f t="shared" si="451"/>
        <v>-0.29629629629629628</v>
      </c>
      <c r="BZ1075" s="83">
        <f t="shared" si="453"/>
        <v>-1.4607389878539554E-3</v>
      </c>
      <c r="CA1075" s="71">
        <f t="shared" si="454"/>
        <v>0.13995594787553239</v>
      </c>
      <c r="CB1075" s="70">
        <v>15212.999999999998</v>
      </c>
      <c r="CC1075" s="70">
        <v>81</v>
      </c>
      <c r="CD1075" s="74">
        <v>3</v>
      </c>
    </row>
    <row r="1076" spans="1:82" x14ac:dyDescent="0.25">
      <c r="A1076">
        <v>85</v>
      </c>
      <c r="B1076" t="s">
        <v>2141</v>
      </c>
      <c r="C1076" t="s">
        <v>1068</v>
      </c>
      <c r="D1076" t="s">
        <v>2090</v>
      </c>
      <c r="E1076" s="36">
        <v>7793</v>
      </c>
      <c r="F1076" s="36">
        <v>316</v>
      </c>
      <c r="G1076" s="36">
        <v>215</v>
      </c>
      <c r="H1076" s="36">
        <v>8324</v>
      </c>
      <c r="I1076" s="36">
        <v>2</v>
      </c>
      <c r="J1076" s="36">
        <f>H1076+I1076</f>
        <v>8326</v>
      </c>
      <c r="K1076" s="36">
        <v>14</v>
      </c>
      <c r="L1076" s="36">
        <v>0</v>
      </c>
      <c r="M1076" s="36">
        <v>0</v>
      </c>
      <c r="N1076" s="36">
        <v>14</v>
      </c>
      <c r="O1076" s="54">
        <v>6</v>
      </c>
      <c r="P1076" s="54">
        <v>0</v>
      </c>
      <c r="Q1076" s="54">
        <v>0</v>
      </c>
      <c r="R1076" s="54">
        <v>6</v>
      </c>
      <c r="S1076" s="55"/>
      <c r="T1076" s="55"/>
      <c r="U1076" s="55"/>
      <c r="V1076" s="55"/>
      <c r="W1076" s="54">
        <v>14</v>
      </c>
      <c r="X1076" s="54">
        <v>1</v>
      </c>
      <c r="Y1076" s="54">
        <v>3</v>
      </c>
      <c r="Z1076" s="54">
        <v>18</v>
      </c>
      <c r="AA1076" s="36"/>
      <c r="AB1076" s="36"/>
      <c r="AC1076" s="36"/>
      <c r="AD1076" s="36"/>
      <c r="AE1076" s="36"/>
      <c r="AF1076" s="36"/>
      <c r="AG1076" s="55"/>
      <c r="AH1076" s="55"/>
      <c r="AI1076" s="55"/>
      <c r="AJ1076" s="54">
        <v>1242</v>
      </c>
      <c r="AK1076" s="54">
        <v>267</v>
      </c>
      <c r="AL1076" s="36">
        <f t="shared" si="430"/>
        <v>1509</v>
      </c>
      <c r="AM1076" s="54">
        <v>90</v>
      </c>
      <c r="AN1076" s="54">
        <v>23</v>
      </c>
      <c r="AO1076" s="36">
        <f t="shared" si="431"/>
        <v>113</v>
      </c>
      <c r="AP1076" s="54">
        <v>94</v>
      </c>
      <c r="AQ1076" s="54">
        <v>19</v>
      </c>
      <c r="AR1076" s="36">
        <f t="shared" si="432"/>
        <v>113</v>
      </c>
      <c r="AS1076" s="36">
        <f t="shared" si="433"/>
        <v>1426</v>
      </c>
      <c r="AT1076" s="36">
        <f t="shared" si="434"/>
        <v>309</v>
      </c>
      <c r="AU1076" s="36">
        <f t="shared" si="435"/>
        <v>1735</v>
      </c>
      <c r="AV1076" s="55">
        <v>209</v>
      </c>
      <c r="AW1076" s="55">
        <v>120</v>
      </c>
      <c r="AX1076" s="55">
        <f t="shared" si="436"/>
        <v>329</v>
      </c>
      <c r="AY1076" s="55">
        <v>21</v>
      </c>
      <c r="AZ1076" s="55">
        <v>11</v>
      </c>
      <c r="BA1076" s="55">
        <f t="shared" si="437"/>
        <v>32</v>
      </c>
      <c r="BB1076" s="55">
        <v>22</v>
      </c>
      <c r="BC1076" s="55">
        <v>5</v>
      </c>
      <c r="BD1076" s="55">
        <f t="shared" si="438"/>
        <v>27</v>
      </c>
      <c r="BE1076" s="55">
        <f t="shared" si="439"/>
        <v>252</v>
      </c>
      <c r="BF1076" s="55">
        <f t="shared" si="440"/>
        <v>136</v>
      </c>
      <c r="BG1076" s="55">
        <f t="shared" si="441"/>
        <v>388</v>
      </c>
      <c r="BH1076" s="54">
        <v>5798</v>
      </c>
      <c r="BI1076" s="54">
        <v>72</v>
      </c>
      <c r="BJ1076" s="36">
        <f t="shared" si="442"/>
        <v>5870</v>
      </c>
      <c r="BK1076" s="54">
        <v>167</v>
      </c>
      <c r="BL1076" s="54">
        <v>2</v>
      </c>
      <c r="BM1076" s="36">
        <f t="shared" si="443"/>
        <v>169</v>
      </c>
      <c r="BN1076" s="54">
        <v>70</v>
      </c>
      <c r="BO1076" s="54">
        <v>0</v>
      </c>
      <c r="BP1076" s="36">
        <f t="shared" si="444"/>
        <v>70</v>
      </c>
      <c r="BQ1076" s="36">
        <f t="shared" si="445"/>
        <v>6035</v>
      </c>
      <c r="BR1076" s="36">
        <f t="shared" si="446"/>
        <v>74</v>
      </c>
      <c r="BS1076" s="36">
        <f t="shared" si="447"/>
        <v>6109</v>
      </c>
      <c r="BT1076" s="90">
        <f t="shared" si="448"/>
        <v>51</v>
      </c>
      <c r="BU1076" s="90">
        <f t="shared" si="449"/>
        <v>1</v>
      </c>
      <c r="BV1076" s="91">
        <f t="shared" si="450"/>
        <v>52</v>
      </c>
      <c r="BW1076" s="36"/>
      <c r="BX1076" s="84">
        <f t="shared" si="452"/>
        <v>5.8387603862564644E-3</v>
      </c>
      <c r="BY1076" s="83">
        <f t="shared" si="451"/>
        <v>-0.47457627118644069</v>
      </c>
      <c r="BZ1076" s="83">
        <f t="shared" si="453"/>
        <v>-2.770937132460695E-3</v>
      </c>
      <c r="CA1076" s="71">
        <f t="shared" si="454"/>
        <v>2.9605015918103383E-2</v>
      </c>
      <c r="CB1076" s="70">
        <v>8905.9999999999873</v>
      </c>
      <c r="CC1076" s="70">
        <v>59</v>
      </c>
      <c r="CD1076" s="74">
        <v>3</v>
      </c>
    </row>
    <row r="1077" spans="1:82" x14ac:dyDescent="0.25">
      <c r="A1077">
        <v>85</v>
      </c>
      <c r="B1077" t="s">
        <v>2141</v>
      </c>
      <c r="C1077" t="s">
        <v>1069</v>
      </c>
      <c r="D1077" t="s">
        <v>2091</v>
      </c>
      <c r="E1077" s="36">
        <v>8314</v>
      </c>
      <c r="F1077" s="36">
        <v>328</v>
      </c>
      <c r="G1077" s="36">
        <v>389</v>
      </c>
      <c r="H1077" s="36">
        <v>9031</v>
      </c>
      <c r="I1077" s="36">
        <v>1490</v>
      </c>
      <c r="J1077" s="36">
        <f>H1077+I1077</f>
        <v>10521</v>
      </c>
      <c r="K1077" s="36">
        <v>9</v>
      </c>
      <c r="L1077" s="36">
        <v>0</v>
      </c>
      <c r="M1077" s="36">
        <v>0</v>
      </c>
      <c r="N1077" s="36">
        <v>9</v>
      </c>
      <c r="O1077" s="54">
        <v>8</v>
      </c>
      <c r="P1077" s="54">
        <v>0</v>
      </c>
      <c r="Q1077" s="54">
        <v>0</v>
      </c>
      <c r="R1077" s="54">
        <v>8</v>
      </c>
      <c r="S1077" s="55">
        <v>1</v>
      </c>
      <c r="T1077" s="55">
        <v>0</v>
      </c>
      <c r="U1077" s="55">
        <v>0</v>
      </c>
      <c r="V1077" s="55">
        <v>1</v>
      </c>
      <c r="W1077" s="54">
        <v>29</v>
      </c>
      <c r="X1077" s="54">
        <v>2</v>
      </c>
      <c r="Y1077" s="54">
        <v>2</v>
      </c>
      <c r="Z1077" s="54">
        <v>33</v>
      </c>
      <c r="AA1077" s="36"/>
      <c r="AB1077" s="36"/>
      <c r="AC1077" s="36"/>
      <c r="AD1077" s="36"/>
      <c r="AE1077" s="36"/>
      <c r="AF1077" s="36"/>
      <c r="AG1077" s="55"/>
      <c r="AH1077" s="55"/>
      <c r="AI1077" s="55"/>
      <c r="AJ1077" s="54">
        <v>1833</v>
      </c>
      <c r="AK1077" s="54">
        <v>464</v>
      </c>
      <c r="AL1077" s="36">
        <f t="shared" si="430"/>
        <v>2297</v>
      </c>
      <c r="AM1077" s="54">
        <v>88</v>
      </c>
      <c r="AN1077" s="54">
        <v>22</v>
      </c>
      <c r="AO1077" s="36">
        <f t="shared" si="431"/>
        <v>110</v>
      </c>
      <c r="AP1077" s="54">
        <v>177</v>
      </c>
      <c r="AQ1077" s="54">
        <v>62</v>
      </c>
      <c r="AR1077" s="36">
        <f t="shared" si="432"/>
        <v>239</v>
      </c>
      <c r="AS1077" s="36">
        <f t="shared" si="433"/>
        <v>2098</v>
      </c>
      <c r="AT1077" s="36">
        <f t="shared" si="434"/>
        <v>548</v>
      </c>
      <c r="AU1077" s="36">
        <f t="shared" si="435"/>
        <v>2646</v>
      </c>
      <c r="AV1077" s="55">
        <v>206</v>
      </c>
      <c r="AW1077" s="55">
        <v>110</v>
      </c>
      <c r="AX1077" s="55">
        <f t="shared" si="436"/>
        <v>316</v>
      </c>
      <c r="AY1077" s="55">
        <v>12</v>
      </c>
      <c r="AZ1077" s="55">
        <v>1</v>
      </c>
      <c r="BA1077" s="55">
        <f t="shared" si="437"/>
        <v>13</v>
      </c>
      <c r="BB1077" s="55">
        <v>20</v>
      </c>
      <c r="BC1077" s="55">
        <v>4</v>
      </c>
      <c r="BD1077" s="55">
        <f t="shared" si="438"/>
        <v>24</v>
      </c>
      <c r="BE1077" s="55">
        <f t="shared" si="439"/>
        <v>238</v>
      </c>
      <c r="BF1077" s="55">
        <f t="shared" si="440"/>
        <v>115</v>
      </c>
      <c r="BG1077" s="55">
        <f t="shared" si="441"/>
        <v>353</v>
      </c>
      <c r="BH1077" s="54">
        <v>5462</v>
      </c>
      <c r="BI1077" s="54">
        <v>73</v>
      </c>
      <c r="BJ1077" s="36">
        <f t="shared" si="442"/>
        <v>5535</v>
      </c>
      <c r="BK1077" s="54">
        <v>192</v>
      </c>
      <c r="BL1077" s="54">
        <v>3</v>
      </c>
      <c r="BM1077" s="36">
        <f t="shared" si="443"/>
        <v>195</v>
      </c>
      <c r="BN1077" s="54">
        <v>117</v>
      </c>
      <c r="BO1077" s="54">
        <v>2</v>
      </c>
      <c r="BP1077" s="36">
        <f t="shared" si="444"/>
        <v>119</v>
      </c>
      <c r="BQ1077" s="36">
        <f t="shared" si="445"/>
        <v>5771</v>
      </c>
      <c r="BR1077" s="36">
        <f t="shared" si="446"/>
        <v>78</v>
      </c>
      <c r="BS1077" s="36">
        <f t="shared" si="447"/>
        <v>5849</v>
      </c>
      <c r="BT1077" s="90">
        <f t="shared" si="448"/>
        <v>119</v>
      </c>
      <c r="BU1077" s="90">
        <f t="shared" si="449"/>
        <v>8</v>
      </c>
      <c r="BV1077" s="91">
        <f t="shared" si="450"/>
        <v>127</v>
      </c>
      <c r="BW1077" s="36"/>
      <c r="BX1077" s="84">
        <f t="shared" si="452"/>
        <v>1.5138872332816754E-2</v>
      </c>
      <c r="BY1077" s="83">
        <f t="shared" si="451"/>
        <v>-0.18045112781954886</v>
      </c>
      <c r="BZ1077" s="83">
        <f t="shared" si="453"/>
        <v>-2.7318265863729482E-3</v>
      </c>
      <c r="CA1077" s="71">
        <f t="shared" si="454"/>
        <v>3.2899086534759821E-2</v>
      </c>
      <c r="CB1077" s="70">
        <v>8389.0000000000164</v>
      </c>
      <c r="CC1077" s="70">
        <v>133</v>
      </c>
      <c r="CD1077" s="74">
        <v>3</v>
      </c>
    </row>
    <row r="1078" spans="1:82" x14ac:dyDescent="0.25">
      <c r="A1078">
        <v>85</v>
      </c>
      <c r="B1078" t="s">
        <v>2141</v>
      </c>
      <c r="C1078" t="s">
        <v>1070</v>
      </c>
      <c r="D1078" t="s">
        <v>2092</v>
      </c>
      <c r="E1078" s="36">
        <v>36255</v>
      </c>
      <c r="F1078" s="36">
        <v>1061</v>
      </c>
      <c r="G1078" s="36">
        <v>1490</v>
      </c>
      <c r="H1078" s="36">
        <v>38806</v>
      </c>
      <c r="I1078" s="36">
        <v>1980</v>
      </c>
      <c r="J1078" s="36">
        <f>H1078+I1078</f>
        <v>40786</v>
      </c>
      <c r="K1078" s="36">
        <v>48</v>
      </c>
      <c r="L1078" s="36">
        <v>1</v>
      </c>
      <c r="M1078" s="36">
        <v>4</v>
      </c>
      <c r="N1078" s="36">
        <v>53</v>
      </c>
      <c r="O1078" s="54">
        <v>10</v>
      </c>
      <c r="P1078" s="54">
        <v>0</v>
      </c>
      <c r="Q1078" s="54">
        <v>0</v>
      </c>
      <c r="R1078" s="54">
        <v>10</v>
      </c>
      <c r="S1078" s="55">
        <v>1</v>
      </c>
      <c r="T1078" s="55">
        <v>0</v>
      </c>
      <c r="U1078" s="55">
        <v>0</v>
      </c>
      <c r="V1078" s="55">
        <v>1</v>
      </c>
      <c r="W1078" s="54">
        <v>72</v>
      </c>
      <c r="X1078" s="54">
        <v>6</v>
      </c>
      <c r="Y1078" s="54">
        <v>15</v>
      </c>
      <c r="Z1078" s="54">
        <v>93</v>
      </c>
      <c r="AA1078" s="36"/>
      <c r="AB1078" s="36"/>
      <c r="AC1078" s="36"/>
      <c r="AD1078" s="36"/>
      <c r="AE1078" s="36"/>
      <c r="AF1078" s="36"/>
      <c r="AG1078" s="55"/>
      <c r="AH1078" s="55"/>
      <c r="AI1078" s="55"/>
      <c r="AJ1078" s="54">
        <v>6152</v>
      </c>
      <c r="AK1078" s="54">
        <v>1620</v>
      </c>
      <c r="AL1078" s="36">
        <f t="shared" si="430"/>
        <v>7772</v>
      </c>
      <c r="AM1078" s="54">
        <v>264</v>
      </c>
      <c r="AN1078" s="54">
        <v>52</v>
      </c>
      <c r="AO1078" s="36">
        <f t="shared" si="431"/>
        <v>316</v>
      </c>
      <c r="AP1078" s="54">
        <v>573</v>
      </c>
      <c r="AQ1078" s="54">
        <v>172</v>
      </c>
      <c r="AR1078" s="36">
        <f t="shared" si="432"/>
        <v>745</v>
      </c>
      <c r="AS1078" s="36">
        <f t="shared" si="433"/>
        <v>6989</v>
      </c>
      <c r="AT1078" s="36">
        <f t="shared" si="434"/>
        <v>1844</v>
      </c>
      <c r="AU1078" s="36">
        <f t="shared" si="435"/>
        <v>8833</v>
      </c>
      <c r="AV1078" s="55">
        <v>1182</v>
      </c>
      <c r="AW1078" s="55">
        <v>624</v>
      </c>
      <c r="AX1078" s="55">
        <f t="shared" si="436"/>
        <v>1806</v>
      </c>
      <c r="AY1078" s="55">
        <v>87</v>
      </c>
      <c r="AZ1078" s="55">
        <v>37</v>
      </c>
      <c r="BA1078" s="55">
        <f t="shared" si="437"/>
        <v>124</v>
      </c>
      <c r="BB1078" s="55">
        <v>219</v>
      </c>
      <c r="BC1078" s="55">
        <v>57</v>
      </c>
      <c r="BD1078" s="55">
        <f t="shared" si="438"/>
        <v>276</v>
      </c>
      <c r="BE1078" s="55">
        <f t="shared" si="439"/>
        <v>1488</v>
      </c>
      <c r="BF1078" s="55">
        <f t="shared" si="440"/>
        <v>718</v>
      </c>
      <c r="BG1078" s="55">
        <f t="shared" si="441"/>
        <v>2206</v>
      </c>
      <c r="BH1078" s="54">
        <v>25387</v>
      </c>
      <c r="BI1078" s="54">
        <v>634</v>
      </c>
      <c r="BJ1078" s="36">
        <f t="shared" si="442"/>
        <v>26021</v>
      </c>
      <c r="BK1078" s="54">
        <v>573</v>
      </c>
      <c r="BL1078" s="54">
        <v>18</v>
      </c>
      <c r="BM1078" s="36">
        <f t="shared" si="443"/>
        <v>591</v>
      </c>
      <c r="BN1078" s="54">
        <v>411</v>
      </c>
      <c r="BO1078" s="54">
        <v>21</v>
      </c>
      <c r="BP1078" s="36">
        <f t="shared" si="444"/>
        <v>432</v>
      </c>
      <c r="BQ1078" s="36">
        <f t="shared" si="445"/>
        <v>26371</v>
      </c>
      <c r="BR1078" s="36">
        <f t="shared" si="446"/>
        <v>673</v>
      </c>
      <c r="BS1078" s="36">
        <f t="shared" si="447"/>
        <v>27044</v>
      </c>
      <c r="BT1078" s="90">
        <f t="shared" si="448"/>
        <v>525</v>
      </c>
      <c r="BU1078" s="90">
        <f t="shared" si="449"/>
        <v>23</v>
      </c>
      <c r="BV1078" s="91">
        <f t="shared" si="450"/>
        <v>548</v>
      </c>
      <c r="BW1078" s="36"/>
      <c r="BX1078" s="84">
        <f t="shared" si="452"/>
        <v>2.0712071963111381E-2</v>
      </c>
      <c r="BY1078" s="83">
        <f t="shared" si="451"/>
        <v>-9.2691622103386814E-2</v>
      </c>
      <c r="BZ1078" s="83">
        <f t="shared" si="453"/>
        <v>-1.9198355473828731E-3</v>
      </c>
      <c r="CA1078" s="71">
        <f t="shared" si="454"/>
        <v>0.10128871772335442</v>
      </c>
      <c r="CB1078" s="70">
        <v>26457.999999999956</v>
      </c>
      <c r="CC1078" s="70">
        <v>561</v>
      </c>
      <c r="CD1078" s="74">
        <v>3</v>
      </c>
    </row>
    <row r="1079" spans="1:82" x14ac:dyDescent="0.25">
      <c r="A1079">
        <v>85</v>
      </c>
      <c r="B1079" t="s">
        <v>2141</v>
      </c>
      <c r="C1079" t="s">
        <v>1071</v>
      </c>
      <c r="D1079" t="s">
        <v>2093</v>
      </c>
      <c r="E1079" s="36">
        <v>10473</v>
      </c>
      <c r="F1079" s="36">
        <v>357</v>
      </c>
      <c r="G1079" s="36">
        <v>289</v>
      </c>
      <c r="H1079" s="36">
        <v>11119</v>
      </c>
      <c r="I1079" s="36">
        <v>2</v>
      </c>
      <c r="J1079" s="36">
        <f>H1079+I1079</f>
        <v>11121</v>
      </c>
      <c r="K1079" s="36">
        <v>5</v>
      </c>
      <c r="L1079" s="36">
        <v>1</v>
      </c>
      <c r="M1079" s="36">
        <v>0</v>
      </c>
      <c r="N1079" s="36">
        <v>6</v>
      </c>
      <c r="O1079" s="54">
        <v>2</v>
      </c>
      <c r="P1079" s="54">
        <v>0</v>
      </c>
      <c r="Q1079" s="54">
        <v>0</v>
      </c>
      <c r="R1079" s="54">
        <v>2</v>
      </c>
      <c r="S1079" s="55">
        <v>1</v>
      </c>
      <c r="T1079" s="55">
        <v>0</v>
      </c>
      <c r="U1079" s="55">
        <v>0</v>
      </c>
      <c r="V1079" s="55">
        <v>1</v>
      </c>
      <c r="W1079" s="54">
        <v>9</v>
      </c>
      <c r="X1079" s="54">
        <v>0</v>
      </c>
      <c r="Y1079" s="54">
        <v>1</v>
      </c>
      <c r="Z1079" s="54">
        <v>10</v>
      </c>
      <c r="AA1079" s="36"/>
      <c r="AB1079" s="36"/>
      <c r="AC1079" s="36"/>
      <c r="AD1079" s="36"/>
      <c r="AE1079" s="36"/>
      <c r="AF1079" s="36"/>
      <c r="AG1079" s="55"/>
      <c r="AH1079" s="55"/>
      <c r="AI1079" s="55"/>
      <c r="AJ1079" s="54">
        <v>1728</v>
      </c>
      <c r="AK1079" s="54">
        <v>393</v>
      </c>
      <c r="AL1079" s="36">
        <f t="shared" si="430"/>
        <v>2121</v>
      </c>
      <c r="AM1079" s="54">
        <v>110</v>
      </c>
      <c r="AN1079" s="54">
        <v>15</v>
      </c>
      <c r="AO1079" s="36">
        <f t="shared" si="431"/>
        <v>125</v>
      </c>
      <c r="AP1079" s="54">
        <v>114</v>
      </c>
      <c r="AQ1079" s="54">
        <v>23</v>
      </c>
      <c r="AR1079" s="36">
        <f t="shared" si="432"/>
        <v>137</v>
      </c>
      <c r="AS1079" s="36">
        <f t="shared" si="433"/>
        <v>1952</v>
      </c>
      <c r="AT1079" s="36">
        <f t="shared" si="434"/>
        <v>431</v>
      </c>
      <c r="AU1079" s="36">
        <f t="shared" si="435"/>
        <v>2383</v>
      </c>
      <c r="AV1079" s="55">
        <v>388</v>
      </c>
      <c r="AW1079" s="55">
        <v>198</v>
      </c>
      <c r="AX1079" s="55">
        <f t="shared" si="436"/>
        <v>586</v>
      </c>
      <c r="AY1079" s="55">
        <v>41</v>
      </c>
      <c r="AZ1079" s="55">
        <v>10</v>
      </c>
      <c r="BA1079" s="55">
        <f t="shared" si="437"/>
        <v>51</v>
      </c>
      <c r="BB1079" s="55">
        <v>53</v>
      </c>
      <c r="BC1079" s="55">
        <v>15</v>
      </c>
      <c r="BD1079" s="55">
        <f t="shared" si="438"/>
        <v>68</v>
      </c>
      <c r="BE1079" s="55">
        <f t="shared" si="439"/>
        <v>482</v>
      </c>
      <c r="BF1079" s="55">
        <f t="shared" si="440"/>
        <v>223</v>
      </c>
      <c r="BG1079" s="55">
        <f t="shared" si="441"/>
        <v>705</v>
      </c>
      <c r="BH1079" s="54">
        <v>7629</v>
      </c>
      <c r="BI1079" s="54">
        <v>63</v>
      </c>
      <c r="BJ1079" s="36">
        <f t="shared" si="442"/>
        <v>7692</v>
      </c>
      <c r="BK1079" s="54">
        <v>177</v>
      </c>
      <c r="BL1079" s="54">
        <v>1</v>
      </c>
      <c r="BM1079" s="36">
        <f t="shared" si="443"/>
        <v>178</v>
      </c>
      <c r="BN1079" s="54">
        <v>79</v>
      </c>
      <c r="BO1079" s="54">
        <v>2</v>
      </c>
      <c r="BP1079" s="36">
        <f t="shared" si="444"/>
        <v>81</v>
      </c>
      <c r="BQ1079" s="36">
        <f t="shared" si="445"/>
        <v>7885</v>
      </c>
      <c r="BR1079" s="36">
        <f t="shared" si="446"/>
        <v>66</v>
      </c>
      <c r="BS1079" s="36">
        <f t="shared" si="447"/>
        <v>7951</v>
      </c>
      <c r="BT1079" s="90">
        <f t="shared" si="448"/>
        <v>57</v>
      </c>
      <c r="BU1079" s="90">
        <f t="shared" si="449"/>
        <v>2</v>
      </c>
      <c r="BV1079" s="91">
        <f t="shared" si="450"/>
        <v>59</v>
      </c>
      <c r="BW1079" s="36"/>
      <c r="BX1079" s="84">
        <f t="shared" si="452"/>
        <v>7.4551427849380734E-3</v>
      </c>
      <c r="BY1079" s="83">
        <f t="shared" si="451"/>
        <v>0.53846153846153844</v>
      </c>
      <c r="BZ1079" s="83">
        <f t="shared" si="453"/>
        <v>4.0143076534281934E-3</v>
      </c>
      <c r="CA1079" s="71">
        <f t="shared" si="454"/>
        <v>0.60108963354200251</v>
      </c>
      <c r="CB1079" s="70">
        <v>7914.0000000000118</v>
      </c>
      <c r="CC1079" s="70">
        <v>52</v>
      </c>
      <c r="CD1079" s="80">
        <v>4</v>
      </c>
    </row>
    <row r="1080" spans="1:82" x14ac:dyDescent="0.25">
      <c r="A1080">
        <v>85</v>
      </c>
      <c r="B1080" t="s">
        <v>2141</v>
      </c>
      <c r="C1080" t="s">
        <v>1072</v>
      </c>
      <c r="D1080" t="s">
        <v>2094</v>
      </c>
      <c r="E1080" s="36">
        <v>1198</v>
      </c>
      <c r="F1080" s="36">
        <v>82</v>
      </c>
      <c r="G1080" s="36">
        <v>40</v>
      </c>
      <c r="H1080" s="36">
        <v>1320</v>
      </c>
      <c r="I1080" s="36"/>
      <c r="J1080" s="36"/>
      <c r="K1080" s="36"/>
      <c r="L1080" s="36"/>
      <c r="M1080" s="36"/>
      <c r="N1080" s="36"/>
      <c r="O1080" s="54">
        <v>3</v>
      </c>
      <c r="P1080" s="54">
        <v>0</v>
      </c>
      <c r="Q1080" s="54">
        <v>0</v>
      </c>
      <c r="R1080" s="54">
        <v>3</v>
      </c>
      <c r="S1080" s="55"/>
      <c r="T1080" s="55"/>
      <c r="U1080" s="55"/>
      <c r="V1080" s="55"/>
      <c r="W1080" s="54">
        <v>7</v>
      </c>
      <c r="X1080" s="54">
        <v>1</v>
      </c>
      <c r="Y1080" s="54">
        <v>0</v>
      </c>
      <c r="Z1080" s="54">
        <v>8</v>
      </c>
      <c r="AA1080" s="36"/>
      <c r="AB1080" s="36"/>
      <c r="AC1080" s="36"/>
      <c r="AD1080" s="36"/>
      <c r="AE1080" s="36"/>
      <c r="AF1080" s="36"/>
      <c r="AG1080" s="55"/>
      <c r="AH1080" s="55"/>
      <c r="AI1080" s="55"/>
      <c r="AJ1080" s="54">
        <v>276</v>
      </c>
      <c r="AK1080" s="54">
        <v>36</v>
      </c>
      <c r="AL1080" s="36">
        <f t="shared" si="430"/>
        <v>312</v>
      </c>
      <c r="AM1080" s="54">
        <v>27</v>
      </c>
      <c r="AN1080" s="54">
        <v>9</v>
      </c>
      <c r="AO1080" s="36">
        <f t="shared" si="431"/>
        <v>36</v>
      </c>
      <c r="AP1080" s="54">
        <v>18</v>
      </c>
      <c r="AQ1080" s="54">
        <v>3</v>
      </c>
      <c r="AR1080" s="36">
        <f t="shared" si="432"/>
        <v>21</v>
      </c>
      <c r="AS1080" s="36">
        <f t="shared" si="433"/>
        <v>321</v>
      </c>
      <c r="AT1080" s="36">
        <f t="shared" si="434"/>
        <v>48</v>
      </c>
      <c r="AU1080" s="36">
        <f t="shared" si="435"/>
        <v>369</v>
      </c>
      <c r="AV1080" s="55">
        <v>41</v>
      </c>
      <c r="AW1080" s="55">
        <v>16</v>
      </c>
      <c r="AX1080" s="55">
        <f t="shared" si="436"/>
        <v>57</v>
      </c>
      <c r="AY1080" s="55">
        <v>4</v>
      </c>
      <c r="AZ1080" s="55">
        <v>0</v>
      </c>
      <c r="BA1080" s="55">
        <f t="shared" si="437"/>
        <v>4</v>
      </c>
      <c r="BB1080" s="55">
        <v>3</v>
      </c>
      <c r="BC1080" s="55">
        <v>1</v>
      </c>
      <c r="BD1080" s="55">
        <f t="shared" si="438"/>
        <v>4</v>
      </c>
      <c r="BE1080" s="55">
        <f t="shared" si="439"/>
        <v>48</v>
      </c>
      <c r="BF1080" s="55">
        <f t="shared" si="440"/>
        <v>17</v>
      </c>
      <c r="BG1080" s="55">
        <f t="shared" si="441"/>
        <v>65</v>
      </c>
      <c r="BH1080" s="54">
        <v>806</v>
      </c>
      <c r="BI1080" s="54">
        <v>6</v>
      </c>
      <c r="BJ1080" s="36">
        <f t="shared" si="442"/>
        <v>812</v>
      </c>
      <c r="BK1080" s="54">
        <v>41</v>
      </c>
      <c r="BL1080" s="54">
        <v>0</v>
      </c>
      <c r="BM1080" s="36">
        <f t="shared" si="443"/>
        <v>41</v>
      </c>
      <c r="BN1080" s="54">
        <v>15</v>
      </c>
      <c r="BO1080" s="54">
        <v>0</v>
      </c>
      <c r="BP1080" s="36">
        <f t="shared" si="444"/>
        <v>15</v>
      </c>
      <c r="BQ1080" s="36">
        <f t="shared" si="445"/>
        <v>862</v>
      </c>
      <c r="BR1080" s="36">
        <f t="shared" si="446"/>
        <v>6</v>
      </c>
      <c r="BS1080" s="36">
        <f t="shared" si="447"/>
        <v>868</v>
      </c>
      <c r="BT1080" s="90">
        <f t="shared" si="448"/>
        <v>7</v>
      </c>
      <c r="BU1080" s="90">
        <f t="shared" si="449"/>
        <v>0</v>
      </c>
      <c r="BV1080" s="91">
        <f t="shared" si="450"/>
        <v>7</v>
      </c>
      <c r="BW1080" s="36"/>
      <c r="BX1080" s="84">
        <f t="shared" si="452"/>
        <v>1.6000000000000022E-3</v>
      </c>
      <c r="BY1080" s="83">
        <f t="shared" si="451"/>
        <v>-1.8461538461538463</v>
      </c>
      <c r="BZ1080" s="83">
        <f t="shared" si="453"/>
        <v>-2.953846153846158E-3</v>
      </c>
      <c r="CA1080" s="71">
        <f t="shared" si="454"/>
        <v>1.4199574339367587E-2</v>
      </c>
      <c r="CB1080" s="70">
        <v>4374.9999999999936</v>
      </c>
      <c r="CC1080" s="70">
        <v>13</v>
      </c>
      <c r="CD1080" s="74">
        <v>3</v>
      </c>
    </row>
    <row r="1081" spans="1:82" x14ac:dyDescent="0.25">
      <c r="A1081">
        <v>85</v>
      </c>
      <c r="B1081" t="s">
        <v>2141</v>
      </c>
      <c r="C1081" t="s">
        <v>1073</v>
      </c>
      <c r="D1081" t="s">
        <v>1701</v>
      </c>
      <c r="E1081" s="36">
        <v>2858</v>
      </c>
      <c r="F1081" s="36">
        <v>251</v>
      </c>
      <c r="G1081" s="36">
        <v>352</v>
      </c>
      <c r="H1081" s="36">
        <v>3461</v>
      </c>
      <c r="I1081" s="36"/>
      <c r="J1081" s="36"/>
      <c r="K1081" s="36">
        <v>2</v>
      </c>
      <c r="L1081" s="36">
        <v>0</v>
      </c>
      <c r="M1081" s="36">
        <v>1</v>
      </c>
      <c r="N1081" s="36">
        <v>3</v>
      </c>
      <c r="O1081" s="54">
        <v>1</v>
      </c>
      <c r="P1081" s="54">
        <v>0</v>
      </c>
      <c r="Q1081" s="54">
        <v>0</v>
      </c>
      <c r="R1081" s="54">
        <v>1</v>
      </c>
      <c r="S1081" s="55"/>
      <c r="T1081" s="55"/>
      <c r="U1081" s="55"/>
      <c r="V1081" s="55"/>
      <c r="W1081" s="54">
        <v>4</v>
      </c>
      <c r="X1081" s="54">
        <v>0</v>
      </c>
      <c r="Y1081" s="54">
        <v>1</v>
      </c>
      <c r="Z1081" s="54">
        <v>5</v>
      </c>
      <c r="AA1081" s="36"/>
      <c r="AB1081" s="36"/>
      <c r="AC1081" s="36"/>
      <c r="AD1081" s="36"/>
      <c r="AE1081" s="36"/>
      <c r="AF1081" s="36"/>
      <c r="AG1081" s="55"/>
      <c r="AH1081" s="55"/>
      <c r="AI1081" s="55"/>
      <c r="AJ1081" s="54">
        <v>755</v>
      </c>
      <c r="AK1081" s="54">
        <v>123</v>
      </c>
      <c r="AL1081" s="36">
        <f t="shared" si="430"/>
        <v>878</v>
      </c>
      <c r="AM1081" s="54">
        <v>72</v>
      </c>
      <c r="AN1081" s="54">
        <v>21</v>
      </c>
      <c r="AO1081" s="36">
        <f t="shared" si="431"/>
        <v>93</v>
      </c>
      <c r="AP1081" s="54">
        <v>147</v>
      </c>
      <c r="AQ1081" s="54">
        <v>24</v>
      </c>
      <c r="AR1081" s="36">
        <f t="shared" si="432"/>
        <v>171</v>
      </c>
      <c r="AS1081" s="36">
        <f t="shared" si="433"/>
        <v>974</v>
      </c>
      <c r="AT1081" s="36">
        <f t="shared" si="434"/>
        <v>168</v>
      </c>
      <c r="AU1081" s="36">
        <f t="shared" si="435"/>
        <v>1142</v>
      </c>
      <c r="AV1081" s="55">
        <v>84</v>
      </c>
      <c r="AW1081" s="55">
        <v>56</v>
      </c>
      <c r="AX1081" s="55">
        <f t="shared" si="436"/>
        <v>140</v>
      </c>
      <c r="AY1081" s="55">
        <v>12</v>
      </c>
      <c r="AZ1081" s="55">
        <v>4</v>
      </c>
      <c r="BA1081" s="55">
        <f t="shared" si="437"/>
        <v>16</v>
      </c>
      <c r="BB1081" s="55">
        <v>45</v>
      </c>
      <c r="BC1081" s="55">
        <v>9</v>
      </c>
      <c r="BD1081" s="55">
        <f t="shared" si="438"/>
        <v>54</v>
      </c>
      <c r="BE1081" s="55">
        <f t="shared" si="439"/>
        <v>141</v>
      </c>
      <c r="BF1081" s="55">
        <f t="shared" si="440"/>
        <v>69</v>
      </c>
      <c r="BG1081" s="55">
        <f t="shared" si="441"/>
        <v>210</v>
      </c>
      <c r="BH1081" s="54">
        <v>1817</v>
      </c>
      <c r="BI1081" s="54">
        <v>5</v>
      </c>
      <c r="BJ1081" s="36">
        <f t="shared" si="442"/>
        <v>1822</v>
      </c>
      <c r="BK1081" s="54">
        <v>140</v>
      </c>
      <c r="BL1081" s="54">
        <v>1</v>
      </c>
      <c r="BM1081" s="36">
        <f t="shared" si="443"/>
        <v>141</v>
      </c>
      <c r="BN1081" s="54">
        <v>123</v>
      </c>
      <c r="BO1081" s="54">
        <v>1</v>
      </c>
      <c r="BP1081" s="36">
        <f t="shared" si="444"/>
        <v>124</v>
      </c>
      <c r="BQ1081" s="36">
        <f t="shared" si="445"/>
        <v>2080</v>
      </c>
      <c r="BR1081" s="36">
        <f t="shared" si="446"/>
        <v>7</v>
      </c>
      <c r="BS1081" s="36">
        <f t="shared" si="447"/>
        <v>2087</v>
      </c>
      <c r="BT1081" s="90">
        <f t="shared" si="448"/>
        <v>11</v>
      </c>
      <c r="BU1081" s="90">
        <f t="shared" si="449"/>
        <v>1</v>
      </c>
      <c r="BV1081" s="91">
        <f t="shared" si="450"/>
        <v>12</v>
      </c>
      <c r="BW1081" s="36"/>
      <c r="BX1081" s="84">
        <f t="shared" si="452"/>
        <v>4.1479433114414146E-3</v>
      </c>
      <c r="BY1081" s="83">
        <f t="shared" si="451"/>
        <v>-1.6</v>
      </c>
      <c r="BZ1081" s="83">
        <f t="shared" si="453"/>
        <v>-6.6367092983062636E-3</v>
      </c>
      <c r="CA1081" s="71">
        <f t="shared" si="454"/>
        <v>-0.29598814950665014</v>
      </c>
      <c r="CB1081" s="70">
        <v>2892.9999999999968</v>
      </c>
      <c r="CC1081" s="70">
        <v>20</v>
      </c>
      <c r="CD1081" s="72">
        <v>2</v>
      </c>
    </row>
    <row r="1082" spans="1:82" x14ac:dyDescent="0.25">
      <c r="A1082">
        <v>85</v>
      </c>
      <c r="B1082" t="s">
        <v>2141</v>
      </c>
      <c r="C1082" t="s">
        <v>1074</v>
      </c>
      <c r="D1082" t="s">
        <v>2095</v>
      </c>
      <c r="E1082" s="36">
        <v>1289</v>
      </c>
      <c r="F1082" s="36">
        <v>83</v>
      </c>
      <c r="G1082" s="36">
        <v>36</v>
      </c>
      <c r="H1082" s="36">
        <v>1408</v>
      </c>
      <c r="I1082" s="36">
        <v>285</v>
      </c>
      <c r="J1082" s="36">
        <f t="shared" ref="J1082:J1100" si="457">H1082+I1082</f>
        <v>1693</v>
      </c>
      <c r="K1082" s="36">
        <v>2</v>
      </c>
      <c r="L1082" s="36">
        <v>0</v>
      </c>
      <c r="M1082" s="36">
        <v>0</v>
      </c>
      <c r="N1082" s="36">
        <v>2</v>
      </c>
      <c r="O1082" s="54">
        <v>1</v>
      </c>
      <c r="P1082" s="54">
        <v>0</v>
      </c>
      <c r="Q1082" s="54">
        <v>0</v>
      </c>
      <c r="R1082" s="54">
        <v>1</v>
      </c>
      <c r="S1082" s="55"/>
      <c r="T1082" s="55"/>
      <c r="U1082" s="55"/>
      <c r="V1082" s="55"/>
      <c r="W1082" s="54">
        <v>2</v>
      </c>
      <c r="X1082" s="54">
        <v>0</v>
      </c>
      <c r="Y1082" s="54">
        <v>0</v>
      </c>
      <c r="Z1082" s="54">
        <v>2</v>
      </c>
      <c r="AA1082" s="36"/>
      <c r="AB1082" s="36"/>
      <c r="AC1082" s="36"/>
      <c r="AD1082" s="36"/>
      <c r="AE1082" s="36"/>
      <c r="AF1082" s="36"/>
      <c r="AG1082" s="55"/>
      <c r="AH1082" s="55"/>
      <c r="AI1082" s="55"/>
      <c r="AJ1082" s="54">
        <v>283</v>
      </c>
      <c r="AK1082" s="54">
        <v>46</v>
      </c>
      <c r="AL1082" s="36">
        <f t="shared" si="430"/>
        <v>329</v>
      </c>
      <c r="AM1082" s="54">
        <v>25</v>
      </c>
      <c r="AN1082" s="54">
        <v>6</v>
      </c>
      <c r="AO1082" s="36">
        <f t="shared" si="431"/>
        <v>31</v>
      </c>
      <c r="AP1082" s="54">
        <v>11</v>
      </c>
      <c r="AQ1082" s="54">
        <v>3</v>
      </c>
      <c r="AR1082" s="36">
        <f t="shared" si="432"/>
        <v>14</v>
      </c>
      <c r="AS1082" s="36">
        <f t="shared" si="433"/>
        <v>319</v>
      </c>
      <c r="AT1082" s="36">
        <f t="shared" si="434"/>
        <v>55</v>
      </c>
      <c r="AU1082" s="36">
        <f t="shared" si="435"/>
        <v>374</v>
      </c>
      <c r="AV1082" s="55">
        <v>33</v>
      </c>
      <c r="AW1082" s="55">
        <v>32</v>
      </c>
      <c r="AX1082" s="55">
        <f t="shared" si="436"/>
        <v>65</v>
      </c>
      <c r="AY1082" s="55">
        <v>2</v>
      </c>
      <c r="AZ1082" s="55">
        <v>1</v>
      </c>
      <c r="BA1082" s="55">
        <f t="shared" si="437"/>
        <v>3</v>
      </c>
      <c r="BB1082" s="55">
        <v>7</v>
      </c>
      <c r="BC1082" s="55">
        <v>2</v>
      </c>
      <c r="BD1082" s="55">
        <f t="shared" si="438"/>
        <v>9</v>
      </c>
      <c r="BE1082" s="55">
        <f t="shared" si="439"/>
        <v>42</v>
      </c>
      <c r="BF1082" s="55">
        <f t="shared" si="440"/>
        <v>35</v>
      </c>
      <c r="BG1082" s="55">
        <f t="shared" si="441"/>
        <v>77</v>
      </c>
      <c r="BH1082" s="54">
        <v>872</v>
      </c>
      <c r="BI1082" s="54">
        <v>7</v>
      </c>
      <c r="BJ1082" s="36">
        <f t="shared" si="442"/>
        <v>879</v>
      </c>
      <c r="BK1082" s="54">
        <v>49</v>
      </c>
      <c r="BL1082" s="54">
        <v>0</v>
      </c>
      <c r="BM1082" s="36">
        <f t="shared" si="443"/>
        <v>49</v>
      </c>
      <c r="BN1082" s="54">
        <v>13</v>
      </c>
      <c r="BO1082" s="54">
        <v>0</v>
      </c>
      <c r="BP1082" s="36">
        <f t="shared" si="444"/>
        <v>13</v>
      </c>
      <c r="BQ1082" s="36">
        <f t="shared" si="445"/>
        <v>934</v>
      </c>
      <c r="BR1082" s="36">
        <f t="shared" si="446"/>
        <v>7</v>
      </c>
      <c r="BS1082" s="36">
        <f t="shared" si="447"/>
        <v>941</v>
      </c>
      <c r="BT1082" s="90">
        <f t="shared" si="448"/>
        <v>11</v>
      </c>
      <c r="BU1082" s="90">
        <f t="shared" si="449"/>
        <v>0</v>
      </c>
      <c r="BV1082" s="91">
        <f t="shared" si="450"/>
        <v>11</v>
      </c>
      <c r="BW1082" s="36"/>
      <c r="BX1082" s="84">
        <f t="shared" si="452"/>
        <v>5.3346265761396675E-3</v>
      </c>
      <c r="BY1082" s="83">
        <f t="shared" si="451"/>
        <v>0.88888888888888884</v>
      </c>
      <c r="BZ1082" s="83">
        <f t="shared" si="453"/>
        <v>4.7418902899019266E-3</v>
      </c>
      <c r="CA1082" s="71">
        <f t="shared" si="454"/>
        <v>0.66236999967701871</v>
      </c>
      <c r="CB1082" s="70">
        <v>2062.0000000000009</v>
      </c>
      <c r="CC1082" s="70">
        <v>9</v>
      </c>
      <c r="CD1082" s="80">
        <v>4</v>
      </c>
    </row>
    <row r="1083" spans="1:82" x14ac:dyDescent="0.25">
      <c r="A1083">
        <v>85</v>
      </c>
      <c r="B1083" t="s">
        <v>2141</v>
      </c>
      <c r="C1083" t="s">
        <v>1075</v>
      </c>
      <c r="D1083" t="s">
        <v>2096</v>
      </c>
      <c r="E1083" s="36">
        <v>7050</v>
      </c>
      <c r="F1083" s="36">
        <v>881</v>
      </c>
      <c r="G1083" s="36">
        <v>697</v>
      </c>
      <c r="H1083" s="36">
        <v>8628</v>
      </c>
      <c r="I1083" s="36">
        <v>4</v>
      </c>
      <c r="J1083" s="36">
        <f t="shared" si="457"/>
        <v>8632</v>
      </c>
      <c r="K1083" s="36">
        <v>6</v>
      </c>
      <c r="L1083" s="36">
        <v>0</v>
      </c>
      <c r="M1083" s="36">
        <v>2</v>
      </c>
      <c r="N1083" s="36">
        <v>8</v>
      </c>
      <c r="O1083" s="54">
        <v>3</v>
      </c>
      <c r="P1083" s="54">
        <v>1</v>
      </c>
      <c r="Q1083" s="54">
        <v>0</v>
      </c>
      <c r="R1083" s="54">
        <v>4</v>
      </c>
      <c r="S1083" s="55"/>
      <c r="T1083" s="55"/>
      <c r="U1083" s="55"/>
      <c r="V1083" s="55"/>
      <c r="W1083" s="54">
        <v>19</v>
      </c>
      <c r="X1083" s="54">
        <v>5</v>
      </c>
      <c r="Y1083" s="54">
        <v>6</v>
      </c>
      <c r="Z1083" s="54">
        <v>30</v>
      </c>
      <c r="AA1083" s="36"/>
      <c r="AB1083" s="36"/>
      <c r="AC1083" s="36"/>
      <c r="AD1083" s="36"/>
      <c r="AE1083" s="36"/>
      <c r="AF1083" s="36"/>
      <c r="AG1083" s="55"/>
      <c r="AH1083" s="55"/>
      <c r="AI1083" s="55"/>
      <c r="AJ1083" s="54">
        <v>1328</v>
      </c>
      <c r="AK1083" s="54">
        <v>432</v>
      </c>
      <c r="AL1083" s="36">
        <f t="shared" si="430"/>
        <v>1760</v>
      </c>
      <c r="AM1083" s="54">
        <v>242</v>
      </c>
      <c r="AN1083" s="54">
        <v>83</v>
      </c>
      <c r="AO1083" s="36">
        <f t="shared" si="431"/>
        <v>325</v>
      </c>
      <c r="AP1083" s="54">
        <v>249</v>
      </c>
      <c r="AQ1083" s="54">
        <v>87</v>
      </c>
      <c r="AR1083" s="36">
        <f t="shared" si="432"/>
        <v>336</v>
      </c>
      <c r="AS1083" s="36">
        <f t="shared" si="433"/>
        <v>1819</v>
      </c>
      <c r="AT1083" s="36">
        <f t="shared" si="434"/>
        <v>602</v>
      </c>
      <c r="AU1083" s="36">
        <f t="shared" si="435"/>
        <v>2421</v>
      </c>
      <c r="AV1083" s="55">
        <v>215</v>
      </c>
      <c r="AW1083" s="55">
        <v>100</v>
      </c>
      <c r="AX1083" s="55">
        <f t="shared" si="436"/>
        <v>315</v>
      </c>
      <c r="AY1083" s="55">
        <v>26</v>
      </c>
      <c r="AZ1083" s="55">
        <v>22</v>
      </c>
      <c r="BA1083" s="55">
        <f t="shared" si="437"/>
        <v>48</v>
      </c>
      <c r="BB1083" s="55">
        <v>49</v>
      </c>
      <c r="BC1083" s="55">
        <v>14</v>
      </c>
      <c r="BD1083" s="55">
        <f t="shared" si="438"/>
        <v>63</v>
      </c>
      <c r="BE1083" s="55">
        <f t="shared" si="439"/>
        <v>290</v>
      </c>
      <c r="BF1083" s="55">
        <f t="shared" si="440"/>
        <v>136</v>
      </c>
      <c r="BG1083" s="55">
        <f t="shared" si="441"/>
        <v>426</v>
      </c>
      <c r="BH1083" s="54">
        <v>4817</v>
      </c>
      <c r="BI1083" s="54">
        <v>58</v>
      </c>
      <c r="BJ1083" s="36">
        <f t="shared" si="442"/>
        <v>4875</v>
      </c>
      <c r="BK1083" s="54">
        <v>488</v>
      </c>
      <c r="BL1083" s="54">
        <v>9</v>
      </c>
      <c r="BM1083" s="36">
        <f t="shared" si="443"/>
        <v>497</v>
      </c>
      <c r="BN1083" s="54">
        <v>281</v>
      </c>
      <c r="BO1083" s="54">
        <v>7</v>
      </c>
      <c r="BP1083" s="36">
        <f t="shared" si="444"/>
        <v>288</v>
      </c>
      <c r="BQ1083" s="36">
        <f t="shared" si="445"/>
        <v>5586</v>
      </c>
      <c r="BR1083" s="36">
        <f t="shared" si="446"/>
        <v>74</v>
      </c>
      <c r="BS1083" s="36">
        <f t="shared" si="447"/>
        <v>5660</v>
      </c>
      <c r="BT1083" s="90">
        <f t="shared" si="448"/>
        <v>72</v>
      </c>
      <c r="BU1083" s="90">
        <f t="shared" si="449"/>
        <v>5</v>
      </c>
      <c r="BV1083" s="91">
        <f t="shared" si="450"/>
        <v>77</v>
      </c>
      <c r="BW1083" s="36"/>
      <c r="BX1083" s="84">
        <f t="shared" si="452"/>
        <v>9.8014256619144719E-3</v>
      </c>
      <c r="BY1083" s="83">
        <f t="shared" si="451"/>
        <v>-0.5393258426966292</v>
      </c>
      <c r="BZ1083" s="83">
        <f t="shared" si="453"/>
        <v>-5.2861621547403894E-3</v>
      </c>
      <c r="CA1083" s="71">
        <f t="shared" si="454"/>
        <v>-0.18223883871849375</v>
      </c>
      <c r="CB1083" s="70">
        <v>7855.99999999999</v>
      </c>
      <c r="CC1083" s="70">
        <v>89</v>
      </c>
      <c r="CD1083" s="72">
        <v>2</v>
      </c>
    </row>
    <row r="1084" spans="1:82" x14ac:dyDescent="0.25">
      <c r="A1084">
        <v>85</v>
      </c>
      <c r="B1084" t="s">
        <v>2141</v>
      </c>
      <c r="C1084" t="s">
        <v>1076</v>
      </c>
      <c r="D1084" t="s">
        <v>2097</v>
      </c>
      <c r="E1084" s="36">
        <v>5911</v>
      </c>
      <c r="F1084" s="36">
        <v>210</v>
      </c>
      <c r="G1084" s="36">
        <v>90</v>
      </c>
      <c r="H1084" s="36">
        <v>6211</v>
      </c>
      <c r="I1084" s="36">
        <v>85</v>
      </c>
      <c r="J1084" s="36">
        <f t="shared" si="457"/>
        <v>6296</v>
      </c>
      <c r="K1084" s="36">
        <v>3</v>
      </c>
      <c r="L1084" s="36">
        <v>0</v>
      </c>
      <c r="M1084" s="36">
        <v>0</v>
      </c>
      <c r="N1084" s="36">
        <v>3</v>
      </c>
      <c r="O1084" s="54"/>
      <c r="P1084" s="54"/>
      <c r="Q1084" s="54"/>
      <c r="R1084" s="54"/>
      <c r="S1084" s="55"/>
      <c r="T1084" s="55"/>
      <c r="U1084" s="55"/>
      <c r="V1084" s="55"/>
      <c r="W1084" s="54">
        <v>4</v>
      </c>
      <c r="X1084" s="54">
        <v>0</v>
      </c>
      <c r="Y1084" s="54">
        <v>0</v>
      </c>
      <c r="Z1084" s="54">
        <v>4</v>
      </c>
      <c r="AA1084" s="36"/>
      <c r="AB1084" s="36"/>
      <c r="AC1084" s="36"/>
      <c r="AD1084" s="36"/>
      <c r="AE1084" s="36"/>
      <c r="AF1084" s="36"/>
      <c r="AG1084" s="55"/>
      <c r="AH1084" s="55"/>
      <c r="AI1084" s="55"/>
      <c r="AJ1084" s="54">
        <v>629</v>
      </c>
      <c r="AK1084" s="54">
        <v>129</v>
      </c>
      <c r="AL1084" s="36">
        <f t="shared" si="430"/>
        <v>758</v>
      </c>
      <c r="AM1084" s="54">
        <v>33</v>
      </c>
      <c r="AN1084" s="54">
        <v>11</v>
      </c>
      <c r="AO1084" s="36">
        <f t="shared" si="431"/>
        <v>44</v>
      </c>
      <c r="AP1084" s="54">
        <v>22</v>
      </c>
      <c r="AQ1084" s="54">
        <v>4</v>
      </c>
      <c r="AR1084" s="36">
        <f t="shared" si="432"/>
        <v>26</v>
      </c>
      <c r="AS1084" s="36">
        <f t="shared" si="433"/>
        <v>684</v>
      </c>
      <c r="AT1084" s="36">
        <f t="shared" si="434"/>
        <v>144</v>
      </c>
      <c r="AU1084" s="36">
        <f t="shared" si="435"/>
        <v>828</v>
      </c>
      <c r="AV1084" s="55">
        <v>232</v>
      </c>
      <c r="AW1084" s="55">
        <v>97</v>
      </c>
      <c r="AX1084" s="55">
        <f t="shared" si="436"/>
        <v>329</v>
      </c>
      <c r="AY1084" s="55">
        <v>14</v>
      </c>
      <c r="AZ1084" s="55">
        <v>15</v>
      </c>
      <c r="BA1084" s="55">
        <f t="shared" si="437"/>
        <v>29</v>
      </c>
      <c r="BB1084" s="55">
        <v>13</v>
      </c>
      <c r="BC1084" s="55">
        <v>7</v>
      </c>
      <c r="BD1084" s="55">
        <f t="shared" si="438"/>
        <v>20</v>
      </c>
      <c r="BE1084" s="55">
        <f t="shared" si="439"/>
        <v>259</v>
      </c>
      <c r="BF1084" s="55">
        <f t="shared" si="440"/>
        <v>119</v>
      </c>
      <c r="BG1084" s="55">
        <f t="shared" si="441"/>
        <v>378</v>
      </c>
      <c r="BH1084" s="54">
        <v>4759</v>
      </c>
      <c r="BI1084" s="54">
        <v>33</v>
      </c>
      <c r="BJ1084" s="36">
        <f t="shared" si="442"/>
        <v>4792</v>
      </c>
      <c r="BK1084" s="54">
        <v>132</v>
      </c>
      <c r="BL1084" s="54">
        <v>4</v>
      </c>
      <c r="BM1084" s="36">
        <f t="shared" si="443"/>
        <v>136</v>
      </c>
      <c r="BN1084" s="54">
        <v>44</v>
      </c>
      <c r="BO1084" s="54">
        <v>0</v>
      </c>
      <c r="BP1084" s="36">
        <f t="shared" si="444"/>
        <v>44</v>
      </c>
      <c r="BQ1084" s="36">
        <f t="shared" si="445"/>
        <v>4935</v>
      </c>
      <c r="BR1084" s="36">
        <f t="shared" si="446"/>
        <v>37</v>
      </c>
      <c r="BS1084" s="36">
        <f t="shared" si="447"/>
        <v>4972</v>
      </c>
      <c r="BT1084" s="90">
        <f t="shared" si="448"/>
        <v>25</v>
      </c>
      <c r="BU1084" s="90">
        <f t="shared" si="449"/>
        <v>1</v>
      </c>
      <c r="BV1084" s="91">
        <f t="shared" si="450"/>
        <v>26</v>
      </c>
      <c r="BW1084" s="36"/>
      <c r="BX1084" s="84">
        <f t="shared" si="452"/>
        <v>3.6963321012226224E-3</v>
      </c>
      <c r="BY1084" s="83">
        <f t="shared" si="451"/>
        <v>0.33333333333333331</v>
      </c>
      <c r="BZ1084" s="83">
        <f t="shared" si="453"/>
        <v>1.2321107004075408E-3</v>
      </c>
      <c r="CA1084" s="71">
        <f t="shared" si="454"/>
        <v>0.36676017130092992</v>
      </c>
      <c r="CB1084" s="70">
        <v>7034.00000000002</v>
      </c>
      <c r="CC1084" s="70">
        <v>24</v>
      </c>
      <c r="CD1084" s="80">
        <v>4</v>
      </c>
    </row>
    <row r="1085" spans="1:82" x14ac:dyDescent="0.25">
      <c r="A1085">
        <v>85</v>
      </c>
      <c r="B1085" t="s">
        <v>2141</v>
      </c>
      <c r="C1085" t="s">
        <v>1077</v>
      </c>
      <c r="D1085" t="s">
        <v>2098</v>
      </c>
      <c r="E1085" s="36">
        <v>18344</v>
      </c>
      <c r="F1085" s="36">
        <v>1367</v>
      </c>
      <c r="G1085" s="36">
        <v>2601</v>
      </c>
      <c r="H1085" s="36">
        <v>22312</v>
      </c>
      <c r="I1085" s="36">
        <v>1</v>
      </c>
      <c r="J1085" s="36">
        <f t="shared" si="457"/>
        <v>22313</v>
      </c>
      <c r="K1085" s="36">
        <v>18</v>
      </c>
      <c r="L1085" s="36">
        <v>1</v>
      </c>
      <c r="M1085" s="36">
        <v>0</v>
      </c>
      <c r="N1085" s="36">
        <v>19</v>
      </c>
      <c r="O1085" s="54">
        <v>8</v>
      </c>
      <c r="P1085" s="54">
        <v>0</v>
      </c>
      <c r="Q1085" s="54">
        <v>1</v>
      </c>
      <c r="R1085" s="54">
        <v>9</v>
      </c>
      <c r="S1085" s="55"/>
      <c r="T1085" s="55"/>
      <c r="U1085" s="55"/>
      <c r="V1085" s="55"/>
      <c r="W1085" s="54">
        <v>40</v>
      </c>
      <c r="X1085" s="54">
        <v>0</v>
      </c>
      <c r="Y1085" s="54">
        <v>7</v>
      </c>
      <c r="Z1085" s="54">
        <v>47</v>
      </c>
      <c r="AA1085" s="36"/>
      <c r="AB1085" s="36"/>
      <c r="AC1085" s="36"/>
      <c r="AD1085" s="36"/>
      <c r="AE1085" s="36"/>
      <c r="AF1085" s="36"/>
      <c r="AG1085" s="55"/>
      <c r="AH1085" s="55"/>
      <c r="AI1085" s="55"/>
      <c r="AJ1085" s="54">
        <v>6006</v>
      </c>
      <c r="AK1085" s="54">
        <v>1201</v>
      </c>
      <c r="AL1085" s="36">
        <f t="shared" si="430"/>
        <v>7207</v>
      </c>
      <c r="AM1085" s="54">
        <v>605</v>
      </c>
      <c r="AN1085" s="54">
        <v>84</v>
      </c>
      <c r="AO1085" s="36">
        <f t="shared" si="431"/>
        <v>689</v>
      </c>
      <c r="AP1085" s="54">
        <v>1635</v>
      </c>
      <c r="AQ1085" s="54">
        <v>290</v>
      </c>
      <c r="AR1085" s="36">
        <f t="shared" si="432"/>
        <v>1925</v>
      </c>
      <c r="AS1085" s="36">
        <f t="shared" si="433"/>
        <v>8246</v>
      </c>
      <c r="AT1085" s="36">
        <f t="shared" si="434"/>
        <v>1575</v>
      </c>
      <c r="AU1085" s="36">
        <f t="shared" si="435"/>
        <v>9821</v>
      </c>
      <c r="AV1085" s="55">
        <v>401</v>
      </c>
      <c r="AW1085" s="55">
        <v>267</v>
      </c>
      <c r="AX1085" s="55">
        <f t="shared" si="436"/>
        <v>668</v>
      </c>
      <c r="AY1085" s="55">
        <v>38</v>
      </c>
      <c r="AZ1085" s="55">
        <v>21</v>
      </c>
      <c r="BA1085" s="55">
        <f t="shared" si="437"/>
        <v>59</v>
      </c>
      <c r="BB1085" s="55">
        <v>172</v>
      </c>
      <c r="BC1085" s="55">
        <v>56</v>
      </c>
      <c r="BD1085" s="55">
        <f t="shared" si="438"/>
        <v>228</v>
      </c>
      <c r="BE1085" s="55">
        <f t="shared" si="439"/>
        <v>611</v>
      </c>
      <c r="BF1085" s="55">
        <f t="shared" si="440"/>
        <v>344</v>
      </c>
      <c r="BG1085" s="55">
        <f t="shared" si="441"/>
        <v>955</v>
      </c>
      <c r="BH1085" s="54">
        <v>10195</v>
      </c>
      <c r="BI1085" s="54">
        <v>98</v>
      </c>
      <c r="BJ1085" s="36">
        <f t="shared" si="442"/>
        <v>10293</v>
      </c>
      <c r="BK1085" s="54">
        <v>608</v>
      </c>
      <c r="BL1085" s="54">
        <v>2</v>
      </c>
      <c r="BM1085" s="36">
        <f t="shared" si="443"/>
        <v>610</v>
      </c>
      <c r="BN1085" s="54">
        <v>403</v>
      </c>
      <c r="BO1085" s="54">
        <v>8</v>
      </c>
      <c r="BP1085" s="36">
        <f t="shared" si="444"/>
        <v>411</v>
      </c>
      <c r="BQ1085" s="36">
        <f t="shared" si="445"/>
        <v>11206</v>
      </c>
      <c r="BR1085" s="36">
        <f t="shared" si="446"/>
        <v>108</v>
      </c>
      <c r="BS1085" s="36">
        <f t="shared" si="447"/>
        <v>11314</v>
      </c>
      <c r="BT1085" s="90">
        <f t="shared" si="448"/>
        <v>110</v>
      </c>
      <c r="BU1085" s="90">
        <f t="shared" si="449"/>
        <v>8</v>
      </c>
      <c r="BV1085" s="91">
        <f t="shared" si="450"/>
        <v>118</v>
      </c>
      <c r="BW1085" s="36"/>
      <c r="BX1085" s="84">
        <f t="shared" si="452"/>
        <v>5.0455381194680921E-3</v>
      </c>
      <c r="BY1085" s="83">
        <f t="shared" si="451"/>
        <v>-0.81081081081081086</v>
      </c>
      <c r="BZ1085" s="83">
        <f t="shared" si="453"/>
        <v>-4.090976853622778E-3</v>
      </c>
      <c r="CA1085" s="71">
        <f t="shared" si="454"/>
        <v>-8.1574819018072023E-2</v>
      </c>
      <c r="CB1085" s="70">
        <v>23386.999999999945</v>
      </c>
      <c r="CC1085" s="70">
        <v>148</v>
      </c>
      <c r="CD1085" s="72">
        <v>2</v>
      </c>
    </row>
    <row r="1086" spans="1:82" x14ac:dyDescent="0.25">
      <c r="A1086">
        <v>85</v>
      </c>
      <c r="B1086" t="s">
        <v>2141</v>
      </c>
      <c r="C1086" t="s">
        <v>1078</v>
      </c>
      <c r="D1086" t="s">
        <v>2099</v>
      </c>
      <c r="E1086" s="36">
        <v>10241</v>
      </c>
      <c r="F1086" s="36">
        <v>1666</v>
      </c>
      <c r="G1086" s="36">
        <v>1400</v>
      </c>
      <c r="H1086" s="36">
        <v>13307</v>
      </c>
      <c r="I1086" s="36">
        <v>2</v>
      </c>
      <c r="J1086" s="36">
        <f t="shared" si="457"/>
        <v>13309</v>
      </c>
      <c r="K1086" s="36">
        <v>8</v>
      </c>
      <c r="L1086" s="36">
        <v>2</v>
      </c>
      <c r="M1086" s="36">
        <v>3</v>
      </c>
      <c r="N1086" s="36">
        <v>13</v>
      </c>
      <c r="O1086" s="54">
        <v>5</v>
      </c>
      <c r="P1086" s="54">
        <v>0</v>
      </c>
      <c r="Q1086" s="54">
        <v>0</v>
      </c>
      <c r="R1086" s="54">
        <v>5</v>
      </c>
      <c r="S1086" s="55">
        <v>1</v>
      </c>
      <c r="T1086" s="55">
        <v>0</v>
      </c>
      <c r="U1086" s="55">
        <v>0</v>
      </c>
      <c r="V1086" s="55">
        <v>1</v>
      </c>
      <c r="W1086" s="54">
        <v>23</v>
      </c>
      <c r="X1086" s="54">
        <v>7</v>
      </c>
      <c r="Y1086" s="54">
        <v>7</v>
      </c>
      <c r="Z1086" s="54">
        <v>37</v>
      </c>
      <c r="AA1086" s="36"/>
      <c r="AB1086" s="36"/>
      <c r="AC1086" s="36"/>
      <c r="AD1086" s="36"/>
      <c r="AE1086" s="36"/>
      <c r="AF1086" s="36"/>
      <c r="AG1086" s="55"/>
      <c r="AH1086" s="55"/>
      <c r="AI1086" s="55"/>
      <c r="AJ1086" s="54">
        <v>1446</v>
      </c>
      <c r="AK1086" s="54">
        <v>623</v>
      </c>
      <c r="AL1086" s="36">
        <f t="shared" si="430"/>
        <v>2069</v>
      </c>
      <c r="AM1086" s="54">
        <v>335</v>
      </c>
      <c r="AN1086" s="54">
        <v>151</v>
      </c>
      <c r="AO1086" s="36">
        <f t="shared" si="431"/>
        <v>486</v>
      </c>
      <c r="AP1086" s="54">
        <v>489</v>
      </c>
      <c r="AQ1086" s="54">
        <v>180</v>
      </c>
      <c r="AR1086" s="36">
        <f t="shared" si="432"/>
        <v>669</v>
      </c>
      <c r="AS1086" s="36">
        <f t="shared" si="433"/>
        <v>2270</v>
      </c>
      <c r="AT1086" s="36">
        <f t="shared" si="434"/>
        <v>954</v>
      </c>
      <c r="AU1086" s="36">
        <f t="shared" si="435"/>
        <v>3224</v>
      </c>
      <c r="AV1086" s="55">
        <v>252</v>
      </c>
      <c r="AW1086" s="55">
        <v>152</v>
      </c>
      <c r="AX1086" s="55">
        <f t="shared" si="436"/>
        <v>404</v>
      </c>
      <c r="AY1086" s="55">
        <v>59</v>
      </c>
      <c r="AZ1086" s="55">
        <v>31</v>
      </c>
      <c r="BA1086" s="55">
        <f t="shared" si="437"/>
        <v>90</v>
      </c>
      <c r="BB1086" s="55">
        <v>96</v>
      </c>
      <c r="BC1086" s="55">
        <v>38</v>
      </c>
      <c r="BD1086" s="55">
        <f t="shared" si="438"/>
        <v>134</v>
      </c>
      <c r="BE1086" s="55">
        <f t="shared" si="439"/>
        <v>407</v>
      </c>
      <c r="BF1086" s="55">
        <f t="shared" si="440"/>
        <v>221</v>
      </c>
      <c r="BG1086" s="55">
        <f t="shared" si="441"/>
        <v>628</v>
      </c>
      <c r="BH1086" s="54">
        <v>7481</v>
      </c>
      <c r="BI1086" s="54">
        <v>130</v>
      </c>
      <c r="BJ1086" s="36">
        <f t="shared" si="442"/>
        <v>7611</v>
      </c>
      <c r="BK1086" s="54">
        <v>1048</v>
      </c>
      <c r="BL1086" s="54">
        <v>15</v>
      </c>
      <c r="BM1086" s="36">
        <f t="shared" si="443"/>
        <v>1063</v>
      </c>
      <c r="BN1086" s="54">
        <v>555</v>
      </c>
      <c r="BO1086" s="54">
        <v>19</v>
      </c>
      <c r="BP1086" s="36">
        <f t="shared" si="444"/>
        <v>574</v>
      </c>
      <c r="BQ1086" s="36">
        <f t="shared" si="445"/>
        <v>9084</v>
      </c>
      <c r="BR1086" s="36">
        <f t="shared" si="446"/>
        <v>164</v>
      </c>
      <c r="BS1086" s="36">
        <f t="shared" si="447"/>
        <v>9248</v>
      </c>
      <c r="BT1086" s="90">
        <f t="shared" si="448"/>
        <v>120</v>
      </c>
      <c r="BU1086" s="90">
        <f t="shared" si="449"/>
        <v>18</v>
      </c>
      <c r="BV1086" s="91">
        <f t="shared" si="450"/>
        <v>138</v>
      </c>
      <c r="BW1086" s="36"/>
      <c r="BX1086" s="84">
        <f t="shared" si="452"/>
        <v>8.9193381592554098E-3</v>
      </c>
      <c r="BY1086" s="83">
        <f t="shared" si="451"/>
        <v>-0.43870967741935485</v>
      </c>
      <c r="BZ1086" s="83">
        <f t="shared" si="453"/>
        <v>-3.9129999666410835E-3</v>
      </c>
      <c r="CA1086" s="71">
        <f t="shared" si="454"/>
        <v>-6.6584784551791357E-2</v>
      </c>
      <c r="CB1086" s="70">
        <v>15472.000000000035</v>
      </c>
      <c r="CC1086" s="70">
        <v>155</v>
      </c>
      <c r="CD1086" s="72">
        <v>2</v>
      </c>
    </row>
    <row r="1087" spans="1:82" x14ac:dyDescent="0.25">
      <c r="A1087">
        <v>85</v>
      </c>
      <c r="B1087" t="s">
        <v>2141</v>
      </c>
      <c r="C1087" t="s">
        <v>1079</v>
      </c>
      <c r="D1087" t="s">
        <v>1153</v>
      </c>
      <c r="E1087" s="36">
        <v>25395</v>
      </c>
      <c r="F1087" s="36">
        <v>1949</v>
      </c>
      <c r="G1087" s="36">
        <v>4181</v>
      </c>
      <c r="H1087" s="36">
        <v>31525</v>
      </c>
      <c r="I1087" s="36">
        <v>5</v>
      </c>
      <c r="J1087" s="36">
        <f t="shared" si="457"/>
        <v>31530</v>
      </c>
      <c r="K1087" s="36">
        <v>25</v>
      </c>
      <c r="L1087" s="36">
        <v>5</v>
      </c>
      <c r="M1087" s="36">
        <v>6</v>
      </c>
      <c r="N1087" s="36">
        <v>36</v>
      </c>
      <c r="O1087" s="54">
        <v>10</v>
      </c>
      <c r="P1087" s="54">
        <v>1</v>
      </c>
      <c r="Q1087" s="54">
        <v>2</v>
      </c>
      <c r="R1087" s="54">
        <v>13</v>
      </c>
      <c r="S1087" s="55"/>
      <c r="T1087" s="55"/>
      <c r="U1087" s="55"/>
      <c r="V1087" s="55"/>
      <c r="W1087" s="54">
        <v>29</v>
      </c>
      <c r="X1087" s="54">
        <v>2</v>
      </c>
      <c r="Y1087" s="54">
        <v>7</v>
      </c>
      <c r="Z1087" s="54">
        <v>38</v>
      </c>
      <c r="AA1087" s="36"/>
      <c r="AB1087" s="36"/>
      <c r="AC1087" s="36"/>
      <c r="AD1087" s="36"/>
      <c r="AE1087" s="36"/>
      <c r="AF1087" s="36"/>
      <c r="AG1087" s="55"/>
      <c r="AH1087" s="55"/>
      <c r="AI1087" s="55"/>
      <c r="AJ1087" s="54">
        <v>11621</v>
      </c>
      <c r="AK1087" s="54">
        <v>1847</v>
      </c>
      <c r="AL1087" s="36">
        <f t="shared" si="430"/>
        <v>13468</v>
      </c>
      <c r="AM1087" s="54">
        <v>1055</v>
      </c>
      <c r="AN1087" s="54">
        <v>163</v>
      </c>
      <c r="AO1087" s="36">
        <f t="shared" si="431"/>
        <v>1218</v>
      </c>
      <c r="AP1087" s="54">
        <v>2639</v>
      </c>
      <c r="AQ1087" s="54">
        <v>446</v>
      </c>
      <c r="AR1087" s="36">
        <f t="shared" si="432"/>
        <v>3085</v>
      </c>
      <c r="AS1087" s="36">
        <f t="shared" si="433"/>
        <v>15315</v>
      </c>
      <c r="AT1087" s="36">
        <f t="shared" si="434"/>
        <v>2456</v>
      </c>
      <c r="AU1087" s="36">
        <f t="shared" si="435"/>
        <v>17771</v>
      </c>
      <c r="AV1087" s="55">
        <v>421</v>
      </c>
      <c r="AW1087" s="55">
        <v>345</v>
      </c>
      <c r="AX1087" s="55">
        <f t="shared" si="436"/>
        <v>766</v>
      </c>
      <c r="AY1087" s="55">
        <v>74</v>
      </c>
      <c r="AZ1087" s="55">
        <v>29</v>
      </c>
      <c r="BA1087" s="55">
        <f t="shared" si="437"/>
        <v>103</v>
      </c>
      <c r="BB1087" s="55">
        <v>357</v>
      </c>
      <c r="BC1087" s="55">
        <v>103</v>
      </c>
      <c r="BD1087" s="55">
        <f t="shared" si="438"/>
        <v>460</v>
      </c>
      <c r="BE1087" s="55">
        <f t="shared" si="439"/>
        <v>852</v>
      </c>
      <c r="BF1087" s="55">
        <f t="shared" si="440"/>
        <v>477</v>
      </c>
      <c r="BG1087" s="55">
        <f t="shared" si="441"/>
        <v>1329</v>
      </c>
      <c r="BH1087" s="54">
        <v>10827</v>
      </c>
      <c r="BI1087" s="54">
        <v>113</v>
      </c>
      <c r="BJ1087" s="36">
        <f t="shared" si="442"/>
        <v>10940</v>
      </c>
      <c r="BK1087" s="54">
        <v>593</v>
      </c>
      <c r="BL1087" s="54">
        <v>5</v>
      </c>
      <c r="BM1087" s="36">
        <f t="shared" si="443"/>
        <v>598</v>
      </c>
      <c r="BN1087" s="54">
        <v>567</v>
      </c>
      <c r="BO1087" s="54">
        <v>12</v>
      </c>
      <c r="BP1087" s="36">
        <f t="shared" si="444"/>
        <v>579</v>
      </c>
      <c r="BQ1087" s="36">
        <f t="shared" si="445"/>
        <v>11987</v>
      </c>
      <c r="BR1087" s="36">
        <f t="shared" si="446"/>
        <v>130</v>
      </c>
      <c r="BS1087" s="36">
        <f t="shared" si="447"/>
        <v>12117</v>
      </c>
      <c r="BT1087" s="90">
        <f t="shared" si="448"/>
        <v>157</v>
      </c>
      <c r="BU1087" s="90">
        <f t="shared" si="449"/>
        <v>22</v>
      </c>
      <c r="BV1087" s="91">
        <f t="shared" si="450"/>
        <v>179</v>
      </c>
      <c r="BW1087" s="36"/>
      <c r="BX1087" s="84">
        <f t="shared" si="452"/>
        <v>7.3659520184354444E-3</v>
      </c>
      <c r="BY1087" s="83">
        <f t="shared" si="451"/>
        <v>-0.63849765258215962</v>
      </c>
      <c r="BZ1087" s="83">
        <f t="shared" si="453"/>
        <v>-4.7031430728038523E-3</v>
      </c>
      <c r="CA1087" s="71">
        <f t="shared" si="454"/>
        <v>-0.13313428204857691</v>
      </c>
      <c r="CB1087" s="70">
        <v>24301.000000000036</v>
      </c>
      <c r="CC1087" s="70">
        <v>213</v>
      </c>
      <c r="CD1087" s="72">
        <v>2</v>
      </c>
    </row>
    <row r="1088" spans="1:82" x14ac:dyDescent="0.25">
      <c r="A1088">
        <v>86</v>
      </c>
      <c r="B1088" t="s">
        <v>2142</v>
      </c>
      <c r="C1088" t="s">
        <v>1080</v>
      </c>
      <c r="D1088" t="s">
        <v>2100</v>
      </c>
      <c r="E1088" s="36">
        <v>37177</v>
      </c>
      <c r="F1088" s="36">
        <v>2229</v>
      </c>
      <c r="G1088" s="36">
        <v>4173</v>
      </c>
      <c r="H1088" s="36">
        <v>43579</v>
      </c>
      <c r="I1088" s="36">
        <v>6442</v>
      </c>
      <c r="J1088" s="36">
        <f t="shared" si="457"/>
        <v>50021</v>
      </c>
      <c r="K1088" s="36">
        <v>53</v>
      </c>
      <c r="L1088" s="36">
        <v>1</v>
      </c>
      <c r="M1088" s="36">
        <v>4</v>
      </c>
      <c r="N1088" s="36">
        <v>58</v>
      </c>
      <c r="O1088" s="54">
        <v>41</v>
      </c>
      <c r="P1088" s="54">
        <v>5</v>
      </c>
      <c r="Q1088" s="54">
        <v>2</v>
      </c>
      <c r="R1088" s="54">
        <v>48</v>
      </c>
      <c r="S1088" s="55">
        <v>2</v>
      </c>
      <c r="T1088" s="55">
        <v>1</v>
      </c>
      <c r="U1088" s="55">
        <v>0</v>
      </c>
      <c r="V1088" s="55">
        <v>3</v>
      </c>
      <c r="W1088" s="54">
        <v>93</v>
      </c>
      <c r="X1088" s="54">
        <v>7</v>
      </c>
      <c r="Y1088" s="54">
        <v>22</v>
      </c>
      <c r="Z1088" s="54">
        <v>122</v>
      </c>
      <c r="AA1088" s="36"/>
      <c r="AB1088" s="36"/>
      <c r="AC1088" s="36"/>
      <c r="AD1088" s="36"/>
      <c r="AE1088" s="36"/>
      <c r="AF1088" s="36"/>
      <c r="AG1088" s="55"/>
      <c r="AH1088" s="55"/>
      <c r="AI1088" s="55"/>
      <c r="AJ1088" s="54">
        <v>6774</v>
      </c>
      <c r="AK1088" s="54">
        <v>1161</v>
      </c>
      <c r="AL1088" s="36">
        <f t="shared" si="430"/>
        <v>7935</v>
      </c>
      <c r="AM1088" s="54">
        <v>700</v>
      </c>
      <c r="AN1088" s="54">
        <v>93</v>
      </c>
      <c r="AO1088" s="36">
        <f t="shared" si="431"/>
        <v>793</v>
      </c>
      <c r="AP1088" s="54">
        <v>1936</v>
      </c>
      <c r="AQ1088" s="54">
        <v>240</v>
      </c>
      <c r="AR1088" s="36">
        <f t="shared" si="432"/>
        <v>2176</v>
      </c>
      <c r="AS1088" s="36">
        <f t="shared" si="433"/>
        <v>9410</v>
      </c>
      <c r="AT1088" s="36">
        <f t="shared" si="434"/>
        <v>1494</v>
      </c>
      <c r="AU1088" s="36">
        <f t="shared" si="435"/>
        <v>10904</v>
      </c>
      <c r="AV1088" s="55">
        <v>1456</v>
      </c>
      <c r="AW1088" s="55">
        <v>1026</v>
      </c>
      <c r="AX1088" s="55">
        <f t="shared" si="436"/>
        <v>2482</v>
      </c>
      <c r="AY1088" s="55">
        <v>159</v>
      </c>
      <c r="AZ1088" s="55">
        <v>65</v>
      </c>
      <c r="BA1088" s="55">
        <f t="shared" si="437"/>
        <v>224</v>
      </c>
      <c r="BB1088" s="55">
        <v>533</v>
      </c>
      <c r="BC1088" s="55">
        <v>170</v>
      </c>
      <c r="BD1088" s="55">
        <f t="shared" si="438"/>
        <v>703</v>
      </c>
      <c r="BE1088" s="55">
        <f t="shared" si="439"/>
        <v>2148</v>
      </c>
      <c r="BF1088" s="55">
        <f t="shared" si="440"/>
        <v>1261</v>
      </c>
      <c r="BG1088" s="55">
        <f t="shared" si="441"/>
        <v>3409</v>
      </c>
      <c r="BH1088" s="54">
        <v>25592</v>
      </c>
      <c r="BI1088" s="54">
        <v>200</v>
      </c>
      <c r="BJ1088" s="36">
        <f t="shared" si="442"/>
        <v>25792</v>
      </c>
      <c r="BK1088" s="54">
        <v>1121</v>
      </c>
      <c r="BL1088" s="54">
        <v>16</v>
      </c>
      <c r="BM1088" s="36">
        <f t="shared" si="443"/>
        <v>1137</v>
      </c>
      <c r="BN1088" s="54">
        <v>1157</v>
      </c>
      <c r="BO1088" s="54">
        <v>34</v>
      </c>
      <c r="BP1088" s="36">
        <f t="shared" si="444"/>
        <v>1191</v>
      </c>
      <c r="BQ1088" s="36">
        <f t="shared" si="445"/>
        <v>27870</v>
      </c>
      <c r="BR1088" s="36">
        <f t="shared" si="446"/>
        <v>250</v>
      </c>
      <c r="BS1088" s="36">
        <f t="shared" si="447"/>
        <v>28120</v>
      </c>
      <c r="BT1088" s="90">
        <f t="shared" si="448"/>
        <v>779</v>
      </c>
      <c r="BU1088" s="90">
        <f t="shared" si="449"/>
        <v>61</v>
      </c>
      <c r="BV1088" s="91">
        <f t="shared" si="450"/>
        <v>840</v>
      </c>
      <c r="BW1088" s="36"/>
      <c r="BX1088" s="84">
        <f t="shared" si="452"/>
        <v>1.9208341908485992E-2</v>
      </c>
      <c r="BY1088" s="83">
        <f t="shared" si="451"/>
        <v>-0.27494456762749447</v>
      </c>
      <c r="BZ1088" s="83">
        <f t="shared" si="453"/>
        <v>-5.2812292608697626E-3</v>
      </c>
      <c r="CA1088" s="71">
        <f t="shared" si="454"/>
        <v>-0.18182336764023624</v>
      </c>
      <c r="CB1088" s="70">
        <v>43730.999999999956</v>
      </c>
      <c r="CC1088" s="70">
        <v>902</v>
      </c>
      <c r="CD1088" s="72">
        <v>2</v>
      </c>
    </row>
    <row r="1089" spans="1:82" x14ac:dyDescent="0.25">
      <c r="A1089">
        <v>86</v>
      </c>
      <c r="B1089" t="s">
        <v>2142</v>
      </c>
      <c r="C1089" t="s">
        <v>1081</v>
      </c>
      <c r="D1089" t="s">
        <v>1769</v>
      </c>
      <c r="E1089" s="36">
        <v>4473</v>
      </c>
      <c r="F1089" s="36">
        <v>130</v>
      </c>
      <c r="G1089" s="36">
        <v>171</v>
      </c>
      <c r="H1089" s="36">
        <v>4774</v>
      </c>
      <c r="I1089" s="36">
        <v>1408</v>
      </c>
      <c r="J1089" s="36">
        <f t="shared" si="457"/>
        <v>6182</v>
      </c>
      <c r="K1089" s="36">
        <v>3</v>
      </c>
      <c r="L1089" s="36">
        <v>1</v>
      </c>
      <c r="M1089" s="36">
        <v>1</v>
      </c>
      <c r="N1089" s="36">
        <v>5</v>
      </c>
      <c r="O1089" s="54">
        <v>3</v>
      </c>
      <c r="P1089" s="54">
        <v>0</v>
      </c>
      <c r="Q1089" s="54">
        <v>0</v>
      </c>
      <c r="R1089" s="54">
        <v>3</v>
      </c>
      <c r="S1089" s="55"/>
      <c r="T1089" s="55"/>
      <c r="U1089" s="55"/>
      <c r="V1089" s="55"/>
      <c r="W1089" s="54">
        <v>10</v>
      </c>
      <c r="X1089" s="54">
        <v>0</v>
      </c>
      <c r="Y1089" s="54">
        <v>0</v>
      </c>
      <c r="Z1089" s="54">
        <v>10</v>
      </c>
      <c r="AA1089" s="36"/>
      <c r="AB1089" s="36"/>
      <c r="AC1089" s="36"/>
      <c r="AD1089" s="36"/>
      <c r="AE1089" s="36"/>
      <c r="AF1089" s="36"/>
      <c r="AG1089" s="55"/>
      <c r="AH1089" s="55"/>
      <c r="AI1089" s="55"/>
      <c r="AJ1089" s="54">
        <v>539</v>
      </c>
      <c r="AK1089" s="54">
        <v>83</v>
      </c>
      <c r="AL1089" s="36">
        <f t="shared" si="430"/>
        <v>622</v>
      </c>
      <c r="AM1089" s="54">
        <v>33</v>
      </c>
      <c r="AN1089" s="54">
        <v>5</v>
      </c>
      <c r="AO1089" s="36">
        <f t="shared" si="431"/>
        <v>38</v>
      </c>
      <c r="AP1089" s="54">
        <v>74</v>
      </c>
      <c r="AQ1089" s="54">
        <v>11</v>
      </c>
      <c r="AR1089" s="36">
        <f t="shared" si="432"/>
        <v>85</v>
      </c>
      <c r="AS1089" s="36">
        <f t="shared" si="433"/>
        <v>646</v>
      </c>
      <c r="AT1089" s="36">
        <f t="shared" si="434"/>
        <v>99</v>
      </c>
      <c r="AU1089" s="36">
        <f t="shared" si="435"/>
        <v>745</v>
      </c>
      <c r="AV1089" s="55">
        <v>106</v>
      </c>
      <c r="AW1089" s="55">
        <v>83</v>
      </c>
      <c r="AX1089" s="55">
        <f t="shared" si="436"/>
        <v>189</v>
      </c>
      <c r="AY1089" s="55">
        <v>9</v>
      </c>
      <c r="AZ1089" s="55">
        <v>2</v>
      </c>
      <c r="BA1089" s="55">
        <f t="shared" si="437"/>
        <v>11</v>
      </c>
      <c r="BB1089" s="55">
        <v>31</v>
      </c>
      <c r="BC1089" s="55">
        <v>9</v>
      </c>
      <c r="BD1089" s="55">
        <f t="shared" si="438"/>
        <v>40</v>
      </c>
      <c r="BE1089" s="55">
        <f t="shared" si="439"/>
        <v>146</v>
      </c>
      <c r="BF1089" s="55">
        <f t="shared" si="440"/>
        <v>94</v>
      </c>
      <c r="BG1089" s="55">
        <f t="shared" si="441"/>
        <v>240</v>
      </c>
      <c r="BH1089" s="54">
        <v>3605</v>
      </c>
      <c r="BI1089" s="54">
        <v>5</v>
      </c>
      <c r="BJ1089" s="36">
        <f t="shared" si="442"/>
        <v>3610</v>
      </c>
      <c r="BK1089" s="54">
        <v>80</v>
      </c>
      <c r="BL1089" s="54">
        <v>0</v>
      </c>
      <c r="BM1089" s="36">
        <f t="shared" si="443"/>
        <v>80</v>
      </c>
      <c r="BN1089" s="54">
        <v>45</v>
      </c>
      <c r="BO1089" s="54">
        <v>0</v>
      </c>
      <c r="BP1089" s="36">
        <f t="shared" si="444"/>
        <v>45</v>
      </c>
      <c r="BQ1089" s="36">
        <f t="shared" si="445"/>
        <v>3730</v>
      </c>
      <c r="BR1089" s="36">
        <f t="shared" si="446"/>
        <v>5</v>
      </c>
      <c r="BS1089" s="36">
        <f t="shared" si="447"/>
        <v>3735</v>
      </c>
      <c r="BT1089" s="90">
        <f t="shared" si="448"/>
        <v>36</v>
      </c>
      <c r="BU1089" s="90">
        <f t="shared" si="449"/>
        <v>0</v>
      </c>
      <c r="BV1089" s="91">
        <f t="shared" si="450"/>
        <v>36</v>
      </c>
      <c r="BW1089" s="36"/>
      <c r="BX1089" s="84">
        <f t="shared" si="452"/>
        <v>6.4239828693790193E-3</v>
      </c>
      <c r="BY1089" s="83">
        <f t="shared" si="451"/>
        <v>-1.7142857142857142</v>
      </c>
      <c r="BZ1089" s="83">
        <f t="shared" si="453"/>
        <v>-1.1012542061792604E-2</v>
      </c>
      <c r="CA1089" s="71">
        <f t="shared" si="454"/>
        <v>-0.66454097148115154</v>
      </c>
      <c r="CB1089" s="70">
        <v>5603.9999999999964</v>
      </c>
      <c r="CC1089" s="70">
        <v>63</v>
      </c>
      <c r="CD1089" s="79">
        <v>1</v>
      </c>
    </row>
    <row r="1090" spans="1:82" x14ac:dyDescent="0.25">
      <c r="A1090">
        <v>86</v>
      </c>
      <c r="B1090" t="s">
        <v>2142</v>
      </c>
      <c r="C1090" t="s">
        <v>1082</v>
      </c>
      <c r="D1090" t="s">
        <v>2101</v>
      </c>
      <c r="E1090" s="36">
        <v>33310</v>
      </c>
      <c r="F1090" s="36">
        <v>1497</v>
      </c>
      <c r="G1090" s="36">
        <v>1195</v>
      </c>
      <c r="H1090" s="36">
        <v>36002</v>
      </c>
      <c r="I1090" s="36">
        <v>6511</v>
      </c>
      <c r="J1090" s="36">
        <f t="shared" si="457"/>
        <v>42513</v>
      </c>
      <c r="K1090" s="36">
        <v>46</v>
      </c>
      <c r="L1090" s="36">
        <v>2</v>
      </c>
      <c r="M1090" s="36">
        <v>3</v>
      </c>
      <c r="N1090" s="36">
        <v>51</v>
      </c>
      <c r="O1090" s="54">
        <v>37</v>
      </c>
      <c r="P1090" s="54">
        <v>1</v>
      </c>
      <c r="Q1090" s="54">
        <v>1</v>
      </c>
      <c r="R1090" s="54">
        <v>39</v>
      </c>
      <c r="S1090" s="55"/>
      <c r="T1090" s="55"/>
      <c r="U1090" s="55"/>
      <c r="V1090" s="55"/>
      <c r="W1090" s="54">
        <v>81</v>
      </c>
      <c r="X1090" s="54">
        <v>6</v>
      </c>
      <c r="Y1090" s="54">
        <v>5</v>
      </c>
      <c r="Z1090" s="54">
        <v>92</v>
      </c>
      <c r="AA1090" s="36"/>
      <c r="AB1090" s="36"/>
      <c r="AC1090" s="36"/>
      <c r="AD1090" s="36"/>
      <c r="AE1090" s="36"/>
      <c r="AF1090" s="36"/>
      <c r="AG1090" s="55"/>
      <c r="AH1090" s="55"/>
      <c r="AI1090" s="55"/>
      <c r="AJ1090" s="54">
        <v>4723</v>
      </c>
      <c r="AK1090" s="54">
        <v>876</v>
      </c>
      <c r="AL1090" s="36">
        <f t="shared" si="430"/>
        <v>5599</v>
      </c>
      <c r="AM1090" s="54">
        <v>374</v>
      </c>
      <c r="AN1090" s="54">
        <v>93</v>
      </c>
      <c r="AO1090" s="36">
        <f t="shared" si="431"/>
        <v>467</v>
      </c>
      <c r="AP1090" s="54">
        <v>432</v>
      </c>
      <c r="AQ1090" s="54">
        <v>104</v>
      </c>
      <c r="AR1090" s="36">
        <f t="shared" si="432"/>
        <v>536</v>
      </c>
      <c r="AS1090" s="36">
        <f t="shared" si="433"/>
        <v>5529</v>
      </c>
      <c r="AT1090" s="36">
        <f t="shared" si="434"/>
        <v>1073</v>
      </c>
      <c r="AU1090" s="36">
        <f t="shared" si="435"/>
        <v>6602</v>
      </c>
      <c r="AV1090" s="55">
        <v>997</v>
      </c>
      <c r="AW1090" s="55">
        <v>607</v>
      </c>
      <c r="AX1090" s="55">
        <f t="shared" si="436"/>
        <v>1604</v>
      </c>
      <c r="AY1090" s="55">
        <v>165</v>
      </c>
      <c r="AZ1090" s="55">
        <v>53</v>
      </c>
      <c r="BA1090" s="55">
        <f t="shared" si="437"/>
        <v>218</v>
      </c>
      <c r="BB1090" s="55">
        <v>281</v>
      </c>
      <c r="BC1090" s="55">
        <v>67</v>
      </c>
      <c r="BD1090" s="55">
        <f t="shared" si="438"/>
        <v>348</v>
      </c>
      <c r="BE1090" s="55">
        <f t="shared" si="439"/>
        <v>1443</v>
      </c>
      <c r="BF1090" s="55">
        <f t="shared" si="440"/>
        <v>727</v>
      </c>
      <c r="BG1090" s="55">
        <f t="shared" si="441"/>
        <v>2170</v>
      </c>
      <c r="BH1090" s="54">
        <v>25184</v>
      </c>
      <c r="BI1090" s="54">
        <v>178</v>
      </c>
      <c r="BJ1090" s="36">
        <f t="shared" si="442"/>
        <v>25362</v>
      </c>
      <c r="BK1090" s="54">
        <v>774</v>
      </c>
      <c r="BL1090" s="54">
        <v>8</v>
      </c>
      <c r="BM1090" s="36">
        <f t="shared" si="443"/>
        <v>782</v>
      </c>
      <c r="BN1090" s="54">
        <v>288</v>
      </c>
      <c r="BO1090" s="54">
        <v>5</v>
      </c>
      <c r="BP1090" s="36">
        <f t="shared" si="444"/>
        <v>293</v>
      </c>
      <c r="BQ1090" s="36">
        <f t="shared" si="445"/>
        <v>26246</v>
      </c>
      <c r="BR1090" s="36">
        <f t="shared" si="446"/>
        <v>191</v>
      </c>
      <c r="BS1090" s="36">
        <f t="shared" si="447"/>
        <v>26437</v>
      </c>
      <c r="BT1090" s="90">
        <f t="shared" si="448"/>
        <v>581</v>
      </c>
      <c r="BU1090" s="90">
        <f t="shared" si="449"/>
        <v>21</v>
      </c>
      <c r="BV1090" s="91">
        <f t="shared" si="450"/>
        <v>602</v>
      </c>
      <c r="BW1090" s="36"/>
      <c r="BX1090" s="84">
        <f t="shared" si="452"/>
        <v>1.094187356865022E-2</v>
      </c>
      <c r="BY1090" s="83">
        <f t="shared" si="451"/>
        <v>-0.53525179856115113</v>
      </c>
      <c r="BZ1090" s="83">
        <f t="shared" si="453"/>
        <v>-5.8566575072487512E-3</v>
      </c>
      <c r="CA1090" s="71">
        <f t="shared" si="454"/>
        <v>-0.23028858912138092</v>
      </c>
      <c r="CB1090" s="70">
        <v>55018.000000000196</v>
      </c>
      <c r="CC1090" s="70">
        <v>695</v>
      </c>
      <c r="CD1090" s="72">
        <v>2</v>
      </c>
    </row>
    <row r="1091" spans="1:82" x14ac:dyDescent="0.25">
      <c r="A1091">
        <v>86</v>
      </c>
      <c r="B1091" t="s">
        <v>2142</v>
      </c>
      <c r="C1091" t="s">
        <v>1083</v>
      </c>
      <c r="D1091" t="s">
        <v>2102</v>
      </c>
      <c r="E1091" s="36">
        <v>49025</v>
      </c>
      <c r="F1091" s="36">
        <v>4978</v>
      </c>
      <c r="G1091" s="36">
        <v>3109</v>
      </c>
      <c r="H1091" s="36">
        <v>57112</v>
      </c>
      <c r="I1091" s="36">
        <v>5271</v>
      </c>
      <c r="J1091" s="36">
        <f t="shared" si="457"/>
        <v>62383</v>
      </c>
      <c r="K1091" s="36">
        <v>80</v>
      </c>
      <c r="L1091" s="36">
        <v>10</v>
      </c>
      <c r="M1091" s="36">
        <v>7</v>
      </c>
      <c r="N1091" s="36">
        <v>97</v>
      </c>
      <c r="O1091" s="54">
        <v>62</v>
      </c>
      <c r="P1091" s="54">
        <v>6</v>
      </c>
      <c r="Q1091" s="54">
        <v>3</v>
      </c>
      <c r="R1091" s="54">
        <v>71</v>
      </c>
      <c r="S1091" s="55">
        <v>1</v>
      </c>
      <c r="T1091" s="55">
        <v>0</v>
      </c>
      <c r="U1091" s="55">
        <v>0</v>
      </c>
      <c r="V1091" s="55">
        <v>1</v>
      </c>
      <c r="W1091" s="54">
        <v>301</v>
      </c>
      <c r="X1091" s="54">
        <v>30</v>
      </c>
      <c r="Y1091" s="54">
        <v>39</v>
      </c>
      <c r="Z1091" s="54">
        <v>370</v>
      </c>
      <c r="AA1091" s="36"/>
      <c r="AB1091" s="36"/>
      <c r="AC1091" s="36"/>
      <c r="AD1091" s="36"/>
      <c r="AE1091" s="36"/>
      <c r="AF1091" s="36"/>
      <c r="AG1091" s="55"/>
      <c r="AH1091" s="55"/>
      <c r="AI1091" s="55"/>
      <c r="AJ1091" s="54">
        <v>6757</v>
      </c>
      <c r="AK1091" s="54">
        <v>1178</v>
      </c>
      <c r="AL1091" s="36">
        <f t="shared" si="430"/>
        <v>7935</v>
      </c>
      <c r="AM1091" s="54">
        <v>1451</v>
      </c>
      <c r="AN1091" s="54">
        <v>188</v>
      </c>
      <c r="AO1091" s="36">
        <f t="shared" si="431"/>
        <v>1639</v>
      </c>
      <c r="AP1091" s="54">
        <v>1261</v>
      </c>
      <c r="AQ1091" s="54">
        <v>236</v>
      </c>
      <c r="AR1091" s="36">
        <f t="shared" si="432"/>
        <v>1497</v>
      </c>
      <c r="AS1091" s="36">
        <f t="shared" si="433"/>
        <v>9469</v>
      </c>
      <c r="AT1091" s="36">
        <f t="shared" si="434"/>
        <v>1602</v>
      </c>
      <c r="AU1091" s="36">
        <f t="shared" si="435"/>
        <v>11071</v>
      </c>
      <c r="AV1091" s="55">
        <v>998</v>
      </c>
      <c r="AW1091" s="55">
        <v>765</v>
      </c>
      <c r="AX1091" s="55">
        <f t="shared" si="436"/>
        <v>1763</v>
      </c>
      <c r="AY1091" s="55">
        <v>264</v>
      </c>
      <c r="AZ1091" s="55">
        <v>151</v>
      </c>
      <c r="BA1091" s="55">
        <f t="shared" si="437"/>
        <v>415</v>
      </c>
      <c r="BB1091" s="55">
        <v>313</v>
      </c>
      <c r="BC1091" s="55">
        <v>92</v>
      </c>
      <c r="BD1091" s="55">
        <f t="shared" si="438"/>
        <v>405</v>
      </c>
      <c r="BE1091" s="55">
        <f t="shared" si="439"/>
        <v>1575</v>
      </c>
      <c r="BF1091" s="55">
        <f t="shared" si="440"/>
        <v>1008</v>
      </c>
      <c r="BG1091" s="55">
        <f t="shared" si="441"/>
        <v>2583</v>
      </c>
      <c r="BH1091" s="54">
        <v>37227</v>
      </c>
      <c r="BI1091" s="54">
        <v>271</v>
      </c>
      <c r="BJ1091" s="36">
        <f t="shared" si="442"/>
        <v>37498</v>
      </c>
      <c r="BK1091" s="54">
        <v>2767</v>
      </c>
      <c r="BL1091" s="54">
        <v>23</v>
      </c>
      <c r="BM1091" s="36">
        <f t="shared" si="443"/>
        <v>2790</v>
      </c>
      <c r="BN1091" s="54">
        <v>1092</v>
      </c>
      <c r="BO1091" s="54">
        <v>8</v>
      </c>
      <c r="BP1091" s="36">
        <f t="shared" si="444"/>
        <v>1100</v>
      </c>
      <c r="BQ1091" s="36">
        <f t="shared" si="445"/>
        <v>41086</v>
      </c>
      <c r="BR1091" s="36">
        <f t="shared" si="446"/>
        <v>302</v>
      </c>
      <c r="BS1091" s="36">
        <f t="shared" si="447"/>
        <v>41388</v>
      </c>
      <c r="BT1091" s="90">
        <f t="shared" si="448"/>
        <v>1385</v>
      </c>
      <c r="BU1091" s="90">
        <f t="shared" si="449"/>
        <v>88</v>
      </c>
      <c r="BV1091" s="91">
        <f t="shared" si="450"/>
        <v>1473</v>
      </c>
      <c r="BW1091" s="36"/>
      <c r="BX1091" s="84">
        <f t="shared" si="452"/>
        <v>2.3957842005107092E-2</v>
      </c>
      <c r="BY1091" s="83">
        <f t="shared" si="451"/>
        <v>-0.30827067669172931</v>
      </c>
      <c r="BZ1091" s="83">
        <f t="shared" si="453"/>
        <v>-7.3855001669878998E-3</v>
      </c>
      <c r="CA1091" s="71">
        <f t="shared" si="454"/>
        <v>-0.3590547707962361</v>
      </c>
      <c r="CB1091" s="70">
        <v>61483.000000000029</v>
      </c>
      <c r="CC1091" s="70">
        <v>1596</v>
      </c>
      <c r="CD1091" s="72">
        <v>2</v>
      </c>
    </row>
    <row r="1092" spans="1:82" x14ac:dyDescent="0.25">
      <c r="A1092">
        <v>86</v>
      </c>
      <c r="B1092" t="s">
        <v>2142</v>
      </c>
      <c r="C1092" t="s">
        <v>1084</v>
      </c>
      <c r="D1092" t="s">
        <v>2103</v>
      </c>
      <c r="E1092" s="36">
        <v>10527</v>
      </c>
      <c r="F1092" s="36">
        <v>682</v>
      </c>
      <c r="G1092" s="36">
        <v>534</v>
      </c>
      <c r="H1092" s="36">
        <v>11743</v>
      </c>
      <c r="I1092" s="36">
        <v>2279</v>
      </c>
      <c r="J1092" s="36">
        <f t="shared" si="457"/>
        <v>14022</v>
      </c>
      <c r="K1092" s="36">
        <v>25</v>
      </c>
      <c r="L1092" s="36">
        <v>1</v>
      </c>
      <c r="M1092" s="36">
        <v>3</v>
      </c>
      <c r="N1092" s="36">
        <v>29</v>
      </c>
      <c r="O1092" s="54">
        <v>21</v>
      </c>
      <c r="P1092" s="54">
        <v>0</v>
      </c>
      <c r="Q1092" s="54">
        <v>0</v>
      </c>
      <c r="R1092" s="54">
        <v>21</v>
      </c>
      <c r="S1092" s="55"/>
      <c r="T1092" s="55"/>
      <c r="U1092" s="55"/>
      <c r="V1092" s="55"/>
      <c r="W1092" s="54">
        <v>46</v>
      </c>
      <c r="X1092" s="54">
        <v>3</v>
      </c>
      <c r="Y1092" s="54">
        <v>5</v>
      </c>
      <c r="Z1092" s="54">
        <v>54</v>
      </c>
      <c r="AA1092" s="36"/>
      <c r="AB1092" s="36"/>
      <c r="AC1092" s="36"/>
      <c r="AD1092" s="36"/>
      <c r="AE1092" s="36"/>
      <c r="AF1092" s="36"/>
      <c r="AG1092" s="55"/>
      <c r="AH1092" s="55"/>
      <c r="AI1092" s="55"/>
      <c r="AJ1092" s="54">
        <v>868</v>
      </c>
      <c r="AK1092" s="54">
        <v>244</v>
      </c>
      <c r="AL1092" s="36">
        <f t="shared" si="430"/>
        <v>1112</v>
      </c>
      <c r="AM1092" s="54">
        <v>114</v>
      </c>
      <c r="AN1092" s="54">
        <v>35</v>
      </c>
      <c r="AO1092" s="36">
        <f t="shared" si="431"/>
        <v>149</v>
      </c>
      <c r="AP1092" s="54">
        <v>120</v>
      </c>
      <c r="AQ1092" s="54">
        <v>22</v>
      </c>
      <c r="AR1092" s="36">
        <f t="shared" si="432"/>
        <v>142</v>
      </c>
      <c r="AS1092" s="36">
        <f t="shared" si="433"/>
        <v>1102</v>
      </c>
      <c r="AT1092" s="36">
        <f t="shared" si="434"/>
        <v>301</v>
      </c>
      <c r="AU1092" s="36">
        <f t="shared" si="435"/>
        <v>1403</v>
      </c>
      <c r="AV1092" s="55">
        <v>199</v>
      </c>
      <c r="AW1092" s="55">
        <v>173</v>
      </c>
      <c r="AX1092" s="55">
        <f t="shared" si="436"/>
        <v>372</v>
      </c>
      <c r="AY1092" s="55">
        <v>23</v>
      </c>
      <c r="AZ1092" s="55">
        <v>17</v>
      </c>
      <c r="BA1092" s="55">
        <f t="shared" si="437"/>
        <v>40</v>
      </c>
      <c r="BB1092" s="55">
        <v>53</v>
      </c>
      <c r="BC1092" s="55">
        <v>13</v>
      </c>
      <c r="BD1092" s="55">
        <f t="shared" si="438"/>
        <v>66</v>
      </c>
      <c r="BE1092" s="55">
        <f t="shared" si="439"/>
        <v>275</v>
      </c>
      <c r="BF1092" s="55">
        <f t="shared" si="440"/>
        <v>203</v>
      </c>
      <c r="BG1092" s="55">
        <f t="shared" si="441"/>
        <v>478</v>
      </c>
      <c r="BH1092" s="54">
        <v>8712</v>
      </c>
      <c r="BI1092" s="54">
        <v>70</v>
      </c>
      <c r="BJ1092" s="36">
        <f t="shared" si="442"/>
        <v>8782</v>
      </c>
      <c r="BK1092" s="54">
        <v>477</v>
      </c>
      <c r="BL1092" s="54">
        <v>1</v>
      </c>
      <c r="BM1092" s="36">
        <f t="shared" si="443"/>
        <v>478</v>
      </c>
      <c r="BN1092" s="54">
        <v>309</v>
      </c>
      <c r="BO1092" s="54">
        <v>5</v>
      </c>
      <c r="BP1092" s="36">
        <f t="shared" si="444"/>
        <v>314</v>
      </c>
      <c r="BQ1092" s="36">
        <f t="shared" si="445"/>
        <v>9498</v>
      </c>
      <c r="BR1092" s="36">
        <f t="shared" si="446"/>
        <v>76</v>
      </c>
      <c r="BS1092" s="36">
        <f t="shared" si="447"/>
        <v>9574</v>
      </c>
      <c r="BT1092" s="90">
        <f t="shared" si="448"/>
        <v>169</v>
      </c>
      <c r="BU1092" s="90">
        <f t="shared" si="449"/>
        <v>11</v>
      </c>
      <c r="BV1092" s="91">
        <f t="shared" si="450"/>
        <v>180</v>
      </c>
      <c r="BW1092" s="36"/>
      <c r="BX1092" s="84">
        <f t="shared" si="452"/>
        <v>1.2265758091993168E-2</v>
      </c>
      <c r="BY1092" s="83">
        <f t="shared" si="451"/>
        <v>-1.3333333333333333</v>
      </c>
      <c r="BZ1092" s="83">
        <f t="shared" si="453"/>
        <v>-1.6354344122657558E-2</v>
      </c>
      <c r="CA1092" s="71">
        <f t="shared" si="454"/>
        <v>-1.1144521838997088</v>
      </c>
      <c r="CB1092" s="70">
        <v>14675.000000000022</v>
      </c>
      <c r="CC1092" s="70">
        <v>270</v>
      </c>
      <c r="CD1092" s="79">
        <v>1</v>
      </c>
    </row>
    <row r="1093" spans="1:82" x14ac:dyDescent="0.25">
      <c r="A1093">
        <v>86</v>
      </c>
      <c r="B1093" t="s">
        <v>2142</v>
      </c>
      <c r="C1093" t="s">
        <v>1085</v>
      </c>
      <c r="D1093" t="s">
        <v>2104</v>
      </c>
      <c r="E1093" s="36">
        <v>14115</v>
      </c>
      <c r="F1093" s="36">
        <v>574</v>
      </c>
      <c r="G1093" s="36">
        <v>428</v>
      </c>
      <c r="H1093" s="36">
        <v>15117</v>
      </c>
      <c r="I1093" s="36">
        <v>2471</v>
      </c>
      <c r="J1093" s="36">
        <f t="shared" si="457"/>
        <v>17588</v>
      </c>
      <c r="K1093" s="36">
        <v>23</v>
      </c>
      <c r="L1093" s="36">
        <v>1</v>
      </c>
      <c r="M1093" s="36">
        <v>2</v>
      </c>
      <c r="N1093" s="36">
        <v>26</v>
      </c>
      <c r="O1093" s="54">
        <v>30</v>
      </c>
      <c r="P1093" s="54">
        <v>0</v>
      </c>
      <c r="Q1093" s="54">
        <v>1</v>
      </c>
      <c r="R1093" s="54">
        <v>31</v>
      </c>
      <c r="S1093" s="55">
        <v>0</v>
      </c>
      <c r="T1093" s="55">
        <v>0</v>
      </c>
      <c r="U1093" s="55">
        <v>1</v>
      </c>
      <c r="V1093" s="55">
        <v>1</v>
      </c>
      <c r="W1093" s="54">
        <v>116</v>
      </c>
      <c r="X1093" s="54">
        <v>3</v>
      </c>
      <c r="Y1093" s="54">
        <v>0</v>
      </c>
      <c r="Z1093" s="54">
        <v>119</v>
      </c>
      <c r="AA1093" s="36"/>
      <c r="AB1093" s="36"/>
      <c r="AC1093" s="36"/>
      <c r="AD1093" s="36"/>
      <c r="AE1093" s="36"/>
      <c r="AF1093" s="36"/>
      <c r="AG1093" s="55">
        <v>0</v>
      </c>
      <c r="AH1093" s="55">
        <v>0</v>
      </c>
      <c r="AI1093" s="55">
        <v>1</v>
      </c>
      <c r="AJ1093" s="54">
        <v>740</v>
      </c>
      <c r="AK1093" s="54">
        <v>306</v>
      </c>
      <c r="AL1093" s="36">
        <f t="shared" si="430"/>
        <v>1046</v>
      </c>
      <c r="AM1093" s="54">
        <v>63</v>
      </c>
      <c r="AN1093" s="54">
        <v>28</v>
      </c>
      <c r="AO1093" s="36">
        <f t="shared" si="431"/>
        <v>91</v>
      </c>
      <c r="AP1093" s="54">
        <v>73</v>
      </c>
      <c r="AQ1093" s="54">
        <v>22</v>
      </c>
      <c r="AR1093" s="36">
        <f t="shared" si="432"/>
        <v>95</v>
      </c>
      <c r="AS1093" s="36">
        <f t="shared" si="433"/>
        <v>876</v>
      </c>
      <c r="AT1093" s="36">
        <f t="shared" si="434"/>
        <v>356</v>
      </c>
      <c r="AU1093" s="36">
        <f t="shared" si="435"/>
        <v>1232</v>
      </c>
      <c r="AV1093" s="55">
        <v>283</v>
      </c>
      <c r="AW1093" s="55">
        <v>189</v>
      </c>
      <c r="AX1093" s="55">
        <f t="shared" si="436"/>
        <v>472</v>
      </c>
      <c r="AY1093" s="55">
        <v>36</v>
      </c>
      <c r="AZ1093" s="55">
        <v>17</v>
      </c>
      <c r="BA1093" s="55">
        <f t="shared" si="437"/>
        <v>53</v>
      </c>
      <c r="BB1093" s="55">
        <v>53</v>
      </c>
      <c r="BC1093" s="55">
        <v>18</v>
      </c>
      <c r="BD1093" s="55">
        <f t="shared" si="438"/>
        <v>71</v>
      </c>
      <c r="BE1093" s="55">
        <f t="shared" si="439"/>
        <v>372</v>
      </c>
      <c r="BF1093" s="55">
        <f t="shared" si="440"/>
        <v>224</v>
      </c>
      <c r="BG1093" s="55">
        <f t="shared" si="441"/>
        <v>596</v>
      </c>
      <c r="BH1093" s="54">
        <v>11836</v>
      </c>
      <c r="BI1093" s="54">
        <v>108</v>
      </c>
      <c r="BJ1093" s="36">
        <f t="shared" si="442"/>
        <v>11944</v>
      </c>
      <c r="BK1093" s="54">
        <v>413</v>
      </c>
      <c r="BL1093" s="54">
        <v>4</v>
      </c>
      <c r="BM1093" s="36">
        <f t="shared" si="443"/>
        <v>417</v>
      </c>
      <c r="BN1093" s="54">
        <v>249</v>
      </c>
      <c r="BO1093" s="54">
        <v>6</v>
      </c>
      <c r="BP1093" s="36">
        <f t="shared" si="444"/>
        <v>255</v>
      </c>
      <c r="BQ1093" s="36">
        <f t="shared" si="445"/>
        <v>12498</v>
      </c>
      <c r="BR1093" s="36">
        <f t="shared" si="446"/>
        <v>118</v>
      </c>
      <c r="BS1093" s="36">
        <f t="shared" si="447"/>
        <v>12616</v>
      </c>
      <c r="BT1093" s="90">
        <f t="shared" si="448"/>
        <v>484</v>
      </c>
      <c r="BU1093" s="90">
        <f t="shared" si="449"/>
        <v>9</v>
      </c>
      <c r="BV1093" s="91">
        <f t="shared" si="450"/>
        <v>493</v>
      </c>
      <c r="BW1093" s="36"/>
      <c r="BX1093" s="84">
        <f t="shared" si="452"/>
        <v>2.054680336750855E-2</v>
      </c>
      <c r="BY1093" s="83">
        <f t="shared" si="451"/>
        <v>6.5979381443298971E-2</v>
      </c>
      <c r="BZ1093" s="83">
        <f t="shared" si="453"/>
        <v>1.3556653768253065E-3</v>
      </c>
      <c r="CA1093" s="71">
        <f t="shared" si="454"/>
        <v>0.37716651613245261</v>
      </c>
      <c r="CB1093" s="70">
        <v>23993.999999999993</v>
      </c>
      <c r="CC1093" s="70">
        <v>485</v>
      </c>
      <c r="CD1093" s="80">
        <v>4</v>
      </c>
    </row>
    <row r="1094" spans="1:82" x14ac:dyDescent="0.25">
      <c r="A1094">
        <v>86</v>
      </c>
      <c r="B1094" t="s">
        <v>2142</v>
      </c>
      <c r="C1094" t="s">
        <v>1086</v>
      </c>
      <c r="D1094" t="s">
        <v>2105</v>
      </c>
      <c r="E1094" s="36">
        <v>21657</v>
      </c>
      <c r="F1094" s="36">
        <v>726</v>
      </c>
      <c r="G1094" s="36">
        <v>708</v>
      </c>
      <c r="H1094" s="36">
        <v>23091</v>
      </c>
      <c r="I1094" s="36">
        <v>7268</v>
      </c>
      <c r="J1094" s="36">
        <f t="shared" si="457"/>
        <v>30359</v>
      </c>
      <c r="K1094" s="36">
        <v>26</v>
      </c>
      <c r="L1094" s="36">
        <v>3</v>
      </c>
      <c r="M1094" s="36">
        <v>2</v>
      </c>
      <c r="N1094" s="36">
        <v>31</v>
      </c>
      <c r="O1094" s="54">
        <v>31</v>
      </c>
      <c r="P1094" s="54">
        <v>1</v>
      </c>
      <c r="Q1094" s="54">
        <v>1</v>
      </c>
      <c r="R1094" s="54">
        <v>33</v>
      </c>
      <c r="S1094" s="55">
        <v>2</v>
      </c>
      <c r="T1094" s="55">
        <v>0</v>
      </c>
      <c r="U1094" s="55">
        <v>0</v>
      </c>
      <c r="V1094" s="55">
        <v>2</v>
      </c>
      <c r="W1094" s="54">
        <v>247</v>
      </c>
      <c r="X1094" s="54">
        <v>10</v>
      </c>
      <c r="Y1094" s="54">
        <v>6</v>
      </c>
      <c r="Z1094" s="54">
        <v>263</v>
      </c>
      <c r="AA1094" s="36"/>
      <c r="AB1094" s="36"/>
      <c r="AC1094" s="36"/>
      <c r="AD1094" s="36"/>
      <c r="AE1094" s="36"/>
      <c r="AF1094" s="36"/>
      <c r="AG1094" s="55">
        <v>0</v>
      </c>
      <c r="AH1094" s="55">
        <v>0</v>
      </c>
      <c r="AI1094" s="55">
        <v>1</v>
      </c>
      <c r="AJ1094" s="54">
        <v>1422</v>
      </c>
      <c r="AK1094" s="54">
        <v>376</v>
      </c>
      <c r="AL1094" s="36">
        <f t="shared" si="430"/>
        <v>1798</v>
      </c>
      <c r="AM1094" s="54">
        <v>133</v>
      </c>
      <c r="AN1094" s="54">
        <v>28</v>
      </c>
      <c r="AO1094" s="36">
        <f t="shared" si="431"/>
        <v>161</v>
      </c>
      <c r="AP1094" s="54">
        <v>202</v>
      </c>
      <c r="AQ1094" s="54">
        <v>27</v>
      </c>
      <c r="AR1094" s="36">
        <f t="shared" si="432"/>
        <v>229</v>
      </c>
      <c r="AS1094" s="36">
        <f t="shared" si="433"/>
        <v>1757</v>
      </c>
      <c r="AT1094" s="36">
        <f t="shared" si="434"/>
        <v>431</v>
      </c>
      <c r="AU1094" s="36">
        <f t="shared" si="435"/>
        <v>2188</v>
      </c>
      <c r="AV1094" s="55">
        <v>992</v>
      </c>
      <c r="AW1094" s="55">
        <v>408</v>
      </c>
      <c r="AX1094" s="55">
        <f t="shared" si="436"/>
        <v>1400</v>
      </c>
      <c r="AY1094" s="55">
        <v>119</v>
      </c>
      <c r="AZ1094" s="55">
        <v>33</v>
      </c>
      <c r="BA1094" s="55">
        <f t="shared" si="437"/>
        <v>152</v>
      </c>
      <c r="BB1094" s="55">
        <v>201</v>
      </c>
      <c r="BC1094" s="55">
        <v>41</v>
      </c>
      <c r="BD1094" s="55">
        <f t="shared" si="438"/>
        <v>242</v>
      </c>
      <c r="BE1094" s="55">
        <f t="shared" si="439"/>
        <v>1312</v>
      </c>
      <c r="BF1094" s="55">
        <f t="shared" si="440"/>
        <v>482</v>
      </c>
      <c r="BG1094" s="55">
        <f t="shared" si="441"/>
        <v>1794</v>
      </c>
      <c r="BH1094" s="54">
        <v>16977</v>
      </c>
      <c r="BI1094" s="54">
        <v>306</v>
      </c>
      <c r="BJ1094" s="36">
        <f t="shared" si="442"/>
        <v>17283</v>
      </c>
      <c r="BK1094" s="54">
        <v>376</v>
      </c>
      <c r="BL1094" s="54">
        <v>8</v>
      </c>
      <c r="BM1094" s="36">
        <f t="shared" si="443"/>
        <v>384</v>
      </c>
      <c r="BN1094" s="54">
        <v>206</v>
      </c>
      <c r="BO1094" s="54">
        <v>12</v>
      </c>
      <c r="BP1094" s="36">
        <f t="shared" si="444"/>
        <v>218</v>
      </c>
      <c r="BQ1094" s="36">
        <f t="shared" si="445"/>
        <v>17559</v>
      </c>
      <c r="BR1094" s="36">
        <f t="shared" si="446"/>
        <v>326</v>
      </c>
      <c r="BS1094" s="36">
        <f t="shared" si="447"/>
        <v>17885</v>
      </c>
      <c r="BT1094" s="90">
        <f t="shared" si="448"/>
        <v>870</v>
      </c>
      <c r="BU1094" s="90">
        <f t="shared" si="449"/>
        <v>15</v>
      </c>
      <c r="BV1094" s="91">
        <f t="shared" si="450"/>
        <v>885</v>
      </c>
      <c r="BW1094" s="36"/>
      <c r="BX1094" s="84">
        <f t="shared" si="452"/>
        <v>5.7482462977396745E-2</v>
      </c>
      <c r="BY1094" s="83">
        <f t="shared" si="451"/>
        <v>8.7759815242494224E-2</v>
      </c>
      <c r="BZ1094" s="83">
        <f t="shared" si="453"/>
        <v>5.0446503305798529E-3</v>
      </c>
      <c r="CA1094" s="71">
        <f t="shared" si="454"/>
        <v>0.68786984699843756</v>
      </c>
      <c r="CB1094" s="70">
        <v>15395.999999999995</v>
      </c>
      <c r="CC1094" s="70">
        <v>866</v>
      </c>
      <c r="CD1094" s="80">
        <v>4</v>
      </c>
    </row>
    <row r="1095" spans="1:82" x14ac:dyDescent="0.25">
      <c r="A1095">
        <v>86</v>
      </c>
      <c r="B1095" t="s">
        <v>2142</v>
      </c>
      <c r="C1095" t="s">
        <v>1087</v>
      </c>
      <c r="D1095" t="s">
        <v>2106</v>
      </c>
      <c r="E1095" s="36">
        <v>9658</v>
      </c>
      <c r="F1095" s="36">
        <v>411</v>
      </c>
      <c r="G1095" s="36">
        <v>1008</v>
      </c>
      <c r="H1095" s="36">
        <v>11077</v>
      </c>
      <c r="I1095" s="36">
        <v>4361</v>
      </c>
      <c r="J1095" s="36">
        <f t="shared" si="457"/>
        <v>15438</v>
      </c>
      <c r="K1095" s="36">
        <v>11</v>
      </c>
      <c r="L1095" s="36">
        <v>1</v>
      </c>
      <c r="M1095" s="36">
        <v>1</v>
      </c>
      <c r="N1095" s="36">
        <v>13</v>
      </c>
      <c r="O1095" s="54">
        <v>9</v>
      </c>
      <c r="P1095" s="54">
        <v>0</v>
      </c>
      <c r="Q1095" s="54">
        <v>1</v>
      </c>
      <c r="R1095" s="54">
        <v>10</v>
      </c>
      <c r="S1095" s="55">
        <v>1</v>
      </c>
      <c r="T1095" s="55">
        <v>0</v>
      </c>
      <c r="U1095" s="55">
        <v>0</v>
      </c>
      <c r="V1095" s="55">
        <v>1</v>
      </c>
      <c r="W1095" s="54">
        <v>42</v>
      </c>
      <c r="X1095" s="54">
        <v>2</v>
      </c>
      <c r="Y1095" s="54">
        <v>4</v>
      </c>
      <c r="Z1095" s="54">
        <v>48</v>
      </c>
      <c r="AA1095" s="36"/>
      <c r="AB1095" s="36"/>
      <c r="AC1095" s="36"/>
      <c r="AD1095" s="36"/>
      <c r="AE1095" s="36"/>
      <c r="AF1095" s="36"/>
      <c r="AG1095" s="55"/>
      <c r="AH1095" s="55"/>
      <c r="AI1095" s="55"/>
      <c r="AJ1095" s="54">
        <v>1388</v>
      </c>
      <c r="AK1095" s="54">
        <v>197</v>
      </c>
      <c r="AL1095" s="36">
        <f t="shared" si="430"/>
        <v>1585</v>
      </c>
      <c r="AM1095" s="54">
        <v>65</v>
      </c>
      <c r="AN1095" s="54">
        <v>11</v>
      </c>
      <c r="AO1095" s="36">
        <f t="shared" si="431"/>
        <v>76</v>
      </c>
      <c r="AP1095" s="54">
        <v>293</v>
      </c>
      <c r="AQ1095" s="54">
        <v>45</v>
      </c>
      <c r="AR1095" s="36">
        <f t="shared" si="432"/>
        <v>338</v>
      </c>
      <c r="AS1095" s="36">
        <f t="shared" si="433"/>
        <v>1746</v>
      </c>
      <c r="AT1095" s="36">
        <f t="shared" si="434"/>
        <v>253</v>
      </c>
      <c r="AU1095" s="36">
        <f t="shared" si="435"/>
        <v>1999</v>
      </c>
      <c r="AV1095" s="55">
        <v>360</v>
      </c>
      <c r="AW1095" s="55">
        <v>293</v>
      </c>
      <c r="AX1095" s="55">
        <f t="shared" si="436"/>
        <v>653</v>
      </c>
      <c r="AY1095" s="55">
        <v>19</v>
      </c>
      <c r="AZ1095" s="55">
        <v>6</v>
      </c>
      <c r="BA1095" s="55">
        <f t="shared" si="437"/>
        <v>25</v>
      </c>
      <c r="BB1095" s="55">
        <v>199</v>
      </c>
      <c r="BC1095" s="55">
        <v>48</v>
      </c>
      <c r="BD1095" s="55">
        <f t="shared" si="438"/>
        <v>247</v>
      </c>
      <c r="BE1095" s="55">
        <f t="shared" si="439"/>
        <v>578</v>
      </c>
      <c r="BF1095" s="55">
        <f t="shared" si="440"/>
        <v>347</v>
      </c>
      <c r="BG1095" s="55">
        <f t="shared" si="441"/>
        <v>925</v>
      </c>
      <c r="BH1095" s="54">
        <v>7127</v>
      </c>
      <c r="BI1095" s="54">
        <v>43</v>
      </c>
      <c r="BJ1095" s="36">
        <f t="shared" si="442"/>
        <v>7170</v>
      </c>
      <c r="BK1095" s="54">
        <v>301</v>
      </c>
      <c r="BL1095" s="54">
        <v>2</v>
      </c>
      <c r="BM1095" s="36">
        <f t="shared" si="443"/>
        <v>303</v>
      </c>
      <c r="BN1095" s="54">
        <v>401</v>
      </c>
      <c r="BO1095" s="54">
        <v>4</v>
      </c>
      <c r="BP1095" s="36">
        <f t="shared" si="444"/>
        <v>405</v>
      </c>
      <c r="BQ1095" s="36">
        <f t="shared" si="445"/>
        <v>7829</v>
      </c>
      <c r="BR1095" s="36">
        <f t="shared" si="446"/>
        <v>49</v>
      </c>
      <c r="BS1095" s="36">
        <f t="shared" si="447"/>
        <v>7878</v>
      </c>
      <c r="BT1095" s="90">
        <f t="shared" si="448"/>
        <v>187</v>
      </c>
      <c r="BU1095" s="90">
        <f t="shared" si="449"/>
        <v>4</v>
      </c>
      <c r="BV1095" s="91">
        <f t="shared" si="450"/>
        <v>191</v>
      </c>
      <c r="BW1095" s="36"/>
      <c r="BX1095" s="84">
        <f t="shared" si="452"/>
        <v>1.3347309573724701E-2</v>
      </c>
      <c r="BY1095" s="83">
        <f t="shared" si="451"/>
        <v>-0.37914691943127959</v>
      </c>
      <c r="BZ1095" s="83">
        <f t="shared" si="453"/>
        <v>-5.0605913075733458E-3</v>
      </c>
      <c r="CA1095" s="71">
        <f t="shared" si="454"/>
        <v>-0.16324022136448929</v>
      </c>
      <c r="CB1095" s="70">
        <v>14309.999999999964</v>
      </c>
      <c r="CC1095" s="70">
        <v>211</v>
      </c>
      <c r="CD1095" s="72">
        <v>2</v>
      </c>
    </row>
    <row r="1096" spans="1:82" x14ac:dyDescent="0.25">
      <c r="A1096">
        <v>86</v>
      </c>
      <c r="B1096" t="s">
        <v>2142</v>
      </c>
      <c r="C1096" t="s">
        <v>1088</v>
      </c>
      <c r="D1096" t="s">
        <v>1485</v>
      </c>
      <c r="E1096" s="36">
        <v>5592</v>
      </c>
      <c r="F1096" s="36">
        <v>80</v>
      </c>
      <c r="G1096" s="36">
        <v>90</v>
      </c>
      <c r="H1096" s="36">
        <v>5762</v>
      </c>
      <c r="I1096" s="36">
        <v>1499</v>
      </c>
      <c r="J1096" s="36">
        <f t="shared" si="457"/>
        <v>7261</v>
      </c>
      <c r="K1096" s="36">
        <v>5</v>
      </c>
      <c r="L1096" s="36">
        <v>0</v>
      </c>
      <c r="M1096" s="36">
        <v>0</v>
      </c>
      <c r="N1096" s="36">
        <v>5</v>
      </c>
      <c r="O1096" s="54">
        <v>2</v>
      </c>
      <c r="P1096" s="54">
        <v>0</v>
      </c>
      <c r="Q1096" s="54">
        <v>0</v>
      </c>
      <c r="R1096" s="54">
        <v>2</v>
      </c>
      <c r="S1096" s="55"/>
      <c r="T1096" s="55"/>
      <c r="U1096" s="55"/>
      <c r="V1096" s="55"/>
      <c r="W1096" s="54">
        <v>11</v>
      </c>
      <c r="X1096" s="54">
        <v>0</v>
      </c>
      <c r="Y1096" s="54">
        <v>0</v>
      </c>
      <c r="Z1096" s="54">
        <v>11</v>
      </c>
      <c r="AA1096" s="36"/>
      <c r="AB1096" s="36"/>
      <c r="AC1096" s="36"/>
      <c r="AD1096" s="36"/>
      <c r="AE1096" s="36"/>
      <c r="AF1096" s="36"/>
      <c r="AG1096" s="55"/>
      <c r="AH1096" s="55"/>
      <c r="AI1096" s="55"/>
      <c r="AJ1096" s="54">
        <v>696</v>
      </c>
      <c r="AK1096" s="54">
        <v>108</v>
      </c>
      <c r="AL1096" s="36">
        <f t="shared" ref="AL1096:AL1103" si="458">AJ1096+AK1096</f>
        <v>804</v>
      </c>
      <c r="AM1096" s="54">
        <v>11</v>
      </c>
      <c r="AN1096" s="54">
        <v>4</v>
      </c>
      <c r="AO1096" s="36">
        <f t="shared" ref="AO1096:AO1103" si="459">AM1096+AN1096</f>
        <v>15</v>
      </c>
      <c r="AP1096" s="54">
        <v>32</v>
      </c>
      <c r="AQ1096" s="54">
        <v>5</v>
      </c>
      <c r="AR1096" s="36">
        <f t="shared" ref="AR1096:AR1103" si="460">AP1096+AQ1096</f>
        <v>37</v>
      </c>
      <c r="AS1096" s="36">
        <f t="shared" ref="AS1096:AS1103" si="461">AJ1096+AM1096+AP1096</f>
        <v>739</v>
      </c>
      <c r="AT1096" s="36">
        <f t="shared" ref="AT1096:AT1103" si="462">AK1096+AN1096+AQ1096</f>
        <v>117</v>
      </c>
      <c r="AU1096" s="36">
        <f t="shared" ref="AU1096:AU1103" si="463">AS1096+AT1096</f>
        <v>856</v>
      </c>
      <c r="AV1096" s="55">
        <v>218</v>
      </c>
      <c r="AW1096" s="55">
        <v>102</v>
      </c>
      <c r="AX1096" s="55">
        <f t="shared" ref="AX1096:AX1103" si="464">AV1096+AW1096</f>
        <v>320</v>
      </c>
      <c r="AY1096" s="55">
        <v>10</v>
      </c>
      <c r="AZ1096" s="55">
        <v>9</v>
      </c>
      <c r="BA1096" s="55">
        <f t="shared" ref="BA1096:BA1103" si="465">AY1096+AZ1096</f>
        <v>19</v>
      </c>
      <c r="BB1096" s="55">
        <v>28</v>
      </c>
      <c r="BC1096" s="55">
        <v>8</v>
      </c>
      <c r="BD1096" s="55">
        <f t="shared" ref="BD1096:BD1103" si="466">BB1096+BC1096</f>
        <v>36</v>
      </c>
      <c r="BE1096" s="55">
        <f t="shared" ref="BE1096:BE1103" si="467">AV1096+AY1096+BB1096</f>
        <v>256</v>
      </c>
      <c r="BF1096" s="55">
        <f t="shared" ref="BF1096:BF1103" si="468">AW1096+AZ1096+BC1096</f>
        <v>119</v>
      </c>
      <c r="BG1096" s="55">
        <f t="shared" ref="BG1096:BG1103" si="469">BE1096+BF1096</f>
        <v>375</v>
      </c>
      <c r="BH1096" s="54">
        <v>4378</v>
      </c>
      <c r="BI1096" s="54">
        <v>25</v>
      </c>
      <c r="BJ1096" s="36">
        <f t="shared" ref="BJ1096:BJ1103" si="470">BH1096+BI1096</f>
        <v>4403</v>
      </c>
      <c r="BK1096" s="54">
        <v>46</v>
      </c>
      <c r="BL1096" s="54">
        <v>0</v>
      </c>
      <c r="BM1096" s="36">
        <f t="shared" ref="BM1096:BM1103" si="471">BK1096+BL1096</f>
        <v>46</v>
      </c>
      <c r="BN1096" s="54">
        <v>17</v>
      </c>
      <c r="BO1096" s="54">
        <v>0</v>
      </c>
      <c r="BP1096" s="36">
        <f t="shared" ref="BP1096:BP1103" si="472">BN1096+BO1096</f>
        <v>17</v>
      </c>
      <c r="BQ1096" s="36">
        <f t="shared" ref="BQ1096:BQ1103" si="473">BH1096+BK1096+BN1096</f>
        <v>4441</v>
      </c>
      <c r="BR1096" s="36">
        <f t="shared" ref="BR1096:BR1103" si="474">BI1096+BL1096+BO1096</f>
        <v>25</v>
      </c>
      <c r="BS1096" s="36">
        <f t="shared" ref="BS1096:BS1103" si="475">BQ1096+BR1096</f>
        <v>4466</v>
      </c>
      <c r="BT1096" s="90">
        <f t="shared" ref="BT1096:BT1103" si="476">E1096-K1096-O1096-S1096-W1096-AA1096-AB1096-AG1096-AL1096-AX1096-BJ1096</f>
        <v>47</v>
      </c>
      <c r="BU1096" s="90">
        <f t="shared" ref="BU1096:BU1103" si="477">F1096-L1096-P1096-T1096-X1096-AC1096-AD1096-AH1096-AO1096-BA1096-BM1096</f>
        <v>0</v>
      </c>
      <c r="BV1096" s="91">
        <f t="shared" ref="BV1096:BV1103" si="478">BT1096+BU1096</f>
        <v>47</v>
      </c>
      <c r="BW1096" s="36"/>
      <c r="BX1096" s="84">
        <f t="shared" si="452"/>
        <v>6.5725073416305511E-3</v>
      </c>
      <c r="BY1096" s="83">
        <f t="shared" ref="BY1096:BY1103" si="479">(BV1096-CC1096)/(CC1096/4)</f>
        <v>-1.0625</v>
      </c>
      <c r="BZ1096" s="83">
        <f t="shared" si="453"/>
        <v>-6.9832890504824604E-3</v>
      </c>
      <c r="CA1096" s="71">
        <f t="shared" si="454"/>
        <v>-0.32517869507996688</v>
      </c>
      <c r="CB1096" s="70">
        <v>7150.9999999999891</v>
      </c>
      <c r="CC1096" s="70">
        <v>64</v>
      </c>
      <c r="CD1096" s="72">
        <v>2</v>
      </c>
    </row>
    <row r="1097" spans="1:82" x14ac:dyDescent="0.25">
      <c r="A1097">
        <v>86</v>
      </c>
      <c r="B1097" t="s">
        <v>2142</v>
      </c>
      <c r="C1097" t="s">
        <v>1089</v>
      </c>
      <c r="D1097" t="s">
        <v>1939</v>
      </c>
      <c r="E1097" s="36">
        <v>13293</v>
      </c>
      <c r="F1097" s="36">
        <v>788</v>
      </c>
      <c r="G1097" s="36">
        <v>894</v>
      </c>
      <c r="H1097" s="36">
        <v>14975</v>
      </c>
      <c r="I1097" s="36">
        <v>2996</v>
      </c>
      <c r="J1097" s="36">
        <f t="shared" si="457"/>
        <v>17971</v>
      </c>
      <c r="K1097" s="36">
        <v>9</v>
      </c>
      <c r="L1097" s="36">
        <v>1</v>
      </c>
      <c r="M1097" s="36">
        <v>2</v>
      </c>
      <c r="N1097" s="36">
        <v>12</v>
      </c>
      <c r="O1097" s="54">
        <v>13</v>
      </c>
      <c r="P1097" s="54">
        <v>1</v>
      </c>
      <c r="Q1097" s="54">
        <v>1</v>
      </c>
      <c r="R1097" s="54">
        <v>15</v>
      </c>
      <c r="S1097" s="55"/>
      <c r="T1097" s="55"/>
      <c r="U1097" s="55"/>
      <c r="V1097" s="55"/>
      <c r="W1097" s="54">
        <v>60</v>
      </c>
      <c r="X1097" s="54">
        <v>1</v>
      </c>
      <c r="Y1097" s="54">
        <v>4</v>
      </c>
      <c r="Z1097" s="54">
        <v>65</v>
      </c>
      <c r="AA1097" s="36"/>
      <c r="AB1097" s="36"/>
      <c r="AC1097" s="36"/>
      <c r="AD1097" s="36"/>
      <c r="AE1097" s="36"/>
      <c r="AF1097" s="36"/>
      <c r="AG1097" s="55"/>
      <c r="AH1097" s="55"/>
      <c r="AI1097" s="55"/>
      <c r="AJ1097" s="54">
        <v>608</v>
      </c>
      <c r="AK1097" s="54">
        <v>150</v>
      </c>
      <c r="AL1097" s="36">
        <f t="shared" si="458"/>
        <v>758</v>
      </c>
      <c r="AM1097" s="54">
        <v>74</v>
      </c>
      <c r="AN1097" s="54">
        <v>21</v>
      </c>
      <c r="AO1097" s="36">
        <f t="shared" si="459"/>
        <v>95</v>
      </c>
      <c r="AP1097" s="54">
        <v>97</v>
      </c>
      <c r="AQ1097" s="54">
        <v>31</v>
      </c>
      <c r="AR1097" s="36">
        <f t="shared" si="460"/>
        <v>128</v>
      </c>
      <c r="AS1097" s="36">
        <f t="shared" si="461"/>
        <v>779</v>
      </c>
      <c r="AT1097" s="36">
        <f t="shared" si="462"/>
        <v>202</v>
      </c>
      <c r="AU1097" s="36">
        <f t="shared" si="463"/>
        <v>981</v>
      </c>
      <c r="AV1097" s="55">
        <v>228</v>
      </c>
      <c r="AW1097" s="55">
        <v>159</v>
      </c>
      <c r="AX1097" s="55">
        <f t="shared" si="464"/>
        <v>387</v>
      </c>
      <c r="AY1097" s="55">
        <v>48</v>
      </c>
      <c r="AZ1097" s="55">
        <v>19</v>
      </c>
      <c r="BA1097" s="55">
        <f t="shared" si="465"/>
        <v>67</v>
      </c>
      <c r="BB1097" s="55">
        <v>63</v>
      </c>
      <c r="BC1097" s="55">
        <v>19</v>
      </c>
      <c r="BD1097" s="55">
        <f t="shared" si="466"/>
        <v>82</v>
      </c>
      <c r="BE1097" s="55">
        <f t="shared" si="467"/>
        <v>339</v>
      </c>
      <c r="BF1097" s="55">
        <f t="shared" si="468"/>
        <v>197</v>
      </c>
      <c r="BG1097" s="55">
        <f t="shared" si="469"/>
        <v>536</v>
      </c>
      <c r="BH1097" s="54">
        <v>11709</v>
      </c>
      <c r="BI1097" s="54">
        <v>74</v>
      </c>
      <c r="BJ1097" s="36">
        <f t="shared" si="470"/>
        <v>11783</v>
      </c>
      <c r="BK1097" s="54">
        <v>607</v>
      </c>
      <c r="BL1097" s="54">
        <v>5</v>
      </c>
      <c r="BM1097" s="36">
        <f t="shared" si="471"/>
        <v>612</v>
      </c>
      <c r="BN1097" s="54">
        <v>660</v>
      </c>
      <c r="BO1097" s="54">
        <v>4</v>
      </c>
      <c r="BP1097" s="36">
        <f t="shared" si="472"/>
        <v>664</v>
      </c>
      <c r="BQ1097" s="36">
        <f t="shared" si="473"/>
        <v>12976</v>
      </c>
      <c r="BR1097" s="36">
        <f t="shared" si="474"/>
        <v>83</v>
      </c>
      <c r="BS1097" s="36">
        <f t="shared" si="475"/>
        <v>13059</v>
      </c>
      <c r="BT1097" s="90">
        <f t="shared" si="476"/>
        <v>283</v>
      </c>
      <c r="BU1097" s="90">
        <f t="shared" si="477"/>
        <v>11</v>
      </c>
      <c r="BV1097" s="91">
        <f t="shared" si="478"/>
        <v>294</v>
      </c>
      <c r="BW1097" s="36"/>
      <c r="BX1097" s="84">
        <f t="shared" si="452"/>
        <v>1.0611036922077436E-2</v>
      </c>
      <c r="BY1097" s="83">
        <f t="shared" si="479"/>
        <v>-0.14426229508196722</v>
      </c>
      <c r="BZ1097" s="83">
        <f t="shared" si="453"/>
        <v>-1.5307725395783843E-3</v>
      </c>
      <c r="CA1097" s="71">
        <f t="shared" si="454"/>
        <v>0.13405739906984834</v>
      </c>
      <c r="CB1097" s="70">
        <v>27707.000000000044</v>
      </c>
      <c r="CC1097" s="70">
        <v>305</v>
      </c>
      <c r="CD1097" s="74">
        <v>3</v>
      </c>
    </row>
    <row r="1098" spans="1:82" x14ac:dyDescent="0.25">
      <c r="A1098">
        <v>86</v>
      </c>
      <c r="B1098" t="s">
        <v>2142</v>
      </c>
      <c r="C1098" t="s">
        <v>1090</v>
      </c>
      <c r="D1098" t="s">
        <v>1850</v>
      </c>
      <c r="E1098" s="36">
        <v>3088</v>
      </c>
      <c r="F1098" s="36">
        <v>104</v>
      </c>
      <c r="G1098" s="36">
        <v>166</v>
      </c>
      <c r="H1098" s="36">
        <v>3358</v>
      </c>
      <c r="I1098" s="36">
        <v>4436</v>
      </c>
      <c r="J1098" s="36">
        <f t="shared" si="457"/>
        <v>7794</v>
      </c>
      <c r="K1098" s="36">
        <v>6</v>
      </c>
      <c r="L1098" s="36">
        <v>0</v>
      </c>
      <c r="M1098" s="36">
        <v>1</v>
      </c>
      <c r="N1098" s="36">
        <v>7</v>
      </c>
      <c r="O1098" s="54">
        <v>4</v>
      </c>
      <c r="P1098" s="54">
        <v>0</v>
      </c>
      <c r="Q1098" s="54">
        <v>0</v>
      </c>
      <c r="R1098" s="54">
        <v>4</v>
      </c>
      <c r="S1098" s="55"/>
      <c r="T1098" s="55"/>
      <c r="U1098" s="55"/>
      <c r="V1098" s="55"/>
      <c r="W1098" s="54">
        <v>9</v>
      </c>
      <c r="X1098" s="54">
        <v>0</v>
      </c>
      <c r="Y1098" s="54">
        <v>2</v>
      </c>
      <c r="Z1098" s="54">
        <v>11</v>
      </c>
      <c r="AA1098" s="36"/>
      <c r="AB1098" s="36"/>
      <c r="AC1098" s="36"/>
      <c r="AD1098" s="36"/>
      <c r="AE1098" s="36"/>
      <c r="AF1098" s="36"/>
      <c r="AG1098" s="55"/>
      <c r="AH1098" s="55"/>
      <c r="AI1098" s="55"/>
      <c r="AJ1098" s="54">
        <v>368</v>
      </c>
      <c r="AK1098" s="54">
        <v>58</v>
      </c>
      <c r="AL1098" s="36">
        <f t="shared" si="458"/>
        <v>426</v>
      </c>
      <c r="AM1098" s="54">
        <v>16</v>
      </c>
      <c r="AN1098" s="54">
        <v>0</v>
      </c>
      <c r="AO1098" s="36">
        <f t="shared" si="459"/>
        <v>16</v>
      </c>
      <c r="AP1098" s="54">
        <v>38</v>
      </c>
      <c r="AQ1098" s="54">
        <v>10</v>
      </c>
      <c r="AR1098" s="36">
        <f t="shared" si="460"/>
        <v>48</v>
      </c>
      <c r="AS1098" s="36">
        <f t="shared" si="461"/>
        <v>422</v>
      </c>
      <c r="AT1098" s="36">
        <f t="shared" si="462"/>
        <v>68</v>
      </c>
      <c r="AU1098" s="36">
        <f t="shared" si="463"/>
        <v>490</v>
      </c>
      <c r="AV1098" s="55">
        <v>132</v>
      </c>
      <c r="AW1098" s="55">
        <v>44</v>
      </c>
      <c r="AX1098" s="55">
        <f t="shared" si="464"/>
        <v>176</v>
      </c>
      <c r="AY1098" s="55">
        <v>8</v>
      </c>
      <c r="AZ1098" s="55">
        <v>2</v>
      </c>
      <c r="BA1098" s="55">
        <f t="shared" si="465"/>
        <v>10</v>
      </c>
      <c r="BB1098" s="55">
        <v>27</v>
      </c>
      <c r="BC1098" s="55">
        <v>7</v>
      </c>
      <c r="BD1098" s="55">
        <f t="shared" si="466"/>
        <v>34</v>
      </c>
      <c r="BE1098" s="55">
        <f t="shared" si="467"/>
        <v>167</v>
      </c>
      <c r="BF1098" s="55">
        <f t="shared" si="468"/>
        <v>53</v>
      </c>
      <c r="BG1098" s="55">
        <f t="shared" si="469"/>
        <v>220</v>
      </c>
      <c r="BH1098" s="54">
        <v>2422</v>
      </c>
      <c r="BI1098" s="54">
        <v>6</v>
      </c>
      <c r="BJ1098" s="36">
        <f t="shared" si="470"/>
        <v>2428</v>
      </c>
      <c r="BK1098" s="54">
        <v>78</v>
      </c>
      <c r="BL1098" s="54">
        <v>0</v>
      </c>
      <c r="BM1098" s="36">
        <f t="shared" si="471"/>
        <v>78</v>
      </c>
      <c r="BN1098" s="54">
        <v>81</v>
      </c>
      <c r="BO1098" s="54">
        <v>0</v>
      </c>
      <c r="BP1098" s="36">
        <f t="shared" si="472"/>
        <v>81</v>
      </c>
      <c r="BQ1098" s="36">
        <f t="shared" si="473"/>
        <v>2581</v>
      </c>
      <c r="BR1098" s="36">
        <f t="shared" si="474"/>
        <v>6</v>
      </c>
      <c r="BS1098" s="36">
        <f t="shared" si="475"/>
        <v>2587</v>
      </c>
      <c r="BT1098" s="90">
        <f t="shared" si="476"/>
        <v>39</v>
      </c>
      <c r="BU1098" s="90">
        <f t="shared" si="477"/>
        <v>0</v>
      </c>
      <c r="BV1098" s="91">
        <f t="shared" si="478"/>
        <v>39</v>
      </c>
      <c r="BW1098" s="36"/>
      <c r="BX1098" s="84">
        <f t="shared" si="452"/>
        <v>3.6581934152518508E-3</v>
      </c>
      <c r="BY1098" s="83">
        <f t="shared" si="479"/>
        <v>-0.2857142857142857</v>
      </c>
      <c r="BZ1098" s="83">
        <f t="shared" si="453"/>
        <v>-1.0451981186433859E-3</v>
      </c>
      <c r="CA1098" s="71">
        <f t="shared" si="454"/>
        <v>0.17495471685757069</v>
      </c>
      <c r="CB1098" s="70">
        <v>10661.000000000005</v>
      </c>
      <c r="CC1098" s="70">
        <v>42</v>
      </c>
      <c r="CD1098" s="74">
        <v>3</v>
      </c>
    </row>
    <row r="1099" spans="1:82" x14ac:dyDescent="0.25">
      <c r="A1099">
        <v>86</v>
      </c>
      <c r="B1099" t="s">
        <v>2142</v>
      </c>
      <c r="C1099" t="s">
        <v>1091</v>
      </c>
      <c r="D1099" t="s">
        <v>2107</v>
      </c>
      <c r="E1099" s="36">
        <v>28550</v>
      </c>
      <c r="F1099" s="36">
        <v>1462</v>
      </c>
      <c r="G1099" s="36">
        <v>959</v>
      </c>
      <c r="H1099" s="36">
        <v>30971</v>
      </c>
      <c r="I1099" s="36">
        <v>3067</v>
      </c>
      <c r="J1099" s="36">
        <f t="shared" si="457"/>
        <v>34038</v>
      </c>
      <c r="K1099" s="36">
        <v>38</v>
      </c>
      <c r="L1099" s="36">
        <v>3</v>
      </c>
      <c r="M1099" s="36">
        <v>2</v>
      </c>
      <c r="N1099" s="36">
        <v>43</v>
      </c>
      <c r="O1099" s="54">
        <v>27</v>
      </c>
      <c r="P1099" s="54">
        <v>2</v>
      </c>
      <c r="Q1099" s="54">
        <v>0</v>
      </c>
      <c r="R1099" s="54">
        <v>29</v>
      </c>
      <c r="S1099" s="55">
        <v>1</v>
      </c>
      <c r="T1099" s="55">
        <v>0</v>
      </c>
      <c r="U1099" s="55">
        <v>0</v>
      </c>
      <c r="V1099" s="55">
        <v>1</v>
      </c>
      <c r="W1099" s="54">
        <v>138</v>
      </c>
      <c r="X1099" s="54">
        <v>15</v>
      </c>
      <c r="Y1099" s="54">
        <v>11</v>
      </c>
      <c r="Z1099" s="54">
        <v>164</v>
      </c>
      <c r="AA1099" s="36"/>
      <c r="AB1099" s="36"/>
      <c r="AC1099" s="36"/>
      <c r="AD1099" s="36"/>
      <c r="AE1099" s="36"/>
      <c r="AF1099" s="36"/>
      <c r="AG1099" s="55"/>
      <c r="AH1099" s="55"/>
      <c r="AI1099" s="55"/>
      <c r="AJ1099" s="54">
        <v>2334</v>
      </c>
      <c r="AK1099" s="54">
        <v>482</v>
      </c>
      <c r="AL1099" s="36">
        <f t="shared" si="458"/>
        <v>2816</v>
      </c>
      <c r="AM1099" s="54">
        <v>221</v>
      </c>
      <c r="AN1099" s="54">
        <v>37</v>
      </c>
      <c r="AO1099" s="36">
        <f t="shared" si="459"/>
        <v>258</v>
      </c>
      <c r="AP1099" s="54">
        <v>212</v>
      </c>
      <c r="AQ1099" s="54">
        <v>53</v>
      </c>
      <c r="AR1099" s="36">
        <f t="shared" si="460"/>
        <v>265</v>
      </c>
      <c r="AS1099" s="36">
        <f t="shared" si="461"/>
        <v>2767</v>
      </c>
      <c r="AT1099" s="36">
        <f t="shared" si="462"/>
        <v>572</v>
      </c>
      <c r="AU1099" s="36">
        <f t="shared" si="463"/>
        <v>3339</v>
      </c>
      <c r="AV1099" s="55">
        <v>680</v>
      </c>
      <c r="AW1099" s="55">
        <v>408</v>
      </c>
      <c r="AX1099" s="55">
        <f t="shared" si="464"/>
        <v>1088</v>
      </c>
      <c r="AY1099" s="55">
        <v>111</v>
      </c>
      <c r="AZ1099" s="55">
        <v>51</v>
      </c>
      <c r="BA1099" s="55">
        <f t="shared" si="465"/>
        <v>162</v>
      </c>
      <c r="BB1099" s="55">
        <v>108</v>
      </c>
      <c r="BC1099" s="55">
        <v>39</v>
      </c>
      <c r="BD1099" s="55">
        <f t="shared" si="466"/>
        <v>147</v>
      </c>
      <c r="BE1099" s="55">
        <f t="shared" si="467"/>
        <v>899</v>
      </c>
      <c r="BF1099" s="55">
        <f t="shared" si="468"/>
        <v>498</v>
      </c>
      <c r="BG1099" s="55">
        <f t="shared" si="469"/>
        <v>1397</v>
      </c>
      <c r="BH1099" s="54">
        <v>23859</v>
      </c>
      <c r="BI1099" s="54">
        <v>136</v>
      </c>
      <c r="BJ1099" s="36">
        <f t="shared" si="470"/>
        <v>23995</v>
      </c>
      <c r="BK1099" s="54">
        <v>1005</v>
      </c>
      <c r="BL1099" s="54">
        <v>8</v>
      </c>
      <c r="BM1099" s="36">
        <f t="shared" si="471"/>
        <v>1013</v>
      </c>
      <c r="BN1099" s="54">
        <v>518</v>
      </c>
      <c r="BO1099" s="54">
        <v>6</v>
      </c>
      <c r="BP1099" s="36">
        <f t="shared" si="472"/>
        <v>524</v>
      </c>
      <c r="BQ1099" s="36">
        <f t="shared" si="473"/>
        <v>25382</v>
      </c>
      <c r="BR1099" s="36">
        <f t="shared" si="474"/>
        <v>150</v>
      </c>
      <c r="BS1099" s="36">
        <f t="shared" si="475"/>
        <v>25532</v>
      </c>
      <c r="BT1099" s="90">
        <f t="shared" si="476"/>
        <v>447</v>
      </c>
      <c r="BU1099" s="90">
        <f t="shared" si="477"/>
        <v>9</v>
      </c>
      <c r="BV1099" s="91">
        <f t="shared" si="478"/>
        <v>456</v>
      </c>
      <c r="BW1099" s="36"/>
      <c r="BX1099" s="84">
        <f t="shared" si="452"/>
        <v>8.5945304106904135E-3</v>
      </c>
      <c r="BY1099" s="83">
        <f t="shared" si="479"/>
        <v>-0.50574712643678166</v>
      </c>
      <c r="BZ1099" s="83">
        <f t="shared" si="453"/>
        <v>-4.3466590582802098E-3</v>
      </c>
      <c r="CA1099" s="71">
        <f t="shared" si="454"/>
        <v>-0.10310955380992021</v>
      </c>
      <c r="CB1099" s="70">
        <v>53056.999999999854</v>
      </c>
      <c r="CC1099" s="70">
        <v>522</v>
      </c>
      <c r="CD1099" s="72">
        <v>2</v>
      </c>
    </row>
    <row r="1100" spans="1:82" x14ac:dyDescent="0.25">
      <c r="A1100">
        <v>86</v>
      </c>
      <c r="B1100" t="s">
        <v>2142</v>
      </c>
      <c r="C1100" t="s">
        <v>1092</v>
      </c>
      <c r="D1100" t="s">
        <v>2108</v>
      </c>
      <c r="E1100" s="36">
        <v>21874</v>
      </c>
      <c r="F1100" s="36">
        <v>1222</v>
      </c>
      <c r="G1100" s="36">
        <v>1048</v>
      </c>
      <c r="H1100" s="36">
        <v>24144</v>
      </c>
      <c r="I1100" s="36">
        <v>3917</v>
      </c>
      <c r="J1100" s="36">
        <f t="shared" si="457"/>
        <v>28061</v>
      </c>
      <c r="K1100" s="36">
        <v>41</v>
      </c>
      <c r="L1100" s="36">
        <v>3</v>
      </c>
      <c r="M1100" s="36">
        <v>2</v>
      </c>
      <c r="N1100" s="36">
        <v>46</v>
      </c>
      <c r="O1100" s="54">
        <v>16</v>
      </c>
      <c r="P1100" s="54">
        <v>1</v>
      </c>
      <c r="Q1100" s="54">
        <v>2</v>
      </c>
      <c r="R1100" s="54">
        <v>19</v>
      </c>
      <c r="S1100" s="55"/>
      <c r="T1100" s="55"/>
      <c r="U1100" s="55"/>
      <c r="V1100" s="55"/>
      <c r="W1100" s="54">
        <v>55</v>
      </c>
      <c r="X1100" s="54">
        <v>5</v>
      </c>
      <c r="Y1100" s="54">
        <v>4</v>
      </c>
      <c r="Z1100" s="54">
        <v>64</v>
      </c>
      <c r="AA1100" s="36"/>
      <c r="AB1100" s="36"/>
      <c r="AC1100" s="36"/>
      <c r="AD1100" s="36"/>
      <c r="AE1100" s="36"/>
      <c r="AF1100" s="36"/>
      <c r="AG1100" s="55"/>
      <c r="AH1100" s="55"/>
      <c r="AI1100" s="55"/>
      <c r="AJ1100" s="54">
        <v>2628</v>
      </c>
      <c r="AK1100" s="54">
        <v>595</v>
      </c>
      <c r="AL1100" s="36">
        <f t="shared" si="458"/>
        <v>3223</v>
      </c>
      <c r="AM1100" s="54">
        <v>289</v>
      </c>
      <c r="AN1100" s="54">
        <v>55</v>
      </c>
      <c r="AO1100" s="36">
        <f t="shared" si="459"/>
        <v>344</v>
      </c>
      <c r="AP1100" s="54">
        <v>375</v>
      </c>
      <c r="AQ1100" s="54">
        <v>69</v>
      </c>
      <c r="AR1100" s="36">
        <f t="shared" si="460"/>
        <v>444</v>
      </c>
      <c r="AS1100" s="36">
        <f t="shared" si="461"/>
        <v>3292</v>
      </c>
      <c r="AT1100" s="36">
        <f t="shared" si="462"/>
        <v>719</v>
      </c>
      <c r="AU1100" s="36">
        <f t="shared" si="463"/>
        <v>4011</v>
      </c>
      <c r="AV1100" s="55">
        <v>784</v>
      </c>
      <c r="AW1100" s="55">
        <v>492</v>
      </c>
      <c r="AX1100" s="55">
        <f t="shared" si="464"/>
        <v>1276</v>
      </c>
      <c r="AY1100" s="55">
        <v>88</v>
      </c>
      <c r="AZ1100" s="55">
        <v>36</v>
      </c>
      <c r="BA1100" s="55">
        <f t="shared" si="465"/>
        <v>124</v>
      </c>
      <c r="BB1100" s="55">
        <v>211</v>
      </c>
      <c r="BC1100" s="55">
        <v>48</v>
      </c>
      <c r="BD1100" s="55">
        <f t="shared" si="466"/>
        <v>259</v>
      </c>
      <c r="BE1100" s="55">
        <f t="shared" si="467"/>
        <v>1083</v>
      </c>
      <c r="BF1100" s="55">
        <f t="shared" si="468"/>
        <v>576</v>
      </c>
      <c r="BG1100" s="55">
        <f t="shared" si="469"/>
        <v>1659</v>
      </c>
      <c r="BH1100" s="54">
        <v>16823</v>
      </c>
      <c r="BI1100" s="54">
        <v>102</v>
      </c>
      <c r="BJ1100" s="36">
        <f t="shared" si="470"/>
        <v>16925</v>
      </c>
      <c r="BK1100" s="54">
        <v>724</v>
      </c>
      <c r="BL1100" s="54">
        <v>2</v>
      </c>
      <c r="BM1100" s="36">
        <f t="shared" si="471"/>
        <v>726</v>
      </c>
      <c r="BN1100" s="54">
        <v>321</v>
      </c>
      <c r="BO1100" s="54">
        <v>4</v>
      </c>
      <c r="BP1100" s="36">
        <f t="shared" si="472"/>
        <v>325</v>
      </c>
      <c r="BQ1100" s="36">
        <f t="shared" si="473"/>
        <v>17868</v>
      </c>
      <c r="BR1100" s="36">
        <f t="shared" si="474"/>
        <v>108</v>
      </c>
      <c r="BS1100" s="36">
        <f t="shared" si="475"/>
        <v>17976</v>
      </c>
      <c r="BT1100" s="90">
        <f t="shared" si="476"/>
        <v>338</v>
      </c>
      <c r="BU1100" s="90">
        <f t="shared" si="477"/>
        <v>19</v>
      </c>
      <c r="BV1100" s="91">
        <f t="shared" si="478"/>
        <v>357</v>
      </c>
      <c r="BW1100" s="36"/>
      <c r="BX1100" s="84">
        <f t="shared" si="452"/>
        <v>1.6755057023513379E-2</v>
      </c>
      <c r="BY1100" s="83">
        <f t="shared" si="479"/>
        <v>-0.5423728813559322</v>
      </c>
      <c r="BZ1100" s="83">
        <f t="shared" si="453"/>
        <v>-9.0874885551259013E-3</v>
      </c>
      <c r="CA1100" s="71">
        <f t="shared" si="454"/>
        <v>-0.5024040844743779</v>
      </c>
      <c r="CB1100" s="70">
        <v>21307.000000000025</v>
      </c>
      <c r="CC1100" s="70">
        <v>413</v>
      </c>
      <c r="CD1100" s="79">
        <v>1</v>
      </c>
    </row>
    <row r="1101" spans="1:82" x14ac:dyDescent="0.25">
      <c r="A1101">
        <v>88</v>
      </c>
      <c r="B1101" t="s">
        <v>2143</v>
      </c>
      <c r="C1101" t="s">
        <v>1093</v>
      </c>
      <c r="D1101" t="s">
        <v>1934</v>
      </c>
      <c r="E1101" s="36">
        <v>31773</v>
      </c>
      <c r="F1101" s="36">
        <v>8340</v>
      </c>
      <c r="G1101" s="36">
        <v>5041</v>
      </c>
      <c r="H1101" s="36">
        <v>45154</v>
      </c>
      <c r="I1101" s="36"/>
      <c r="J1101" s="36"/>
      <c r="K1101" s="36">
        <v>62</v>
      </c>
      <c r="L1101" s="36">
        <v>13</v>
      </c>
      <c r="M1101" s="36">
        <v>14</v>
      </c>
      <c r="N1101" s="36">
        <v>89</v>
      </c>
      <c r="O1101" s="54">
        <v>24</v>
      </c>
      <c r="P1101" s="54">
        <v>3</v>
      </c>
      <c r="Q1101" s="54">
        <v>4</v>
      </c>
      <c r="R1101" s="54">
        <v>31</v>
      </c>
      <c r="S1101" s="55">
        <v>1</v>
      </c>
      <c r="T1101" s="55">
        <v>2</v>
      </c>
      <c r="U1101" s="55">
        <v>1</v>
      </c>
      <c r="V1101" s="55">
        <v>4</v>
      </c>
      <c r="W1101" s="54">
        <v>117</v>
      </c>
      <c r="X1101" s="54">
        <v>33</v>
      </c>
      <c r="Y1101" s="54">
        <v>25</v>
      </c>
      <c r="Z1101" s="54">
        <v>175</v>
      </c>
      <c r="AA1101" s="36"/>
      <c r="AB1101" s="36"/>
      <c r="AC1101" s="36"/>
      <c r="AD1101" s="36"/>
      <c r="AE1101" s="36"/>
      <c r="AF1101" s="36"/>
      <c r="AG1101" s="55"/>
      <c r="AH1101" s="55"/>
      <c r="AI1101" s="55"/>
      <c r="AJ1101" s="54">
        <v>18149</v>
      </c>
      <c r="AK1101" s="54">
        <v>2832</v>
      </c>
      <c r="AL1101" s="36">
        <f t="shared" si="458"/>
        <v>20981</v>
      </c>
      <c r="AM1101" s="54">
        <v>5343</v>
      </c>
      <c r="AN1101" s="54">
        <v>775</v>
      </c>
      <c r="AO1101" s="36">
        <f t="shared" si="459"/>
        <v>6118</v>
      </c>
      <c r="AP1101" s="54">
        <v>3583</v>
      </c>
      <c r="AQ1101" s="54">
        <v>535</v>
      </c>
      <c r="AR1101" s="36">
        <f t="shared" si="460"/>
        <v>4118</v>
      </c>
      <c r="AS1101" s="36">
        <f t="shared" si="461"/>
        <v>27075</v>
      </c>
      <c r="AT1101" s="36">
        <f t="shared" si="462"/>
        <v>4142</v>
      </c>
      <c r="AU1101" s="36">
        <f t="shared" si="463"/>
        <v>31217</v>
      </c>
      <c r="AV1101" s="55">
        <v>628</v>
      </c>
      <c r="AW1101" s="55">
        <v>558</v>
      </c>
      <c r="AX1101" s="55">
        <f t="shared" si="464"/>
        <v>1186</v>
      </c>
      <c r="AY1101" s="55">
        <v>316</v>
      </c>
      <c r="AZ1101" s="55">
        <v>174</v>
      </c>
      <c r="BA1101" s="55">
        <f t="shared" si="465"/>
        <v>490</v>
      </c>
      <c r="BB1101" s="55">
        <v>230</v>
      </c>
      <c r="BC1101" s="55">
        <v>112</v>
      </c>
      <c r="BD1101" s="55">
        <f t="shared" si="466"/>
        <v>342</v>
      </c>
      <c r="BE1101" s="55">
        <f t="shared" si="467"/>
        <v>1174</v>
      </c>
      <c r="BF1101" s="55">
        <f t="shared" si="468"/>
        <v>844</v>
      </c>
      <c r="BG1101" s="55">
        <f t="shared" si="469"/>
        <v>2018</v>
      </c>
      <c r="BH1101" s="54">
        <v>8787</v>
      </c>
      <c r="BI1101" s="54">
        <v>128</v>
      </c>
      <c r="BJ1101" s="36">
        <f t="shared" si="470"/>
        <v>8915</v>
      </c>
      <c r="BK1101" s="54">
        <v>1541</v>
      </c>
      <c r="BL1101" s="54">
        <v>27</v>
      </c>
      <c r="BM1101" s="36">
        <f t="shared" si="471"/>
        <v>1568</v>
      </c>
      <c r="BN1101" s="54">
        <v>462</v>
      </c>
      <c r="BO1101" s="54">
        <v>8</v>
      </c>
      <c r="BP1101" s="36">
        <f t="shared" si="472"/>
        <v>470</v>
      </c>
      <c r="BQ1101" s="36">
        <f t="shared" si="473"/>
        <v>10790</v>
      </c>
      <c r="BR1101" s="36">
        <f t="shared" si="474"/>
        <v>163</v>
      </c>
      <c r="BS1101" s="36">
        <f t="shared" si="475"/>
        <v>10953</v>
      </c>
      <c r="BT1101" s="90">
        <f t="shared" si="476"/>
        <v>487</v>
      </c>
      <c r="BU1101" s="90">
        <f t="shared" si="477"/>
        <v>113</v>
      </c>
      <c r="BV1101" s="91">
        <f t="shared" si="478"/>
        <v>600</v>
      </c>
      <c r="BW1101" s="36"/>
      <c r="BX1101" s="84">
        <f t="shared" si="452"/>
        <v>8.2661706964248828E-3</v>
      </c>
      <c r="BY1101" s="83">
        <f t="shared" si="479"/>
        <v>-0.19047619047619047</v>
      </c>
      <c r="BZ1101" s="83">
        <f t="shared" si="453"/>
        <v>-1.5745087040809299E-3</v>
      </c>
      <c r="CA1101" s="71">
        <f t="shared" si="454"/>
        <v>0.13037373753135031</v>
      </c>
      <c r="CB1101" s="70">
        <v>72584.999999999985</v>
      </c>
      <c r="CC1101" s="70">
        <v>630</v>
      </c>
      <c r="CD1101" s="74">
        <v>3</v>
      </c>
    </row>
    <row r="1102" spans="1:82" x14ac:dyDescent="0.25">
      <c r="A1102">
        <v>88</v>
      </c>
      <c r="B1102" t="s">
        <v>2143</v>
      </c>
      <c r="C1102" t="s">
        <v>1094</v>
      </c>
      <c r="D1102" t="s">
        <v>1804</v>
      </c>
      <c r="E1102" s="36">
        <v>4337</v>
      </c>
      <c r="F1102" s="36">
        <v>247</v>
      </c>
      <c r="G1102" s="36">
        <v>32</v>
      </c>
      <c r="H1102" s="36">
        <v>4616</v>
      </c>
      <c r="I1102" s="36"/>
      <c r="J1102" s="36"/>
      <c r="K1102" s="36">
        <v>8</v>
      </c>
      <c r="L1102" s="36">
        <v>1</v>
      </c>
      <c r="M1102" s="36">
        <v>0</v>
      </c>
      <c r="N1102" s="36">
        <v>9</v>
      </c>
      <c r="O1102" s="54">
        <v>9</v>
      </c>
      <c r="P1102" s="54">
        <v>0</v>
      </c>
      <c r="Q1102" s="54">
        <v>0</v>
      </c>
      <c r="R1102" s="54">
        <v>9</v>
      </c>
      <c r="S1102" s="55"/>
      <c r="T1102" s="55"/>
      <c r="U1102" s="55"/>
      <c r="V1102" s="55"/>
      <c r="W1102" s="54">
        <v>21</v>
      </c>
      <c r="X1102" s="54">
        <v>1</v>
      </c>
      <c r="Y1102" s="54">
        <v>1</v>
      </c>
      <c r="Z1102" s="54">
        <v>23</v>
      </c>
      <c r="AA1102" s="36"/>
      <c r="AB1102" s="36"/>
      <c r="AC1102" s="36"/>
      <c r="AD1102" s="36"/>
      <c r="AE1102" s="36"/>
      <c r="AF1102" s="36"/>
      <c r="AG1102" s="55"/>
      <c r="AH1102" s="55"/>
      <c r="AI1102" s="55"/>
      <c r="AJ1102" s="54">
        <v>2468</v>
      </c>
      <c r="AK1102" s="54">
        <v>242</v>
      </c>
      <c r="AL1102" s="36">
        <f t="shared" si="458"/>
        <v>2710</v>
      </c>
      <c r="AM1102" s="54">
        <v>194</v>
      </c>
      <c r="AN1102" s="54">
        <v>16</v>
      </c>
      <c r="AO1102" s="36">
        <f t="shared" si="459"/>
        <v>210</v>
      </c>
      <c r="AP1102" s="54">
        <v>20</v>
      </c>
      <c r="AQ1102" s="54">
        <v>1</v>
      </c>
      <c r="AR1102" s="36">
        <f t="shared" si="460"/>
        <v>21</v>
      </c>
      <c r="AS1102" s="36">
        <f t="shared" si="461"/>
        <v>2682</v>
      </c>
      <c r="AT1102" s="36">
        <f t="shared" si="462"/>
        <v>259</v>
      </c>
      <c r="AU1102" s="36">
        <f t="shared" si="463"/>
        <v>2941</v>
      </c>
      <c r="AV1102" s="55">
        <v>130</v>
      </c>
      <c r="AW1102" s="55">
        <v>105</v>
      </c>
      <c r="AX1102" s="55">
        <f t="shared" si="464"/>
        <v>235</v>
      </c>
      <c r="AY1102" s="55">
        <v>4</v>
      </c>
      <c r="AZ1102" s="55">
        <v>3</v>
      </c>
      <c r="BA1102" s="55">
        <f t="shared" si="465"/>
        <v>7</v>
      </c>
      <c r="BB1102" s="55">
        <v>3</v>
      </c>
      <c r="BC1102" s="55">
        <v>0</v>
      </c>
      <c r="BD1102" s="55">
        <f t="shared" si="466"/>
        <v>3</v>
      </c>
      <c r="BE1102" s="55">
        <f t="shared" si="467"/>
        <v>137</v>
      </c>
      <c r="BF1102" s="55">
        <f t="shared" si="468"/>
        <v>108</v>
      </c>
      <c r="BG1102" s="55">
        <f t="shared" si="469"/>
        <v>245</v>
      </c>
      <c r="BH1102" s="54">
        <v>1198</v>
      </c>
      <c r="BI1102" s="54">
        <v>34</v>
      </c>
      <c r="BJ1102" s="36">
        <f t="shared" si="470"/>
        <v>1232</v>
      </c>
      <c r="BK1102" s="54">
        <v>26</v>
      </c>
      <c r="BL1102" s="54">
        <v>0</v>
      </c>
      <c r="BM1102" s="36">
        <f t="shared" si="471"/>
        <v>26</v>
      </c>
      <c r="BN1102" s="54">
        <v>7</v>
      </c>
      <c r="BO1102" s="54">
        <v>0</v>
      </c>
      <c r="BP1102" s="36">
        <f t="shared" si="472"/>
        <v>7</v>
      </c>
      <c r="BQ1102" s="36">
        <f t="shared" si="473"/>
        <v>1231</v>
      </c>
      <c r="BR1102" s="36">
        <f t="shared" si="474"/>
        <v>34</v>
      </c>
      <c r="BS1102" s="36">
        <f t="shared" si="475"/>
        <v>1265</v>
      </c>
      <c r="BT1102" s="90">
        <f t="shared" si="476"/>
        <v>122</v>
      </c>
      <c r="BU1102" s="90">
        <f t="shared" si="477"/>
        <v>2</v>
      </c>
      <c r="BV1102" s="91">
        <f t="shared" si="478"/>
        <v>124</v>
      </c>
      <c r="BW1102" s="36"/>
      <c r="BX1102" s="84">
        <f t="shared" si="452"/>
        <v>2.3965983764978674E-2</v>
      </c>
      <c r="BY1102" s="83">
        <f t="shared" si="479"/>
        <v>-0.62585034013605445</v>
      </c>
      <c r="BZ1102" s="83">
        <f t="shared" si="453"/>
        <v>-1.4999119091007061E-2</v>
      </c>
      <c r="CA1102" s="71">
        <f t="shared" si="454"/>
        <v>-1.0003088797969875</v>
      </c>
      <c r="CB1102" s="70">
        <v>5174.0000000000146</v>
      </c>
      <c r="CC1102" s="70">
        <v>147</v>
      </c>
      <c r="CD1102" s="79">
        <v>1</v>
      </c>
    </row>
    <row r="1103" spans="1:82" x14ac:dyDescent="0.25">
      <c r="A1103">
        <v>91</v>
      </c>
      <c r="B1103" t="s">
        <v>2145</v>
      </c>
      <c r="C1103" t="s">
        <v>1095</v>
      </c>
      <c r="D1103" t="s">
        <v>4</v>
      </c>
      <c r="E1103" s="36">
        <v>25833</v>
      </c>
      <c r="F1103" s="36">
        <v>2035</v>
      </c>
      <c r="G1103" s="36">
        <v>2965</v>
      </c>
      <c r="H1103" s="36">
        <v>30833</v>
      </c>
      <c r="I1103" s="36">
        <v>12621</v>
      </c>
      <c r="J1103" s="36">
        <f>H1103+I1103</f>
        <v>43454</v>
      </c>
      <c r="K1103" s="36">
        <v>23</v>
      </c>
      <c r="L1103" s="36">
        <v>3</v>
      </c>
      <c r="M1103" s="36">
        <v>3</v>
      </c>
      <c r="N1103" s="36">
        <v>29</v>
      </c>
      <c r="O1103" s="54">
        <v>27</v>
      </c>
      <c r="P1103" s="54">
        <v>0</v>
      </c>
      <c r="Q1103" s="54">
        <v>4</v>
      </c>
      <c r="R1103" s="54">
        <v>31</v>
      </c>
      <c r="S1103" s="55">
        <v>1</v>
      </c>
      <c r="T1103" s="55">
        <v>0</v>
      </c>
      <c r="U1103" s="55">
        <v>0</v>
      </c>
      <c r="V1103" s="55">
        <v>1</v>
      </c>
      <c r="W1103" s="54">
        <v>197</v>
      </c>
      <c r="X1103" s="54">
        <v>23</v>
      </c>
      <c r="Y1103" s="54">
        <v>51</v>
      </c>
      <c r="Z1103" s="54">
        <v>271</v>
      </c>
      <c r="AA1103" s="36"/>
      <c r="AB1103" s="36"/>
      <c r="AC1103" s="36"/>
      <c r="AD1103" s="36"/>
      <c r="AE1103" s="36"/>
      <c r="AF1103" s="36"/>
      <c r="AG1103" s="55"/>
      <c r="AH1103" s="55"/>
      <c r="AI1103" s="55"/>
      <c r="AJ1103" s="54">
        <v>4704</v>
      </c>
      <c r="AK1103" s="54">
        <v>1598</v>
      </c>
      <c r="AL1103" s="36">
        <f t="shared" si="458"/>
        <v>6302</v>
      </c>
      <c r="AM1103" s="54">
        <v>707</v>
      </c>
      <c r="AN1103" s="54">
        <v>192</v>
      </c>
      <c r="AO1103" s="36">
        <f t="shared" si="459"/>
        <v>899</v>
      </c>
      <c r="AP1103" s="54">
        <v>1370</v>
      </c>
      <c r="AQ1103" s="54">
        <v>339</v>
      </c>
      <c r="AR1103" s="36">
        <f t="shared" si="460"/>
        <v>1709</v>
      </c>
      <c r="AS1103" s="36">
        <f t="shared" si="461"/>
        <v>6781</v>
      </c>
      <c r="AT1103" s="36">
        <f t="shared" si="462"/>
        <v>2129</v>
      </c>
      <c r="AU1103" s="36">
        <f t="shared" si="463"/>
        <v>8910</v>
      </c>
      <c r="AV1103" s="55">
        <v>912</v>
      </c>
      <c r="AW1103" s="55">
        <v>635</v>
      </c>
      <c r="AX1103" s="55">
        <f t="shared" si="464"/>
        <v>1547</v>
      </c>
      <c r="AY1103" s="55">
        <v>156</v>
      </c>
      <c r="AZ1103" s="55">
        <v>68</v>
      </c>
      <c r="BA1103" s="55">
        <f t="shared" si="465"/>
        <v>224</v>
      </c>
      <c r="BB1103" s="55">
        <v>491</v>
      </c>
      <c r="BC1103" s="55">
        <v>167</v>
      </c>
      <c r="BD1103" s="55">
        <f t="shared" si="466"/>
        <v>658</v>
      </c>
      <c r="BE1103" s="55">
        <f t="shared" si="467"/>
        <v>1559</v>
      </c>
      <c r="BF1103" s="55">
        <f t="shared" si="468"/>
        <v>870</v>
      </c>
      <c r="BG1103" s="55">
        <f t="shared" si="469"/>
        <v>2429</v>
      </c>
      <c r="BH1103" s="54">
        <v>16456</v>
      </c>
      <c r="BI1103" s="54">
        <v>350</v>
      </c>
      <c r="BJ1103" s="36">
        <f t="shared" si="470"/>
        <v>16806</v>
      </c>
      <c r="BK1103" s="54">
        <v>767</v>
      </c>
      <c r="BL1103" s="54">
        <v>22</v>
      </c>
      <c r="BM1103" s="36">
        <f t="shared" si="471"/>
        <v>789</v>
      </c>
      <c r="BN1103" s="54">
        <v>402</v>
      </c>
      <c r="BO1103" s="54">
        <v>22</v>
      </c>
      <c r="BP1103" s="36">
        <f t="shared" si="472"/>
        <v>424</v>
      </c>
      <c r="BQ1103" s="36">
        <f t="shared" si="473"/>
        <v>17625</v>
      </c>
      <c r="BR1103" s="36">
        <f t="shared" si="474"/>
        <v>394</v>
      </c>
      <c r="BS1103" s="36">
        <f t="shared" si="475"/>
        <v>18019</v>
      </c>
      <c r="BT1103" s="90">
        <f t="shared" si="476"/>
        <v>930</v>
      </c>
      <c r="BU1103" s="90">
        <f t="shared" si="477"/>
        <v>97</v>
      </c>
      <c r="BV1103" s="91">
        <f t="shared" si="478"/>
        <v>1027</v>
      </c>
      <c r="BW1103" s="36"/>
      <c r="BX1103" s="84">
        <f t="shared" ref="BX1103:BX1136" si="480">BV1103/CB1103</f>
        <v>2.4477441189789614E-2</v>
      </c>
      <c r="BY1103" s="83">
        <f t="shared" si="479"/>
        <v>0.15789473684210525</v>
      </c>
      <c r="BZ1103" s="83">
        <f t="shared" ref="BZ1103:BZ1136" si="481">BY1103*BX1103</f>
        <v>3.8648591352299388E-3</v>
      </c>
      <c r="CA1103" s="71">
        <f t="shared" ref="CA1103:CA1166" si="482">(BZ1103-$CA$7)/$CA$8</f>
        <v>0.58850238990200765</v>
      </c>
      <c r="CB1103" s="70">
        <v>41956.999999999884</v>
      </c>
      <c r="CC1103" s="70">
        <v>988</v>
      </c>
      <c r="CD1103" s="80">
        <v>4</v>
      </c>
    </row>
    <row r="1104" spans="1:82" x14ac:dyDescent="0.25">
      <c r="A1104">
        <v>91</v>
      </c>
      <c r="B1104" t="s">
        <v>2145</v>
      </c>
      <c r="C1104" t="s">
        <v>2200</v>
      </c>
      <c r="D1104" t="s">
        <v>2199</v>
      </c>
      <c r="BT1104" s="94"/>
      <c r="BU1104" s="94"/>
      <c r="BV1104" s="95"/>
      <c r="BX1104" s="84">
        <f t="shared" si="480"/>
        <v>0</v>
      </c>
      <c r="BY1104" s="83"/>
      <c r="BZ1104" s="83">
        <f t="shared" si="481"/>
        <v>0</v>
      </c>
      <c r="CA1104" s="71">
        <f t="shared" si="482"/>
        <v>0.26298612412770411</v>
      </c>
      <c r="CB1104" s="70">
        <v>4927.9999999999864</v>
      </c>
      <c r="CD1104" s="80">
        <v>4</v>
      </c>
    </row>
    <row r="1105" spans="1:82" x14ac:dyDescent="0.25">
      <c r="A1105">
        <v>91</v>
      </c>
      <c r="B1105" t="s">
        <v>2145</v>
      </c>
      <c r="C1105" s="47" t="s">
        <v>2202</v>
      </c>
      <c r="D1105" t="s">
        <v>2201</v>
      </c>
      <c r="E1105" s="36"/>
      <c r="F1105" s="36"/>
      <c r="G1105" s="36"/>
      <c r="H1105" s="36"/>
      <c r="I1105" s="36"/>
      <c r="J1105" s="36"/>
      <c r="K1105" s="36"/>
      <c r="L1105" s="36"/>
      <c r="M1105" s="36"/>
      <c r="N1105" s="36"/>
      <c r="O1105" s="54"/>
      <c r="P1105" s="54"/>
      <c r="Q1105" s="54"/>
      <c r="R1105" s="54"/>
      <c r="S1105" s="55"/>
      <c r="T1105" s="55"/>
      <c r="U1105" s="55"/>
      <c r="V1105" s="55"/>
      <c r="W1105" s="54"/>
      <c r="X1105" s="54"/>
      <c r="Y1105" s="54"/>
      <c r="Z1105" s="54"/>
      <c r="AA1105" s="36"/>
      <c r="AB1105" s="36"/>
      <c r="AC1105" s="36"/>
      <c r="AD1105" s="36"/>
      <c r="AE1105" s="36"/>
      <c r="AF1105" s="36"/>
      <c r="AG1105" s="55"/>
      <c r="AH1105" s="55"/>
      <c r="AI1105" s="55"/>
      <c r="AJ1105" s="54"/>
      <c r="AK1105" s="54"/>
      <c r="AL1105" s="36"/>
      <c r="AM1105" s="54"/>
      <c r="AN1105" s="54"/>
      <c r="AO1105" s="36"/>
      <c r="AP1105" s="54"/>
      <c r="AQ1105" s="54"/>
      <c r="AR1105" s="36"/>
      <c r="AS1105" s="36"/>
      <c r="AT1105" s="36"/>
      <c r="AU1105" s="36"/>
      <c r="AV1105" s="55"/>
      <c r="AW1105" s="55"/>
      <c r="AX1105" s="55"/>
      <c r="AY1105" s="55"/>
      <c r="AZ1105" s="55"/>
      <c r="BA1105" s="55"/>
      <c r="BB1105" s="55"/>
      <c r="BC1105" s="55"/>
      <c r="BD1105" s="55"/>
      <c r="BE1105" s="55"/>
      <c r="BF1105" s="55"/>
      <c r="BG1105" s="55"/>
      <c r="BH1105" s="54"/>
      <c r="BI1105" s="54"/>
      <c r="BJ1105" s="36"/>
      <c r="BK1105" s="54"/>
      <c r="BL1105" s="54"/>
      <c r="BM1105" s="36"/>
      <c r="BN1105" s="54"/>
      <c r="BO1105" s="54"/>
      <c r="BP1105" s="36"/>
      <c r="BQ1105" s="36"/>
      <c r="BR1105" s="36"/>
      <c r="BS1105" s="36"/>
      <c r="BT1105" s="90"/>
      <c r="BU1105" s="90"/>
      <c r="BV1105" s="91"/>
      <c r="BW1105" s="36"/>
      <c r="BX1105" s="84">
        <f t="shared" si="480"/>
        <v>0</v>
      </c>
      <c r="BY1105" s="83"/>
      <c r="BZ1105" s="83">
        <f t="shared" si="481"/>
        <v>0</v>
      </c>
      <c r="CA1105" s="71">
        <f t="shared" si="482"/>
        <v>0.26298612412770411</v>
      </c>
      <c r="CB1105" s="70">
        <v>3988.0000000000095</v>
      </c>
      <c r="CC1105" s="70"/>
      <c r="CD1105" s="80">
        <v>4</v>
      </c>
    </row>
    <row r="1106" spans="1:82" x14ac:dyDescent="0.25">
      <c r="A1106">
        <v>91</v>
      </c>
      <c r="B1106" t="s">
        <v>2145</v>
      </c>
      <c r="C1106" s="47" t="s">
        <v>2204</v>
      </c>
      <c r="D1106" t="s">
        <v>2203</v>
      </c>
      <c r="E1106" s="36"/>
      <c r="F1106" s="36"/>
      <c r="G1106" s="36"/>
      <c r="H1106" s="36"/>
      <c r="I1106" s="36"/>
      <c r="J1106" s="36"/>
      <c r="K1106" s="36"/>
      <c r="L1106" s="36"/>
      <c r="M1106" s="36"/>
      <c r="N1106" s="36"/>
      <c r="O1106" s="54"/>
      <c r="P1106" s="54"/>
      <c r="Q1106" s="54"/>
      <c r="R1106" s="54"/>
      <c r="S1106" s="55"/>
      <c r="T1106" s="55"/>
      <c r="U1106" s="55"/>
      <c r="V1106" s="55"/>
      <c r="W1106" s="54"/>
      <c r="X1106" s="54"/>
      <c r="Y1106" s="54"/>
      <c r="Z1106" s="54"/>
      <c r="AA1106" s="36"/>
      <c r="AB1106" s="36"/>
      <c r="AC1106" s="36"/>
      <c r="AD1106" s="36"/>
      <c r="AE1106" s="36"/>
      <c r="AF1106" s="36"/>
      <c r="AG1106" s="55"/>
      <c r="AH1106" s="55"/>
      <c r="AI1106" s="55"/>
      <c r="AJ1106" s="54"/>
      <c r="AK1106" s="54"/>
      <c r="AL1106" s="36"/>
      <c r="AM1106" s="54"/>
      <c r="AN1106" s="54"/>
      <c r="AO1106" s="36"/>
      <c r="AP1106" s="54"/>
      <c r="AQ1106" s="54"/>
      <c r="AR1106" s="36"/>
      <c r="AS1106" s="36"/>
      <c r="AT1106" s="36"/>
      <c r="AU1106" s="36"/>
      <c r="AV1106" s="55"/>
      <c r="AW1106" s="55"/>
      <c r="AX1106" s="55"/>
      <c r="AY1106" s="55"/>
      <c r="AZ1106" s="55"/>
      <c r="BA1106" s="55"/>
      <c r="BB1106" s="55"/>
      <c r="BC1106" s="55"/>
      <c r="BD1106" s="55"/>
      <c r="BE1106" s="55"/>
      <c r="BF1106" s="55"/>
      <c r="BG1106" s="55"/>
      <c r="BH1106" s="54"/>
      <c r="BI1106" s="54"/>
      <c r="BJ1106" s="36"/>
      <c r="BK1106" s="54"/>
      <c r="BL1106" s="54"/>
      <c r="BM1106" s="36"/>
      <c r="BN1106" s="54"/>
      <c r="BO1106" s="54"/>
      <c r="BP1106" s="36"/>
      <c r="BQ1106" s="36"/>
      <c r="BR1106" s="36"/>
      <c r="BS1106" s="36"/>
      <c r="BT1106" s="90"/>
      <c r="BU1106" s="90"/>
      <c r="BV1106" s="91"/>
      <c r="BW1106" s="36"/>
      <c r="BX1106" s="84">
        <f t="shared" si="480"/>
        <v>0</v>
      </c>
      <c r="BY1106" s="83"/>
      <c r="BZ1106" s="83">
        <f t="shared" si="481"/>
        <v>0</v>
      </c>
      <c r="CA1106" s="71">
        <f t="shared" si="482"/>
        <v>0.26298612412770411</v>
      </c>
      <c r="CB1106" s="70">
        <v>5268.9999999999945</v>
      </c>
      <c r="CC1106" s="70"/>
      <c r="CD1106" s="80">
        <v>4</v>
      </c>
    </row>
    <row r="1107" spans="1:82" x14ac:dyDescent="0.25">
      <c r="A1107">
        <v>91</v>
      </c>
      <c r="B1107" t="s">
        <v>2145</v>
      </c>
      <c r="C1107" s="47" t="s">
        <v>2206</v>
      </c>
      <c r="D1107" t="s">
        <v>2205</v>
      </c>
      <c r="E1107" s="36"/>
      <c r="F1107" s="36"/>
      <c r="G1107" s="36"/>
      <c r="H1107" s="36"/>
      <c r="I1107" s="36"/>
      <c r="J1107" s="36"/>
      <c r="K1107" s="36"/>
      <c r="L1107" s="36"/>
      <c r="M1107" s="36"/>
      <c r="N1107" s="36"/>
      <c r="O1107" s="54"/>
      <c r="P1107" s="54"/>
      <c r="Q1107" s="54"/>
      <c r="R1107" s="54"/>
      <c r="S1107" s="55"/>
      <c r="T1107" s="55"/>
      <c r="U1107" s="55"/>
      <c r="V1107" s="55"/>
      <c r="W1107" s="54"/>
      <c r="X1107" s="54"/>
      <c r="Y1107" s="54"/>
      <c r="Z1107" s="54"/>
      <c r="AA1107" s="36"/>
      <c r="AB1107" s="36"/>
      <c r="AC1107" s="36"/>
      <c r="AD1107" s="36"/>
      <c r="AE1107" s="36"/>
      <c r="AF1107" s="36"/>
      <c r="AG1107" s="55"/>
      <c r="AH1107" s="55"/>
      <c r="AI1107" s="55"/>
      <c r="AJ1107" s="54"/>
      <c r="AK1107" s="54"/>
      <c r="AL1107" s="36"/>
      <c r="AM1107" s="54"/>
      <c r="AN1107" s="54"/>
      <c r="AO1107" s="36"/>
      <c r="AP1107" s="54"/>
      <c r="AQ1107" s="54"/>
      <c r="AR1107" s="36"/>
      <c r="AS1107" s="36"/>
      <c r="AT1107" s="36"/>
      <c r="AU1107" s="36"/>
      <c r="AV1107" s="55"/>
      <c r="AW1107" s="55"/>
      <c r="AX1107" s="55"/>
      <c r="AY1107" s="55"/>
      <c r="AZ1107" s="55"/>
      <c r="BA1107" s="55"/>
      <c r="BB1107" s="55"/>
      <c r="BC1107" s="55"/>
      <c r="BD1107" s="55"/>
      <c r="BE1107" s="55"/>
      <c r="BF1107" s="55"/>
      <c r="BG1107" s="55"/>
      <c r="BH1107" s="54"/>
      <c r="BI1107" s="54"/>
      <c r="BJ1107" s="36"/>
      <c r="BK1107" s="54"/>
      <c r="BL1107" s="54"/>
      <c r="BM1107" s="36"/>
      <c r="BN1107" s="54"/>
      <c r="BO1107" s="54"/>
      <c r="BP1107" s="36"/>
      <c r="BQ1107" s="36"/>
      <c r="BR1107" s="36"/>
      <c r="BS1107" s="36"/>
      <c r="BT1107" s="90"/>
      <c r="BU1107" s="90"/>
      <c r="BV1107" s="91"/>
      <c r="BW1107" s="36"/>
      <c r="BX1107" s="84">
        <f t="shared" si="480"/>
        <v>0</v>
      </c>
      <c r="BY1107" s="83"/>
      <c r="BZ1107" s="83">
        <f t="shared" si="481"/>
        <v>0</v>
      </c>
      <c r="CA1107" s="71">
        <f t="shared" si="482"/>
        <v>0.26298612412770411</v>
      </c>
      <c r="CB1107" s="70">
        <v>1127.0000000000007</v>
      </c>
      <c r="CC1107" s="70"/>
      <c r="CD1107" s="80">
        <v>4</v>
      </c>
    </row>
    <row r="1108" spans="1:82" x14ac:dyDescent="0.25">
      <c r="A1108">
        <v>91</v>
      </c>
      <c r="B1108" t="s">
        <v>2145</v>
      </c>
      <c r="C1108" s="47" t="s">
        <v>2231</v>
      </c>
      <c r="D1108" t="s">
        <v>2207</v>
      </c>
      <c r="E1108" s="36"/>
      <c r="F1108" s="36"/>
      <c r="G1108" s="36"/>
      <c r="H1108" s="36"/>
      <c r="I1108" s="36"/>
      <c r="J1108" s="36"/>
      <c r="K1108" s="36"/>
      <c r="L1108" s="36"/>
      <c r="M1108" s="36"/>
      <c r="N1108" s="36"/>
      <c r="O1108" s="54"/>
      <c r="P1108" s="54"/>
      <c r="Q1108" s="54"/>
      <c r="R1108" s="54"/>
      <c r="S1108" s="55"/>
      <c r="T1108" s="55"/>
      <c r="U1108" s="55"/>
      <c r="V1108" s="55"/>
      <c r="W1108" s="54"/>
      <c r="X1108" s="54"/>
      <c r="Y1108" s="54"/>
      <c r="Z1108" s="54"/>
      <c r="AA1108" s="36"/>
      <c r="AB1108" s="36"/>
      <c r="AC1108" s="36"/>
      <c r="AD1108" s="36"/>
      <c r="AE1108" s="36"/>
      <c r="AF1108" s="36"/>
      <c r="AG1108" s="55"/>
      <c r="AH1108" s="55"/>
      <c r="AI1108" s="55"/>
      <c r="AJ1108" s="54"/>
      <c r="AK1108" s="54"/>
      <c r="AL1108" s="36"/>
      <c r="AM1108" s="54"/>
      <c r="AN1108" s="54"/>
      <c r="AO1108" s="36"/>
      <c r="AP1108" s="54"/>
      <c r="AQ1108" s="54"/>
      <c r="AR1108" s="36"/>
      <c r="AS1108" s="36"/>
      <c r="AT1108" s="36"/>
      <c r="AU1108" s="36"/>
      <c r="AV1108" s="55"/>
      <c r="AW1108" s="55"/>
      <c r="AX1108" s="55"/>
      <c r="AY1108" s="55"/>
      <c r="AZ1108" s="55"/>
      <c r="BA1108" s="55"/>
      <c r="BB1108" s="55"/>
      <c r="BC1108" s="55"/>
      <c r="BD1108" s="55"/>
      <c r="BE1108" s="55"/>
      <c r="BF1108" s="55"/>
      <c r="BG1108" s="55"/>
      <c r="BH1108" s="54"/>
      <c r="BI1108" s="54"/>
      <c r="BJ1108" s="36"/>
      <c r="BK1108" s="54"/>
      <c r="BL1108" s="54"/>
      <c r="BM1108" s="36"/>
      <c r="BN1108" s="54"/>
      <c r="BO1108" s="54"/>
      <c r="BP1108" s="36"/>
      <c r="BQ1108" s="36"/>
      <c r="BR1108" s="36"/>
      <c r="BS1108" s="36"/>
      <c r="BT1108" s="90"/>
      <c r="BU1108" s="90"/>
      <c r="BV1108" s="91"/>
      <c r="BW1108" s="36"/>
      <c r="BX1108" s="84">
        <f t="shared" si="480"/>
        <v>0</v>
      </c>
      <c r="BY1108" s="83"/>
      <c r="BZ1108" s="83">
        <f t="shared" si="481"/>
        <v>0</v>
      </c>
      <c r="CA1108" s="71">
        <f t="shared" si="482"/>
        <v>0.26298612412770411</v>
      </c>
      <c r="CB1108" s="70">
        <v>1519.0000000000005</v>
      </c>
      <c r="CC1108" s="70"/>
      <c r="CD1108" s="80">
        <v>4</v>
      </c>
    </row>
    <row r="1109" spans="1:82" x14ac:dyDescent="0.25">
      <c r="A1109">
        <v>91</v>
      </c>
      <c r="B1109" t="s">
        <v>2145</v>
      </c>
      <c r="C1109" s="47" t="s">
        <v>2232</v>
      </c>
      <c r="D1109" t="s">
        <v>2208</v>
      </c>
      <c r="E1109" s="36"/>
      <c r="F1109" s="36"/>
      <c r="G1109" s="36"/>
      <c r="H1109" s="36"/>
      <c r="I1109" s="36"/>
      <c r="J1109" s="36"/>
      <c r="K1109" s="36"/>
      <c r="L1109" s="36"/>
      <c r="M1109" s="36"/>
      <c r="N1109" s="36"/>
      <c r="O1109" s="54"/>
      <c r="P1109" s="54"/>
      <c r="Q1109" s="54"/>
      <c r="R1109" s="54"/>
      <c r="S1109" s="55"/>
      <c r="T1109" s="55"/>
      <c r="U1109" s="55"/>
      <c r="V1109" s="55"/>
      <c r="W1109" s="54"/>
      <c r="X1109" s="54"/>
      <c r="Y1109" s="54"/>
      <c r="Z1109" s="54"/>
      <c r="AA1109" s="36"/>
      <c r="AB1109" s="36"/>
      <c r="AC1109" s="36"/>
      <c r="AD1109" s="36"/>
      <c r="AE1109" s="36"/>
      <c r="AF1109" s="36"/>
      <c r="AG1109" s="55"/>
      <c r="AH1109" s="55"/>
      <c r="AI1109" s="55"/>
      <c r="AJ1109" s="54"/>
      <c r="AK1109" s="54"/>
      <c r="AL1109" s="36"/>
      <c r="AM1109" s="54"/>
      <c r="AN1109" s="54"/>
      <c r="AO1109" s="36"/>
      <c r="AP1109" s="54"/>
      <c r="AQ1109" s="54"/>
      <c r="AR1109" s="36"/>
      <c r="AS1109" s="36"/>
      <c r="AT1109" s="36"/>
      <c r="AU1109" s="36"/>
      <c r="AV1109" s="55"/>
      <c r="AW1109" s="55"/>
      <c r="AX1109" s="55"/>
      <c r="AY1109" s="55"/>
      <c r="AZ1109" s="55"/>
      <c r="BA1109" s="55"/>
      <c r="BB1109" s="55"/>
      <c r="BC1109" s="55"/>
      <c r="BD1109" s="55"/>
      <c r="BE1109" s="55"/>
      <c r="BF1109" s="55"/>
      <c r="BG1109" s="55"/>
      <c r="BH1109" s="54"/>
      <c r="BI1109" s="54"/>
      <c r="BJ1109" s="36"/>
      <c r="BK1109" s="54"/>
      <c r="BL1109" s="54"/>
      <c r="BM1109" s="36"/>
      <c r="BN1109" s="54"/>
      <c r="BO1109" s="54"/>
      <c r="BP1109" s="36"/>
      <c r="BQ1109" s="36"/>
      <c r="BR1109" s="36"/>
      <c r="BS1109" s="36"/>
      <c r="BT1109" s="90"/>
      <c r="BU1109" s="90"/>
      <c r="BV1109" s="91"/>
      <c r="BW1109" s="36"/>
      <c r="BX1109" s="84">
        <f t="shared" si="480"/>
        <v>0</v>
      </c>
      <c r="BY1109" s="83"/>
      <c r="BZ1109" s="83">
        <f t="shared" si="481"/>
        <v>0</v>
      </c>
      <c r="CA1109" s="71">
        <f t="shared" si="482"/>
        <v>0.26298612412770411</v>
      </c>
      <c r="CB1109" s="70">
        <v>2107.0000000000064</v>
      </c>
      <c r="CC1109" s="70"/>
      <c r="CD1109" s="80">
        <v>4</v>
      </c>
    </row>
    <row r="1110" spans="1:82" x14ac:dyDescent="0.25">
      <c r="A1110">
        <v>91</v>
      </c>
      <c r="B1110" t="s">
        <v>2145</v>
      </c>
      <c r="C1110" s="47" t="s">
        <v>2233</v>
      </c>
      <c r="D1110" t="s">
        <v>2209</v>
      </c>
      <c r="E1110" s="36"/>
      <c r="F1110" s="36"/>
      <c r="G1110" s="36"/>
      <c r="H1110" s="36"/>
      <c r="I1110" s="36"/>
      <c r="J1110" s="36"/>
      <c r="K1110" s="36"/>
      <c r="L1110" s="36"/>
      <c r="M1110" s="36"/>
      <c r="N1110" s="36"/>
      <c r="O1110" s="54"/>
      <c r="P1110" s="54"/>
      <c r="Q1110" s="54"/>
      <c r="R1110" s="54"/>
      <c r="S1110" s="55"/>
      <c r="T1110" s="55"/>
      <c r="U1110" s="55"/>
      <c r="V1110" s="55"/>
      <c r="W1110" s="54"/>
      <c r="X1110" s="54"/>
      <c r="Y1110" s="54"/>
      <c r="Z1110" s="54"/>
      <c r="AA1110" s="36"/>
      <c r="AB1110" s="36"/>
      <c r="AC1110" s="36"/>
      <c r="AD1110" s="36"/>
      <c r="AE1110" s="36"/>
      <c r="AF1110" s="36"/>
      <c r="AG1110" s="55"/>
      <c r="AH1110" s="55"/>
      <c r="AI1110" s="55"/>
      <c r="AJ1110" s="54"/>
      <c r="AK1110" s="54"/>
      <c r="AL1110" s="36"/>
      <c r="AM1110" s="54"/>
      <c r="AN1110" s="54"/>
      <c r="AO1110" s="36"/>
      <c r="AP1110" s="54"/>
      <c r="AQ1110" s="54"/>
      <c r="AR1110" s="36"/>
      <c r="AS1110" s="36"/>
      <c r="AT1110" s="36"/>
      <c r="AU1110" s="36"/>
      <c r="AV1110" s="55"/>
      <c r="AW1110" s="55"/>
      <c r="AX1110" s="55"/>
      <c r="AY1110" s="55"/>
      <c r="AZ1110" s="55"/>
      <c r="BA1110" s="55"/>
      <c r="BB1110" s="55"/>
      <c r="BC1110" s="55"/>
      <c r="BD1110" s="55"/>
      <c r="BE1110" s="55"/>
      <c r="BF1110" s="55"/>
      <c r="BG1110" s="55"/>
      <c r="BH1110" s="54"/>
      <c r="BI1110" s="54"/>
      <c r="BJ1110" s="36"/>
      <c r="BK1110" s="54"/>
      <c r="BL1110" s="54"/>
      <c r="BM1110" s="36"/>
      <c r="BN1110" s="54"/>
      <c r="BO1110" s="54"/>
      <c r="BP1110" s="36"/>
      <c r="BQ1110" s="36"/>
      <c r="BR1110" s="36"/>
      <c r="BS1110" s="36"/>
      <c r="BT1110" s="90"/>
      <c r="BU1110" s="90"/>
      <c r="BV1110" s="91"/>
      <c r="BW1110" s="36"/>
      <c r="BX1110" s="84">
        <f t="shared" si="480"/>
        <v>0</v>
      </c>
      <c r="BY1110" s="83"/>
      <c r="BZ1110" s="83">
        <f t="shared" si="481"/>
        <v>0</v>
      </c>
      <c r="CA1110" s="71">
        <f t="shared" si="482"/>
        <v>0.26298612412770411</v>
      </c>
      <c r="CB1110" s="70">
        <v>1329.9999999999975</v>
      </c>
      <c r="CC1110" s="70"/>
      <c r="CD1110" s="80">
        <v>4</v>
      </c>
    </row>
    <row r="1111" spans="1:82" x14ac:dyDescent="0.25">
      <c r="A1111">
        <v>91</v>
      </c>
      <c r="B1111" t="s">
        <v>2145</v>
      </c>
      <c r="C1111" s="47" t="s">
        <v>2254</v>
      </c>
      <c r="D1111" t="s">
        <v>2259</v>
      </c>
      <c r="E1111" s="36"/>
      <c r="F1111" s="36"/>
      <c r="G1111" s="36"/>
      <c r="H1111" s="36"/>
      <c r="I1111" s="36">
        <v>5739</v>
      </c>
      <c r="J1111" s="36">
        <f>H1111+I1111</f>
        <v>5739</v>
      </c>
      <c r="K1111" s="36"/>
      <c r="L1111" s="36"/>
      <c r="M1111" s="36"/>
      <c r="N1111" s="36"/>
      <c r="O1111" s="54"/>
      <c r="P1111" s="54"/>
      <c r="Q1111" s="54"/>
      <c r="R1111" s="54"/>
      <c r="S1111" s="55"/>
      <c r="T1111" s="55"/>
      <c r="U1111" s="55"/>
      <c r="V1111" s="55"/>
      <c r="W1111" s="54"/>
      <c r="X1111" s="54"/>
      <c r="Y1111" s="54"/>
      <c r="Z1111" s="54"/>
      <c r="AA1111" s="36"/>
      <c r="AB1111" s="36"/>
      <c r="AC1111" s="36"/>
      <c r="AD1111" s="36"/>
      <c r="AE1111" s="36"/>
      <c r="AF1111" s="36"/>
      <c r="AG1111" s="55"/>
      <c r="AH1111" s="55"/>
      <c r="AI1111" s="55"/>
      <c r="AJ1111" s="54"/>
      <c r="AK1111" s="54"/>
      <c r="AL1111" s="36"/>
      <c r="AM1111" s="54"/>
      <c r="AN1111" s="54"/>
      <c r="AO1111" s="36"/>
      <c r="AP1111" s="54"/>
      <c r="AQ1111" s="54"/>
      <c r="AR1111" s="36"/>
      <c r="AS1111" s="36"/>
      <c r="AT1111" s="36"/>
      <c r="AU1111" s="36"/>
      <c r="AV1111" s="55"/>
      <c r="AW1111" s="55"/>
      <c r="AX1111" s="55"/>
      <c r="AY1111" s="55"/>
      <c r="AZ1111" s="55"/>
      <c r="BA1111" s="55"/>
      <c r="BB1111" s="55"/>
      <c r="BC1111" s="55"/>
      <c r="BD1111" s="55"/>
      <c r="BE1111" s="55"/>
      <c r="BF1111" s="55"/>
      <c r="BG1111" s="55"/>
      <c r="BH1111" s="54"/>
      <c r="BI1111" s="54"/>
      <c r="BJ1111" s="36"/>
      <c r="BK1111" s="54"/>
      <c r="BL1111" s="54"/>
      <c r="BM1111" s="36"/>
      <c r="BN1111" s="54"/>
      <c r="BO1111" s="54"/>
      <c r="BP1111" s="36"/>
      <c r="BQ1111" s="36"/>
      <c r="BR1111" s="36"/>
      <c r="BS1111" s="36"/>
      <c r="BT1111" s="90"/>
      <c r="BU1111" s="90"/>
      <c r="BV1111" s="91"/>
      <c r="BW1111" s="36"/>
      <c r="BX1111" s="84">
        <f t="shared" si="480"/>
        <v>0</v>
      </c>
      <c r="BY1111" s="83"/>
      <c r="BZ1111" s="83">
        <f t="shared" si="481"/>
        <v>0</v>
      </c>
      <c r="CA1111" s="71">
        <f t="shared" si="482"/>
        <v>0.26298612412770411</v>
      </c>
      <c r="CB1111" s="70">
        <v>8397.9999999999764</v>
      </c>
      <c r="CC1111" s="70">
        <v>0</v>
      </c>
      <c r="CD1111" s="80">
        <v>4</v>
      </c>
    </row>
    <row r="1112" spans="1:82" x14ac:dyDescent="0.25">
      <c r="A1112">
        <v>91</v>
      </c>
      <c r="B1112" t="s">
        <v>2145</v>
      </c>
      <c r="C1112" s="47" t="s">
        <v>2234</v>
      </c>
      <c r="D1112" t="s">
        <v>2210</v>
      </c>
      <c r="E1112" s="36"/>
      <c r="F1112" s="36"/>
      <c r="G1112" s="36"/>
      <c r="H1112" s="36"/>
      <c r="I1112" s="36"/>
      <c r="J1112" s="36"/>
      <c r="K1112" s="36"/>
      <c r="L1112" s="36"/>
      <c r="M1112" s="36"/>
      <c r="N1112" s="36"/>
      <c r="O1112" s="54"/>
      <c r="P1112" s="54"/>
      <c r="Q1112" s="54"/>
      <c r="R1112" s="54"/>
      <c r="S1112" s="55"/>
      <c r="T1112" s="55"/>
      <c r="U1112" s="55"/>
      <c r="V1112" s="55"/>
      <c r="W1112" s="54"/>
      <c r="X1112" s="54"/>
      <c r="Y1112" s="54"/>
      <c r="Z1112" s="54"/>
      <c r="AA1112" s="36"/>
      <c r="AB1112" s="36"/>
      <c r="AC1112" s="36"/>
      <c r="AD1112" s="36"/>
      <c r="AE1112" s="36"/>
      <c r="AF1112" s="36"/>
      <c r="AG1112" s="55"/>
      <c r="AH1112" s="55"/>
      <c r="AI1112" s="55"/>
      <c r="AJ1112" s="54"/>
      <c r="AK1112" s="54"/>
      <c r="AL1112" s="36"/>
      <c r="AM1112" s="54"/>
      <c r="AN1112" s="54"/>
      <c r="AO1112" s="36"/>
      <c r="AP1112" s="54"/>
      <c r="AQ1112" s="54"/>
      <c r="AR1112" s="36"/>
      <c r="AS1112" s="36"/>
      <c r="AT1112" s="36"/>
      <c r="AU1112" s="36"/>
      <c r="AV1112" s="55"/>
      <c r="AW1112" s="55"/>
      <c r="AX1112" s="55"/>
      <c r="AY1112" s="55"/>
      <c r="AZ1112" s="55"/>
      <c r="BA1112" s="55"/>
      <c r="BB1112" s="55"/>
      <c r="BC1112" s="55"/>
      <c r="BD1112" s="55"/>
      <c r="BE1112" s="55"/>
      <c r="BF1112" s="55"/>
      <c r="BG1112" s="55"/>
      <c r="BH1112" s="54"/>
      <c r="BI1112" s="54"/>
      <c r="BJ1112" s="36"/>
      <c r="BK1112" s="54"/>
      <c r="BL1112" s="54"/>
      <c r="BM1112" s="36"/>
      <c r="BN1112" s="54"/>
      <c r="BO1112" s="54"/>
      <c r="BP1112" s="36"/>
      <c r="BQ1112" s="36"/>
      <c r="BR1112" s="36"/>
      <c r="BS1112" s="36"/>
      <c r="BT1112" s="90"/>
      <c r="BU1112" s="90"/>
      <c r="BV1112" s="91"/>
      <c r="BW1112" s="36"/>
      <c r="BX1112" s="84">
        <f t="shared" si="480"/>
        <v>0</v>
      </c>
      <c r="BY1112" s="83"/>
      <c r="BZ1112" s="83">
        <f t="shared" si="481"/>
        <v>0</v>
      </c>
      <c r="CA1112" s="71">
        <f t="shared" si="482"/>
        <v>0.26298612412770411</v>
      </c>
      <c r="CB1112" s="70">
        <v>3051.0000000000032</v>
      </c>
      <c r="CC1112" s="70"/>
      <c r="CD1112" s="80">
        <v>4</v>
      </c>
    </row>
    <row r="1113" spans="1:82" x14ac:dyDescent="0.25">
      <c r="A1113">
        <v>91</v>
      </c>
      <c r="B1113" t="s">
        <v>2145</v>
      </c>
      <c r="C1113" s="47" t="s">
        <v>2235</v>
      </c>
      <c r="D1113" t="s">
        <v>2211</v>
      </c>
      <c r="E1113" s="36"/>
      <c r="F1113" s="36"/>
      <c r="G1113" s="36"/>
      <c r="H1113" s="36"/>
      <c r="I1113" s="36"/>
      <c r="J1113" s="36"/>
      <c r="K1113" s="36"/>
      <c r="L1113" s="36"/>
      <c r="M1113" s="36"/>
      <c r="N1113" s="36"/>
      <c r="O1113" s="54"/>
      <c r="P1113" s="54"/>
      <c r="Q1113" s="54"/>
      <c r="R1113" s="54"/>
      <c r="S1113" s="55"/>
      <c r="T1113" s="55"/>
      <c r="U1113" s="55"/>
      <c r="V1113" s="55"/>
      <c r="W1113" s="54"/>
      <c r="X1113" s="54"/>
      <c r="Y1113" s="54"/>
      <c r="Z1113" s="54"/>
      <c r="AA1113" s="36"/>
      <c r="AB1113" s="36"/>
      <c r="AC1113" s="36"/>
      <c r="AD1113" s="36"/>
      <c r="AE1113" s="36"/>
      <c r="AF1113" s="36"/>
      <c r="AG1113" s="55"/>
      <c r="AH1113" s="55"/>
      <c r="AI1113" s="55"/>
      <c r="AJ1113" s="54"/>
      <c r="AK1113" s="54"/>
      <c r="AL1113" s="36"/>
      <c r="AM1113" s="54"/>
      <c r="AN1113" s="54"/>
      <c r="AO1113" s="36"/>
      <c r="AP1113" s="54"/>
      <c r="AQ1113" s="54"/>
      <c r="AR1113" s="36"/>
      <c r="AS1113" s="36"/>
      <c r="AT1113" s="36"/>
      <c r="AU1113" s="36"/>
      <c r="AV1113" s="55"/>
      <c r="AW1113" s="55"/>
      <c r="AX1113" s="55"/>
      <c r="AY1113" s="55"/>
      <c r="AZ1113" s="55"/>
      <c r="BA1113" s="55"/>
      <c r="BB1113" s="55"/>
      <c r="BC1113" s="55"/>
      <c r="BD1113" s="55"/>
      <c r="BE1113" s="55"/>
      <c r="BF1113" s="55"/>
      <c r="BG1113" s="55"/>
      <c r="BH1113" s="54"/>
      <c r="BI1113" s="54"/>
      <c r="BJ1113" s="36"/>
      <c r="BK1113" s="54"/>
      <c r="BL1113" s="54"/>
      <c r="BM1113" s="36"/>
      <c r="BN1113" s="54"/>
      <c r="BO1113" s="54"/>
      <c r="BP1113" s="36"/>
      <c r="BQ1113" s="36"/>
      <c r="BR1113" s="36"/>
      <c r="BS1113" s="36"/>
      <c r="BT1113" s="90"/>
      <c r="BU1113" s="90"/>
      <c r="BV1113" s="91"/>
      <c r="BW1113" s="36"/>
      <c r="BX1113" s="84">
        <f t="shared" si="480"/>
        <v>0</v>
      </c>
      <c r="BY1113" s="83"/>
      <c r="BZ1113" s="83">
        <f t="shared" si="481"/>
        <v>0</v>
      </c>
      <c r="CA1113" s="71">
        <f t="shared" si="482"/>
        <v>0.26298612412770411</v>
      </c>
      <c r="CB1113" s="70">
        <v>4274.0000000000118</v>
      </c>
      <c r="CC1113" s="70"/>
      <c r="CD1113" s="80">
        <v>4</v>
      </c>
    </row>
    <row r="1114" spans="1:82" x14ac:dyDescent="0.25">
      <c r="A1114">
        <v>94</v>
      </c>
      <c r="B1114" t="s">
        <v>2147</v>
      </c>
      <c r="C1114" t="s">
        <v>1096</v>
      </c>
      <c r="D1114" t="s">
        <v>2109</v>
      </c>
      <c r="E1114" s="36">
        <v>8224</v>
      </c>
      <c r="F1114" s="36">
        <v>1247</v>
      </c>
      <c r="G1114" s="36">
        <v>1725</v>
      </c>
      <c r="H1114" s="36">
        <v>11196</v>
      </c>
      <c r="I1114" s="36">
        <v>15962</v>
      </c>
      <c r="J1114" s="36">
        <f>H1114+I1114</f>
        <v>27158</v>
      </c>
      <c r="K1114" s="36">
        <v>18</v>
      </c>
      <c r="L1114" s="36">
        <v>1</v>
      </c>
      <c r="M1114" s="36">
        <v>1</v>
      </c>
      <c r="N1114" s="36">
        <v>20</v>
      </c>
      <c r="O1114" s="54">
        <v>8</v>
      </c>
      <c r="P1114" s="54">
        <v>3</v>
      </c>
      <c r="Q1114" s="54">
        <v>1</v>
      </c>
      <c r="R1114" s="54">
        <v>12</v>
      </c>
      <c r="S1114" s="55"/>
      <c r="T1114" s="55"/>
      <c r="U1114" s="55"/>
      <c r="V1114" s="55"/>
      <c r="W1114" s="54">
        <v>37</v>
      </c>
      <c r="X1114" s="54">
        <v>6</v>
      </c>
      <c r="Y1114" s="54">
        <v>4</v>
      </c>
      <c r="Z1114" s="54">
        <v>47</v>
      </c>
      <c r="AA1114" s="36"/>
      <c r="AB1114" s="36"/>
      <c r="AC1114" s="36"/>
      <c r="AD1114" s="36"/>
      <c r="AE1114" s="36"/>
      <c r="AF1114" s="36"/>
      <c r="AG1114" s="55"/>
      <c r="AH1114" s="55"/>
      <c r="AI1114" s="55"/>
      <c r="AJ1114" s="54">
        <v>1572</v>
      </c>
      <c r="AK1114" s="54">
        <v>229</v>
      </c>
      <c r="AL1114" s="36">
        <f>AJ1114+AK1114</f>
        <v>1801</v>
      </c>
      <c r="AM1114" s="54">
        <v>506</v>
      </c>
      <c r="AN1114" s="54">
        <v>68</v>
      </c>
      <c r="AO1114" s="36">
        <f>AM1114+AN1114</f>
        <v>574</v>
      </c>
      <c r="AP1114" s="54">
        <v>886</v>
      </c>
      <c r="AQ1114" s="54">
        <v>102</v>
      </c>
      <c r="AR1114" s="36">
        <f>AP1114+AQ1114</f>
        <v>988</v>
      </c>
      <c r="AS1114" s="36">
        <f>AJ1114+AM1114+AP1114</f>
        <v>2964</v>
      </c>
      <c r="AT1114" s="36">
        <f>AK1114+AN1114+AQ1114</f>
        <v>399</v>
      </c>
      <c r="AU1114" s="36">
        <f>AS1114+AT1114</f>
        <v>3363</v>
      </c>
      <c r="AV1114" s="55">
        <v>304</v>
      </c>
      <c r="AW1114" s="55">
        <v>182</v>
      </c>
      <c r="AX1114" s="55">
        <f>AV1114+AW1114</f>
        <v>486</v>
      </c>
      <c r="AY1114" s="55">
        <v>101</v>
      </c>
      <c r="AZ1114" s="55">
        <v>51</v>
      </c>
      <c r="BA1114" s="55">
        <f>AY1114+AZ1114</f>
        <v>152</v>
      </c>
      <c r="BB1114" s="55">
        <v>199</v>
      </c>
      <c r="BC1114" s="55">
        <v>67</v>
      </c>
      <c r="BD1114" s="55">
        <f>BB1114+BC1114</f>
        <v>266</v>
      </c>
      <c r="BE1114" s="55">
        <f>AV1114+AY1114+BB1114</f>
        <v>604</v>
      </c>
      <c r="BF1114" s="55">
        <f>AW1114+AZ1114+BC1114</f>
        <v>300</v>
      </c>
      <c r="BG1114" s="55">
        <f>BE1114+BF1114</f>
        <v>904</v>
      </c>
      <c r="BH1114" s="54">
        <v>5546</v>
      </c>
      <c r="BI1114" s="54">
        <v>72</v>
      </c>
      <c r="BJ1114" s="36">
        <f>BH1114+BI1114</f>
        <v>5618</v>
      </c>
      <c r="BK1114" s="54">
        <v>471</v>
      </c>
      <c r="BL1114" s="54">
        <v>7</v>
      </c>
      <c r="BM1114" s="36">
        <f>BK1114+BL1114</f>
        <v>478</v>
      </c>
      <c r="BN1114" s="54">
        <v>419</v>
      </c>
      <c r="BO1114" s="54">
        <v>11</v>
      </c>
      <c r="BP1114" s="36">
        <f>BN1114+BO1114</f>
        <v>430</v>
      </c>
      <c r="BQ1114" s="36">
        <f>BH1114+BK1114+BN1114</f>
        <v>6436</v>
      </c>
      <c r="BR1114" s="36">
        <f>BI1114+BL1114+BO1114</f>
        <v>90</v>
      </c>
      <c r="BS1114" s="36">
        <f>BQ1114+BR1114</f>
        <v>6526</v>
      </c>
      <c r="BT1114" s="90">
        <f>E1114-K1114-O1114-S1114-W1114-AA1114-AB1114-AG1114-AL1114-AX1114-BJ1114</f>
        <v>256</v>
      </c>
      <c r="BU1114" s="90">
        <f>F1114-L1114-P1114-T1114-X1114-AC1114-AD1114-AH1114-AO1114-BA1114-BM1114</f>
        <v>33</v>
      </c>
      <c r="BV1114" s="91">
        <f>BT1114+BU1114</f>
        <v>289</v>
      </c>
      <c r="BW1114" s="36"/>
      <c r="BX1114" s="84">
        <f t="shared" si="480"/>
        <v>1.434456742939399E-2</v>
      </c>
      <c r="BY1114" s="83">
        <f>(BV1114-CC1114)/(CC1114/4)</f>
        <v>-0.19736842105263158</v>
      </c>
      <c r="BZ1114" s="83">
        <f t="shared" si="481"/>
        <v>-2.8311646242224981E-3</v>
      </c>
      <c r="CA1114" s="71">
        <f t="shared" si="482"/>
        <v>2.4532378719881572E-2</v>
      </c>
      <c r="CB1114" s="70">
        <v>20146.999999999949</v>
      </c>
      <c r="CC1114" s="70">
        <v>304</v>
      </c>
      <c r="CD1114" s="74">
        <v>3</v>
      </c>
    </row>
    <row r="1115" spans="1:82" x14ac:dyDescent="0.25">
      <c r="A1115">
        <v>94</v>
      </c>
      <c r="B1115" t="s">
        <v>2147</v>
      </c>
      <c r="C1115" t="s">
        <v>2238</v>
      </c>
      <c r="D1115" t="s">
        <v>2212</v>
      </c>
      <c r="E1115" s="36"/>
      <c r="F1115" s="36"/>
      <c r="G1115" s="36"/>
      <c r="H1115" s="36"/>
      <c r="I1115" s="36"/>
      <c r="J1115" s="36"/>
      <c r="K1115" s="36"/>
      <c r="L1115" s="36"/>
      <c r="M1115" s="36"/>
      <c r="N1115" s="36"/>
      <c r="O1115" s="54"/>
      <c r="P1115" s="54"/>
      <c r="Q1115" s="54"/>
      <c r="R1115" s="54"/>
      <c r="S1115" s="55"/>
      <c r="T1115" s="55"/>
      <c r="U1115" s="55"/>
      <c r="V1115" s="55"/>
      <c r="W1115" s="54"/>
      <c r="X1115" s="54"/>
      <c r="Y1115" s="54"/>
      <c r="Z1115" s="54"/>
      <c r="AA1115" s="36"/>
      <c r="AB1115" s="36"/>
      <c r="AC1115" s="36"/>
      <c r="AD1115" s="36"/>
      <c r="AE1115" s="36"/>
      <c r="AF1115" s="36"/>
      <c r="AG1115" s="55"/>
      <c r="AH1115" s="55"/>
      <c r="AI1115" s="55"/>
      <c r="AJ1115" s="54"/>
      <c r="AK1115" s="54"/>
      <c r="AL1115" s="36"/>
      <c r="AM1115" s="54"/>
      <c r="AN1115" s="54"/>
      <c r="AO1115" s="36"/>
      <c r="AP1115" s="54"/>
      <c r="AQ1115" s="54"/>
      <c r="AR1115" s="36"/>
      <c r="AS1115" s="36"/>
      <c r="AT1115" s="36"/>
      <c r="AU1115" s="36"/>
      <c r="AV1115" s="55"/>
      <c r="AW1115" s="55"/>
      <c r="AX1115" s="55"/>
      <c r="AY1115" s="55"/>
      <c r="AZ1115" s="55"/>
      <c r="BA1115" s="55"/>
      <c r="BB1115" s="55"/>
      <c r="BC1115" s="55"/>
      <c r="BD1115" s="55"/>
      <c r="BE1115" s="55"/>
      <c r="BF1115" s="55"/>
      <c r="BG1115" s="55"/>
      <c r="BH1115" s="54"/>
      <c r="BI1115" s="54"/>
      <c r="BJ1115" s="36"/>
      <c r="BK1115" s="54"/>
      <c r="BL1115" s="54"/>
      <c r="BM1115" s="36"/>
      <c r="BN1115" s="54"/>
      <c r="BO1115" s="54"/>
      <c r="BP1115" s="36"/>
      <c r="BQ1115" s="36"/>
      <c r="BR1115" s="36"/>
      <c r="BS1115" s="36"/>
      <c r="BT1115" s="90"/>
      <c r="BU1115" s="90"/>
      <c r="BV1115" s="91"/>
      <c r="BW1115" s="36"/>
      <c r="BX1115" s="84">
        <f t="shared" si="480"/>
        <v>0</v>
      </c>
      <c r="BY1115" s="83"/>
      <c r="BZ1115" s="83">
        <f t="shared" si="481"/>
        <v>0</v>
      </c>
      <c r="CA1115" s="71">
        <f t="shared" si="482"/>
        <v>0.26298612412770411</v>
      </c>
      <c r="CB1115" s="70">
        <v>4943.9999999999945</v>
      </c>
      <c r="CC1115" s="70"/>
      <c r="CD1115" s="80">
        <v>4</v>
      </c>
    </row>
    <row r="1116" spans="1:82" x14ac:dyDescent="0.25">
      <c r="A1116">
        <v>94</v>
      </c>
      <c r="B1116" t="s">
        <v>2147</v>
      </c>
      <c r="C1116" t="s">
        <v>2239</v>
      </c>
      <c r="D1116" t="s">
        <v>2215</v>
      </c>
      <c r="E1116" s="36"/>
      <c r="F1116" s="36"/>
      <c r="G1116" s="36"/>
      <c r="H1116" s="36"/>
      <c r="I1116" s="36"/>
      <c r="J1116" s="36"/>
      <c r="K1116" s="36"/>
      <c r="L1116" s="36"/>
      <c r="M1116" s="36"/>
      <c r="N1116" s="36"/>
      <c r="O1116" s="54"/>
      <c r="P1116" s="54"/>
      <c r="Q1116" s="54"/>
      <c r="R1116" s="54"/>
      <c r="S1116" s="55"/>
      <c r="T1116" s="55"/>
      <c r="U1116" s="55"/>
      <c r="V1116" s="55"/>
      <c r="W1116" s="54"/>
      <c r="X1116" s="54"/>
      <c r="Y1116" s="54"/>
      <c r="Z1116" s="54"/>
      <c r="AA1116" s="36"/>
      <c r="AB1116" s="36"/>
      <c r="AC1116" s="36"/>
      <c r="AD1116" s="36"/>
      <c r="AE1116" s="36"/>
      <c r="AF1116" s="36"/>
      <c r="AG1116" s="55"/>
      <c r="AH1116" s="55"/>
      <c r="AI1116" s="55"/>
      <c r="AJ1116" s="54"/>
      <c r="AK1116" s="54"/>
      <c r="AL1116" s="36"/>
      <c r="AM1116" s="54"/>
      <c r="AN1116" s="54"/>
      <c r="AO1116" s="36"/>
      <c r="AP1116" s="54"/>
      <c r="AQ1116" s="54"/>
      <c r="AR1116" s="36"/>
      <c r="AS1116" s="36"/>
      <c r="AT1116" s="36"/>
      <c r="AU1116" s="36"/>
      <c r="AV1116" s="55"/>
      <c r="AW1116" s="55"/>
      <c r="AX1116" s="55"/>
      <c r="AY1116" s="55"/>
      <c r="AZ1116" s="55"/>
      <c r="BA1116" s="55"/>
      <c r="BB1116" s="55"/>
      <c r="BC1116" s="55"/>
      <c r="BD1116" s="55"/>
      <c r="BE1116" s="55"/>
      <c r="BF1116" s="55"/>
      <c r="BG1116" s="55"/>
      <c r="BH1116" s="54"/>
      <c r="BI1116" s="54"/>
      <c r="BJ1116" s="36"/>
      <c r="BK1116" s="54"/>
      <c r="BL1116" s="54"/>
      <c r="BM1116" s="36"/>
      <c r="BN1116" s="54"/>
      <c r="BO1116" s="54"/>
      <c r="BP1116" s="36"/>
      <c r="BQ1116" s="36"/>
      <c r="BR1116" s="36"/>
      <c r="BS1116" s="36"/>
      <c r="BT1116" s="90"/>
      <c r="BU1116" s="90"/>
      <c r="BV1116" s="91"/>
      <c r="BW1116" s="36"/>
      <c r="BX1116" s="84">
        <f t="shared" si="480"/>
        <v>0</v>
      </c>
      <c r="BY1116" s="83"/>
      <c r="BZ1116" s="83">
        <f t="shared" si="481"/>
        <v>0</v>
      </c>
      <c r="CA1116" s="71">
        <f t="shared" si="482"/>
        <v>0.26298612412770411</v>
      </c>
      <c r="CB1116" s="70">
        <v>2787.9999999999977</v>
      </c>
      <c r="CC1116" s="70"/>
      <c r="CD1116" s="80">
        <v>4</v>
      </c>
    </row>
    <row r="1117" spans="1:82" x14ac:dyDescent="0.25">
      <c r="A1117">
        <v>94</v>
      </c>
      <c r="B1117" t="s">
        <v>2147</v>
      </c>
      <c r="C1117" t="s">
        <v>2240</v>
      </c>
      <c r="D1117" t="s">
        <v>2219</v>
      </c>
      <c r="E1117" s="36"/>
      <c r="F1117" s="36"/>
      <c r="G1117" s="36"/>
      <c r="H1117" s="36"/>
      <c r="I1117" s="36"/>
      <c r="J1117" s="36"/>
      <c r="K1117" s="36"/>
      <c r="L1117" s="36"/>
      <c r="M1117" s="36"/>
      <c r="N1117" s="36"/>
      <c r="O1117" s="54"/>
      <c r="P1117" s="54"/>
      <c r="Q1117" s="54"/>
      <c r="R1117" s="54"/>
      <c r="S1117" s="55"/>
      <c r="T1117" s="55"/>
      <c r="U1117" s="55"/>
      <c r="V1117" s="55"/>
      <c r="W1117" s="54"/>
      <c r="X1117" s="54"/>
      <c r="Y1117" s="54"/>
      <c r="Z1117" s="54"/>
      <c r="AA1117" s="36"/>
      <c r="AB1117" s="36"/>
      <c r="AC1117" s="36"/>
      <c r="AD1117" s="36"/>
      <c r="AE1117" s="36"/>
      <c r="AF1117" s="36"/>
      <c r="AG1117" s="55"/>
      <c r="AH1117" s="55"/>
      <c r="AI1117" s="55"/>
      <c r="AJ1117" s="54"/>
      <c r="AK1117" s="54"/>
      <c r="AL1117" s="36"/>
      <c r="AM1117" s="54"/>
      <c r="AN1117" s="54"/>
      <c r="AO1117" s="36"/>
      <c r="AP1117" s="54"/>
      <c r="AQ1117" s="54"/>
      <c r="AR1117" s="36"/>
      <c r="AS1117" s="36"/>
      <c r="AT1117" s="36"/>
      <c r="AU1117" s="36"/>
      <c r="AV1117" s="55"/>
      <c r="AW1117" s="55"/>
      <c r="AX1117" s="55"/>
      <c r="AY1117" s="55"/>
      <c r="AZ1117" s="55"/>
      <c r="BA1117" s="55"/>
      <c r="BB1117" s="55"/>
      <c r="BC1117" s="55"/>
      <c r="BD1117" s="55"/>
      <c r="BE1117" s="55"/>
      <c r="BF1117" s="55"/>
      <c r="BG1117" s="55"/>
      <c r="BH1117" s="54"/>
      <c r="BI1117" s="54"/>
      <c r="BJ1117" s="36"/>
      <c r="BK1117" s="54"/>
      <c r="BL1117" s="54"/>
      <c r="BM1117" s="36"/>
      <c r="BN1117" s="54"/>
      <c r="BO1117" s="54"/>
      <c r="BP1117" s="36"/>
      <c r="BQ1117" s="36"/>
      <c r="BR1117" s="36"/>
      <c r="BS1117" s="36"/>
      <c r="BT1117" s="90"/>
      <c r="BU1117" s="90"/>
      <c r="BV1117" s="91"/>
      <c r="BW1117" s="36"/>
      <c r="BX1117" s="84">
        <f t="shared" si="480"/>
        <v>0</v>
      </c>
      <c r="BY1117" s="83"/>
      <c r="BZ1117" s="83">
        <f t="shared" si="481"/>
        <v>0</v>
      </c>
      <c r="CA1117" s="71">
        <f t="shared" si="482"/>
        <v>0.26298612412770411</v>
      </c>
      <c r="CB1117" s="70">
        <v>2216.9999999999959</v>
      </c>
      <c r="CC1117" s="70"/>
      <c r="CD1117" s="80">
        <v>4</v>
      </c>
    </row>
    <row r="1118" spans="1:82" x14ac:dyDescent="0.25">
      <c r="A1118">
        <v>94</v>
      </c>
      <c r="B1118" t="s">
        <v>2147</v>
      </c>
      <c r="C1118" t="s">
        <v>2241</v>
      </c>
      <c r="D1118" t="s">
        <v>2218</v>
      </c>
      <c r="E1118" s="36"/>
      <c r="F1118" s="36"/>
      <c r="G1118" s="36"/>
      <c r="H1118" s="36"/>
      <c r="I1118" s="36"/>
      <c r="J1118" s="36"/>
      <c r="K1118" s="36"/>
      <c r="L1118" s="36"/>
      <c r="M1118" s="36"/>
      <c r="N1118" s="36"/>
      <c r="O1118" s="54"/>
      <c r="P1118" s="54"/>
      <c r="Q1118" s="54"/>
      <c r="R1118" s="54"/>
      <c r="S1118" s="55"/>
      <c r="T1118" s="55"/>
      <c r="U1118" s="55"/>
      <c r="V1118" s="55"/>
      <c r="W1118" s="54"/>
      <c r="X1118" s="54"/>
      <c r="Y1118" s="54"/>
      <c r="Z1118" s="54"/>
      <c r="AA1118" s="36"/>
      <c r="AB1118" s="36"/>
      <c r="AC1118" s="36"/>
      <c r="AD1118" s="36"/>
      <c r="AE1118" s="36"/>
      <c r="AF1118" s="36"/>
      <c r="AG1118" s="55"/>
      <c r="AH1118" s="55"/>
      <c r="AI1118" s="55"/>
      <c r="AJ1118" s="54"/>
      <c r="AK1118" s="54"/>
      <c r="AL1118" s="36"/>
      <c r="AM1118" s="54"/>
      <c r="AN1118" s="54"/>
      <c r="AO1118" s="36"/>
      <c r="AP1118" s="54"/>
      <c r="AQ1118" s="54"/>
      <c r="AR1118" s="36"/>
      <c r="AS1118" s="36"/>
      <c r="AT1118" s="36"/>
      <c r="AU1118" s="36"/>
      <c r="AV1118" s="55"/>
      <c r="AW1118" s="55"/>
      <c r="AX1118" s="55"/>
      <c r="AY1118" s="55"/>
      <c r="AZ1118" s="55"/>
      <c r="BA1118" s="55"/>
      <c r="BB1118" s="55"/>
      <c r="BC1118" s="55"/>
      <c r="BD1118" s="55"/>
      <c r="BE1118" s="55"/>
      <c r="BF1118" s="55"/>
      <c r="BG1118" s="55"/>
      <c r="BH1118" s="54"/>
      <c r="BI1118" s="54"/>
      <c r="BJ1118" s="36"/>
      <c r="BK1118" s="54"/>
      <c r="BL1118" s="54"/>
      <c r="BM1118" s="36"/>
      <c r="BN1118" s="54"/>
      <c r="BO1118" s="54"/>
      <c r="BP1118" s="36"/>
      <c r="BQ1118" s="36"/>
      <c r="BR1118" s="36"/>
      <c r="BS1118" s="36"/>
      <c r="BT1118" s="90"/>
      <c r="BU1118" s="90"/>
      <c r="BV1118" s="91"/>
      <c r="BW1118" s="36"/>
      <c r="BX1118" s="84">
        <f t="shared" si="480"/>
        <v>0</v>
      </c>
      <c r="BY1118" s="83"/>
      <c r="BZ1118" s="83">
        <f t="shared" si="481"/>
        <v>0</v>
      </c>
      <c r="CA1118" s="71">
        <f t="shared" si="482"/>
        <v>0.26298612412770411</v>
      </c>
      <c r="CB1118" s="70">
        <v>4932.0000000000027</v>
      </c>
      <c r="CC1118" s="70"/>
      <c r="CD1118" s="80">
        <v>4</v>
      </c>
    </row>
    <row r="1119" spans="1:82" x14ac:dyDescent="0.25">
      <c r="A1119">
        <v>94</v>
      </c>
      <c r="B1119" t="s">
        <v>2147</v>
      </c>
      <c r="C1119" t="s">
        <v>2242</v>
      </c>
      <c r="D1119" t="s">
        <v>2214</v>
      </c>
      <c r="E1119" s="36"/>
      <c r="F1119" s="36"/>
      <c r="G1119" s="36"/>
      <c r="H1119" s="36"/>
      <c r="I1119" s="36"/>
      <c r="J1119" s="36"/>
      <c r="K1119" s="36"/>
      <c r="L1119" s="36"/>
      <c r="M1119" s="36"/>
      <c r="N1119" s="36"/>
      <c r="O1119" s="54"/>
      <c r="P1119" s="54"/>
      <c r="Q1119" s="54"/>
      <c r="R1119" s="54"/>
      <c r="S1119" s="55"/>
      <c r="T1119" s="55"/>
      <c r="U1119" s="55"/>
      <c r="V1119" s="55"/>
      <c r="W1119" s="54"/>
      <c r="X1119" s="54"/>
      <c r="Y1119" s="54"/>
      <c r="Z1119" s="54"/>
      <c r="AA1119" s="36"/>
      <c r="AB1119" s="36"/>
      <c r="AC1119" s="36"/>
      <c r="AD1119" s="36"/>
      <c r="AE1119" s="36"/>
      <c r="AF1119" s="36"/>
      <c r="AG1119" s="55"/>
      <c r="AH1119" s="55"/>
      <c r="AI1119" s="55"/>
      <c r="AJ1119" s="54"/>
      <c r="AK1119" s="54"/>
      <c r="AL1119" s="36"/>
      <c r="AM1119" s="54"/>
      <c r="AN1119" s="54"/>
      <c r="AO1119" s="36"/>
      <c r="AP1119" s="54"/>
      <c r="AQ1119" s="54"/>
      <c r="AR1119" s="36"/>
      <c r="AS1119" s="36"/>
      <c r="AT1119" s="36"/>
      <c r="AU1119" s="36"/>
      <c r="AV1119" s="55"/>
      <c r="AW1119" s="55"/>
      <c r="AX1119" s="55"/>
      <c r="AY1119" s="55"/>
      <c r="AZ1119" s="55"/>
      <c r="BA1119" s="55"/>
      <c r="BB1119" s="55"/>
      <c r="BC1119" s="55"/>
      <c r="BD1119" s="55"/>
      <c r="BE1119" s="55"/>
      <c r="BF1119" s="55"/>
      <c r="BG1119" s="55"/>
      <c r="BH1119" s="54"/>
      <c r="BI1119" s="54"/>
      <c r="BJ1119" s="36"/>
      <c r="BK1119" s="54"/>
      <c r="BL1119" s="54"/>
      <c r="BM1119" s="36"/>
      <c r="BN1119" s="54"/>
      <c r="BO1119" s="54"/>
      <c r="BP1119" s="36"/>
      <c r="BQ1119" s="36"/>
      <c r="BR1119" s="36"/>
      <c r="BS1119" s="36"/>
      <c r="BT1119" s="90"/>
      <c r="BU1119" s="90"/>
      <c r="BV1119" s="91"/>
      <c r="BW1119" s="36"/>
      <c r="BX1119" s="84">
        <f t="shared" si="480"/>
        <v>0</v>
      </c>
      <c r="BY1119" s="83"/>
      <c r="BZ1119" s="83">
        <f t="shared" si="481"/>
        <v>0</v>
      </c>
      <c r="CA1119" s="71">
        <f t="shared" si="482"/>
        <v>0.26298612412770411</v>
      </c>
      <c r="CB1119" s="70">
        <v>392.0000000000004</v>
      </c>
      <c r="CC1119" s="70"/>
      <c r="CD1119" s="80">
        <v>4</v>
      </c>
    </row>
    <row r="1120" spans="1:82" x14ac:dyDescent="0.25">
      <c r="A1120">
        <v>94</v>
      </c>
      <c r="B1120" t="s">
        <v>2147</v>
      </c>
      <c r="C1120" t="s">
        <v>2243</v>
      </c>
      <c r="D1120" t="s">
        <v>2213</v>
      </c>
      <c r="E1120" s="36"/>
      <c r="F1120" s="36"/>
      <c r="G1120" s="36"/>
      <c r="H1120" s="36"/>
      <c r="I1120" s="36"/>
      <c r="J1120" s="36"/>
      <c r="K1120" s="36"/>
      <c r="L1120" s="36"/>
      <c r="M1120" s="36"/>
      <c r="N1120" s="36"/>
      <c r="O1120" s="54"/>
      <c r="P1120" s="54"/>
      <c r="Q1120" s="54"/>
      <c r="R1120" s="54"/>
      <c r="S1120" s="55"/>
      <c r="T1120" s="55"/>
      <c r="U1120" s="55"/>
      <c r="V1120" s="55"/>
      <c r="W1120" s="54"/>
      <c r="X1120" s="54"/>
      <c r="Y1120" s="54"/>
      <c r="Z1120" s="54"/>
      <c r="AA1120" s="36"/>
      <c r="AB1120" s="36"/>
      <c r="AC1120" s="36"/>
      <c r="AD1120" s="36"/>
      <c r="AE1120" s="36"/>
      <c r="AF1120" s="36"/>
      <c r="AG1120" s="55"/>
      <c r="AH1120" s="55"/>
      <c r="AI1120" s="55"/>
      <c r="AJ1120" s="54"/>
      <c r="AK1120" s="54"/>
      <c r="AL1120" s="36"/>
      <c r="AM1120" s="54"/>
      <c r="AN1120" s="54"/>
      <c r="AO1120" s="36"/>
      <c r="AP1120" s="54"/>
      <c r="AQ1120" s="54"/>
      <c r="AR1120" s="36"/>
      <c r="AS1120" s="36"/>
      <c r="AT1120" s="36"/>
      <c r="AU1120" s="36"/>
      <c r="AV1120" s="55"/>
      <c r="AW1120" s="55"/>
      <c r="AX1120" s="55"/>
      <c r="AY1120" s="55"/>
      <c r="AZ1120" s="55"/>
      <c r="BA1120" s="55"/>
      <c r="BB1120" s="55"/>
      <c r="BC1120" s="55"/>
      <c r="BD1120" s="55"/>
      <c r="BE1120" s="55"/>
      <c r="BF1120" s="55"/>
      <c r="BG1120" s="55"/>
      <c r="BH1120" s="54"/>
      <c r="BI1120" s="54"/>
      <c r="BJ1120" s="36"/>
      <c r="BK1120" s="54"/>
      <c r="BL1120" s="54"/>
      <c r="BM1120" s="36"/>
      <c r="BN1120" s="54"/>
      <c r="BO1120" s="54"/>
      <c r="BP1120" s="36"/>
      <c r="BQ1120" s="36"/>
      <c r="BR1120" s="36"/>
      <c r="BS1120" s="36"/>
      <c r="BT1120" s="90"/>
      <c r="BU1120" s="90"/>
      <c r="BV1120" s="91"/>
      <c r="BW1120" s="36"/>
      <c r="BX1120" s="84">
        <f t="shared" si="480"/>
        <v>0</v>
      </c>
      <c r="BY1120" s="83"/>
      <c r="BZ1120" s="83">
        <f t="shared" si="481"/>
        <v>0</v>
      </c>
      <c r="CA1120" s="71">
        <f t="shared" si="482"/>
        <v>0.26298612412770411</v>
      </c>
      <c r="CB1120" s="70">
        <v>2694.0000000000036</v>
      </c>
      <c r="CC1120" s="70"/>
      <c r="CD1120" s="80">
        <v>4</v>
      </c>
    </row>
    <row r="1121" spans="1:82" x14ac:dyDescent="0.25">
      <c r="A1121">
        <v>94</v>
      </c>
      <c r="B1121" t="s">
        <v>2147</v>
      </c>
      <c r="C1121" t="s">
        <v>2244</v>
      </c>
      <c r="D1121" t="s">
        <v>2217</v>
      </c>
      <c r="E1121" s="36"/>
      <c r="F1121" s="36"/>
      <c r="G1121" s="36"/>
      <c r="H1121" s="36"/>
      <c r="I1121" s="36"/>
      <c r="J1121" s="36"/>
      <c r="K1121" s="36"/>
      <c r="L1121" s="36"/>
      <c r="M1121" s="36"/>
      <c r="N1121" s="36"/>
      <c r="O1121" s="54"/>
      <c r="P1121" s="54"/>
      <c r="Q1121" s="54"/>
      <c r="R1121" s="54"/>
      <c r="S1121" s="55"/>
      <c r="T1121" s="55"/>
      <c r="U1121" s="55"/>
      <c r="V1121" s="55"/>
      <c r="W1121" s="54"/>
      <c r="X1121" s="54"/>
      <c r="Y1121" s="54"/>
      <c r="Z1121" s="54"/>
      <c r="AA1121" s="36"/>
      <c r="AB1121" s="36"/>
      <c r="AC1121" s="36"/>
      <c r="AD1121" s="36"/>
      <c r="AE1121" s="36"/>
      <c r="AF1121" s="36"/>
      <c r="AG1121" s="55"/>
      <c r="AH1121" s="55"/>
      <c r="AI1121" s="55"/>
      <c r="AJ1121" s="54"/>
      <c r="AK1121" s="54"/>
      <c r="AL1121" s="36"/>
      <c r="AM1121" s="54"/>
      <c r="AN1121" s="54"/>
      <c r="AO1121" s="36"/>
      <c r="AP1121" s="54"/>
      <c r="AQ1121" s="54"/>
      <c r="AR1121" s="36"/>
      <c r="AS1121" s="36"/>
      <c r="AT1121" s="36"/>
      <c r="AU1121" s="36"/>
      <c r="AV1121" s="55"/>
      <c r="AW1121" s="55"/>
      <c r="AX1121" s="55"/>
      <c r="AY1121" s="55"/>
      <c r="AZ1121" s="55"/>
      <c r="BA1121" s="55"/>
      <c r="BB1121" s="55"/>
      <c r="BC1121" s="55"/>
      <c r="BD1121" s="55"/>
      <c r="BE1121" s="55"/>
      <c r="BF1121" s="55"/>
      <c r="BG1121" s="55"/>
      <c r="BH1121" s="54"/>
      <c r="BI1121" s="54"/>
      <c r="BJ1121" s="36"/>
      <c r="BK1121" s="54"/>
      <c r="BL1121" s="54"/>
      <c r="BM1121" s="36"/>
      <c r="BN1121" s="54"/>
      <c r="BO1121" s="54"/>
      <c r="BP1121" s="36"/>
      <c r="BQ1121" s="36"/>
      <c r="BR1121" s="36"/>
      <c r="BS1121" s="36"/>
      <c r="BT1121" s="90"/>
      <c r="BU1121" s="90"/>
      <c r="BV1121" s="91"/>
      <c r="BW1121" s="36"/>
      <c r="BX1121" s="84">
        <f t="shared" si="480"/>
        <v>0</v>
      </c>
      <c r="BY1121" s="83"/>
      <c r="BZ1121" s="83">
        <f t="shared" si="481"/>
        <v>0</v>
      </c>
      <c r="CA1121" s="71">
        <f t="shared" si="482"/>
        <v>0.26298612412770411</v>
      </c>
      <c r="CB1121" s="70">
        <v>3358.000000000005</v>
      </c>
      <c r="CC1121" s="70"/>
      <c r="CD1121" s="80">
        <v>4</v>
      </c>
    </row>
    <row r="1122" spans="1:82" x14ac:dyDescent="0.25">
      <c r="A1122">
        <v>94</v>
      </c>
      <c r="B1122" t="s">
        <v>2147</v>
      </c>
      <c r="C1122" t="s">
        <v>2245</v>
      </c>
      <c r="D1122" t="s">
        <v>2216</v>
      </c>
      <c r="E1122" s="36"/>
      <c r="F1122" s="36"/>
      <c r="G1122" s="36"/>
      <c r="H1122" s="36"/>
      <c r="I1122" s="36"/>
      <c r="J1122" s="36"/>
      <c r="K1122" s="36"/>
      <c r="L1122" s="36"/>
      <c r="M1122" s="36"/>
      <c r="N1122" s="36"/>
      <c r="O1122" s="54"/>
      <c r="P1122" s="54"/>
      <c r="Q1122" s="54"/>
      <c r="R1122" s="54"/>
      <c r="S1122" s="55"/>
      <c r="T1122" s="55"/>
      <c r="U1122" s="55"/>
      <c r="V1122" s="55"/>
      <c r="W1122" s="54"/>
      <c r="X1122" s="54"/>
      <c r="Y1122" s="54"/>
      <c r="Z1122" s="54"/>
      <c r="AA1122" s="36"/>
      <c r="AB1122" s="36"/>
      <c r="AC1122" s="36"/>
      <c r="AD1122" s="36"/>
      <c r="AE1122" s="36"/>
      <c r="AF1122" s="36"/>
      <c r="AG1122" s="55"/>
      <c r="AH1122" s="55"/>
      <c r="AI1122" s="55"/>
      <c r="AJ1122" s="54"/>
      <c r="AK1122" s="54"/>
      <c r="AL1122" s="36"/>
      <c r="AM1122" s="54"/>
      <c r="AN1122" s="54"/>
      <c r="AO1122" s="36"/>
      <c r="AP1122" s="54"/>
      <c r="AQ1122" s="54"/>
      <c r="AR1122" s="36"/>
      <c r="AS1122" s="36"/>
      <c r="AT1122" s="36"/>
      <c r="AU1122" s="36"/>
      <c r="AV1122" s="55"/>
      <c r="AW1122" s="55"/>
      <c r="AX1122" s="55"/>
      <c r="AY1122" s="55"/>
      <c r="AZ1122" s="55"/>
      <c r="BA1122" s="55"/>
      <c r="BB1122" s="55"/>
      <c r="BC1122" s="55"/>
      <c r="BD1122" s="55"/>
      <c r="BE1122" s="55"/>
      <c r="BF1122" s="55"/>
      <c r="BG1122" s="55"/>
      <c r="BH1122" s="54"/>
      <c r="BI1122" s="54"/>
      <c r="BJ1122" s="36"/>
      <c r="BK1122" s="54"/>
      <c r="BL1122" s="54"/>
      <c r="BM1122" s="36"/>
      <c r="BN1122" s="54"/>
      <c r="BO1122" s="54"/>
      <c r="BP1122" s="36"/>
      <c r="BQ1122" s="36"/>
      <c r="BR1122" s="36"/>
      <c r="BS1122" s="36"/>
      <c r="BT1122" s="90"/>
      <c r="BU1122" s="90"/>
      <c r="BV1122" s="91"/>
      <c r="BW1122" s="36"/>
      <c r="BX1122" s="84">
        <f t="shared" si="480"/>
        <v>0</v>
      </c>
      <c r="BY1122" s="83"/>
      <c r="BZ1122" s="83">
        <f t="shared" si="481"/>
        <v>0</v>
      </c>
      <c r="CA1122" s="71">
        <f t="shared" si="482"/>
        <v>0.26298612412770411</v>
      </c>
      <c r="CB1122" s="70">
        <v>1304.9999999999957</v>
      </c>
      <c r="CC1122" s="70"/>
      <c r="CD1122" s="80">
        <v>4</v>
      </c>
    </row>
    <row r="1123" spans="1:82" x14ac:dyDescent="0.25">
      <c r="A1123">
        <v>95</v>
      </c>
      <c r="B1123" t="s">
        <v>2148</v>
      </c>
      <c r="C1123" t="s">
        <v>1097</v>
      </c>
      <c r="D1123" t="s">
        <v>2110</v>
      </c>
      <c r="E1123" s="36">
        <v>40237</v>
      </c>
      <c r="F1123" s="36">
        <v>3842</v>
      </c>
      <c r="G1123" s="36">
        <v>3361</v>
      </c>
      <c r="H1123" s="36">
        <v>47440</v>
      </c>
      <c r="I1123" s="36">
        <v>2950</v>
      </c>
      <c r="J1123" s="36">
        <f t="shared" ref="J1123:J1128" si="483">H1123+I1123</f>
        <v>50390</v>
      </c>
      <c r="K1123" s="36">
        <v>64</v>
      </c>
      <c r="L1123" s="36">
        <v>2</v>
      </c>
      <c r="M1123" s="36">
        <v>6</v>
      </c>
      <c r="N1123" s="36">
        <v>72</v>
      </c>
      <c r="O1123" s="54">
        <v>130</v>
      </c>
      <c r="P1123" s="54">
        <v>16</v>
      </c>
      <c r="Q1123" s="54">
        <v>7</v>
      </c>
      <c r="R1123" s="54">
        <v>153</v>
      </c>
      <c r="S1123" s="55">
        <v>1</v>
      </c>
      <c r="T1123" s="55">
        <v>0</v>
      </c>
      <c r="U1123" s="55">
        <v>1</v>
      </c>
      <c r="V1123" s="55">
        <v>2</v>
      </c>
      <c r="W1123" s="54">
        <v>173</v>
      </c>
      <c r="X1123" s="54">
        <v>24</v>
      </c>
      <c r="Y1123" s="54">
        <v>19</v>
      </c>
      <c r="Z1123" s="54">
        <v>216</v>
      </c>
      <c r="AA1123" s="36"/>
      <c r="AB1123" s="36"/>
      <c r="AC1123" s="36"/>
      <c r="AD1123" s="36"/>
      <c r="AE1123" s="36"/>
      <c r="AF1123" s="36"/>
      <c r="AG1123" s="55">
        <v>1</v>
      </c>
      <c r="AH1123" s="55">
        <v>0</v>
      </c>
      <c r="AI1123" s="55">
        <v>0</v>
      </c>
      <c r="AJ1123" s="54">
        <v>8411</v>
      </c>
      <c r="AK1123" s="54">
        <v>1713</v>
      </c>
      <c r="AL1123" s="36">
        <f t="shared" ref="AL1123:AL1128" si="484">AJ1123+AK1123</f>
        <v>10124</v>
      </c>
      <c r="AM1123" s="54">
        <v>1445</v>
      </c>
      <c r="AN1123" s="54">
        <v>212</v>
      </c>
      <c r="AO1123" s="36">
        <f t="shared" ref="AO1123:AO1128" si="485">AM1123+AN1123</f>
        <v>1657</v>
      </c>
      <c r="AP1123" s="54">
        <v>1541</v>
      </c>
      <c r="AQ1123" s="54">
        <v>246</v>
      </c>
      <c r="AR1123" s="36">
        <f t="shared" ref="AR1123:AR1128" si="486">AP1123+AQ1123</f>
        <v>1787</v>
      </c>
      <c r="AS1123" s="36">
        <f t="shared" ref="AS1123:AT1128" si="487">AJ1123+AM1123+AP1123</f>
        <v>11397</v>
      </c>
      <c r="AT1123" s="36">
        <f t="shared" si="487"/>
        <v>2171</v>
      </c>
      <c r="AU1123" s="36">
        <f t="shared" ref="AU1123:AU1128" si="488">AS1123+AT1123</f>
        <v>13568</v>
      </c>
      <c r="AV1123" s="55">
        <v>1294</v>
      </c>
      <c r="AW1123" s="55">
        <v>743</v>
      </c>
      <c r="AX1123" s="55">
        <f t="shared" ref="AX1123:AX1128" si="489">AV1123+AW1123</f>
        <v>2037</v>
      </c>
      <c r="AY1123" s="55">
        <v>356</v>
      </c>
      <c r="AZ1123" s="55">
        <v>124</v>
      </c>
      <c r="BA1123" s="55">
        <f t="shared" ref="BA1123:BA1128" si="490">AY1123+AZ1123</f>
        <v>480</v>
      </c>
      <c r="BB1123" s="55">
        <v>452</v>
      </c>
      <c r="BC1123" s="55">
        <v>141</v>
      </c>
      <c r="BD1123" s="55">
        <f t="shared" ref="BD1123:BD1128" si="491">BB1123+BC1123</f>
        <v>593</v>
      </c>
      <c r="BE1123" s="55">
        <f t="shared" ref="BE1123:BF1128" si="492">AV1123+AY1123+BB1123</f>
        <v>2102</v>
      </c>
      <c r="BF1123" s="55">
        <f t="shared" si="492"/>
        <v>1008</v>
      </c>
      <c r="BG1123" s="55">
        <f t="shared" ref="BG1123:BG1128" si="493">BE1123+BF1123</f>
        <v>3110</v>
      </c>
      <c r="BH1123" s="54">
        <v>26662</v>
      </c>
      <c r="BI1123" s="54">
        <v>312</v>
      </c>
      <c r="BJ1123" s="36">
        <f t="shared" ref="BJ1123:BJ1128" si="494">BH1123+BI1123</f>
        <v>26974</v>
      </c>
      <c r="BK1123" s="54">
        <v>1580</v>
      </c>
      <c r="BL1123" s="54">
        <v>20</v>
      </c>
      <c r="BM1123" s="36">
        <f t="shared" ref="BM1123:BM1128" si="495">BK1123+BL1123</f>
        <v>1600</v>
      </c>
      <c r="BN1123" s="54">
        <v>900</v>
      </c>
      <c r="BO1123" s="54">
        <v>11</v>
      </c>
      <c r="BP1123" s="36">
        <f t="shared" ref="BP1123:BP1128" si="496">BN1123+BO1123</f>
        <v>911</v>
      </c>
      <c r="BQ1123" s="36">
        <f t="shared" ref="BQ1123:BR1128" si="497">BH1123+BK1123+BN1123</f>
        <v>29142</v>
      </c>
      <c r="BR1123" s="36">
        <f t="shared" si="497"/>
        <v>343</v>
      </c>
      <c r="BS1123" s="36">
        <f t="shared" ref="BS1123:BS1128" si="498">BQ1123+BR1123</f>
        <v>29485</v>
      </c>
      <c r="BT1123" s="90">
        <f t="shared" ref="BT1123:BT1128" si="499">E1123-K1123-O1123-S1123-W1123-AA1123-AB1123-AG1123-AL1123-AX1123-BJ1123</f>
        <v>733</v>
      </c>
      <c r="BU1123" s="90">
        <f t="shared" ref="BU1123:BU1128" si="500">F1123-L1123-P1123-T1123-X1123-AC1123-AD1123-AH1123-AO1123-BA1123-BM1123</f>
        <v>63</v>
      </c>
      <c r="BV1123" s="91">
        <f t="shared" ref="BV1123:BV1128" si="501">BT1123+BU1123</f>
        <v>796</v>
      </c>
      <c r="BW1123" s="36"/>
      <c r="BX1123" s="84">
        <f t="shared" si="480"/>
        <v>1.1937791508570892E-2</v>
      </c>
      <c r="BY1123" s="83">
        <f t="shared" ref="BY1123:BY1128" si="502">(BV1123-CC1123)/(CC1123/4)</f>
        <v>-0.61995753715498936</v>
      </c>
      <c r="BZ1123" s="83">
        <f t="shared" si="481"/>
        <v>-7.4009238227233549E-3</v>
      </c>
      <c r="CA1123" s="71">
        <f t="shared" si="482"/>
        <v>-0.3603538222348327</v>
      </c>
      <c r="CB1123" s="70">
        <v>66679.000000000131</v>
      </c>
      <c r="CC1123" s="70">
        <v>942</v>
      </c>
      <c r="CD1123" s="72">
        <v>2</v>
      </c>
    </row>
    <row r="1124" spans="1:82" x14ac:dyDescent="0.25">
      <c r="A1124">
        <v>95</v>
      </c>
      <c r="B1124" t="s">
        <v>2148</v>
      </c>
      <c r="C1124" t="s">
        <v>1098</v>
      </c>
      <c r="D1124" t="s">
        <v>1110</v>
      </c>
      <c r="E1124" s="36">
        <v>6740</v>
      </c>
      <c r="F1124" s="36">
        <v>208</v>
      </c>
      <c r="G1124" s="36">
        <v>111</v>
      </c>
      <c r="H1124" s="36">
        <v>7059</v>
      </c>
      <c r="I1124" s="36">
        <v>217</v>
      </c>
      <c r="J1124" s="36">
        <f t="shared" si="483"/>
        <v>7276</v>
      </c>
      <c r="K1124" s="36">
        <v>11</v>
      </c>
      <c r="L1124" s="36">
        <v>0</v>
      </c>
      <c r="M1124" s="36">
        <v>0</v>
      </c>
      <c r="N1124" s="36">
        <v>11</v>
      </c>
      <c r="O1124" s="54">
        <v>8</v>
      </c>
      <c r="P1124" s="54">
        <v>0</v>
      </c>
      <c r="Q1124" s="54">
        <v>0</v>
      </c>
      <c r="R1124" s="54">
        <v>8</v>
      </c>
      <c r="S1124" s="55"/>
      <c r="T1124" s="55"/>
      <c r="U1124" s="55"/>
      <c r="V1124" s="55"/>
      <c r="W1124" s="54">
        <v>44</v>
      </c>
      <c r="X1124" s="54">
        <v>3</v>
      </c>
      <c r="Y1124" s="54">
        <v>0</v>
      </c>
      <c r="Z1124" s="54">
        <v>47</v>
      </c>
      <c r="AA1124" s="36"/>
      <c r="AB1124" s="36"/>
      <c r="AC1124" s="36"/>
      <c r="AD1124" s="36"/>
      <c r="AE1124" s="36"/>
      <c r="AF1124" s="36"/>
      <c r="AG1124" s="55"/>
      <c r="AH1124" s="55"/>
      <c r="AI1124" s="55"/>
      <c r="AJ1124" s="54">
        <v>882</v>
      </c>
      <c r="AK1124" s="54">
        <v>254</v>
      </c>
      <c r="AL1124" s="36">
        <f t="shared" si="484"/>
        <v>1136</v>
      </c>
      <c r="AM1124" s="54">
        <v>29</v>
      </c>
      <c r="AN1124" s="54">
        <v>15</v>
      </c>
      <c r="AO1124" s="36">
        <f t="shared" si="485"/>
        <v>44</v>
      </c>
      <c r="AP1124" s="54">
        <v>31</v>
      </c>
      <c r="AQ1124" s="54">
        <v>9</v>
      </c>
      <c r="AR1124" s="36">
        <f t="shared" si="486"/>
        <v>40</v>
      </c>
      <c r="AS1124" s="36">
        <f t="shared" si="487"/>
        <v>942</v>
      </c>
      <c r="AT1124" s="36">
        <f t="shared" si="487"/>
        <v>278</v>
      </c>
      <c r="AU1124" s="36">
        <f t="shared" si="488"/>
        <v>1220</v>
      </c>
      <c r="AV1124" s="55">
        <v>137</v>
      </c>
      <c r="AW1124" s="55">
        <v>104</v>
      </c>
      <c r="AX1124" s="55">
        <f t="shared" si="489"/>
        <v>241</v>
      </c>
      <c r="AY1124" s="55">
        <v>3</v>
      </c>
      <c r="AZ1124" s="55">
        <v>3</v>
      </c>
      <c r="BA1124" s="55">
        <f t="shared" si="490"/>
        <v>6</v>
      </c>
      <c r="BB1124" s="55">
        <v>2</v>
      </c>
      <c r="BC1124" s="55">
        <v>0</v>
      </c>
      <c r="BD1124" s="55">
        <f t="shared" si="491"/>
        <v>2</v>
      </c>
      <c r="BE1124" s="55">
        <f t="shared" si="492"/>
        <v>142</v>
      </c>
      <c r="BF1124" s="55">
        <f t="shared" si="492"/>
        <v>107</v>
      </c>
      <c r="BG1124" s="55">
        <f t="shared" si="493"/>
        <v>249</v>
      </c>
      <c r="BH1124" s="54">
        <v>5119</v>
      </c>
      <c r="BI1124" s="54">
        <v>63</v>
      </c>
      <c r="BJ1124" s="36">
        <f t="shared" si="494"/>
        <v>5182</v>
      </c>
      <c r="BK1124" s="54">
        <v>150</v>
      </c>
      <c r="BL1124" s="54">
        <v>4</v>
      </c>
      <c r="BM1124" s="36">
        <f t="shared" si="495"/>
        <v>154</v>
      </c>
      <c r="BN1124" s="54">
        <v>67</v>
      </c>
      <c r="BO1124" s="54">
        <v>1</v>
      </c>
      <c r="BP1124" s="36">
        <f t="shared" si="496"/>
        <v>68</v>
      </c>
      <c r="BQ1124" s="36">
        <f t="shared" si="497"/>
        <v>5336</v>
      </c>
      <c r="BR1124" s="36">
        <f t="shared" si="497"/>
        <v>68</v>
      </c>
      <c r="BS1124" s="36">
        <f t="shared" si="498"/>
        <v>5404</v>
      </c>
      <c r="BT1124" s="90">
        <f t="shared" si="499"/>
        <v>118</v>
      </c>
      <c r="BU1124" s="90">
        <f t="shared" si="500"/>
        <v>1</v>
      </c>
      <c r="BV1124" s="91">
        <f t="shared" si="501"/>
        <v>119</v>
      </c>
      <c r="BW1124" s="36"/>
      <c r="BX1124" s="84">
        <f t="shared" si="480"/>
        <v>1.3733410271205981E-2</v>
      </c>
      <c r="BY1124" s="83">
        <f t="shared" si="502"/>
        <v>-0.31007751937984496</v>
      </c>
      <c r="BZ1124" s="83">
        <f t="shared" si="481"/>
        <v>-4.2584217895212341E-3</v>
      </c>
      <c r="CA1124" s="71">
        <f t="shared" si="482"/>
        <v>-9.567780397802457E-2</v>
      </c>
      <c r="CB1124" s="70">
        <v>8665.0000000000127</v>
      </c>
      <c r="CC1124" s="70">
        <v>129</v>
      </c>
      <c r="CD1124" s="72">
        <v>2</v>
      </c>
    </row>
    <row r="1125" spans="1:82" x14ac:dyDescent="0.25">
      <c r="A1125">
        <v>95</v>
      </c>
      <c r="B1125" t="s">
        <v>2148</v>
      </c>
      <c r="C1125" t="s">
        <v>1100</v>
      </c>
      <c r="D1125" t="s">
        <v>2111</v>
      </c>
      <c r="E1125" s="36">
        <v>11744</v>
      </c>
      <c r="F1125" s="36">
        <v>364</v>
      </c>
      <c r="G1125" s="36">
        <v>285</v>
      </c>
      <c r="H1125" s="36">
        <v>12393</v>
      </c>
      <c r="I1125" s="36">
        <v>581</v>
      </c>
      <c r="J1125" s="36">
        <f t="shared" si="483"/>
        <v>12974</v>
      </c>
      <c r="K1125" s="36">
        <v>12</v>
      </c>
      <c r="L1125" s="36">
        <v>0</v>
      </c>
      <c r="M1125" s="36">
        <v>0</v>
      </c>
      <c r="N1125" s="36">
        <v>12</v>
      </c>
      <c r="O1125" s="54">
        <v>21</v>
      </c>
      <c r="P1125" s="54">
        <v>0</v>
      </c>
      <c r="Q1125" s="54">
        <v>0</v>
      </c>
      <c r="R1125" s="54">
        <v>21</v>
      </c>
      <c r="S1125" s="55"/>
      <c r="T1125" s="55"/>
      <c r="U1125" s="55"/>
      <c r="V1125" s="55"/>
      <c r="W1125" s="54">
        <v>16</v>
      </c>
      <c r="X1125" s="54">
        <v>0</v>
      </c>
      <c r="Y1125" s="54">
        <v>3</v>
      </c>
      <c r="Z1125" s="54">
        <v>19</v>
      </c>
      <c r="AA1125" s="36"/>
      <c r="AB1125" s="36"/>
      <c r="AC1125" s="36"/>
      <c r="AD1125" s="36"/>
      <c r="AE1125" s="36"/>
      <c r="AF1125" s="36"/>
      <c r="AG1125" s="55"/>
      <c r="AH1125" s="55"/>
      <c r="AI1125" s="55"/>
      <c r="AJ1125" s="54">
        <v>1419</v>
      </c>
      <c r="AK1125" s="54">
        <v>404</v>
      </c>
      <c r="AL1125" s="36">
        <f t="shared" si="484"/>
        <v>1823</v>
      </c>
      <c r="AM1125" s="54">
        <v>105</v>
      </c>
      <c r="AN1125" s="54">
        <v>12</v>
      </c>
      <c r="AO1125" s="36">
        <f t="shared" si="485"/>
        <v>117</v>
      </c>
      <c r="AP1125" s="54">
        <v>118</v>
      </c>
      <c r="AQ1125" s="54">
        <v>21</v>
      </c>
      <c r="AR1125" s="36">
        <f t="shared" si="486"/>
        <v>139</v>
      </c>
      <c r="AS1125" s="36">
        <f t="shared" si="487"/>
        <v>1642</v>
      </c>
      <c r="AT1125" s="36">
        <f t="shared" si="487"/>
        <v>437</v>
      </c>
      <c r="AU1125" s="36">
        <f t="shared" si="488"/>
        <v>2079</v>
      </c>
      <c r="AV1125" s="55">
        <v>244</v>
      </c>
      <c r="AW1125" s="55">
        <v>169</v>
      </c>
      <c r="AX1125" s="55">
        <f t="shared" si="489"/>
        <v>413</v>
      </c>
      <c r="AY1125" s="55">
        <v>14</v>
      </c>
      <c r="AZ1125" s="55">
        <v>7</v>
      </c>
      <c r="BA1125" s="55">
        <f t="shared" si="490"/>
        <v>21</v>
      </c>
      <c r="BB1125" s="55">
        <v>18</v>
      </c>
      <c r="BC1125" s="55">
        <v>13</v>
      </c>
      <c r="BD1125" s="55">
        <f t="shared" si="491"/>
        <v>31</v>
      </c>
      <c r="BE1125" s="55">
        <f t="shared" si="492"/>
        <v>276</v>
      </c>
      <c r="BF1125" s="55">
        <f t="shared" si="492"/>
        <v>189</v>
      </c>
      <c r="BG1125" s="55">
        <f t="shared" si="493"/>
        <v>465</v>
      </c>
      <c r="BH1125" s="54">
        <v>9274</v>
      </c>
      <c r="BI1125" s="54">
        <v>85</v>
      </c>
      <c r="BJ1125" s="36">
        <f t="shared" si="494"/>
        <v>9359</v>
      </c>
      <c r="BK1125" s="54">
        <v>224</v>
      </c>
      <c r="BL1125" s="54">
        <v>1</v>
      </c>
      <c r="BM1125" s="36">
        <f t="shared" si="495"/>
        <v>225</v>
      </c>
      <c r="BN1125" s="54">
        <v>108</v>
      </c>
      <c r="BO1125" s="54">
        <v>4</v>
      </c>
      <c r="BP1125" s="36">
        <f t="shared" si="496"/>
        <v>112</v>
      </c>
      <c r="BQ1125" s="36">
        <f t="shared" si="497"/>
        <v>9606</v>
      </c>
      <c r="BR1125" s="36">
        <f t="shared" si="497"/>
        <v>90</v>
      </c>
      <c r="BS1125" s="36">
        <f t="shared" si="498"/>
        <v>9696</v>
      </c>
      <c r="BT1125" s="90">
        <f t="shared" si="499"/>
        <v>100</v>
      </c>
      <c r="BU1125" s="90">
        <f t="shared" si="500"/>
        <v>1</v>
      </c>
      <c r="BV1125" s="91">
        <f t="shared" si="501"/>
        <v>101</v>
      </c>
      <c r="BW1125" s="36"/>
      <c r="BX1125" s="84">
        <f t="shared" si="480"/>
        <v>4.2515575012628346E-3</v>
      </c>
      <c r="BY1125" s="83">
        <f t="shared" si="502"/>
        <v>-0.45614035087719296</v>
      </c>
      <c r="BZ1125" s="83">
        <f t="shared" si="481"/>
        <v>-1.9393069304005912E-3</v>
      </c>
      <c r="CA1125" s="71">
        <f t="shared" si="482"/>
        <v>9.9648748020031278E-2</v>
      </c>
      <c r="CB1125" s="70">
        <v>23756.000000000025</v>
      </c>
      <c r="CC1125" s="70">
        <v>114</v>
      </c>
      <c r="CD1125" s="74">
        <v>3</v>
      </c>
    </row>
    <row r="1126" spans="1:82" x14ac:dyDescent="0.25">
      <c r="A1126">
        <v>95</v>
      </c>
      <c r="B1126" t="s">
        <v>2148</v>
      </c>
      <c r="C1126" t="s">
        <v>1099</v>
      </c>
      <c r="D1126" t="s">
        <v>1202</v>
      </c>
      <c r="E1126" s="36">
        <v>4398</v>
      </c>
      <c r="F1126" s="36">
        <v>106</v>
      </c>
      <c r="G1126" s="36">
        <v>43</v>
      </c>
      <c r="H1126" s="36">
        <v>4547</v>
      </c>
      <c r="I1126" s="36">
        <v>1342</v>
      </c>
      <c r="J1126" s="36">
        <f t="shared" si="483"/>
        <v>5889</v>
      </c>
      <c r="K1126" s="36">
        <v>11</v>
      </c>
      <c r="L1126" s="36">
        <v>0</v>
      </c>
      <c r="M1126" s="36">
        <v>0</v>
      </c>
      <c r="N1126" s="36">
        <v>11</v>
      </c>
      <c r="O1126" s="54">
        <v>17</v>
      </c>
      <c r="P1126" s="54">
        <v>0</v>
      </c>
      <c r="Q1126" s="54">
        <v>0</v>
      </c>
      <c r="R1126" s="54">
        <v>17</v>
      </c>
      <c r="S1126" s="55"/>
      <c r="T1126" s="55"/>
      <c r="U1126" s="55"/>
      <c r="V1126" s="55"/>
      <c r="W1126" s="54">
        <v>38</v>
      </c>
      <c r="X1126" s="54">
        <v>1</v>
      </c>
      <c r="Y1126" s="54">
        <v>0</v>
      </c>
      <c r="Z1126" s="54">
        <v>39</v>
      </c>
      <c r="AA1126" s="36"/>
      <c r="AB1126" s="36"/>
      <c r="AC1126" s="36"/>
      <c r="AD1126" s="36"/>
      <c r="AE1126" s="36"/>
      <c r="AF1126" s="36"/>
      <c r="AG1126" s="55"/>
      <c r="AH1126" s="55"/>
      <c r="AI1126" s="55"/>
      <c r="AJ1126" s="54">
        <v>498</v>
      </c>
      <c r="AK1126" s="54">
        <v>178</v>
      </c>
      <c r="AL1126" s="36">
        <f t="shared" si="484"/>
        <v>676</v>
      </c>
      <c r="AM1126" s="54">
        <v>12</v>
      </c>
      <c r="AN1126" s="54">
        <v>7</v>
      </c>
      <c r="AO1126" s="36">
        <f t="shared" si="485"/>
        <v>19</v>
      </c>
      <c r="AP1126" s="54">
        <v>8</v>
      </c>
      <c r="AQ1126" s="54">
        <v>2</v>
      </c>
      <c r="AR1126" s="36">
        <f t="shared" si="486"/>
        <v>10</v>
      </c>
      <c r="AS1126" s="36">
        <f t="shared" si="487"/>
        <v>518</v>
      </c>
      <c r="AT1126" s="36">
        <f t="shared" si="487"/>
        <v>187</v>
      </c>
      <c r="AU1126" s="36">
        <f t="shared" si="488"/>
        <v>705</v>
      </c>
      <c r="AV1126" s="55">
        <v>41</v>
      </c>
      <c r="AW1126" s="55">
        <v>44</v>
      </c>
      <c r="AX1126" s="55">
        <f t="shared" si="489"/>
        <v>85</v>
      </c>
      <c r="AY1126" s="55">
        <v>4</v>
      </c>
      <c r="AZ1126" s="55">
        <v>2</v>
      </c>
      <c r="BA1126" s="55">
        <f t="shared" si="490"/>
        <v>6</v>
      </c>
      <c r="BB1126" s="55">
        <v>1</v>
      </c>
      <c r="BC1126" s="55">
        <v>1</v>
      </c>
      <c r="BD1126" s="55">
        <f t="shared" si="491"/>
        <v>2</v>
      </c>
      <c r="BE1126" s="55">
        <f t="shared" si="492"/>
        <v>46</v>
      </c>
      <c r="BF1126" s="55">
        <f t="shared" si="492"/>
        <v>47</v>
      </c>
      <c r="BG1126" s="55">
        <f t="shared" si="493"/>
        <v>93</v>
      </c>
      <c r="BH1126" s="54">
        <v>3298</v>
      </c>
      <c r="BI1126" s="54">
        <v>74</v>
      </c>
      <c r="BJ1126" s="36">
        <f t="shared" si="494"/>
        <v>3372</v>
      </c>
      <c r="BK1126" s="54">
        <v>76</v>
      </c>
      <c r="BL1126" s="54">
        <v>2</v>
      </c>
      <c r="BM1126" s="36">
        <f t="shared" si="495"/>
        <v>78</v>
      </c>
      <c r="BN1126" s="54">
        <v>29</v>
      </c>
      <c r="BO1126" s="54">
        <v>1</v>
      </c>
      <c r="BP1126" s="36">
        <f t="shared" si="496"/>
        <v>30</v>
      </c>
      <c r="BQ1126" s="36">
        <f t="shared" si="497"/>
        <v>3403</v>
      </c>
      <c r="BR1126" s="36">
        <f t="shared" si="497"/>
        <v>77</v>
      </c>
      <c r="BS1126" s="36">
        <f t="shared" si="498"/>
        <v>3480</v>
      </c>
      <c r="BT1126" s="90">
        <f t="shared" si="499"/>
        <v>199</v>
      </c>
      <c r="BU1126" s="90">
        <f t="shared" si="500"/>
        <v>2</v>
      </c>
      <c r="BV1126" s="91">
        <f t="shared" si="501"/>
        <v>201</v>
      </c>
      <c r="BW1126" s="36"/>
      <c r="BX1126" s="84">
        <f t="shared" si="480"/>
        <v>1.3305090355464374E-2</v>
      </c>
      <c r="BY1126" s="83">
        <f t="shared" si="502"/>
        <v>-0.3783783783783784</v>
      </c>
      <c r="BZ1126" s="83">
        <f t="shared" si="481"/>
        <v>-5.0343585128784117E-3</v>
      </c>
      <c r="CA1126" s="71">
        <f t="shared" si="482"/>
        <v>-0.16103077437790181</v>
      </c>
      <c r="CB1126" s="70">
        <v>15106.999999999978</v>
      </c>
      <c r="CC1126" s="70">
        <v>222</v>
      </c>
      <c r="CD1126" s="72">
        <v>2</v>
      </c>
    </row>
    <row r="1127" spans="1:82" x14ac:dyDescent="0.25">
      <c r="A1127">
        <v>97</v>
      </c>
      <c r="B1127" t="s">
        <v>2150</v>
      </c>
      <c r="C1127" t="s">
        <v>1101</v>
      </c>
      <c r="D1127" t="s">
        <v>2112</v>
      </c>
      <c r="E1127" s="36">
        <v>4398</v>
      </c>
      <c r="F1127" s="36">
        <v>322</v>
      </c>
      <c r="G1127" s="36">
        <v>217</v>
      </c>
      <c r="H1127" s="36">
        <v>4937</v>
      </c>
      <c r="I1127" s="36">
        <v>16145</v>
      </c>
      <c r="J1127" s="36">
        <f t="shared" si="483"/>
        <v>21082</v>
      </c>
      <c r="K1127" s="36">
        <v>4</v>
      </c>
      <c r="L1127" s="36">
        <v>0</v>
      </c>
      <c r="M1127" s="36">
        <v>0</v>
      </c>
      <c r="N1127" s="36">
        <v>4</v>
      </c>
      <c r="O1127" s="54">
        <v>19</v>
      </c>
      <c r="P1127" s="54">
        <v>0</v>
      </c>
      <c r="Q1127" s="54">
        <v>1</v>
      </c>
      <c r="R1127" s="54">
        <v>20</v>
      </c>
      <c r="S1127" s="55">
        <v>1</v>
      </c>
      <c r="T1127" s="55">
        <v>0</v>
      </c>
      <c r="U1127" s="55">
        <v>0</v>
      </c>
      <c r="V1127" s="55">
        <v>1</v>
      </c>
      <c r="W1127" s="54">
        <v>21</v>
      </c>
      <c r="X1127" s="54">
        <v>6</v>
      </c>
      <c r="Y1127" s="54">
        <v>1</v>
      </c>
      <c r="Z1127" s="54">
        <v>28</v>
      </c>
      <c r="AA1127" s="36"/>
      <c r="AB1127" s="36"/>
      <c r="AC1127" s="36"/>
      <c r="AD1127" s="36"/>
      <c r="AE1127" s="36"/>
      <c r="AF1127" s="36"/>
      <c r="AG1127" s="55"/>
      <c r="AH1127" s="55"/>
      <c r="AI1127" s="55"/>
      <c r="AJ1127" s="54">
        <v>1172</v>
      </c>
      <c r="AK1127" s="54">
        <v>213</v>
      </c>
      <c r="AL1127" s="36">
        <f t="shared" si="484"/>
        <v>1385</v>
      </c>
      <c r="AM1127" s="54">
        <v>125</v>
      </c>
      <c r="AN1127" s="54">
        <v>10</v>
      </c>
      <c r="AO1127" s="36">
        <f t="shared" si="485"/>
        <v>135</v>
      </c>
      <c r="AP1127" s="54">
        <v>101</v>
      </c>
      <c r="AQ1127" s="54">
        <v>16</v>
      </c>
      <c r="AR1127" s="36">
        <f t="shared" si="486"/>
        <v>117</v>
      </c>
      <c r="AS1127" s="36">
        <f t="shared" si="487"/>
        <v>1398</v>
      </c>
      <c r="AT1127" s="36">
        <f t="shared" si="487"/>
        <v>239</v>
      </c>
      <c r="AU1127" s="36">
        <f t="shared" si="488"/>
        <v>1637</v>
      </c>
      <c r="AV1127" s="55">
        <v>278</v>
      </c>
      <c r="AW1127" s="55">
        <v>183</v>
      </c>
      <c r="AX1127" s="55">
        <f t="shared" si="489"/>
        <v>461</v>
      </c>
      <c r="AY1127" s="55">
        <v>33</v>
      </c>
      <c r="AZ1127" s="55">
        <v>23</v>
      </c>
      <c r="BA1127" s="55">
        <f t="shared" si="490"/>
        <v>56</v>
      </c>
      <c r="BB1127" s="55">
        <v>14</v>
      </c>
      <c r="BC1127" s="55">
        <v>13</v>
      </c>
      <c r="BD1127" s="55">
        <f t="shared" si="491"/>
        <v>27</v>
      </c>
      <c r="BE1127" s="55">
        <f t="shared" si="492"/>
        <v>325</v>
      </c>
      <c r="BF1127" s="55">
        <f t="shared" si="492"/>
        <v>219</v>
      </c>
      <c r="BG1127" s="55">
        <f t="shared" si="493"/>
        <v>544</v>
      </c>
      <c r="BH1127" s="54">
        <v>2348</v>
      </c>
      <c r="BI1127" s="54">
        <v>40</v>
      </c>
      <c r="BJ1127" s="36">
        <f t="shared" si="494"/>
        <v>2388</v>
      </c>
      <c r="BK1127" s="54">
        <v>120</v>
      </c>
      <c r="BL1127" s="54">
        <v>1</v>
      </c>
      <c r="BM1127" s="36">
        <f t="shared" si="495"/>
        <v>121</v>
      </c>
      <c r="BN1127" s="54">
        <v>70</v>
      </c>
      <c r="BO1127" s="54">
        <v>0</v>
      </c>
      <c r="BP1127" s="36">
        <f t="shared" si="496"/>
        <v>70</v>
      </c>
      <c r="BQ1127" s="36">
        <f t="shared" si="497"/>
        <v>2538</v>
      </c>
      <c r="BR1127" s="36">
        <f t="shared" si="497"/>
        <v>41</v>
      </c>
      <c r="BS1127" s="36">
        <f t="shared" si="498"/>
        <v>2579</v>
      </c>
      <c r="BT1127" s="90">
        <f t="shared" si="499"/>
        <v>119</v>
      </c>
      <c r="BU1127" s="90">
        <f t="shared" si="500"/>
        <v>4</v>
      </c>
      <c r="BV1127" s="91">
        <f t="shared" si="501"/>
        <v>123</v>
      </c>
      <c r="BW1127" s="36"/>
      <c r="BX1127" s="84">
        <f t="shared" si="480"/>
        <v>3.8251026247045658E-3</v>
      </c>
      <c r="BY1127" s="83">
        <f t="shared" si="502"/>
        <v>-0.38235294117647056</v>
      </c>
      <c r="BZ1127" s="83">
        <f t="shared" si="481"/>
        <v>-1.462539238857628E-3</v>
      </c>
      <c r="CA1127" s="71">
        <f t="shared" si="482"/>
        <v>0.13980432243106788</v>
      </c>
      <c r="CB1127" s="70">
        <v>32155.999999999996</v>
      </c>
      <c r="CC1127" s="70">
        <v>136</v>
      </c>
      <c r="CD1127" s="74">
        <v>3</v>
      </c>
    </row>
    <row r="1128" spans="1:82" x14ac:dyDescent="0.25">
      <c r="A1128">
        <v>97</v>
      </c>
      <c r="B1128" t="s">
        <v>2150</v>
      </c>
      <c r="C1128" t="s">
        <v>1102</v>
      </c>
      <c r="D1128" t="s">
        <v>2113</v>
      </c>
      <c r="E1128" s="36">
        <v>273</v>
      </c>
      <c r="F1128" s="36">
        <v>9</v>
      </c>
      <c r="G1128" s="36">
        <v>0</v>
      </c>
      <c r="H1128" s="36">
        <v>282</v>
      </c>
      <c r="I1128" s="36">
        <v>1883</v>
      </c>
      <c r="J1128" s="36">
        <f t="shared" si="483"/>
        <v>2165</v>
      </c>
      <c r="K1128" s="36">
        <v>1</v>
      </c>
      <c r="L1128" s="36">
        <v>0</v>
      </c>
      <c r="M1128" s="36">
        <v>0</v>
      </c>
      <c r="N1128" s="36">
        <v>1</v>
      </c>
      <c r="O1128" s="54"/>
      <c r="P1128" s="54"/>
      <c r="Q1128" s="54"/>
      <c r="R1128" s="54"/>
      <c r="S1128" s="55"/>
      <c r="T1128" s="55"/>
      <c r="U1128" s="55"/>
      <c r="V1128" s="55"/>
      <c r="W1128" s="54"/>
      <c r="X1128" s="54"/>
      <c r="Y1128" s="54"/>
      <c r="Z1128" s="54"/>
      <c r="AA1128" s="36"/>
      <c r="AB1128" s="36"/>
      <c r="AC1128" s="36"/>
      <c r="AD1128" s="36"/>
      <c r="AE1128" s="36"/>
      <c r="AF1128" s="36"/>
      <c r="AG1128" s="55"/>
      <c r="AH1128" s="55"/>
      <c r="AI1128" s="55"/>
      <c r="AJ1128" s="54">
        <v>47</v>
      </c>
      <c r="AK1128" s="54">
        <v>16</v>
      </c>
      <c r="AL1128" s="36">
        <f t="shared" si="484"/>
        <v>63</v>
      </c>
      <c r="AM1128" s="54">
        <v>4</v>
      </c>
      <c r="AN1128" s="54">
        <v>1</v>
      </c>
      <c r="AO1128" s="36">
        <f t="shared" si="485"/>
        <v>5</v>
      </c>
      <c r="AP1128" s="54">
        <v>0</v>
      </c>
      <c r="AQ1128" s="54">
        <v>0</v>
      </c>
      <c r="AR1128" s="36">
        <f t="shared" si="486"/>
        <v>0</v>
      </c>
      <c r="AS1128" s="36">
        <f t="shared" si="487"/>
        <v>51</v>
      </c>
      <c r="AT1128" s="36">
        <f t="shared" si="487"/>
        <v>17</v>
      </c>
      <c r="AU1128" s="36">
        <f t="shared" si="488"/>
        <v>68</v>
      </c>
      <c r="AV1128" s="55">
        <v>3</v>
      </c>
      <c r="AW1128" s="55">
        <v>2</v>
      </c>
      <c r="AX1128" s="55">
        <f t="shared" si="489"/>
        <v>5</v>
      </c>
      <c r="AY1128" s="55">
        <v>0</v>
      </c>
      <c r="AZ1128" s="55">
        <v>0</v>
      </c>
      <c r="BA1128" s="55">
        <f t="shared" si="490"/>
        <v>0</v>
      </c>
      <c r="BB1128" s="55">
        <v>0</v>
      </c>
      <c r="BC1128" s="55">
        <v>0</v>
      </c>
      <c r="BD1128" s="55">
        <f t="shared" si="491"/>
        <v>0</v>
      </c>
      <c r="BE1128" s="55">
        <f t="shared" si="492"/>
        <v>3</v>
      </c>
      <c r="BF1128" s="55">
        <f t="shared" si="492"/>
        <v>2</v>
      </c>
      <c r="BG1128" s="55">
        <f t="shared" si="493"/>
        <v>5</v>
      </c>
      <c r="BH1128" s="54">
        <v>193</v>
      </c>
      <c r="BI1128" s="54">
        <v>1</v>
      </c>
      <c r="BJ1128" s="36">
        <f t="shared" si="494"/>
        <v>194</v>
      </c>
      <c r="BK1128" s="54">
        <v>4</v>
      </c>
      <c r="BL1128" s="54">
        <v>0</v>
      </c>
      <c r="BM1128" s="36">
        <f t="shared" si="495"/>
        <v>4</v>
      </c>
      <c r="BN1128" s="54">
        <v>0</v>
      </c>
      <c r="BO1128" s="54">
        <v>0</v>
      </c>
      <c r="BP1128" s="36">
        <f t="shared" si="496"/>
        <v>0</v>
      </c>
      <c r="BQ1128" s="36">
        <f t="shared" si="497"/>
        <v>197</v>
      </c>
      <c r="BR1128" s="36">
        <f t="shared" si="497"/>
        <v>1</v>
      </c>
      <c r="BS1128" s="36">
        <f t="shared" si="498"/>
        <v>198</v>
      </c>
      <c r="BT1128" s="90">
        <f t="shared" si="499"/>
        <v>10</v>
      </c>
      <c r="BU1128" s="90">
        <f t="shared" si="500"/>
        <v>0</v>
      </c>
      <c r="BV1128" s="91">
        <f t="shared" si="501"/>
        <v>10</v>
      </c>
      <c r="BW1128" s="36"/>
      <c r="BX1128" s="84">
        <f t="shared" si="480"/>
        <v>2.9976019184652296E-3</v>
      </c>
      <c r="BY1128" s="83">
        <f t="shared" si="502"/>
        <v>-0.66666666666666663</v>
      </c>
      <c r="BZ1128" s="83">
        <f t="shared" si="481"/>
        <v>-1.9984012789768194E-3</v>
      </c>
      <c r="CA1128" s="71">
        <f t="shared" si="482"/>
        <v>9.4671549368325586E-2</v>
      </c>
      <c r="CB1128" s="70">
        <v>3335.9999999999982</v>
      </c>
      <c r="CC1128" s="70">
        <v>12</v>
      </c>
      <c r="CD1128" s="74">
        <v>3</v>
      </c>
    </row>
    <row r="1129" spans="1:82" x14ac:dyDescent="0.25">
      <c r="A1129">
        <v>97</v>
      </c>
      <c r="B1129" t="s">
        <v>2150</v>
      </c>
      <c r="C1129" s="47" t="s">
        <v>2247</v>
      </c>
      <c r="D1129" t="s">
        <v>2260</v>
      </c>
      <c r="E1129" s="36"/>
      <c r="F1129" s="36"/>
      <c r="G1129" s="36"/>
      <c r="H1129" s="36"/>
      <c r="I1129" s="36">
        <v>1</v>
      </c>
      <c r="J1129" s="36"/>
      <c r="K1129" s="36"/>
      <c r="L1129" s="36"/>
      <c r="M1129" s="36"/>
      <c r="N1129" s="36"/>
      <c r="O1129" s="54"/>
      <c r="P1129" s="54"/>
      <c r="Q1129" s="54"/>
      <c r="R1129" s="54"/>
      <c r="S1129" s="55"/>
      <c r="T1129" s="55"/>
      <c r="U1129" s="55"/>
      <c r="V1129" s="55"/>
      <c r="W1129" s="54"/>
      <c r="X1129" s="54"/>
      <c r="Y1129" s="54"/>
      <c r="Z1129" s="54"/>
      <c r="AA1129" s="36"/>
      <c r="AB1129" s="36"/>
      <c r="AC1129" s="36"/>
      <c r="AD1129" s="36"/>
      <c r="AE1129" s="36"/>
      <c r="AF1129" s="36"/>
      <c r="AG1129" s="55"/>
      <c r="AH1129" s="55"/>
      <c r="AI1129" s="55"/>
      <c r="AJ1129" s="54"/>
      <c r="AK1129" s="54"/>
      <c r="AL1129" s="36"/>
      <c r="AM1129" s="54"/>
      <c r="AN1129" s="54"/>
      <c r="AO1129" s="36"/>
      <c r="AP1129" s="54"/>
      <c r="AQ1129" s="54"/>
      <c r="AR1129" s="36"/>
      <c r="AS1129" s="36"/>
      <c r="AT1129" s="36"/>
      <c r="AU1129" s="36"/>
      <c r="AV1129" s="55"/>
      <c r="AW1129" s="55"/>
      <c r="AX1129" s="55"/>
      <c r="AY1129" s="55"/>
      <c r="AZ1129" s="55"/>
      <c r="BA1129" s="55"/>
      <c r="BB1129" s="55"/>
      <c r="BC1129" s="55"/>
      <c r="BD1129" s="55"/>
      <c r="BE1129" s="55"/>
      <c r="BF1129" s="55"/>
      <c r="BG1129" s="55"/>
      <c r="BH1129" s="54"/>
      <c r="BI1129" s="54"/>
      <c r="BJ1129" s="36"/>
      <c r="BK1129" s="54"/>
      <c r="BL1129" s="54"/>
      <c r="BM1129" s="36"/>
      <c r="BN1129" s="54"/>
      <c r="BO1129" s="54"/>
      <c r="BP1129" s="36"/>
      <c r="BQ1129" s="36"/>
      <c r="BR1129" s="36"/>
      <c r="BS1129" s="36"/>
      <c r="BT1129" s="90"/>
      <c r="BU1129" s="90"/>
      <c r="BV1129" s="91"/>
      <c r="BW1129" s="36"/>
      <c r="BX1129" s="84">
        <f t="shared" si="480"/>
        <v>0</v>
      </c>
      <c r="BY1129" s="83"/>
      <c r="BZ1129" s="83">
        <f t="shared" si="481"/>
        <v>0</v>
      </c>
      <c r="CA1129" s="71">
        <f t="shared" si="482"/>
        <v>0.26298612412770411</v>
      </c>
      <c r="CB1129" s="70">
        <v>5980.0000000000055</v>
      </c>
      <c r="CC1129" s="70">
        <v>0</v>
      </c>
      <c r="CD1129" s="80">
        <v>4</v>
      </c>
    </row>
    <row r="1130" spans="1:82" x14ac:dyDescent="0.25">
      <c r="A1130">
        <v>97</v>
      </c>
      <c r="B1130" t="s">
        <v>2150</v>
      </c>
      <c r="C1130" t="s">
        <v>1103</v>
      </c>
      <c r="D1130" t="s">
        <v>2114</v>
      </c>
      <c r="E1130" s="36">
        <v>463</v>
      </c>
      <c r="F1130" s="36">
        <v>0</v>
      </c>
      <c r="G1130" s="36">
        <v>0</v>
      </c>
      <c r="H1130" s="36">
        <v>463</v>
      </c>
      <c r="I1130" s="36">
        <v>1001</v>
      </c>
      <c r="J1130" s="36">
        <f>H1130+I1130</f>
        <v>1464</v>
      </c>
      <c r="K1130" s="36">
        <v>2</v>
      </c>
      <c r="L1130" s="36">
        <v>0</v>
      </c>
      <c r="M1130" s="36">
        <v>0</v>
      </c>
      <c r="N1130" s="36">
        <v>2</v>
      </c>
      <c r="O1130" s="54">
        <v>1</v>
      </c>
      <c r="P1130" s="54">
        <v>0</v>
      </c>
      <c r="Q1130" s="54">
        <v>0</v>
      </c>
      <c r="R1130" s="54">
        <v>1</v>
      </c>
      <c r="S1130" s="55"/>
      <c r="T1130" s="55"/>
      <c r="U1130" s="55"/>
      <c r="V1130" s="55"/>
      <c r="W1130" s="54">
        <v>5</v>
      </c>
      <c r="X1130" s="54">
        <v>0</v>
      </c>
      <c r="Y1130" s="54">
        <v>0</v>
      </c>
      <c r="Z1130" s="54">
        <v>5</v>
      </c>
      <c r="AA1130" s="36"/>
      <c r="AB1130" s="36"/>
      <c r="AC1130" s="36"/>
      <c r="AD1130" s="36"/>
      <c r="AE1130" s="36"/>
      <c r="AF1130" s="36"/>
      <c r="AG1130" s="55"/>
      <c r="AH1130" s="55"/>
      <c r="AI1130" s="55"/>
      <c r="AJ1130" s="54">
        <v>81</v>
      </c>
      <c r="AK1130" s="54">
        <v>39</v>
      </c>
      <c r="AL1130" s="36">
        <f>AJ1130+AK1130</f>
        <v>120</v>
      </c>
      <c r="AM1130" s="54">
        <v>0</v>
      </c>
      <c r="AN1130" s="54">
        <v>0</v>
      </c>
      <c r="AO1130" s="36">
        <f>AM1130+AN1130</f>
        <v>0</v>
      </c>
      <c r="AP1130" s="54">
        <v>0</v>
      </c>
      <c r="AQ1130" s="54">
        <v>0</v>
      </c>
      <c r="AR1130" s="36">
        <f>AP1130+AQ1130</f>
        <v>0</v>
      </c>
      <c r="AS1130" s="36">
        <f>AJ1130+AM1130+AP1130</f>
        <v>81</v>
      </c>
      <c r="AT1130" s="36">
        <f>AK1130+AN1130+AQ1130</f>
        <v>39</v>
      </c>
      <c r="AU1130" s="36">
        <f>AS1130+AT1130</f>
        <v>120</v>
      </c>
      <c r="AV1130" s="55">
        <v>8</v>
      </c>
      <c r="AW1130" s="55">
        <v>2</v>
      </c>
      <c r="AX1130" s="55">
        <f>AV1130+AW1130</f>
        <v>10</v>
      </c>
      <c r="AY1130" s="55">
        <v>0</v>
      </c>
      <c r="AZ1130" s="55">
        <v>0</v>
      </c>
      <c r="BA1130" s="55">
        <f>AY1130+AZ1130</f>
        <v>0</v>
      </c>
      <c r="BB1130" s="55">
        <v>0</v>
      </c>
      <c r="BC1130" s="55">
        <v>0</v>
      </c>
      <c r="BD1130" s="55">
        <f>BB1130+BC1130</f>
        <v>0</v>
      </c>
      <c r="BE1130" s="55">
        <f>AV1130+AY1130+BB1130</f>
        <v>8</v>
      </c>
      <c r="BF1130" s="55">
        <f>AW1130+AZ1130+BC1130</f>
        <v>2</v>
      </c>
      <c r="BG1130" s="55">
        <f>BE1130+BF1130</f>
        <v>10</v>
      </c>
      <c r="BH1130" s="54">
        <v>298</v>
      </c>
      <c r="BI1130" s="54">
        <v>10</v>
      </c>
      <c r="BJ1130" s="36">
        <f>BH1130+BI1130</f>
        <v>308</v>
      </c>
      <c r="BK1130" s="54">
        <v>0</v>
      </c>
      <c r="BL1130" s="54">
        <v>0</v>
      </c>
      <c r="BM1130" s="36">
        <f>BK1130+BL1130</f>
        <v>0</v>
      </c>
      <c r="BN1130" s="54">
        <v>0</v>
      </c>
      <c r="BO1130" s="54">
        <v>0</v>
      </c>
      <c r="BP1130" s="36">
        <f>BN1130+BO1130</f>
        <v>0</v>
      </c>
      <c r="BQ1130" s="36">
        <f>BH1130+BK1130+BN1130</f>
        <v>298</v>
      </c>
      <c r="BR1130" s="36">
        <f>BI1130+BL1130+BO1130</f>
        <v>10</v>
      </c>
      <c r="BS1130" s="36">
        <f>BQ1130+BR1130</f>
        <v>308</v>
      </c>
      <c r="BT1130" s="90">
        <f>E1130-K1130-O1130-S1130-W1130-AA1130-AB1130-AG1130-AL1130-AX1130-BJ1130</f>
        <v>17</v>
      </c>
      <c r="BU1130" s="90">
        <f>F1130-L1130-P1130-T1130-X1130-AC1130-AD1130-AH1130-AO1130-BA1130-BM1130</f>
        <v>0</v>
      </c>
      <c r="BV1130" s="91">
        <f>BT1130+BU1130</f>
        <v>17</v>
      </c>
      <c r="BW1130" s="36"/>
      <c r="BX1130" s="84">
        <f t="shared" si="480"/>
        <v>1.7708333333333329E-2</v>
      </c>
      <c r="BY1130" s="83">
        <f>(BV1130-CC1130)/(CC1130/4)</f>
        <v>0</v>
      </c>
      <c r="BZ1130" s="83">
        <f t="shared" si="481"/>
        <v>0</v>
      </c>
      <c r="CA1130" s="71">
        <f t="shared" si="482"/>
        <v>0.26298612412770411</v>
      </c>
      <c r="CB1130" s="70">
        <v>960.00000000000023</v>
      </c>
      <c r="CC1130" s="70">
        <v>17</v>
      </c>
      <c r="CD1130" s="80">
        <v>4</v>
      </c>
    </row>
    <row r="1131" spans="1:82" x14ac:dyDescent="0.25">
      <c r="A1131">
        <v>97</v>
      </c>
      <c r="B1131" t="s">
        <v>2150</v>
      </c>
      <c r="C1131" s="47" t="s">
        <v>2248</v>
      </c>
      <c r="D1131" t="s">
        <v>2261</v>
      </c>
      <c r="E1131" s="36"/>
      <c r="F1131" s="36"/>
      <c r="G1131" s="36"/>
      <c r="H1131" s="36"/>
      <c r="I1131" s="36">
        <v>1</v>
      </c>
      <c r="J1131" s="36"/>
      <c r="K1131" s="36"/>
      <c r="L1131" s="36"/>
      <c r="M1131" s="36"/>
      <c r="N1131" s="36"/>
      <c r="O1131" s="54"/>
      <c r="P1131" s="54"/>
      <c r="Q1131" s="54"/>
      <c r="R1131" s="54"/>
      <c r="S1131" s="55"/>
      <c r="T1131" s="55"/>
      <c r="U1131" s="55"/>
      <c r="V1131" s="55"/>
      <c r="W1131" s="54"/>
      <c r="X1131" s="54"/>
      <c r="Y1131" s="54"/>
      <c r="Z1131" s="54"/>
      <c r="AA1131" s="36"/>
      <c r="AB1131" s="36"/>
      <c r="AC1131" s="36"/>
      <c r="AD1131" s="36"/>
      <c r="AE1131" s="36"/>
      <c r="AF1131" s="36"/>
      <c r="AG1131" s="55"/>
      <c r="AH1131" s="55"/>
      <c r="AI1131" s="55"/>
      <c r="AJ1131" s="54"/>
      <c r="AK1131" s="54"/>
      <c r="AL1131" s="36"/>
      <c r="AM1131" s="54"/>
      <c r="AN1131" s="54"/>
      <c r="AO1131" s="36"/>
      <c r="AP1131" s="54"/>
      <c r="AQ1131" s="54"/>
      <c r="AR1131" s="36"/>
      <c r="AS1131" s="36"/>
      <c r="AT1131" s="36"/>
      <c r="AU1131" s="36"/>
      <c r="AV1131" s="55"/>
      <c r="AW1131" s="55"/>
      <c r="AX1131" s="55"/>
      <c r="AY1131" s="55"/>
      <c r="AZ1131" s="55"/>
      <c r="BA1131" s="55"/>
      <c r="BB1131" s="55"/>
      <c r="BC1131" s="55"/>
      <c r="BD1131" s="55"/>
      <c r="BE1131" s="55"/>
      <c r="BF1131" s="55"/>
      <c r="BG1131" s="55"/>
      <c r="BH1131" s="54"/>
      <c r="BI1131" s="54"/>
      <c r="BJ1131" s="36"/>
      <c r="BK1131" s="54"/>
      <c r="BL1131" s="54"/>
      <c r="BM1131" s="36"/>
      <c r="BN1131" s="54"/>
      <c r="BO1131" s="54"/>
      <c r="BP1131" s="36"/>
      <c r="BQ1131" s="36"/>
      <c r="BR1131" s="36"/>
      <c r="BS1131" s="36"/>
      <c r="BT1131" s="90"/>
      <c r="BU1131" s="90"/>
      <c r="BV1131" s="91"/>
      <c r="BW1131" s="36"/>
      <c r="BX1131" s="84">
        <f t="shared" si="480"/>
        <v>0</v>
      </c>
      <c r="BY1131" s="83"/>
      <c r="BZ1131" s="83">
        <f t="shared" si="481"/>
        <v>0</v>
      </c>
      <c r="CA1131" s="71">
        <f t="shared" si="482"/>
        <v>0.26298612412770411</v>
      </c>
      <c r="CB1131" s="70">
        <v>836.99999999999966</v>
      </c>
      <c r="CC1131" s="70">
        <v>0</v>
      </c>
      <c r="CD1131" s="80">
        <v>4</v>
      </c>
    </row>
    <row r="1132" spans="1:82" x14ac:dyDescent="0.25">
      <c r="A1132">
        <v>97</v>
      </c>
      <c r="B1132" t="s">
        <v>2150</v>
      </c>
      <c r="C1132" s="47" t="s">
        <v>2249</v>
      </c>
      <c r="D1132" t="s">
        <v>2222</v>
      </c>
      <c r="E1132" s="36"/>
      <c r="F1132" s="36"/>
      <c r="G1132" s="36"/>
      <c r="H1132" s="36"/>
      <c r="I1132" s="36"/>
      <c r="J1132" s="36"/>
      <c r="K1132" s="36"/>
      <c r="L1132" s="36"/>
      <c r="M1132" s="36"/>
      <c r="N1132" s="36"/>
      <c r="O1132" s="54"/>
      <c r="P1132" s="54"/>
      <c r="Q1132" s="54"/>
      <c r="R1132" s="54"/>
      <c r="S1132" s="55"/>
      <c r="T1132" s="55"/>
      <c r="U1132" s="55"/>
      <c r="V1132" s="55"/>
      <c r="W1132" s="54"/>
      <c r="X1132" s="54"/>
      <c r="Y1132" s="54"/>
      <c r="Z1132" s="54"/>
      <c r="AA1132" s="36"/>
      <c r="AB1132" s="36"/>
      <c r="AC1132" s="36"/>
      <c r="AD1132" s="36"/>
      <c r="AE1132" s="36"/>
      <c r="AF1132" s="36"/>
      <c r="AG1132" s="55"/>
      <c r="AH1132" s="55"/>
      <c r="AI1132" s="55"/>
      <c r="AJ1132" s="54"/>
      <c r="AK1132" s="54"/>
      <c r="AL1132" s="36"/>
      <c r="AM1132" s="54"/>
      <c r="AN1132" s="54"/>
      <c r="AO1132" s="36"/>
      <c r="AP1132" s="54"/>
      <c r="AQ1132" s="54"/>
      <c r="AR1132" s="36"/>
      <c r="AS1132" s="36"/>
      <c r="AT1132" s="36"/>
      <c r="AU1132" s="36"/>
      <c r="AV1132" s="55"/>
      <c r="AW1132" s="55"/>
      <c r="AX1132" s="55"/>
      <c r="AY1132" s="55"/>
      <c r="AZ1132" s="55"/>
      <c r="BA1132" s="55"/>
      <c r="BB1132" s="55"/>
      <c r="BC1132" s="55"/>
      <c r="BD1132" s="55"/>
      <c r="BE1132" s="55"/>
      <c r="BF1132" s="55"/>
      <c r="BG1132" s="55"/>
      <c r="BH1132" s="54"/>
      <c r="BI1132" s="54"/>
      <c r="BJ1132" s="36"/>
      <c r="BK1132" s="54"/>
      <c r="BL1132" s="54"/>
      <c r="BM1132" s="36"/>
      <c r="BN1132" s="54"/>
      <c r="BO1132" s="54"/>
      <c r="BP1132" s="36"/>
      <c r="BQ1132" s="36"/>
      <c r="BR1132" s="36"/>
      <c r="BS1132" s="36"/>
      <c r="BT1132" s="90"/>
      <c r="BU1132" s="90"/>
      <c r="BV1132" s="91"/>
      <c r="BW1132" s="36"/>
      <c r="BX1132" s="84">
        <f t="shared" si="480"/>
        <v>0</v>
      </c>
      <c r="BY1132" s="83"/>
      <c r="BZ1132" s="83">
        <f t="shared" si="481"/>
        <v>0</v>
      </c>
      <c r="CA1132" s="71">
        <f t="shared" si="482"/>
        <v>0.26298612412770411</v>
      </c>
      <c r="CB1132" s="70">
        <v>1231.0000000000011</v>
      </c>
      <c r="CC1132" s="70"/>
      <c r="CD1132" s="80">
        <v>4</v>
      </c>
    </row>
    <row r="1133" spans="1:82" x14ac:dyDescent="0.25">
      <c r="A1133">
        <v>99</v>
      </c>
      <c r="B1133" t="s">
        <v>2151</v>
      </c>
      <c r="C1133" t="s">
        <v>1104</v>
      </c>
      <c r="D1133" t="s">
        <v>2115</v>
      </c>
      <c r="E1133" s="36">
        <v>14089</v>
      </c>
      <c r="F1133" s="36">
        <v>1379</v>
      </c>
      <c r="G1133" s="36">
        <v>1402</v>
      </c>
      <c r="H1133" s="36">
        <v>16870</v>
      </c>
      <c r="I1133" s="36">
        <v>2041</v>
      </c>
      <c r="J1133" s="36">
        <f>H1133+I1133</f>
        <v>18911</v>
      </c>
      <c r="K1133" s="36">
        <v>18</v>
      </c>
      <c r="L1133" s="36">
        <v>2</v>
      </c>
      <c r="M1133" s="36">
        <v>3</v>
      </c>
      <c r="N1133" s="36">
        <v>23</v>
      </c>
      <c r="O1133" s="54">
        <v>14</v>
      </c>
      <c r="P1133" s="54">
        <v>3</v>
      </c>
      <c r="Q1133" s="54">
        <v>1</v>
      </c>
      <c r="R1133" s="54">
        <v>18</v>
      </c>
      <c r="S1133" s="55"/>
      <c r="T1133" s="55"/>
      <c r="U1133" s="55"/>
      <c r="V1133" s="55"/>
      <c r="W1133" s="54">
        <v>133</v>
      </c>
      <c r="X1133" s="54">
        <v>10</v>
      </c>
      <c r="Y1133" s="54">
        <v>15</v>
      </c>
      <c r="Z1133" s="54">
        <v>158</v>
      </c>
      <c r="AA1133" s="36"/>
      <c r="AB1133" s="36"/>
      <c r="AC1133" s="36"/>
      <c r="AD1133" s="36"/>
      <c r="AE1133" s="36"/>
      <c r="AF1133" s="36"/>
      <c r="AG1133" s="55"/>
      <c r="AH1133" s="55"/>
      <c r="AI1133" s="55"/>
      <c r="AJ1133" s="54">
        <v>2193</v>
      </c>
      <c r="AK1133" s="54">
        <v>781</v>
      </c>
      <c r="AL1133" s="36">
        <f>AJ1133+AK1133</f>
        <v>2974</v>
      </c>
      <c r="AM1133" s="54">
        <v>369</v>
      </c>
      <c r="AN1133" s="54">
        <v>95</v>
      </c>
      <c r="AO1133" s="36">
        <f>AM1133+AN1133</f>
        <v>464</v>
      </c>
      <c r="AP1133" s="54">
        <v>552</v>
      </c>
      <c r="AQ1133" s="54">
        <v>132</v>
      </c>
      <c r="AR1133" s="36">
        <f>AP1133+AQ1133</f>
        <v>684</v>
      </c>
      <c r="AS1133" s="36">
        <f t="shared" ref="AS1133:AT1136" si="503">AJ1133+AM1133+AP1133</f>
        <v>3114</v>
      </c>
      <c r="AT1133" s="36">
        <f t="shared" si="503"/>
        <v>1008</v>
      </c>
      <c r="AU1133" s="36">
        <f>AS1133+AT1133</f>
        <v>4122</v>
      </c>
      <c r="AV1133" s="55">
        <v>421</v>
      </c>
      <c r="AW1133" s="55">
        <v>292</v>
      </c>
      <c r="AX1133" s="55">
        <f>AV1133+AW1133</f>
        <v>713</v>
      </c>
      <c r="AY1133" s="55">
        <v>120</v>
      </c>
      <c r="AZ1133" s="55">
        <v>53</v>
      </c>
      <c r="BA1133" s="55">
        <f>AY1133+AZ1133</f>
        <v>173</v>
      </c>
      <c r="BB1133" s="55">
        <v>148</v>
      </c>
      <c r="BC1133" s="55">
        <v>67</v>
      </c>
      <c r="BD1133" s="55">
        <f>BB1133+BC1133</f>
        <v>215</v>
      </c>
      <c r="BE1133" s="55">
        <f t="shared" ref="BE1133:BF1136" si="504">AV1133+AY1133+BB1133</f>
        <v>689</v>
      </c>
      <c r="BF1133" s="55">
        <f t="shared" si="504"/>
        <v>412</v>
      </c>
      <c r="BG1133" s="55">
        <f>BE1133+BF1133</f>
        <v>1101</v>
      </c>
      <c r="BH1133" s="54">
        <v>9433</v>
      </c>
      <c r="BI1133" s="54">
        <v>170</v>
      </c>
      <c r="BJ1133" s="36">
        <f>BH1133+BI1133</f>
        <v>9603</v>
      </c>
      <c r="BK1133" s="54">
        <v>657</v>
      </c>
      <c r="BL1133" s="54">
        <v>14</v>
      </c>
      <c r="BM1133" s="36">
        <f>BK1133+BL1133</f>
        <v>671</v>
      </c>
      <c r="BN1133" s="54">
        <v>431</v>
      </c>
      <c r="BO1133" s="54">
        <v>10</v>
      </c>
      <c r="BP1133" s="36">
        <f>BN1133+BO1133</f>
        <v>441</v>
      </c>
      <c r="BQ1133" s="36">
        <f t="shared" ref="BQ1133:BR1136" si="505">BH1133+BK1133+BN1133</f>
        <v>10521</v>
      </c>
      <c r="BR1133" s="36">
        <f t="shared" si="505"/>
        <v>194</v>
      </c>
      <c r="BS1133" s="36">
        <f>BQ1133+BR1133</f>
        <v>10715</v>
      </c>
      <c r="BT1133" s="90">
        <f>E1133-K1133-O1133-S1133-W1133-AA1133-AB1133-AG1133-AL1133-AX1133-BJ1133</f>
        <v>634</v>
      </c>
      <c r="BU1133" s="90">
        <f>F1133-L1133-P1133-T1133-X1133-AC1133-AD1133-AH1133-AO1133-BA1133-BM1133</f>
        <v>56</v>
      </c>
      <c r="BV1133" s="91">
        <f>BT1133+BU1133</f>
        <v>690</v>
      </c>
      <c r="BW1133" s="36"/>
      <c r="BX1133" s="84">
        <f t="shared" si="480"/>
        <v>4.2464151640100825E-2</v>
      </c>
      <c r="BY1133" s="83">
        <f>(BV1133-CC1133)/(CC1133/4)</f>
        <v>0.59234608985024961</v>
      </c>
      <c r="BZ1133" s="83">
        <f t="shared" si="481"/>
        <v>2.5153474182821788E-2</v>
      </c>
      <c r="CA1133" s="71">
        <f t="shared" si="482"/>
        <v>2.3815277580533518</v>
      </c>
      <c r="CB1133" s="70">
        <v>16249.00000000004</v>
      </c>
      <c r="CC1133" s="70">
        <v>601</v>
      </c>
      <c r="CD1133" s="80">
        <v>4</v>
      </c>
    </row>
    <row r="1134" spans="1:82" x14ac:dyDescent="0.25">
      <c r="A1134">
        <v>99</v>
      </c>
      <c r="B1134" t="s">
        <v>2151</v>
      </c>
      <c r="C1134" t="s">
        <v>1105</v>
      </c>
      <c r="D1134" t="s">
        <v>2116</v>
      </c>
      <c r="E1134" s="36">
        <v>8184</v>
      </c>
      <c r="F1134" s="36">
        <v>615</v>
      </c>
      <c r="G1134" s="36">
        <v>376</v>
      </c>
      <c r="H1134" s="36">
        <v>9175</v>
      </c>
      <c r="I1134" s="36">
        <v>2419</v>
      </c>
      <c r="J1134" s="36">
        <f>H1134+I1134</f>
        <v>11594</v>
      </c>
      <c r="K1134" s="36">
        <v>17</v>
      </c>
      <c r="L1134" s="36">
        <v>2</v>
      </c>
      <c r="M1134" s="36">
        <v>2</v>
      </c>
      <c r="N1134" s="36">
        <v>21</v>
      </c>
      <c r="O1134" s="54">
        <v>9</v>
      </c>
      <c r="P1134" s="54">
        <v>4</v>
      </c>
      <c r="Q1134" s="54">
        <v>0</v>
      </c>
      <c r="R1134" s="54">
        <v>13</v>
      </c>
      <c r="S1134" s="55"/>
      <c r="T1134" s="55"/>
      <c r="U1134" s="55"/>
      <c r="V1134" s="55"/>
      <c r="W1134" s="54">
        <v>64</v>
      </c>
      <c r="X1134" s="54">
        <v>2</v>
      </c>
      <c r="Y1134" s="54">
        <v>0</v>
      </c>
      <c r="Z1134" s="54">
        <v>66</v>
      </c>
      <c r="AA1134" s="36"/>
      <c r="AB1134" s="36"/>
      <c r="AC1134" s="36"/>
      <c r="AD1134" s="36"/>
      <c r="AE1134" s="36"/>
      <c r="AF1134" s="36"/>
      <c r="AG1134" s="55"/>
      <c r="AH1134" s="55"/>
      <c r="AI1134" s="55"/>
      <c r="AJ1134" s="54">
        <v>1143</v>
      </c>
      <c r="AK1134" s="54">
        <v>569</v>
      </c>
      <c r="AL1134" s="36">
        <f>AJ1134+AK1134</f>
        <v>1712</v>
      </c>
      <c r="AM1134" s="54">
        <v>162</v>
      </c>
      <c r="AN1134" s="54">
        <v>52</v>
      </c>
      <c r="AO1134" s="36">
        <f>AM1134+AN1134</f>
        <v>214</v>
      </c>
      <c r="AP1134" s="54">
        <v>114</v>
      </c>
      <c r="AQ1134" s="54">
        <v>49</v>
      </c>
      <c r="AR1134" s="36">
        <f>AP1134+AQ1134</f>
        <v>163</v>
      </c>
      <c r="AS1134" s="36">
        <f t="shared" si="503"/>
        <v>1419</v>
      </c>
      <c r="AT1134" s="36">
        <f t="shared" si="503"/>
        <v>670</v>
      </c>
      <c r="AU1134" s="36">
        <f>AS1134+AT1134</f>
        <v>2089</v>
      </c>
      <c r="AV1134" s="55">
        <v>184</v>
      </c>
      <c r="AW1134" s="55">
        <v>102</v>
      </c>
      <c r="AX1134" s="55">
        <f>AV1134+AW1134</f>
        <v>286</v>
      </c>
      <c r="AY1134" s="55">
        <v>40</v>
      </c>
      <c r="AZ1134" s="55">
        <v>20</v>
      </c>
      <c r="BA1134" s="55">
        <f>AY1134+AZ1134</f>
        <v>60</v>
      </c>
      <c r="BB1134" s="55">
        <v>37</v>
      </c>
      <c r="BC1134" s="55">
        <v>22</v>
      </c>
      <c r="BD1134" s="55">
        <f>BB1134+BC1134</f>
        <v>59</v>
      </c>
      <c r="BE1134" s="55">
        <f t="shared" si="504"/>
        <v>261</v>
      </c>
      <c r="BF1134" s="55">
        <f t="shared" si="504"/>
        <v>144</v>
      </c>
      <c r="BG1134" s="55">
        <f>BE1134+BF1134</f>
        <v>405</v>
      </c>
      <c r="BH1134" s="54">
        <v>5382</v>
      </c>
      <c r="BI1134" s="54">
        <v>183</v>
      </c>
      <c r="BJ1134" s="36">
        <f>BH1134+BI1134</f>
        <v>5565</v>
      </c>
      <c r="BK1134" s="54">
        <v>310</v>
      </c>
      <c r="BL1134" s="54">
        <v>5</v>
      </c>
      <c r="BM1134" s="36">
        <f>BK1134+BL1134</f>
        <v>315</v>
      </c>
      <c r="BN1134" s="54">
        <v>144</v>
      </c>
      <c r="BO1134" s="54">
        <v>2</v>
      </c>
      <c r="BP1134" s="36">
        <f>BN1134+BO1134</f>
        <v>146</v>
      </c>
      <c r="BQ1134" s="36">
        <f t="shared" si="505"/>
        <v>5836</v>
      </c>
      <c r="BR1134" s="36">
        <f t="shared" si="505"/>
        <v>190</v>
      </c>
      <c r="BS1134" s="36">
        <f>BQ1134+BR1134</f>
        <v>6026</v>
      </c>
      <c r="BT1134" s="90">
        <f>E1134-K1134-O1134-S1134-W1134-AA1134-AB1134-AG1134-AL1134-AX1134-BJ1134</f>
        <v>531</v>
      </c>
      <c r="BU1134" s="90">
        <f>F1134-L1134-P1134-T1134-X1134-AC1134-AD1134-AH1134-AO1134-BA1134-BM1134</f>
        <v>18</v>
      </c>
      <c r="BV1134" s="91">
        <f>BT1134+BU1134</f>
        <v>549</v>
      </c>
      <c r="BW1134" s="36"/>
      <c r="BX1134" s="84">
        <f t="shared" si="480"/>
        <v>3.3379947710828785E-2</v>
      </c>
      <c r="BY1134" s="83">
        <f>(BV1134-CC1134)/(CC1134/4)</f>
        <v>-0.32775919732441472</v>
      </c>
      <c r="BZ1134" s="83">
        <f t="shared" si="481"/>
        <v>-1.0940584868432177E-2</v>
      </c>
      <c r="CA1134" s="71">
        <f t="shared" si="482"/>
        <v>-0.65848040470272162</v>
      </c>
      <c r="CB1134" s="70">
        <v>16446.999999999971</v>
      </c>
      <c r="CC1134" s="70">
        <v>598</v>
      </c>
      <c r="CD1134" s="79">
        <v>1</v>
      </c>
    </row>
    <row r="1135" spans="1:82" x14ac:dyDescent="0.25">
      <c r="A1135">
        <v>99</v>
      </c>
      <c r="B1135" t="s">
        <v>2151</v>
      </c>
      <c r="C1135" t="s">
        <v>1106</v>
      </c>
      <c r="D1135" t="s">
        <v>2117</v>
      </c>
      <c r="E1135" s="36">
        <v>2790</v>
      </c>
      <c r="F1135" s="36">
        <v>267</v>
      </c>
      <c r="G1135" s="36">
        <v>153</v>
      </c>
      <c r="H1135" s="36">
        <v>3210</v>
      </c>
      <c r="I1135" s="36">
        <v>728</v>
      </c>
      <c r="J1135" s="36">
        <f>H1135+I1135</f>
        <v>3938</v>
      </c>
      <c r="K1135" s="36">
        <v>2</v>
      </c>
      <c r="L1135" s="36">
        <v>0</v>
      </c>
      <c r="M1135" s="36">
        <v>0</v>
      </c>
      <c r="N1135" s="36">
        <v>2</v>
      </c>
      <c r="O1135" s="54">
        <v>1</v>
      </c>
      <c r="P1135" s="54">
        <v>0</v>
      </c>
      <c r="Q1135" s="54">
        <v>0</v>
      </c>
      <c r="R1135" s="54">
        <v>1</v>
      </c>
      <c r="S1135" s="55"/>
      <c r="T1135" s="55"/>
      <c r="U1135" s="55"/>
      <c r="V1135" s="55"/>
      <c r="W1135" s="54">
        <v>6</v>
      </c>
      <c r="X1135" s="54">
        <v>1</v>
      </c>
      <c r="Y1135" s="54">
        <v>1</v>
      </c>
      <c r="Z1135" s="54">
        <v>8</v>
      </c>
      <c r="AA1135" s="36"/>
      <c r="AB1135" s="36"/>
      <c r="AC1135" s="36"/>
      <c r="AD1135" s="36"/>
      <c r="AE1135" s="36"/>
      <c r="AF1135" s="36"/>
      <c r="AG1135" s="55"/>
      <c r="AH1135" s="55"/>
      <c r="AI1135" s="55"/>
      <c r="AJ1135" s="54">
        <v>527</v>
      </c>
      <c r="AK1135" s="54">
        <v>170</v>
      </c>
      <c r="AL1135" s="36">
        <f>AJ1135+AK1135</f>
        <v>697</v>
      </c>
      <c r="AM1135" s="54">
        <v>97</v>
      </c>
      <c r="AN1135" s="54">
        <v>16</v>
      </c>
      <c r="AO1135" s="36">
        <f>AM1135+AN1135</f>
        <v>113</v>
      </c>
      <c r="AP1135" s="54">
        <v>57</v>
      </c>
      <c r="AQ1135" s="54">
        <v>18</v>
      </c>
      <c r="AR1135" s="36">
        <f>AP1135+AQ1135</f>
        <v>75</v>
      </c>
      <c r="AS1135" s="36">
        <f t="shared" si="503"/>
        <v>681</v>
      </c>
      <c r="AT1135" s="36">
        <f t="shared" si="503"/>
        <v>204</v>
      </c>
      <c r="AU1135" s="36">
        <f>AS1135+AT1135</f>
        <v>885</v>
      </c>
      <c r="AV1135" s="55">
        <v>61</v>
      </c>
      <c r="AW1135" s="55">
        <v>51</v>
      </c>
      <c r="AX1135" s="55">
        <f>AV1135+AW1135</f>
        <v>112</v>
      </c>
      <c r="AY1135" s="55">
        <v>17</v>
      </c>
      <c r="AZ1135" s="55">
        <v>6</v>
      </c>
      <c r="BA1135" s="55">
        <f>AY1135+AZ1135</f>
        <v>23</v>
      </c>
      <c r="BB1135" s="55">
        <v>15</v>
      </c>
      <c r="BC1135" s="55">
        <v>8</v>
      </c>
      <c r="BD1135" s="55">
        <f>BB1135+BC1135</f>
        <v>23</v>
      </c>
      <c r="BE1135" s="55">
        <f t="shared" si="504"/>
        <v>93</v>
      </c>
      <c r="BF1135" s="55">
        <f t="shared" si="504"/>
        <v>65</v>
      </c>
      <c r="BG1135" s="55">
        <f>BE1135+BF1135</f>
        <v>158</v>
      </c>
      <c r="BH1135" s="54">
        <v>1913</v>
      </c>
      <c r="BI1135" s="54">
        <v>33</v>
      </c>
      <c r="BJ1135" s="36">
        <f>BH1135+BI1135</f>
        <v>1946</v>
      </c>
      <c r="BK1135" s="54">
        <v>127</v>
      </c>
      <c r="BL1135" s="54">
        <v>3</v>
      </c>
      <c r="BM1135" s="36">
        <f>BK1135+BL1135</f>
        <v>130</v>
      </c>
      <c r="BN1135" s="54">
        <v>51</v>
      </c>
      <c r="BO1135" s="54">
        <v>3</v>
      </c>
      <c r="BP1135" s="36">
        <f>BN1135+BO1135</f>
        <v>54</v>
      </c>
      <c r="BQ1135" s="36">
        <f t="shared" si="505"/>
        <v>2091</v>
      </c>
      <c r="BR1135" s="36">
        <f t="shared" si="505"/>
        <v>39</v>
      </c>
      <c r="BS1135" s="36">
        <f>BQ1135+BR1135</f>
        <v>2130</v>
      </c>
      <c r="BT1135" s="90">
        <f>E1135-K1135-O1135-S1135-W1135-AA1135-AB1135-AG1135-AL1135-AX1135-BJ1135</f>
        <v>26</v>
      </c>
      <c r="BU1135" s="90">
        <f>F1135-L1135-P1135-T1135-X1135-AC1135-AD1135-AH1135-AO1135-BA1135-BM1135</f>
        <v>0</v>
      </c>
      <c r="BV1135" s="91">
        <f>BT1135+BU1135</f>
        <v>26</v>
      </c>
      <c r="BW1135" s="36"/>
      <c r="BX1135" s="84">
        <f t="shared" si="480"/>
        <v>6.2832286128564497E-3</v>
      </c>
      <c r="BY1135" s="83">
        <f>(BV1135-CC1135)/(CC1135/4)</f>
        <v>-1.9607843137254901</v>
      </c>
      <c r="BZ1135" s="83">
        <f t="shared" si="481"/>
        <v>-1.2320056103640098E-2</v>
      </c>
      <c r="CA1135" s="71">
        <f t="shared" si="482"/>
        <v>-0.77466583592186822</v>
      </c>
      <c r="CB1135" s="70">
        <v>4138.0000000000018</v>
      </c>
      <c r="CC1135" s="70">
        <v>51</v>
      </c>
      <c r="CD1135" s="79">
        <v>1</v>
      </c>
    </row>
    <row r="1136" spans="1:82" x14ac:dyDescent="0.25">
      <c r="A1136">
        <v>99</v>
      </c>
      <c r="B1136" t="s">
        <v>2151</v>
      </c>
      <c r="C1136" t="s">
        <v>1107</v>
      </c>
      <c r="D1136" t="s">
        <v>2118</v>
      </c>
      <c r="E1136" s="36">
        <v>5983</v>
      </c>
      <c r="F1136" s="36">
        <v>253</v>
      </c>
      <c r="G1136" s="36">
        <v>227</v>
      </c>
      <c r="H1136" s="36">
        <v>6463</v>
      </c>
      <c r="I1136" s="36">
        <v>39951</v>
      </c>
      <c r="J1136" s="36">
        <f>H1136+I1136</f>
        <v>46414</v>
      </c>
      <c r="K1136" s="36">
        <v>12</v>
      </c>
      <c r="L1136" s="36">
        <v>1</v>
      </c>
      <c r="M1136" s="36">
        <v>0</v>
      </c>
      <c r="N1136" s="36">
        <v>13</v>
      </c>
      <c r="O1136" s="54">
        <v>15</v>
      </c>
      <c r="P1136" s="54">
        <v>0</v>
      </c>
      <c r="Q1136" s="54">
        <v>1</v>
      </c>
      <c r="R1136" s="54">
        <v>16</v>
      </c>
      <c r="S1136" s="55"/>
      <c r="T1136" s="55"/>
      <c r="U1136" s="55"/>
      <c r="V1136" s="55"/>
      <c r="W1136" s="54">
        <v>74</v>
      </c>
      <c r="X1136" s="54">
        <v>2</v>
      </c>
      <c r="Y1136" s="54">
        <v>8</v>
      </c>
      <c r="Z1136" s="54">
        <v>84</v>
      </c>
      <c r="AA1136" s="36"/>
      <c r="AB1136" s="36"/>
      <c r="AC1136" s="36"/>
      <c r="AD1136" s="36"/>
      <c r="AE1136" s="36"/>
      <c r="AF1136" s="36"/>
      <c r="AG1136" s="55"/>
      <c r="AH1136" s="55"/>
      <c r="AI1136" s="55"/>
      <c r="AJ1136" s="54">
        <v>740</v>
      </c>
      <c r="AK1136" s="54">
        <v>409</v>
      </c>
      <c r="AL1136" s="36">
        <f>AJ1136+AK1136</f>
        <v>1149</v>
      </c>
      <c r="AM1136" s="54">
        <v>63</v>
      </c>
      <c r="AN1136" s="54">
        <v>20</v>
      </c>
      <c r="AO1136" s="36">
        <f>AM1136+AN1136</f>
        <v>83</v>
      </c>
      <c r="AP1136" s="54">
        <v>60</v>
      </c>
      <c r="AQ1136" s="54">
        <v>22</v>
      </c>
      <c r="AR1136" s="36">
        <f>AP1136+AQ1136</f>
        <v>82</v>
      </c>
      <c r="AS1136" s="36">
        <f t="shared" si="503"/>
        <v>863</v>
      </c>
      <c r="AT1136" s="36">
        <f t="shared" si="503"/>
        <v>451</v>
      </c>
      <c r="AU1136" s="36">
        <f>AS1136+AT1136</f>
        <v>1314</v>
      </c>
      <c r="AV1136" s="55">
        <v>136</v>
      </c>
      <c r="AW1136" s="55">
        <v>116</v>
      </c>
      <c r="AX1136" s="55">
        <f>AV1136+AW1136</f>
        <v>252</v>
      </c>
      <c r="AY1136" s="55">
        <v>4</v>
      </c>
      <c r="AZ1136" s="55">
        <v>3</v>
      </c>
      <c r="BA1136" s="55">
        <f>AY1136+AZ1136</f>
        <v>7</v>
      </c>
      <c r="BB1136" s="55">
        <v>11</v>
      </c>
      <c r="BC1136" s="55">
        <v>4</v>
      </c>
      <c r="BD1136" s="55">
        <f>BB1136+BC1136</f>
        <v>15</v>
      </c>
      <c r="BE1136" s="55">
        <f t="shared" si="504"/>
        <v>151</v>
      </c>
      <c r="BF1136" s="55">
        <f t="shared" si="504"/>
        <v>123</v>
      </c>
      <c r="BG1136" s="55">
        <f>BE1136+BF1136</f>
        <v>274</v>
      </c>
      <c r="BH1136" s="54">
        <v>3819</v>
      </c>
      <c r="BI1136" s="54">
        <v>146</v>
      </c>
      <c r="BJ1136" s="36">
        <f>BH1136+BI1136</f>
        <v>3965</v>
      </c>
      <c r="BK1136" s="54">
        <v>140</v>
      </c>
      <c r="BL1136" s="54">
        <v>6</v>
      </c>
      <c r="BM1136" s="36">
        <f>BK1136+BL1136</f>
        <v>146</v>
      </c>
      <c r="BN1136" s="54">
        <v>108</v>
      </c>
      <c r="BO1136" s="54">
        <v>4</v>
      </c>
      <c r="BP1136" s="36">
        <f>BN1136+BO1136</f>
        <v>112</v>
      </c>
      <c r="BQ1136" s="36">
        <f t="shared" si="505"/>
        <v>4067</v>
      </c>
      <c r="BR1136" s="36">
        <f t="shared" si="505"/>
        <v>156</v>
      </c>
      <c r="BS1136" s="36">
        <f>BQ1136+BR1136</f>
        <v>4223</v>
      </c>
      <c r="BT1136" s="90">
        <f>E1136-K1136-O1136-S1136-W1136-AA1136-AB1136-AG1136-AL1136-AX1136-BJ1136</f>
        <v>516</v>
      </c>
      <c r="BU1136" s="90">
        <f>F1136-L1136-P1136-T1136-X1136-AC1136-AD1136-AH1136-AO1136-BA1136-BM1136</f>
        <v>14</v>
      </c>
      <c r="BV1136" s="91">
        <f>BT1136+BU1136</f>
        <v>530</v>
      </c>
      <c r="BW1136" s="36"/>
      <c r="BX1136" s="84">
        <f t="shared" si="480"/>
        <v>1.3718486307397653E-2</v>
      </c>
      <c r="BY1136" s="83">
        <f>(BV1136-CC1136)/(CC1136/4)</f>
        <v>2.2770398481973434E-2</v>
      </c>
      <c r="BZ1136" s="83">
        <f t="shared" si="481"/>
        <v>3.1237539978894087E-4</v>
      </c>
      <c r="CA1136" s="71">
        <f t="shared" si="482"/>
        <v>0.28929582135111964</v>
      </c>
      <c r="CB1136" s="70">
        <v>38633.999999999935</v>
      </c>
      <c r="CC1136" s="70">
        <v>527</v>
      </c>
      <c r="CD1136" s="80">
        <v>4</v>
      </c>
    </row>
    <row r="1137" spans="1:81" ht="15.75" thickBot="1" x14ac:dyDescent="0.3">
      <c r="A1137" s="76" t="s">
        <v>2257</v>
      </c>
      <c r="B1137" s="77"/>
      <c r="C1137" s="77"/>
      <c r="D1137" s="78"/>
      <c r="E1137" s="49">
        <f t="shared" ref="E1137:AJ1137" si="506">SUM(E15:E1136)</f>
        <v>27140038</v>
      </c>
      <c r="F1137" s="49">
        <f t="shared" si="506"/>
        <v>2787974</v>
      </c>
      <c r="G1137" s="49">
        <f t="shared" si="506"/>
        <v>6383524</v>
      </c>
      <c r="H1137" s="49">
        <f t="shared" si="506"/>
        <v>36311536</v>
      </c>
      <c r="I1137" s="49">
        <f t="shared" si="506"/>
        <v>1477132</v>
      </c>
      <c r="J1137" s="49">
        <f t="shared" si="506"/>
        <v>34760592</v>
      </c>
      <c r="K1137" s="49">
        <f t="shared" si="506"/>
        <v>46333</v>
      </c>
      <c r="L1137" s="49">
        <f t="shared" si="506"/>
        <v>5444</v>
      </c>
      <c r="M1137" s="49">
        <f t="shared" si="506"/>
        <v>10726</v>
      </c>
      <c r="N1137" s="49">
        <f t="shared" si="506"/>
        <v>62503</v>
      </c>
      <c r="O1137" s="49">
        <f t="shared" si="506"/>
        <v>27384</v>
      </c>
      <c r="P1137" s="49">
        <f t="shared" si="506"/>
        <v>3072</v>
      </c>
      <c r="Q1137" s="49">
        <f t="shared" si="506"/>
        <v>5797</v>
      </c>
      <c r="R1137" s="49">
        <f t="shared" si="506"/>
        <v>36253</v>
      </c>
      <c r="S1137" s="49">
        <f t="shared" si="506"/>
        <v>1022</v>
      </c>
      <c r="T1137" s="49">
        <f t="shared" si="506"/>
        <v>108</v>
      </c>
      <c r="U1137" s="49">
        <f t="shared" si="506"/>
        <v>368</v>
      </c>
      <c r="V1137" s="49">
        <f t="shared" si="506"/>
        <v>1498</v>
      </c>
      <c r="W1137" s="49">
        <f t="shared" si="506"/>
        <v>100158</v>
      </c>
      <c r="X1137" s="49">
        <f t="shared" si="506"/>
        <v>10348</v>
      </c>
      <c r="Y1137" s="49">
        <f t="shared" si="506"/>
        <v>31973</v>
      </c>
      <c r="Z1137" s="49">
        <f t="shared" si="506"/>
        <v>142479</v>
      </c>
      <c r="AA1137" s="49">
        <f t="shared" si="506"/>
        <v>0</v>
      </c>
      <c r="AB1137" s="49">
        <f t="shared" si="506"/>
        <v>1</v>
      </c>
      <c r="AC1137" s="49">
        <f t="shared" si="506"/>
        <v>0</v>
      </c>
      <c r="AD1137" s="49">
        <f t="shared" si="506"/>
        <v>0</v>
      </c>
      <c r="AE1137" s="49">
        <f t="shared" si="506"/>
        <v>0</v>
      </c>
      <c r="AF1137" s="49">
        <f t="shared" si="506"/>
        <v>1</v>
      </c>
      <c r="AG1137" s="49">
        <f t="shared" si="506"/>
        <v>51</v>
      </c>
      <c r="AH1137" s="49">
        <f t="shared" si="506"/>
        <v>10</v>
      </c>
      <c r="AI1137" s="49">
        <f t="shared" si="506"/>
        <v>29</v>
      </c>
      <c r="AJ1137" s="49">
        <f t="shared" si="506"/>
        <v>7528612</v>
      </c>
      <c r="AK1137" s="49">
        <f t="shared" ref="AK1137:BP1137" si="507">SUM(AK15:AK1136)</f>
        <v>1037526</v>
      </c>
      <c r="AL1137" s="49">
        <f t="shared" si="507"/>
        <v>8566138</v>
      </c>
      <c r="AM1137" s="49">
        <f t="shared" si="507"/>
        <v>1312601</v>
      </c>
      <c r="AN1137" s="49">
        <f t="shared" si="507"/>
        <v>143158</v>
      </c>
      <c r="AO1137" s="49">
        <f t="shared" si="507"/>
        <v>1455759</v>
      </c>
      <c r="AP1137" s="49">
        <f t="shared" si="507"/>
        <v>4092201</v>
      </c>
      <c r="AQ1137" s="49">
        <f t="shared" si="507"/>
        <v>537785</v>
      </c>
      <c r="AR1137" s="49">
        <f t="shared" si="507"/>
        <v>4629986</v>
      </c>
      <c r="AS1137" s="49">
        <f t="shared" si="507"/>
        <v>12933414</v>
      </c>
      <c r="AT1137" s="49">
        <f t="shared" si="507"/>
        <v>1718469</v>
      </c>
      <c r="AU1137" s="49">
        <f t="shared" si="507"/>
        <v>14651883</v>
      </c>
      <c r="AV1137" s="49">
        <f t="shared" si="507"/>
        <v>536336</v>
      </c>
      <c r="AW1137" s="49">
        <f t="shared" si="507"/>
        <v>425054</v>
      </c>
      <c r="AX1137" s="49">
        <f t="shared" si="507"/>
        <v>961390</v>
      </c>
      <c r="AY1137" s="49">
        <f t="shared" si="507"/>
        <v>93076</v>
      </c>
      <c r="AZ1137" s="49">
        <f t="shared" si="507"/>
        <v>54328</v>
      </c>
      <c r="BA1137" s="49">
        <f t="shared" si="507"/>
        <v>147404</v>
      </c>
      <c r="BB1137" s="49">
        <f t="shared" si="507"/>
        <v>319133</v>
      </c>
      <c r="BC1137" s="49">
        <f t="shared" si="507"/>
        <v>132375</v>
      </c>
      <c r="BD1137" s="49">
        <f t="shared" si="507"/>
        <v>451508</v>
      </c>
      <c r="BE1137" s="49">
        <f t="shared" si="507"/>
        <v>948545</v>
      </c>
      <c r="BF1137" s="49">
        <f t="shared" si="507"/>
        <v>611757</v>
      </c>
      <c r="BG1137" s="49">
        <f t="shared" si="507"/>
        <v>1560302</v>
      </c>
      <c r="BH1137" s="49">
        <f t="shared" si="507"/>
        <v>16759835</v>
      </c>
      <c r="BI1137" s="49">
        <f t="shared" si="507"/>
        <v>190344</v>
      </c>
      <c r="BJ1137" s="49">
        <f t="shared" si="507"/>
        <v>16950179</v>
      </c>
      <c r="BK1137" s="49">
        <f t="shared" si="507"/>
        <v>1112542</v>
      </c>
      <c r="BL1137" s="49">
        <f t="shared" si="507"/>
        <v>14971</v>
      </c>
      <c r="BM1137" s="49">
        <f t="shared" si="507"/>
        <v>1127513</v>
      </c>
      <c r="BN1137" s="49">
        <f t="shared" si="507"/>
        <v>1134939</v>
      </c>
      <c r="BO1137" s="49">
        <f t="shared" si="507"/>
        <v>27831</v>
      </c>
      <c r="BP1137" s="49">
        <f t="shared" si="507"/>
        <v>1162770</v>
      </c>
      <c r="BQ1137" s="49">
        <f t="shared" ref="BQ1137:BV1137" si="508">SUM(BQ15:BQ1136)</f>
        <v>19007316</v>
      </c>
      <c r="BR1137" s="49">
        <f t="shared" si="508"/>
        <v>233146</v>
      </c>
      <c r="BS1137" s="49">
        <f t="shared" si="508"/>
        <v>19240462</v>
      </c>
      <c r="BT1137" s="96">
        <f t="shared" si="508"/>
        <v>487382</v>
      </c>
      <c r="BU1137" s="96">
        <f t="shared" si="508"/>
        <v>38316</v>
      </c>
      <c r="BV1137" s="97">
        <f t="shared" si="508"/>
        <v>525698</v>
      </c>
      <c r="BW1137" s="49"/>
      <c r="BX1137" s="68"/>
      <c r="BY1137" s="68"/>
      <c r="BZ1137" s="68"/>
      <c r="CA1137" s="68"/>
      <c r="CB1137" s="68"/>
      <c r="CC1137" s="68"/>
    </row>
    <row r="1140" spans="1:81" x14ac:dyDescent="0.25">
      <c r="A1140" t="s">
        <v>2262</v>
      </c>
    </row>
    <row r="1141" spans="1:81" x14ac:dyDescent="0.25">
      <c r="A1141" t="s">
        <v>2190</v>
      </c>
    </row>
    <row r="1142" spans="1:81" x14ac:dyDescent="0.25">
      <c r="A1142" t="s">
        <v>2191</v>
      </c>
    </row>
    <row r="1143" spans="1:81" x14ac:dyDescent="0.25">
      <c r="A1143" t="s">
        <v>2192</v>
      </c>
    </row>
    <row r="1144" spans="1:81" x14ac:dyDescent="0.25">
      <c r="A1144" t="s">
        <v>2193</v>
      </c>
    </row>
  </sheetData>
  <mergeCells count="64">
    <mergeCell ref="CB1:CD1"/>
    <mergeCell ref="C12:C14"/>
    <mergeCell ref="D12:D14"/>
    <mergeCell ref="E12:H12"/>
    <mergeCell ref="J12:J14"/>
    <mergeCell ref="K12:N12"/>
    <mergeCell ref="U13:U14"/>
    <mergeCell ref="V13:V14"/>
    <mergeCell ref="O12:R12"/>
    <mergeCell ref="N13:N14"/>
    <mergeCell ref="O13:O14"/>
    <mergeCell ref="AJ13:AL13"/>
    <mergeCell ref="AM13:AO13"/>
    <mergeCell ref="BT12:BV13"/>
    <mergeCell ref="E13:E14"/>
    <mergeCell ref="F13:F14"/>
    <mergeCell ref="X13:X14"/>
    <mergeCell ref="Y13:Y14"/>
    <mergeCell ref="Z13:Z14"/>
    <mergeCell ref="G13:G14"/>
    <mergeCell ref="H13:H14"/>
    <mergeCell ref="K13:K14"/>
    <mergeCell ref="L13:L14"/>
    <mergeCell ref="M13:M14"/>
    <mergeCell ref="A12:A14"/>
    <mergeCell ref="B12:B14"/>
    <mergeCell ref="BH12:BS12"/>
    <mergeCell ref="AC13:AD13"/>
    <mergeCell ref="BK13:BM13"/>
    <mergeCell ref="BN13:BP13"/>
    <mergeCell ref="BQ13:BS13"/>
    <mergeCell ref="BE13:BG13"/>
    <mergeCell ref="BH13:BJ13"/>
    <mergeCell ref="AS13:AU13"/>
    <mergeCell ref="AV13:AX13"/>
    <mergeCell ref="AY13:BA13"/>
    <mergeCell ref="BB13:BD13"/>
    <mergeCell ref="AG13:AG14"/>
    <mergeCell ref="AH13:AH14"/>
    <mergeCell ref="AI13:AI14"/>
    <mergeCell ref="CD12:CD13"/>
    <mergeCell ref="AA12:AF12"/>
    <mergeCell ref="AG12:AI12"/>
    <mergeCell ref="AJ12:AU12"/>
    <mergeCell ref="AV12:BG12"/>
    <mergeCell ref="AA13:AB13"/>
    <mergeCell ref="AP13:AR13"/>
    <mergeCell ref="AE13:AF13"/>
    <mergeCell ref="P13:P14"/>
    <mergeCell ref="Q13:Q14"/>
    <mergeCell ref="I12:I14"/>
    <mergeCell ref="BX11:CC11"/>
    <mergeCell ref="BX12:BX13"/>
    <mergeCell ref="BY12:BY13"/>
    <mergeCell ref="BZ12:BZ13"/>
    <mergeCell ref="CA12:CA13"/>
    <mergeCell ref="CB12:CB13"/>
    <mergeCell ref="CC12:CC13"/>
    <mergeCell ref="S12:V12"/>
    <mergeCell ref="W12:Z12"/>
    <mergeCell ref="R13:R14"/>
    <mergeCell ref="S13:S14"/>
    <mergeCell ref="T13:T14"/>
    <mergeCell ref="W13:W14"/>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6311"/>
  <sheetViews>
    <sheetView zoomScale="80" zoomScaleNormal="80" workbookViewId="0">
      <pane xSplit="1" ySplit="4" topLeftCell="B5" activePane="bottomRight" state="frozen"/>
      <selection pane="topRight" activeCell="B1" sqref="B1"/>
      <selection pane="bottomLeft" activeCell="A4" sqref="A4"/>
      <selection pane="bottomRight" activeCell="C7" sqref="C7"/>
    </sheetView>
  </sheetViews>
  <sheetFormatPr baseColWidth="10" defaultRowHeight="15" x14ac:dyDescent="0.25"/>
  <cols>
    <col min="2" max="2" width="17.85546875" customWidth="1"/>
    <col min="3" max="3" width="63" customWidth="1"/>
    <col min="4" max="4" width="22.42578125" bestFit="1" customWidth="1"/>
    <col min="5" max="5" width="22.42578125" customWidth="1"/>
    <col min="6" max="6" width="40" bestFit="1" customWidth="1"/>
  </cols>
  <sheetData>
    <row r="1" spans="2:7" x14ac:dyDescent="0.25">
      <c r="B1" s="1" t="s">
        <v>2255</v>
      </c>
    </row>
    <row r="2" spans="2:7" x14ac:dyDescent="0.25">
      <c r="B2" s="1" t="s">
        <v>3512</v>
      </c>
      <c r="C2" s="1" t="s">
        <v>3509</v>
      </c>
    </row>
    <row r="4" spans="2:7" x14ac:dyDescent="0.25">
      <c r="B4" s="59" t="s">
        <v>2263</v>
      </c>
      <c r="C4" s="59" t="s">
        <v>2264</v>
      </c>
      <c r="D4" s="59" t="s">
        <v>2155</v>
      </c>
      <c r="E4" s="59" t="s">
        <v>3513</v>
      </c>
      <c r="F4" s="59" t="s">
        <v>2157</v>
      </c>
      <c r="G4" s="59" t="s">
        <v>2265</v>
      </c>
    </row>
    <row r="5" spans="2:7" x14ac:dyDescent="0.25">
      <c r="B5" s="1" t="s">
        <v>2266</v>
      </c>
      <c r="C5" s="1" t="s">
        <v>2267</v>
      </c>
      <c r="D5" t="s">
        <v>2153</v>
      </c>
      <c r="E5" t="s">
        <v>1031</v>
      </c>
      <c r="F5" t="s">
        <v>2268</v>
      </c>
      <c r="G5" s="57">
        <v>5</v>
      </c>
    </row>
    <row r="6" spans="2:7" x14ac:dyDescent="0.25">
      <c r="B6" s="1" t="s">
        <v>2266</v>
      </c>
      <c r="C6" s="1" t="s">
        <v>2267</v>
      </c>
      <c r="D6" t="s">
        <v>2153</v>
      </c>
      <c r="E6" t="s">
        <v>1033</v>
      </c>
      <c r="F6" t="s">
        <v>2269</v>
      </c>
      <c r="G6" s="57">
        <v>64</v>
      </c>
    </row>
    <row r="7" spans="2:7" x14ac:dyDescent="0.25">
      <c r="B7" s="1" t="s">
        <v>2266</v>
      </c>
      <c r="C7" s="1" t="s">
        <v>2267</v>
      </c>
      <c r="D7" t="s">
        <v>2153</v>
      </c>
      <c r="E7" t="s">
        <v>1037</v>
      </c>
      <c r="F7" t="s">
        <v>2270</v>
      </c>
      <c r="G7" s="57">
        <v>296</v>
      </c>
    </row>
    <row r="8" spans="2:7" x14ac:dyDescent="0.25">
      <c r="B8" s="1" t="s">
        <v>2266</v>
      </c>
      <c r="C8" s="1" t="s">
        <v>2267</v>
      </c>
      <c r="D8" t="s">
        <v>2153</v>
      </c>
      <c r="E8" t="s">
        <v>1040</v>
      </c>
      <c r="F8" t="s">
        <v>2271</v>
      </c>
      <c r="G8" s="57">
        <v>73</v>
      </c>
    </row>
    <row r="9" spans="2:7" x14ac:dyDescent="0.25">
      <c r="B9" s="1" t="s">
        <v>2266</v>
      </c>
      <c r="C9" s="1" t="s">
        <v>2267</v>
      </c>
      <c r="D9" t="s">
        <v>2153</v>
      </c>
      <c r="E9" t="s">
        <v>1041</v>
      </c>
      <c r="F9" t="s">
        <v>2272</v>
      </c>
      <c r="G9" s="57">
        <v>119</v>
      </c>
    </row>
    <row r="10" spans="2:7" x14ac:dyDescent="0.25">
      <c r="B10" s="1" t="s">
        <v>2266</v>
      </c>
      <c r="C10" s="1" t="s">
        <v>2267</v>
      </c>
      <c r="D10" t="s">
        <v>2153</v>
      </c>
      <c r="E10" t="s">
        <v>1042</v>
      </c>
      <c r="F10" t="s">
        <v>2273</v>
      </c>
      <c r="G10" s="57">
        <v>46</v>
      </c>
    </row>
    <row r="11" spans="2:7" x14ac:dyDescent="0.25">
      <c r="B11" s="1" t="s">
        <v>2266</v>
      </c>
      <c r="C11" s="1" t="s">
        <v>2267</v>
      </c>
      <c r="D11" t="s">
        <v>2153</v>
      </c>
      <c r="E11" t="s">
        <v>1043</v>
      </c>
      <c r="F11" t="s">
        <v>2274</v>
      </c>
      <c r="G11" s="57">
        <v>20</v>
      </c>
    </row>
    <row r="12" spans="2:7" x14ac:dyDescent="0.25">
      <c r="B12" s="1" t="s">
        <v>2266</v>
      </c>
      <c r="C12" s="1" t="s">
        <v>2267</v>
      </c>
      <c r="D12" t="s">
        <v>2153</v>
      </c>
      <c r="E12" t="s">
        <v>1044</v>
      </c>
      <c r="F12" t="s">
        <v>2275</v>
      </c>
      <c r="G12" s="57">
        <v>53</v>
      </c>
    </row>
    <row r="13" spans="2:7" x14ac:dyDescent="0.25">
      <c r="B13" s="1" t="s">
        <v>2266</v>
      </c>
      <c r="C13" s="1" t="s">
        <v>2267</v>
      </c>
      <c r="D13" t="s">
        <v>2153</v>
      </c>
      <c r="E13" t="s">
        <v>1045</v>
      </c>
      <c r="F13" t="s">
        <v>2276</v>
      </c>
      <c r="G13" s="57">
        <v>1</v>
      </c>
    </row>
    <row r="14" spans="2:7" x14ac:dyDescent="0.25">
      <c r="B14" s="1" t="s">
        <v>2266</v>
      </c>
      <c r="C14" s="1" t="s">
        <v>2267</v>
      </c>
      <c r="D14" t="s">
        <v>2153</v>
      </c>
      <c r="E14" t="s">
        <v>1046</v>
      </c>
      <c r="F14" t="s">
        <v>2277</v>
      </c>
      <c r="G14" s="57">
        <v>139</v>
      </c>
    </row>
    <row r="15" spans="2:7" x14ac:dyDescent="0.25">
      <c r="B15" s="1" t="s">
        <v>2266</v>
      </c>
      <c r="C15" s="1" t="s">
        <v>2267</v>
      </c>
      <c r="D15" t="s">
        <v>2153</v>
      </c>
      <c r="E15" t="s">
        <v>1049</v>
      </c>
      <c r="F15" t="s">
        <v>2278</v>
      </c>
      <c r="G15" s="57">
        <v>794</v>
      </c>
    </row>
    <row r="16" spans="2:7" x14ac:dyDescent="0.25">
      <c r="B16" s="1" t="s">
        <v>2266</v>
      </c>
      <c r="C16" s="1" t="s">
        <v>2267</v>
      </c>
      <c r="D16" t="s">
        <v>2153</v>
      </c>
      <c r="E16" t="s">
        <v>1052</v>
      </c>
      <c r="F16" t="s">
        <v>2279</v>
      </c>
      <c r="G16" s="57">
        <v>65</v>
      </c>
    </row>
    <row r="17" spans="2:7" x14ac:dyDescent="0.25">
      <c r="B17" s="1" t="s">
        <v>2266</v>
      </c>
      <c r="C17" s="1" t="s">
        <v>2267</v>
      </c>
      <c r="D17" t="s">
        <v>2119</v>
      </c>
      <c r="E17" t="s">
        <v>9</v>
      </c>
      <c r="F17" t="s">
        <v>2280</v>
      </c>
      <c r="G17" s="57">
        <v>957</v>
      </c>
    </row>
    <row r="18" spans="2:7" x14ac:dyDescent="0.25">
      <c r="B18" s="1" t="s">
        <v>2266</v>
      </c>
      <c r="C18" s="1" t="s">
        <v>2267</v>
      </c>
      <c r="D18" t="s">
        <v>2119</v>
      </c>
      <c r="E18" t="s">
        <v>29</v>
      </c>
      <c r="F18" t="s">
        <v>2281</v>
      </c>
      <c r="G18" s="57">
        <v>71</v>
      </c>
    </row>
    <row r="19" spans="2:7" x14ac:dyDescent="0.25">
      <c r="B19" s="1" t="s">
        <v>2266</v>
      </c>
      <c r="C19" s="1" t="s">
        <v>2267</v>
      </c>
      <c r="D19" t="s">
        <v>2119</v>
      </c>
      <c r="E19" t="s">
        <v>15</v>
      </c>
      <c r="F19" t="s">
        <v>2282</v>
      </c>
      <c r="G19" s="57">
        <v>15</v>
      </c>
    </row>
    <row r="20" spans="2:7" x14ac:dyDescent="0.25">
      <c r="B20" s="1" t="s">
        <v>2266</v>
      </c>
      <c r="C20" s="1" t="s">
        <v>2267</v>
      </c>
      <c r="D20" t="s">
        <v>2119</v>
      </c>
      <c r="E20" t="s">
        <v>21</v>
      </c>
      <c r="F20" t="s">
        <v>2283</v>
      </c>
      <c r="G20" s="57">
        <v>1</v>
      </c>
    </row>
    <row r="21" spans="2:7" x14ac:dyDescent="0.25">
      <c r="B21" s="1" t="s">
        <v>2266</v>
      </c>
      <c r="C21" s="1" t="s">
        <v>2267</v>
      </c>
      <c r="D21" t="s">
        <v>2119</v>
      </c>
      <c r="E21" t="s">
        <v>24</v>
      </c>
      <c r="F21" t="s">
        <v>2284</v>
      </c>
      <c r="G21" s="57">
        <v>1</v>
      </c>
    </row>
    <row r="22" spans="2:7" x14ac:dyDescent="0.25">
      <c r="B22" s="1" t="s">
        <v>2266</v>
      </c>
      <c r="C22" s="1" t="s">
        <v>2267</v>
      </c>
      <c r="D22" t="s">
        <v>2119</v>
      </c>
      <c r="E22" t="s">
        <v>38</v>
      </c>
      <c r="F22" t="s">
        <v>2285</v>
      </c>
      <c r="G22" s="57">
        <v>10</v>
      </c>
    </row>
    <row r="23" spans="2:7" x14ac:dyDescent="0.25">
      <c r="B23" s="1" t="s">
        <v>2266</v>
      </c>
      <c r="C23" s="1" t="s">
        <v>2267</v>
      </c>
      <c r="D23" t="s">
        <v>2119</v>
      </c>
      <c r="E23" t="s">
        <v>39</v>
      </c>
      <c r="F23" t="s">
        <v>2286</v>
      </c>
      <c r="G23" s="57">
        <v>18</v>
      </c>
    </row>
    <row r="24" spans="2:7" x14ac:dyDescent="0.25">
      <c r="B24" s="1" t="s">
        <v>2266</v>
      </c>
      <c r="C24" s="1" t="s">
        <v>2267</v>
      </c>
      <c r="D24" t="s">
        <v>2119</v>
      </c>
      <c r="E24" t="s">
        <v>51</v>
      </c>
      <c r="F24" t="s">
        <v>2287</v>
      </c>
      <c r="G24" s="57">
        <v>76</v>
      </c>
    </row>
    <row r="25" spans="2:7" x14ac:dyDescent="0.25">
      <c r="B25" s="1" t="s">
        <v>2266</v>
      </c>
      <c r="C25" s="1" t="s">
        <v>2267</v>
      </c>
      <c r="D25" t="s">
        <v>2119</v>
      </c>
      <c r="E25" t="s">
        <v>52</v>
      </c>
      <c r="F25" t="s">
        <v>2288</v>
      </c>
      <c r="G25" s="57">
        <v>4</v>
      </c>
    </row>
    <row r="26" spans="2:7" x14ac:dyDescent="0.25">
      <c r="B26" s="1" t="s">
        <v>2266</v>
      </c>
      <c r="C26" s="1" t="s">
        <v>2267</v>
      </c>
      <c r="D26" t="s">
        <v>2124</v>
      </c>
      <c r="E26" t="s">
        <v>262</v>
      </c>
      <c r="F26" t="s">
        <v>2289</v>
      </c>
      <c r="G26" s="57">
        <v>1009</v>
      </c>
    </row>
    <row r="27" spans="2:7" x14ac:dyDescent="0.25">
      <c r="B27" s="1" t="s">
        <v>2266</v>
      </c>
      <c r="C27" s="1" t="s">
        <v>2267</v>
      </c>
      <c r="D27" t="s">
        <v>2124</v>
      </c>
      <c r="E27" t="s">
        <v>263</v>
      </c>
      <c r="F27" t="s">
        <v>2290</v>
      </c>
      <c r="G27" s="57">
        <v>1</v>
      </c>
    </row>
    <row r="28" spans="2:7" x14ac:dyDescent="0.25">
      <c r="B28" s="1" t="s">
        <v>2266</v>
      </c>
      <c r="C28" s="1" t="s">
        <v>2267</v>
      </c>
      <c r="D28" t="s">
        <v>2124</v>
      </c>
      <c r="E28" t="s">
        <v>264</v>
      </c>
      <c r="F28" t="s">
        <v>2291</v>
      </c>
      <c r="G28" s="57">
        <v>146</v>
      </c>
    </row>
    <row r="29" spans="2:7" x14ac:dyDescent="0.25">
      <c r="B29" s="1" t="s">
        <v>2266</v>
      </c>
      <c r="C29" s="1" t="s">
        <v>2267</v>
      </c>
      <c r="D29" t="s">
        <v>2124</v>
      </c>
      <c r="E29" t="s">
        <v>280</v>
      </c>
      <c r="F29" t="s">
        <v>2292</v>
      </c>
      <c r="G29" s="57">
        <v>41</v>
      </c>
    </row>
    <row r="30" spans="2:7" x14ac:dyDescent="0.25">
      <c r="B30" s="1" t="s">
        <v>2266</v>
      </c>
      <c r="C30" s="1" t="s">
        <v>2267</v>
      </c>
      <c r="D30" t="s">
        <v>2124</v>
      </c>
      <c r="E30" t="s">
        <v>275</v>
      </c>
      <c r="F30" t="s">
        <v>2293</v>
      </c>
      <c r="G30" s="57">
        <v>26</v>
      </c>
    </row>
    <row r="31" spans="2:7" x14ac:dyDescent="0.25">
      <c r="B31" s="1" t="s">
        <v>2266</v>
      </c>
      <c r="C31" s="1" t="s">
        <v>2267</v>
      </c>
      <c r="D31" t="s">
        <v>2124</v>
      </c>
      <c r="E31" t="s">
        <v>282</v>
      </c>
      <c r="F31" t="s">
        <v>2294</v>
      </c>
      <c r="G31" s="57">
        <v>31</v>
      </c>
    </row>
    <row r="32" spans="2:7" x14ac:dyDescent="0.25">
      <c r="B32" s="1" t="s">
        <v>2266</v>
      </c>
      <c r="C32" s="1" t="s">
        <v>2267</v>
      </c>
      <c r="D32" t="s">
        <v>2125</v>
      </c>
      <c r="E32" t="s">
        <v>287</v>
      </c>
      <c r="F32" t="s">
        <v>2295</v>
      </c>
      <c r="G32" s="57">
        <v>1912</v>
      </c>
    </row>
    <row r="33" spans="2:7" x14ac:dyDescent="0.25">
      <c r="B33" s="1" t="s">
        <v>2266</v>
      </c>
      <c r="C33" s="1" t="s">
        <v>2267</v>
      </c>
      <c r="D33" t="s">
        <v>2125</v>
      </c>
      <c r="E33" t="s">
        <v>309</v>
      </c>
      <c r="F33" t="s">
        <v>2296</v>
      </c>
      <c r="G33" s="57">
        <v>247</v>
      </c>
    </row>
    <row r="34" spans="2:7" x14ac:dyDescent="0.25">
      <c r="B34" s="1" t="s">
        <v>2266</v>
      </c>
      <c r="C34" s="1" t="s">
        <v>2267</v>
      </c>
      <c r="D34" t="s">
        <v>2125</v>
      </c>
      <c r="E34" t="s">
        <v>312</v>
      </c>
      <c r="F34" t="s">
        <v>2297</v>
      </c>
      <c r="G34" s="57">
        <v>66</v>
      </c>
    </row>
    <row r="35" spans="2:7" x14ac:dyDescent="0.25">
      <c r="B35" s="1" t="s">
        <v>2266</v>
      </c>
      <c r="C35" s="1" t="s">
        <v>2267</v>
      </c>
      <c r="D35" t="s">
        <v>2125</v>
      </c>
      <c r="E35" t="s">
        <v>316</v>
      </c>
      <c r="F35" t="s">
        <v>2298</v>
      </c>
      <c r="G35" s="57">
        <v>41</v>
      </c>
    </row>
    <row r="36" spans="2:7" x14ac:dyDescent="0.25">
      <c r="B36" s="1" t="s">
        <v>2266</v>
      </c>
      <c r="C36" s="1" t="s">
        <v>2267</v>
      </c>
      <c r="D36" t="s">
        <v>2125</v>
      </c>
      <c r="E36" t="s">
        <v>288</v>
      </c>
      <c r="F36" t="s">
        <v>2299</v>
      </c>
      <c r="G36" s="57">
        <v>373</v>
      </c>
    </row>
    <row r="37" spans="2:7" x14ac:dyDescent="0.25">
      <c r="B37" s="1" t="s">
        <v>2266</v>
      </c>
      <c r="C37" s="1" t="s">
        <v>2267</v>
      </c>
      <c r="D37" t="s">
        <v>2125</v>
      </c>
      <c r="E37" t="s">
        <v>290</v>
      </c>
      <c r="F37" t="s">
        <v>2300</v>
      </c>
      <c r="G37" s="57">
        <v>36</v>
      </c>
    </row>
    <row r="38" spans="2:7" x14ac:dyDescent="0.25">
      <c r="B38" s="1" t="s">
        <v>2266</v>
      </c>
      <c r="C38" s="1" t="s">
        <v>2267</v>
      </c>
      <c r="D38" t="s">
        <v>2125</v>
      </c>
      <c r="E38" t="s">
        <v>292</v>
      </c>
      <c r="F38" t="s">
        <v>2301</v>
      </c>
      <c r="G38" s="57">
        <v>95</v>
      </c>
    </row>
    <row r="39" spans="2:7" x14ac:dyDescent="0.25">
      <c r="B39" s="1" t="s">
        <v>2266</v>
      </c>
      <c r="C39" s="1" t="s">
        <v>2267</v>
      </c>
      <c r="D39" t="s">
        <v>2125</v>
      </c>
      <c r="E39" t="s">
        <v>293</v>
      </c>
      <c r="F39" t="s">
        <v>2302</v>
      </c>
      <c r="G39" s="57">
        <v>24</v>
      </c>
    </row>
    <row r="40" spans="2:7" x14ac:dyDescent="0.25">
      <c r="B40" s="1" t="s">
        <v>2266</v>
      </c>
      <c r="C40" s="1" t="s">
        <v>2267</v>
      </c>
      <c r="D40" t="s">
        <v>2125</v>
      </c>
      <c r="E40" t="s">
        <v>294</v>
      </c>
      <c r="F40" t="s">
        <v>2303</v>
      </c>
      <c r="G40" s="57">
        <v>311</v>
      </c>
    </row>
    <row r="41" spans="2:7" x14ac:dyDescent="0.25">
      <c r="B41" s="1" t="s">
        <v>2266</v>
      </c>
      <c r="C41" s="1" t="s">
        <v>2267</v>
      </c>
      <c r="D41" t="s">
        <v>2125</v>
      </c>
      <c r="E41" t="s">
        <v>297</v>
      </c>
      <c r="F41" t="s">
        <v>2305</v>
      </c>
      <c r="G41" s="57">
        <v>158</v>
      </c>
    </row>
    <row r="42" spans="2:7" x14ac:dyDescent="0.25">
      <c r="B42" s="1" t="s">
        <v>2266</v>
      </c>
      <c r="C42" s="1" t="s">
        <v>2267</v>
      </c>
      <c r="D42" t="s">
        <v>2125</v>
      </c>
      <c r="E42" t="s">
        <v>299</v>
      </c>
      <c r="F42" t="s">
        <v>2306</v>
      </c>
      <c r="G42" s="57">
        <v>145</v>
      </c>
    </row>
    <row r="43" spans="2:7" x14ac:dyDescent="0.25">
      <c r="B43" s="1" t="s">
        <v>2266</v>
      </c>
      <c r="C43" s="1" t="s">
        <v>2267</v>
      </c>
      <c r="D43" t="s">
        <v>2125</v>
      </c>
      <c r="E43" t="s">
        <v>300</v>
      </c>
      <c r="F43" t="s">
        <v>2307</v>
      </c>
      <c r="G43" s="57">
        <v>43</v>
      </c>
    </row>
    <row r="44" spans="2:7" x14ac:dyDescent="0.25">
      <c r="B44" s="1" t="s">
        <v>2266</v>
      </c>
      <c r="C44" s="1" t="s">
        <v>2267</v>
      </c>
      <c r="D44" t="s">
        <v>2125</v>
      </c>
      <c r="E44" t="s">
        <v>301</v>
      </c>
      <c r="F44" t="s">
        <v>2308</v>
      </c>
      <c r="G44" s="57">
        <v>95</v>
      </c>
    </row>
    <row r="45" spans="2:7" x14ac:dyDescent="0.25">
      <c r="B45" s="1" t="s">
        <v>2266</v>
      </c>
      <c r="C45" s="1" t="s">
        <v>2267</v>
      </c>
      <c r="D45" t="s">
        <v>2125</v>
      </c>
      <c r="E45" t="s">
        <v>302</v>
      </c>
      <c r="F45" t="s">
        <v>2309</v>
      </c>
      <c r="G45" s="57">
        <v>95</v>
      </c>
    </row>
    <row r="46" spans="2:7" x14ac:dyDescent="0.25">
      <c r="B46" s="1" t="s">
        <v>2266</v>
      </c>
      <c r="C46" s="1" t="s">
        <v>2267</v>
      </c>
      <c r="D46" t="s">
        <v>2125</v>
      </c>
      <c r="E46" t="s">
        <v>304</v>
      </c>
      <c r="F46" t="s">
        <v>2310</v>
      </c>
      <c r="G46" s="57">
        <v>450</v>
      </c>
    </row>
    <row r="47" spans="2:7" x14ac:dyDescent="0.25">
      <c r="B47" s="1" t="s">
        <v>2266</v>
      </c>
      <c r="C47" s="1" t="s">
        <v>2267</v>
      </c>
      <c r="D47" t="s">
        <v>2125</v>
      </c>
      <c r="E47" t="s">
        <v>305</v>
      </c>
      <c r="F47" t="s">
        <v>2311</v>
      </c>
      <c r="G47" s="57">
        <v>13</v>
      </c>
    </row>
    <row r="48" spans="2:7" x14ac:dyDescent="0.25">
      <c r="B48" s="1" t="s">
        <v>2266</v>
      </c>
      <c r="C48" s="1" t="s">
        <v>2267</v>
      </c>
      <c r="D48" t="s">
        <v>2125</v>
      </c>
      <c r="E48" t="s">
        <v>307</v>
      </c>
      <c r="F48" t="s">
        <v>2312</v>
      </c>
      <c r="G48" s="57">
        <v>138</v>
      </c>
    </row>
    <row r="49" spans="2:7" x14ac:dyDescent="0.25">
      <c r="B49" s="1" t="s">
        <v>2266</v>
      </c>
      <c r="C49" s="1" t="s">
        <v>2267</v>
      </c>
      <c r="D49" t="s">
        <v>2125</v>
      </c>
      <c r="E49" t="s">
        <v>308</v>
      </c>
      <c r="F49" t="s">
        <v>2313</v>
      </c>
      <c r="G49" s="57">
        <v>52</v>
      </c>
    </row>
    <row r="50" spans="2:7" x14ac:dyDescent="0.25">
      <c r="B50" s="1" t="s">
        <v>2266</v>
      </c>
      <c r="C50" s="1" t="s">
        <v>2267</v>
      </c>
      <c r="D50" t="s">
        <v>2125</v>
      </c>
      <c r="E50" t="s">
        <v>310</v>
      </c>
      <c r="F50" t="s">
        <v>2314</v>
      </c>
      <c r="G50" s="57">
        <v>42</v>
      </c>
    </row>
    <row r="51" spans="2:7" x14ac:dyDescent="0.25">
      <c r="B51" s="1" t="s">
        <v>2266</v>
      </c>
      <c r="C51" s="1" t="s">
        <v>2267</v>
      </c>
      <c r="D51" t="s">
        <v>2125</v>
      </c>
      <c r="E51" t="s">
        <v>311</v>
      </c>
      <c r="F51" t="s">
        <v>2315</v>
      </c>
      <c r="G51" s="57">
        <v>108</v>
      </c>
    </row>
    <row r="52" spans="2:7" x14ac:dyDescent="0.25">
      <c r="B52" s="1" t="s">
        <v>2266</v>
      </c>
      <c r="C52" s="1" t="s">
        <v>2267</v>
      </c>
      <c r="D52" t="s">
        <v>2125</v>
      </c>
      <c r="E52" t="s">
        <v>313</v>
      </c>
      <c r="F52" t="s">
        <v>2316</v>
      </c>
      <c r="G52" s="57">
        <v>92</v>
      </c>
    </row>
    <row r="53" spans="2:7" x14ac:dyDescent="0.25">
      <c r="B53" s="1" t="s">
        <v>2266</v>
      </c>
      <c r="C53" s="1" t="s">
        <v>2267</v>
      </c>
      <c r="D53" t="s">
        <v>2125</v>
      </c>
      <c r="E53" t="s">
        <v>315</v>
      </c>
      <c r="F53" t="s">
        <v>2317</v>
      </c>
      <c r="G53" s="57">
        <v>55</v>
      </c>
    </row>
    <row r="54" spans="2:7" x14ac:dyDescent="0.25">
      <c r="B54" s="1" t="s">
        <v>2266</v>
      </c>
      <c r="C54" s="1" t="s">
        <v>2267</v>
      </c>
      <c r="D54" t="s">
        <v>2130</v>
      </c>
      <c r="E54" t="s">
        <v>515</v>
      </c>
      <c r="F54" t="s">
        <v>2318</v>
      </c>
      <c r="G54" s="57">
        <v>252</v>
      </c>
    </row>
    <row r="55" spans="2:7" x14ac:dyDescent="0.25">
      <c r="B55" s="1" t="s">
        <v>2266</v>
      </c>
      <c r="C55" s="1" t="s">
        <v>2267</v>
      </c>
      <c r="D55" t="s">
        <v>2130</v>
      </c>
      <c r="E55" t="s">
        <v>527</v>
      </c>
      <c r="F55" t="s">
        <v>2319</v>
      </c>
      <c r="G55" s="57">
        <v>44</v>
      </c>
    </row>
    <row r="56" spans="2:7" x14ac:dyDescent="0.25">
      <c r="B56" s="1" t="s">
        <v>2266</v>
      </c>
      <c r="C56" s="1" t="s">
        <v>2267</v>
      </c>
      <c r="D56" t="s">
        <v>2130</v>
      </c>
      <c r="E56" t="s">
        <v>533</v>
      </c>
      <c r="F56" t="s">
        <v>2320</v>
      </c>
      <c r="G56" s="57">
        <v>11</v>
      </c>
    </row>
    <row r="57" spans="2:7" x14ac:dyDescent="0.25">
      <c r="B57" s="1" t="s">
        <v>2266</v>
      </c>
      <c r="C57" s="1" t="s">
        <v>2267</v>
      </c>
      <c r="D57" t="s">
        <v>2130</v>
      </c>
      <c r="E57" t="s">
        <v>517</v>
      </c>
      <c r="F57" t="s">
        <v>2321</v>
      </c>
      <c r="G57" s="57">
        <v>10</v>
      </c>
    </row>
    <row r="58" spans="2:7" x14ac:dyDescent="0.25">
      <c r="B58" s="1" t="s">
        <v>2266</v>
      </c>
      <c r="C58" s="1" t="s">
        <v>2267</v>
      </c>
      <c r="D58" t="s">
        <v>2130</v>
      </c>
      <c r="E58" t="s">
        <v>518</v>
      </c>
      <c r="F58" t="s">
        <v>2322</v>
      </c>
      <c r="G58" s="57">
        <v>71</v>
      </c>
    </row>
    <row r="59" spans="2:7" x14ac:dyDescent="0.25">
      <c r="B59" s="1" t="s">
        <v>2266</v>
      </c>
      <c r="C59" s="1" t="s">
        <v>2267</v>
      </c>
      <c r="D59" t="s">
        <v>2130</v>
      </c>
      <c r="E59" t="s">
        <v>521</v>
      </c>
      <c r="F59" t="s">
        <v>2323</v>
      </c>
      <c r="G59" s="57">
        <v>42</v>
      </c>
    </row>
    <row r="60" spans="2:7" x14ac:dyDescent="0.25">
      <c r="B60" s="1" t="s">
        <v>2266</v>
      </c>
      <c r="C60" s="1" t="s">
        <v>2267</v>
      </c>
      <c r="D60" t="s">
        <v>2130</v>
      </c>
      <c r="E60" t="s">
        <v>522</v>
      </c>
      <c r="F60" t="s">
        <v>2324</v>
      </c>
      <c r="G60" s="57">
        <v>36</v>
      </c>
    </row>
    <row r="61" spans="2:7" x14ac:dyDescent="0.25">
      <c r="B61" s="1" t="s">
        <v>2266</v>
      </c>
      <c r="C61" s="1" t="s">
        <v>2267</v>
      </c>
      <c r="D61" t="s">
        <v>2130</v>
      </c>
      <c r="E61" t="s">
        <v>523</v>
      </c>
      <c r="F61" t="s">
        <v>2325</v>
      </c>
      <c r="G61" s="57">
        <v>39</v>
      </c>
    </row>
    <row r="62" spans="2:7" x14ac:dyDescent="0.25">
      <c r="B62" s="1" t="s">
        <v>2266</v>
      </c>
      <c r="C62" s="1" t="s">
        <v>2267</v>
      </c>
      <c r="D62" t="s">
        <v>2130</v>
      </c>
      <c r="E62" t="s">
        <v>525</v>
      </c>
      <c r="F62" t="s">
        <v>2326</v>
      </c>
      <c r="G62" s="57">
        <v>20</v>
      </c>
    </row>
    <row r="63" spans="2:7" x14ac:dyDescent="0.25">
      <c r="B63" s="1" t="s">
        <v>2266</v>
      </c>
      <c r="C63" s="1" t="s">
        <v>2267</v>
      </c>
      <c r="D63" t="s">
        <v>2130</v>
      </c>
      <c r="E63" t="s">
        <v>526</v>
      </c>
      <c r="F63" t="s">
        <v>2327</v>
      </c>
      <c r="G63" s="57">
        <v>6</v>
      </c>
    </row>
    <row r="64" spans="2:7" x14ac:dyDescent="0.25">
      <c r="B64" s="1" t="s">
        <v>2266</v>
      </c>
      <c r="C64" s="1" t="s">
        <v>2267</v>
      </c>
      <c r="D64" t="s">
        <v>2130</v>
      </c>
      <c r="E64" t="s">
        <v>530</v>
      </c>
      <c r="F64" t="s">
        <v>2328</v>
      </c>
      <c r="G64" s="57">
        <v>57</v>
      </c>
    </row>
    <row r="65" spans="2:7" x14ac:dyDescent="0.25">
      <c r="B65" s="1" t="s">
        <v>2266</v>
      </c>
      <c r="C65" s="1" t="s">
        <v>2267</v>
      </c>
      <c r="D65" t="s">
        <v>2130</v>
      </c>
      <c r="E65" t="s">
        <v>531</v>
      </c>
      <c r="F65" t="s">
        <v>2329</v>
      </c>
      <c r="G65" s="57">
        <v>37</v>
      </c>
    </row>
    <row r="66" spans="2:7" x14ac:dyDescent="0.25">
      <c r="B66" s="1" t="s">
        <v>2266</v>
      </c>
      <c r="C66" s="1" t="s">
        <v>2267</v>
      </c>
      <c r="D66" t="s">
        <v>2130</v>
      </c>
      <c r="E66" t="s">
        <v>532</v>
      </c>
      <c r="F66" t="s">
        <v>2330</v>
      </c>
      <c r="G66" s="57">
        <v>17</v>
      </c>
    </row>
    <row r="67" spans="2:7" x14ac:dyDescent="0.25">
      <c r="B67" s="1" t="s">
        <v>2266</v>
      </c>
      <c r="C67" s="1" t="s">
        <v>2267</v>
      </c>
      <c r="D67" t="s">
        <v>2130</v>
      </c>
      <c r="E67" t="s">
        <v>535</v>
      </c>
      <c r="F67" t="s">
        <v>2331</v>
      </c>
      <c r="G67" s="57">
        <v>19</v>
      </c>
    </row>
    <row r="68" spans="2:7" x14ac:dyDescent="0.25">
      <c r="B68" s="1" t="s">
        <v>2266</v>
      </c>
      <c r="C68" s="1" t="s">
        <v>2267</v>
      </c>
      <c r="D68" t="s">
        <v>2130</v>
      </c>
      <c r="E68" t="s">
        <v>544</v>
      </c>
      <c r="F68" t="s">
        <v>2332</v>
      </c>
      <c r="G68" s="57">
        <v>94</v>
      </c>
    </row>
    <row r="69" spans="2:7" x14ac:dyDescent="0.25">
      <c r="B69" s="1" t="s">
        <v>2266</v>
      </c>
      <c r="C69" s="1" t="s">
        <v>2267</v>
      </c>
      <c r="D69" t="s">
        <v>2137</v>
      </c>
      <c r="E69" t="s">
        <v>916</v>
      </c>
      <c r="F69" t="s">
        <v>2333</v>
      </c>
      <c r="G69" s="57">
        <v>281</v>
      </c>
    </row>
    <row r="70" spans="2:7" x14ac:dyDescent="0.25">
      <c r="B70" s="1" t="s">
        <v>2266</v>
      </c>
      <c r="C70" s="1" t="s">
        <v>2267</v>
      </c>
      <c r="D70" t="s">
        <v>2137</v>
      </c>
      <c r="E70" t="s">
        <v>920</v>
      </c>
      <c r="F70" t="s">
        <v>2334</v>
      </c>
      <c r="G70" s="57">
        <v>82</v>
      </c>
    </row>
    <row r="71" spans="2:7" x14ac:dyDescent="0.25">
      <c r="B71" s="1" t="s">
        <v>2266</v>
      </c>
      <c r="C71" s="1" t="s">
        <v>2267</v>
      </c>
      <c r="D71" t="s">
        <v>2137</v>
      </c>
      <c r="E71" t="s">
        <v>927</v>
      </c>
      <c r="F71" t="s">
        <v>2335</v>
      </c>
      <c r="G71" s="57">
        <v>14</v>
      </c>
    </row>
    <row r="72" spans="2:7" x14ac:dyDescent="0.25">
      <c r="B72" s="1" t="s">
        <v>2266</v>
      </c>
      <c r="C72" s="1" t="s">
        <v>2267</v>
      </c>
      <c r="D72" t="s">
        <v>2137</v>
      </c>
      <c r="E72" t="s">
        <v>929</v>
      </c>
      <c r="F72" t="s">
        <v>2336</v>
      </c>
      <c r="G72" s="57">
        <v>24</v>
      </c>
    </row>
    <row r="73" spans="2:7" x14ac:dyDescent="0.25">
      <c r="B73" s="1" t="s">
        <v>2266</v>
      </c>
      <c r="C73" s="1" t="s">
        <v>2267</v>
      </c>
      <c r="D73" t="s">
        <v>2137</v>
      </c>
      <c r="E73" t="s">
        <v>930</v>
      </c>
      <c r="F73" t="s">
        <v>2337</v>
      </c>
      <c r="G73" s="57">
        <v>1</v>
      </c>
    </row>
    <row r="74" spans="2:7" x14ac:dyDescent="0.25">
      <c r="B74" s="1" t="s">
        <v>2266</v>
      </c>
      <c r="C74" s="1" t="s">
        <v>2267</v>
      </c>
      <c r="D74" t="s">
        <v>2137</v>
      </c>
      <c r="E74" t="s">
        <v>932</v>
      </c>
      <c r="F74" t="s">
        <v>2338</v>
      </c>
      <c r="G74" s="57">
        <v>24</v>
      </c>
    </row>
    <row r="75" spans="2:7" x14ac:dyDescent="0.25">
      <c r="B75" s="1" t="s">
        <v>2266</v>
      </c>
      <c r="C75" s="1" t="s">
        <v>2267</v>
      </c>
      <c r="D75" t="s">
        <v>2137</v>
      </c>
      <c r="E75" t="s">
        <v>933</v>
      </c>
      <c r="F75" t="s">
        <v>2339</v>
      </c>
      <c r="G75" s="57">
        <v>11</v>
      </c>
    </row>
    <row r="76" spans="2:7" x14ac:dyDescent="0.25">
      <c r="B76" s="1" t="s">
        <v>2266</v>
      </c>
      <c r="C76" s="1" t="s">
        <v>2267</v>
      </c>
      <c r="D76" t="s">
        <v>2137</v>
      </c>
      <c r="E76" t="s">
        <v>934</v>
      </c>
      <c r="F76" t="s">
        <v>2340</v>
      </c>
      <c r="G76" s="57">
        <v>19</v>
      </c>
    </row>
    <row r="77" spans="2:7" x14ac:dyDescent="0.25">
      <c r="B77" s="1" t="s">
        <v>2266</v>
      </c>
      <c r="C77" s="1" t="s">
        <v>2267</v>
      </c>
      <c r="D77" t="s">
        <v>2137</v>
      </c>
      <c r="E77" t="s">
        <v>938</v>
      </c>
      <c r="F77" t="s">
        <v>2341</v>
      </c>
      <c r="G77" s="57">
        <v>11</v>
      </c>
    </row>
    <row r="78" spans="2:7" x14ac:dyDescent="0.25">
      <c r="B78" s="1" t="s">
        <v>2266</v>
      </c>
      <c r="C78" s="1" t="s">
        <v>2267</v>
      </c>
      <c r="D78" t="s">
        <v>2137</v>
      </c>
      <c r="E78" t="s">
        <v>939</v>
      </c>
      <c r="F78" t="s">
        <v>2342</v>
      </c>
      <c r="G78" s="57">
        <v>2</v>
      </c>
    </row>
    <row r="79" spans="2:7" x14ac:dyDescent="0.25">
      <c r="B79" s="1" t="s">
        <v>2266</v>
      </c>
      <c r="C79" s="1" t="s">
        <v>2267</v>
      </c>
      <c r="D79" t="s">
        <v>2137</v>
      </c>
      <c r="E79" t="s">
        <v>940</v>
      </c>
      <c r="F79" t="s">
        <v>2343</v>
      </c>
      <c r="G79" s="57">
        <v>25</v>
      </c>
    </row>
    <row r="80" spans="2:7" x14ac:dyDescent="0.25">
      <c r="B80" s="60" t="s">
        <v>2266</v>
      </c>
      <c r="C80" s="1" t="s">
        <v>2267</v>
      </c>
      <c r="D80" t="s">
        <v>2137</v>
      </c>
      <c r="E80" t="s">
        <v>941</v>
      </c>
      <c r="F80" t="s">
        <v>2344</v>
      </c>
      <c r="G80" s="57">
        <v>16</v>
      </c>
    </row>
    <row r="81" spans="2:7" x14ac:dyDescent="0.25">
      <c r="B81" s="1" t="s">
        <v>2345</v>
      </c>
      <c r="C81" s="1" t="s">
        <v>2346</v>
      </c>
      <c r="D81" t="s">
        <v>2127</v>
      </c>
      <c r="E81" t="s">
        <v>433</v>
      </c>
      <c r="F81" t="s">
        <v>2347</v>
      </c>
      <c r="G81" s="57">
        <v>2697</v>
      </c>
    </row>
    <row r="82" spans="2:7" x14ac:dyDescent="0.25">
      <c r="B82" s="1" t="s">
        <v>2345</v>
      </c>
      <c r="C82" s="1" t="s">
        <v>2346</v>
      </c>
      <c r="D82" t="s">
        <v>2127</v>
      </c>
      <c r="E82" t="s">
        <v>451</v>
      </c>
      <c r="F82" t="s">
        <v>2348</v>
      </c>
      <c r="G82" s="57">
        <v>50</v>
      </c>
    </row>
    <row r="83" spans="2:7" x14ac:dyDescent="0.25">
      <c r="B83" s="1" t="s">
        <v>2345</v>
      </c>
      <c r="C83" s="1" t="s">
        <v>2346</v>
      </c>
      <c r="D83" t="s">
        <v>2127</v>
      </c>
      <c r="E83" t="s">
        <v>439</v>
      </c>
      <c r="F83" t="s">
        <v>2349</v>
      </c>
      <c r="G83" s="57">
        <v>11</v>
      </c>
    </row>
    <row r="84" spans="2:7" x14ac:dyDescent="0.25">
      <c r="B84" s="1" t="s">
        <v>2345</v>
      </c>
      <c r="C84" s="1" t="s">
        <v>2346</v>
      </c>
      <c r="D84" t="s">
        <v>2127</v>
      </c>
      <c r="E84" t="s">
        <v>449</v>
      </c>
      <c r="F84" t="s">
        <v>2350</v>
      </c>
      <c r="G84" s="57">
        <v>58</v>
      </c>
    </row>
    <row r="85" spans="2:7" x14ac:dyDescent="0.25">
      <c r="B85" s="1" t="s">
        <v>2345</v>
      </c>
      <c r="C85" s="1" t="s">
        <v>2346</v>
      </c>
      <c r="D85" t="s">
        <v>2127</v>
      </c>
      <c r="E85" t="s">
        <v>455</v>
      </c>
      <c r="F85" t="s">
        <v>2351</v>
      </c>
      <c r="G85" s="57">
        <v>53</v>
      </c>
    </row>
    <row r="86" spans="2:7" x14ac:dyDescent="0.25">
      <c r="B86" s="1" t="s">
        <v>2345</v>
      </c>
      <c r="C86" s="1" t="s">
        <v>2346</v>
      </c>
      <c r="D86" t="s">
        <v>2127</v>
      </c>
      <c r="E86" t="s">
        <v>457</v>
      </c>
      <c r="F86" t="s">
        <v>2352</v>
      </c>
      <c r="G86" s="57">
        <v>323</v>
      </c>
    </row>
    <row r="87" spans="2:7" x14ac:dyDescent="0.25">
      <c r="B87" s="1" t="s">
        <v>2345</v>
      </c>
      <c r="C87" s="1" t="s">
        <v>2346</v>
      </c>
      <c r="D87" t="s">
        <v>2127</v>
      </c>
      <c r="E87" t="s">
        <v>458</v>
      </c>
      <c r="F87" t="s">
        <v>2353</v>
      </c>
      <c r="G87" s="57">
        <v>62</v>
      </c>
    </row>
    <row r="88" spans="2:7" x14ac:dyDescent="0.25">
      <c r="B88" s="1" t="s">
        <v>2345</v>
      </c>
      <c r="C88" s="1" t="s">
        <v>2346</v>
      </c>
      <c r="D88" t="s">
        <v>2127</v>
      </c>
      <c r="E88" t="s">
        <v>462</v>
      </c>
      <c r="F88" t="s">
        <v>2354</v>
      </c>
      <c r="G88" s="57">
        <v>5</v>
      </c>
    </row>
    <row r="89" spans="2:7" x14ac:dyDescent="0.25">
      <c r="B89" s="1" t="s">
        <v>2345</v>
      </c>
      <c r="C89" s="1" t="s">
        <v>2346</v>
      </c>
      <c r="D89" t="s">
        <v>2127</v>
      </c>
      <c r="E89" t="s">
        <v>434</v>
      </c>
      <c r="F89" t="s">
        <v>2355</v>
      </c>
      <c r="G89" s="57">
        <v>11</v>
      </c>
    </row>
    <row r="90" spans="2:7" x14ac:dyDescent="0.25">
      <c r="B90" s="1" t="s">
        <v>2345</v>
      </c>
      <c r="C90" s="1" t="s">
        <v>2346</v>
      </c>
      <c r="D90" t="s">
        <v>2127</v>
      </c>
      <c r="E90" t="s">
        <v>435</v>
      </c>
      <c r="F90" t="s">
        <v>2356</v>
      </c>
      <c r="G90" s="57">
        <v>29</v>
      </c>
    </row>
    <row r="91" spans="2:7" x14ac:dyDescent="0.25">
      <c r="B91" s="1" t="s">
        <v>2345</v>
      </c>
      <c r="C91" s="1" t="s">
        <v>2346</v>
      </c>
      <c r="D91" t="s">
        <v>2127</v>
      </c>
      <c r="E91" t="s">
        <v>436</v>
      </c>
      <c r="F91" t="s">
        <v>2357</v>
      </c>
      <c r="G91" s="57">
        <v>34</v>
      </c>
    </row>
    <row r="92" spans="2:7" x14ac:dyDescent="0.25">
      <c r="B92" s="1" t="s">
        <v>2345</v>
      </c>
      <c r="C92" s="1" t="s">
        <v>2346</v>
      </c>
      <c r="D92" t="s">
        <v>2127</v>
      </c>
      <c r="E92" t="s">
        <v>437</v>
      </c>
      <c r="F92" t="s">
        <v>2358</v>
      </c>
      <c r="G92" s="57">
        <v>118</v>
      </c>
    </row>
    <row r="93" spans="2:7" x14ac:dyDescent="0.25">
      <c r="B93" s="1" t="s">
        <v>2345</v>
      </c>
      <c r="C93" s="1" t="s">
        <v>2346</v>
      </c>
      <c r="D93" t="s">
        <v>2127</v>
      </c>
      <c r="E93" t="s">
        <v>438</v>
      </c>
      <c r="F93" t="s">
        <v>2359</v>
      </c>
      <c r="G93" s="57">
        <v>4</v>
      </c>
    </row>
    <row r="94" spans="2:7" x14ac:dyDescent="0.25">
      <c r="B94" s="1" t="s">
        <v>2345</v>
      </c>
      <c r="C94" s="1" t="s">
        <v>2346</v>
      </c>
      <c r="D94" t="s">
        <v>2127</v>
      </c>
      <c r="E94" t="s">
        <v>440</v>
      </c>
      <c r="F94" t="s">
        <v>2360</v>
      </c>
      <c r="G94" s="57">
        <v>16</v>
      </c>
    </row>
    <row r="95" spans="2:7" x14ac:dyDescent="0.25">
      <c r="B95" s="1" t="s">
        <v>2345</v>
      </c>
      <c r="C95" s="1" t="s">
        <v>2346</v>
      </c>
      <c r="D95" t="s">
        <v>2127</v>
      </c>
      <c r="E95" t="s">
        <v>441</v>
      </c>
      <c r="F95" t="s">
        <v>2361</v>
      </c>
      <c r="G95" s="57">
        <v>357</v>
      </c>
    </row>
    <row r="96" spans="2:7" x14ac:dyDescent="0.25">
      <c r="B96" s="1" t="s">
        <v>2345</v>
      </c>
      <c r="C96" s="1" t="s">
        <v>2346</v>
      </c>
      <c r="D96" t="s">
        <v>2127</v>
      </c>
      <c r="E96" t="s">
        <v>442</v>
      </c>
      <c r="F96" t="s">
        <v>2362</v>
      </c>
      <c r="G96" s="57">
        <v>54</v>
      </c>
    </row>
    <row r="97" spans="2:7" x14ac:dyDescent="0.25">
      <c r="B97" s="1" t="s">
        <v>2345</v>
      </c>
      <c r="C97" s="1" t="s">
        <v>2346</v>
      </c>
      <c r="D97" t="s">
        <v>2127</v>
      </c>
      <c r="E97" t="s">
        <v>443</v>
      </c>
      <c r="F97" t="s">
        <v>2363</v>
      </c>
      <c r="G97" s="57">
        <v>81</v>
      </c>
    </row>
    <row r="98" spans="2:7" x14ac:dyDescent="0.25">
      <c r="B98" s="1" t="s">
        <v>2345</v>
      </c>
      <c r="C98" s="1" t="s">
        <v>2346</v>
      </c>
      <c r="D98" t="s">
        <v>2127</v>
      </c>
      <c r="E98" t="s">
        <v>444</v>
      </c>
      <c r="F98" t="s">
        <v>2364</v>
      </c>
      <c r="G98" s="57">
        <v>22</v>
      </c>
    </row>
    <row r="99" spans="2:7" x14ac:dyDescent="0.25">
      <c r="B99" s="1" t="s">
        <v>2345</v>
      </c>
      <c r="C99" s="1" t="s">
        <v>2346</v>
      </c>
      <c r="D99" t="s">
        <v>2127</v>
      </c>
      <c r="E99" t="s">
        <v>445</v>
      </c>
      <c r="F99" t="s">
        <v>2365</v>
      </c>
      <c r="G99" s="57">
        <v>35</v>
      </c>
    </row>
    <row r="100" spans="2:7" x14ac:dyDescent="0.25">
      <c r="B100" s="1" t="s">
        <v>2345</v>
      </c>
      <c r="C100" s="1" t="s">
        <v>2346</v>
      </c>
      <c r="D100" t="s">
        <v>2127</v>
      </c>
      <c r="E100" t="s">
        <v>446</v>
      </c>
      <c r="F100" t="s">
        <v>2366</v>
      </c>
      <c r="G100" s="57">
        <v>50</v>
      </c>
    </row>
    <row r="101" spans="2:7" x14ac:dyDescent="0.25">
      <c r="B101" s="1" t="s">
        <v>2345</v>
      </c>
      <c r="C101" s="1" t="s">
        <v>2346</v>
      </c>
      <c r="D101" t="s">
        <v>2127</v>
      </c>
      <c r="E101" t="s">
        <v>447</v>
      </c>
      <c r="F101" t="s">
        <v>2367</v>
      </c>
      <c r="G101" s="57">
        <v>60</v>
      </c>
    </row>
    <row r="102" spans="2:7" x14ac:dyDescent="0.25">
      <c r="B102" s="1" t="s">
        <v>2345</v>
      </c>
      <c r="C102" s="1" t="s">
        <v>2346</v>
      </c>
      <c r="D102" t="s">
        <v>2127</v>
      </c>
      <c r="E102" t="s">
        <v>448</v>
      </c>
      <c r="F102" t="s">
        <v>2368</v>
      </c>
      <c r="G102" s="57">
        <v>92</v>
      </c>
    </row>
    <row r="103" spans="2:7" x14ac:dyDescent="0.25">
      <c r="B103" s="1" t="s">
        <v>2345</v>
      </c>
      <c r="C103" s="1" t="s">
        <v>2346</v>
      </c>
      <c r="D103" t="s">
        <v>2127</v>
      </c>
      <c r="E103" t="s">
        <v>452</v>
      </c>
      <c r="F103" t="s">
        <v>2369</v>
      </c>
      <c r="G103" s="57">
        <v>3</v>
      </c>
    </row>
    <row r="104" spans="2:7" x14ac:dyDescent="0.25">
      <c r="B104" s="1" t="s">
        <v>2345</v>
      </c>
      <c r="C104" s="1" t="s">
        <v>2346</v>
      </c>
      <c r="D104" t="s">
        <v>2127</v>
      </c>
      <c r="E104" t="s">
        <v>453</v>
      </c>
      <c r="F104" t="s">
        <v>2370</v>
      </c>
      <c r="G104" s="57">
        <v>83</v>
      </c>
    </row>
    <row r="105" spans="2:7" x14ac:dyDescent="0.25">
      <c r="B105" s="1" t="s">
        <v>2345</v>
      </c>
      <c r="C105" s="1" t="s">
        <v>2346</v>
      </c>
      <c r="D105" t="s">
        <v>2127</v>
      </c>
      <c r="E105" t="s">
        <v>454</v>
      </c>
      <c r="F105" t="s">
        <v>2371</v>
      </c>
      <c r="G105" s="57">
        <v>49</v>
      </c>
    </row>
    <row r="106" spans="2:7" x14ac:dyDescent="0.25">
      <c r="B106" s="1" t="s">
        <v>2345</v>
      </c>
      <c r="C106" s="1" t="s">
        <v>2346</v>
      </c>
      <c r="D106" t="s">
        <v>2127</v>
      </c>
      <c r="E106" t="s">
        <v>456</v>
      </c>
      <c r="F106" t="s">
        <v>2372</v>
      </c>
      <c r="G106" s="57">
        <v>28</v>
      </c>
    </row>
    <row r="107" spans="2:7" x14ac:dyDescent="0.25">
      <c r="B107" s="1" t="s">
        <v>2345</v>
      </c>
      <c r="C107" s="1" t="s">
        <v>2346</v>
      </c>
      <c r="D107" t="s">
        <v>2127</v>
      </c>
      <c r="E107" t="s">
        <v>459</v>
      </c>
      <c r="F107" t="s">
        <v>2373</v>
      </c>
      <c r="G107" s="57">
        <v>204</v>
      </c>
    </row>
    <row r="108" spans="2:7" x14ac:dyDescent="0.25">
      <c r="B108" s="1" t="s">
        <v>2345</v>
      </c>
      <c r="C108" s="1" t="s">
        <v>2346</v>
      </c>
      <c r="D108" t="s">
        <v>2127</v>
      </c>
      <c r="E108" t="s">
        <v>460</v>
      </c>
      <c r="F108" t="s">
        <v>2374</v>
      </c>
      <c r="G108" s="57">
        <v>62</v>
      </c>
    </row>
    <row r="109" spans="2:7" x14ac:dyDescent="0.25">
      <c r="B109" s="60" t="s">
        <v>2345</v>
      </c>
      <c r="C109" s="1" t="s">
        <v>2346</v>
      </c>
      <c r="D109" t="s">
        <v>2127</v>
      </c>
      <c r="E109" t="s">
        <v>461</v>
      </c>
      <c r="F109" t="s">
        <v>2375</v>
      </c>
      <c r="G109" s="57">
        <v>113</v>
      </c>
    </row>
    <row r="110" spans="2:7" x14ac:dyDescent="0.25">
      <c r="B110" s="1" t="s">
        <v>2376</v>
      </c>
      <c r="C110" s="1" t="s">
        <v>2377</v>
      </c>
      <c r="D110" t="s">
        <v>2129</v>
      </c>
      <c r="E110" t="s">
        <v>500</v>
      </c>
      <c r="F110" t="s">
        <v>2378</v>
      </c>
      <c r="G110" s="57">
        <v>2203</v>
      </c>
    </row>
    <row r="111" spans="2:7" x14ac:dyDescent="0.25">
      <c r="B111" s="1" t="s">
        <v>2376</v>
      </c>
      <c r="C111" s="1" t="s">
        <v>2377</v>
      </c>
      <c r="D111" t="s">
        <v>2129</v>
      </c>
      <c r="E111" t="s">
        <v>503</v>
      </c>
      <c r="F111" t="s">
        <v>2379</v>
      </c>
      <c r="G111" s="57">
        <v>63</v>
      </c>
    </row>
    <row r="112" spans="2:7" x14ac:dyDescent="0.25">
      <c r="B112" s="1" t="s">
        <v>2376</v>
      </c>
      <c r="C112" s="1" t="s">
        <v>2377</v>
      </c>
      <c r="D112" t="s">
        <v>2129</v>
      </c>
      <c r="E112" t="s">
        <v>509</v>
      </c>
      <c r="F112" t="s">
        <v>2380</v>
      </c>
      <c r="G112" s="57">
        <v>136</v>
      </c>
    </row>
    <row r="113" spans="2:7" x14ac:dyDescent="0.25">
      <c r="B113" s="1" t="s">
        <v>2376</v>
      </c>
      <c r="C113" s="1" t="s">
        <v>2377</v>
      </c>
      <c r="D113" t="s">
        <v>2129</v>
      </c>
      <c r="E113" t="s">
        <v>513</v>
      </c>
      <c r="F113" t="s">
        <v>2381</v>
      </c>
      <c r="G113" s="57">
        <v>164</v>
      </c>
    </row>
    <row r="114" spans="2:7" x14ac:dyDescent="0.25">
      <c r="B114" s="1" t="s">
        <v>2376</v>
      </c>
      <c r="C114" s="1" t="s">
        <v>2377</v>
      </c>
      <c r="D114" t="s">
        <v>2129</v>
      </c>
      <c r="E114" t="s">
        <v>501</v>
      </c>
      <c r="F114" t="s">
        <v>2382</v>
      </c>
      <c r="G114" s="57">
        <v>56</v>
      </c>
    </row>
    <row r="115" spans="2:7" x14ac:dyDescent="0.25">
      <c r="B115" s="1" t="s">
        <v>2376</v>
      </c>
      <c r="C115" s="1" t="s">
        <v>2377</v>
      </c>
      <c r="D115" t="s">
        <v>2129</v>
      </c>
      <c r="E115" t="s">
        <v>502</v>
      </c>
      <c r="F115" t="s">
        <v>2383</v>
      </c>
      <c r="G115" s="57">
        <v>186</v>
      </c>
    </row>
    <row r="116" spans="2:7" x14ac:dyDescent="0.25">
      <c r="B116" s="1" t="s">
        <v>2376</v>
      </c>
      <c r="C116" s="1" t="s">
        <v>2377</v>
      </c>
      <c r="D116" t="s">
        <v>2129</v>
      </c>
      <c r="E116" t="s">
        <v>504</v>
      </c>
      <c r="F116" t="s">
        <v>2384</v>
      </c>
      <c r="G116" s="57">
        <v>113</v>
      </c>
    </row>
    <row r="117" spans="2:7" x14ac:dyDescent="0.25">
      <c r="B117" s="1" t="s">
        <v>2376</v>
      </c>
      <c r="C117" s="1" t="s">
        <v>2377</v>
      </c>
      <c r="D117" t="s">
        <v>2129</v>
      </c>
      <c r="E117" t="s">
        <v>506</v>
      </c>
      <c r="F117" t="s">
        <v>2385</v>
      </c>
      <c r="G117" s="57">
        <v>456</v>
      </c>
    </row>
    <row r="118" spans="2:7" x14ac:dyDescent="0.25">
      <c r="B118" s="1" t="s">
        <v>2376</v>
      </c>
      <c r="C118" s="1" t="s">
        <v>2377</v>
      </c>
      <c r="D118" t="s">
        <v>2129</v>
      </c>
      <c r="E118" t="s">
        <v>507</v>
      </c>
      <c r="F118" t="s">
        <v>2386</v>
      </c>
      <c r="G118" s="57">
        <v>213</v>
      </c>
    </row>
    <row r="119" spans="2:7" x14ac:dyDescent="0.25">
      <c r="B119" s="1" t="s">
        <v>2376</v>
      </c>
      <c r="C119" s="1" t="s">
        <v>2377</v>
      </c>
      <c r="D119" t="s">
        <v>2129</v>
      </c>
      <c r="E119" t="s">
        <v>508</v>
      </c>
      <c r="F119" t="s">
        <v>2387</v>
      </c>
      <c r="G119" s="57">
        <v>137</v>
      </c>
    </row>
    <row r="120" spans="2:7" x14ac:dyDescent="0.25">
      <c r="B120" s="1" t="s">
        <v>2376</v>
      </c>
      <c r="C120" s="1" t="s">
        <v>2377</v>
      </c>
      <c r="D120" t="s">
        <v>2129</v>
      </c>
      <c r="E120" t="s">
        <v>510</v>
      </c>
      <c r="F120" t="s">
        <v>2388</v>
      </c>
      <c r="G120" s="57">
        <v>332</v>
      </c>
    </row>
    <row r="121" spans="2:7" x14ac:dyDescent="0.25">
      <c r="B121" s="1" t="s">
        <v>2376</v>
      </c>
      <c r="C121" s="1" t="s">
        <v>2377</v>
      </c>
      <c r="D121" t="s">
        <v>2129</v>
      </c>
      <c r="E121" t="s">
        <v>511</v>
      </c>
      <c r="F121" t="s">
        <v>2389</v>
      </c>
      <c r="G121" s="57">
        <v>114</v>
      </c>
    </row>
    <row r="122" spans="2:7" x14ac:dyDescent="0.25">
      <c r="B122" s="60" t="s">
        <v>2376</v>
      </c>
      <c r="C122" s="1" t="s">
        <v>2377</v>
      </c>
      <c r="D122" t="s">
        <v>2129</v>
      </c>
      <c r="E122" t="s">
        <v>512</v>
      </c>
      <c r="F122" t="s">
        <v>2390</v>
      </c>
      <c r="G122" s="57">
        <v>172</v>
      </c>
    </row>
    <row r="123" spans="2:7" x14ac:dyDescent="0.25">
      <c r="B123" s="1" t="s">
        <v>2391</v>
      </c>
      <c r="C123" s="1" t="s">
        <v>2392</v>
      </c>
      <c r="D123" t="s">
        <v>2120</v>
      </c>
      <c r="E123" t="s">
        <v>55</v>
      </c>
      <c r="F123" t="s">
        <v>2393</v>
      </c>
      <c r="G123" s="57">
        <v>635</v>
      </c>
    </row>
    <row r="124" spans="2:7" x14ac:dyDescent="0.25">
      <c r="B124" s="1" t="s">
        <v>2391</v>
      </c>
      <c r="C124" s="1" t="s">
        <v>2392</v>
      </c>
      <c r="D124" t="s">
        <v>2120</v>
      </c>
      <c r="E124" t="s">
        <v>74</v>
      </c>
      <c r="F124" t="s">
        <v>2394</v>
      </c>
      <c r="G124" s="57">
        <v>13</v>
      </c>
    </row>
    <row r="125" spans="2:7" x14ac:dyDescent="0.25">
      <c r="B125" s="1" t="s">
        <v>2391</v>
      </c>
      <c r="C125" s="1" t="s">
        <v>2392</v>
      </c>
      <c r="D125" t="s">
        <v>2120</v>
      </c>
      <c r="E125" t="s">
        <v>106</v>
      </c>
      <c r="F125" t="s">
        <v>2395</v>
      </c>
      <c r="G125" s="57">
        <v>3</v>
      </c>
    </row>
    <row r="126" spans="2:7" x14ac:dyDescent="0.25">
      <c r="B126" s="1" t="s">
        <v>2391</v>
      </c>
      <c r="C126" s="1" t="s">
        <v>2392</v>
      </c>
      <c r="D126" t="s">
        <v>2120</v>
      </c>
      <c r="E126" t="s">
        <v>113</v>
      </c>
      <c r="F126" t="s">
        <v>2396</v>
      </c>
      <c r="G126" s="57">
        <v>46</v>
      </c>
    </row>
    <row r="127" spans="2:7" x14ac:dyDescent="0.25">
      <c r="B127" s="1" t="s">
        <v>2391</v>
      </c>
      <c r="C127" s="1" t="s">
        <v>2392</v>
      </c>
      <c r="D127" t="s">
        <v>2120</v>
      </c>
      <c r="E127" t="s">
        <v>172</v>
      </c>
      <c r="F127" t="s">
        <v>2397</v>
      </c>
      <c r="G127" s="57">
        <v>56</v>
      </c>
    </row>
    <row r="128" spans="2:7" x14ac:dyDescent="0.25">
      <c r="B128" s="1" t="s">
        <v>2391</v>
      </c>
      <c r="C128" s="1" t="s">
        <v>2392</v>
      </c>
      <c r="D128" t="s">
        <v>2120</v>
      </c>
      <c r="E128" t="s">
        <v>56</v>
      </c>
      <c r="F128" t="s">
        <v>2398</v>
      </c>
      <c r="G128" s="57">
        <v>51</v>
      </c>
    </row>
    <row r="129" spans="2:7" x14ac:dyDescent="0.25">
      <c r="B129" s="1" t="s">
        <v>2391</v>
      </c>
      <c r="C129" s="1" t="s">
        <v>2392</v>
      </c>
      <c r="D129" t="s">
        <v>2120</v>
      </c>
      <c r="E129" t="s">
        <v>58</v>
      </c>
      <c r="F129" t="s">
        <v>2399</v>
      </c>
      <c r="G129" s="57">
        <v>1</v>
      </c>
    </row>
    <row r="130" spans="2:7" x14ac:dyDescent="0.25">
      <c r="B130" s="1" t="s">
        <v>2391</v>
      </c>
      <c r="C130" s="1" t="s">
        <v>2392</v>
      </c>
      <c r="D130" t="s">
        <v>2120</v>
      </c>
      <c r="E130" t="s">
        <v>60</v>
      </c>
      <c r="F130" t="s">
        <v>2401</v>
      </c>
      <c r="G130" s="57">
        <v>6</v>
      </c>
    </row>
    <row r="131" spans="2:7" x14ac:dyDescent="0.25">
      <c r="B131" s="1" t="s">
        <v>2391</v>
      </c>
      <c r="C131" s="1" t="s">
        <v>2392</v>
      </c>
      <c r="D131" t="s">
        <v>2120</v>
      </c>
      <c r="E131" t="s">
        <v>62</v>
      </c>
      <c r="F131" t="s">
        <v>2402</v>
      </c>
      <c r="G131" s="57">
        <v>9</v>
      </c>
    </row>
    <row r="132" spans="2:7" x14ac:dyDescent="0.25">
      <c r="B132" s="1" t="s">
        <v>2391</v>
      </c>
      <c r="C132" s="1" t="s">
        <v>2392</v>
      </c>
      <c r="D132" t="s">
        <v>2120</v>
      </c>
      <c r="E132" t="s">
        <v>63</v>
      </c>
      <c r="F132" t="s">
        <v>2403</v>
      </c>
      <c r="G132" s="57">
        <v>7</v>
      </c>
    </row>
    <row r="133" spans="2:7" x14ac:dyDescent="0.25">
      <c r="B133" s="1" t="s">
        <v>2391</v>
      </c>
      <c r="C133" s="1" t="s">
        <v>2392</v>
      </c>
      <c r="D133" t="s">
        <v>2120</v>
      </c>
      <c r="E133" t="s">
        <v>64</v>
      </c>
      <c r="F133" t="s">
        <v>2404</v>
      </c>
      <c r="G133" s="57">
        <v>148</v>
      </c>
    </row>
    <row r="134" spans="2:7" x14ac:dyDescent="0.25">
      <c r="B134" s="1" t="s">
        <v>2391</v>
      </c>
      <c r="C134" s="1" t="s">
        <v>2392</v>
      </c>
      <c r="D134" t="s">
        <v>2120</v>
      </c>
      <c r="E134" t="s">
        <v>67</v>
      </c>
      <c r="F134" t="s">
        <v>2405</v>
      </c>
      <c r="G134" s="57">
        <v>3</v>
      </c>
    </row>
    <row r="135" spans="2:7" x14ac:dyDescent="0.25">
      <c r="B135" s="1" t="s">
        <v>2391</v>
      </c>
      <c r="C135" s="1" t="s">
        <v>2392</v>
      </c>
      <c r="D135" t="s">
        <v>2120</v>
      </c>
      <c r="E135" t="s">
        <v>69</v>
      </c>
      <c r="F135" t="s">
        <v>2406</v>
      </c>
      <c r="G135" s="57">
        <v>39</v>
      </c>
    </row>
    <row r="136" spans="2:7" x14ac:dyDescent="0.25">
      <c r="B136" s="1" t="s">
        <v>2391</v>
      </c>
      <c r="C136" s="1" t="s">
        <v>2392</v>
      </c>
      <c r="D136" t="s">
        <v>2120</v>
      </c>
      <c r="E136" t="s">
        <v>70</v>
      </c>
      <c r="F136" t="s">
        <v>2407</v>
      </c>
      <c r="G136" s="57">
        <v>17</v>
      </c>
    </row>
    <row r="137" spans="2:7" x14ac:dyDescent="0.25">
      <c r="B137" s="1" t="s">
        <v>2391</v>
      </c>
      <c r="C137" s="1" t="s">
        <v>2392</v>
      </c>
      <c r="D137" t="s">
        <v>2120</v>
      </c>
      <c r="E137" t="s">
        <v>77</v>
      </c>
      <c r="F137" t="s">
        <v>3273</v>
      </c>
      <c r="G137" s="57">
        <v>1</v>
      </c>
    </row>
    <row r="138" spans="2:7" x14ac:dyDescent="0.25">
      <c r="B138" s="1" t="s">
        <v>2391</v>
      </c>
      <c r="C138" s="1" t="s">
        <v>2392</v>
      </c>
      <c r="D138" t="s">
        <v>2120</v>
      </c>
      <c r="E138" t="s">
        <v>78</v>
      </c>
      <c r="F138" t="s">
        <v>2408</v>
      </c>
      <c r="G138" s="57">
        <v>12</v>
      </c>
    </row>
    <row r="139" spans="2:7" x14ac:dyDescent="0.25">
      <c r="B139" s="1" t="s">
        <v>2391</v>
      </c>
      <c r="C139" s="1" t="s">
        <v>2392</v>
      </c>
      <c r="D139" t="s">
        <v>2120</v>
      </c>
      <c r="E139" t="s">
        <v>80</v>
      </c>
      <c r="F139" t="s">
        <v>2409</v>
      </c>
      <c r="G139" s="57">
        <v>519</v>
      </c>
    </row>
    <row r="140" spans="2:7" x14ac:dyDescent="0.25">
      <c r="B140" s="1" t="s">
        <v>2391</v>
      </c>
      <c r="C140" s="1" t="s">
        <v>2392</v>
      </c>
      <c r="D140" t="s">
        <v>2120</v>
      </c>
      <c r="E140" t="s">
        <v>83</v>
      </c>
      <c r="F140" t="s">
        <v>2410</v>
      </c>
      <c r="G140" s="57">
        <v>3</v>
      </c>
    </row>
    <row r="141" spans="2:7" x14ac:dyDescent="0.25">
      <c r="B141" s="1" t="s">
        <v>2391</v>
      </c>
      <c r="C141" s="1" t="s">
        <v>2392</v>
      </c>
      <c r="D141" t="s">
        <v>2120</v>
      </c>
      <c r="E141" t="s">
        <v>84</v>
      </c>
      <c r="F141" t="s">
        <v>2411</v>
      </c>
      <c r="G141" s="57">
        <v>5</v>
      </c>
    </row>
    <row r="142" spans="2:7" x14ac:dyDescent="0.25">
      <c r="B142" s="1" t="s">
        <v>2391</v>
      </c>
      <c r="C142" s="1" t="s">
        <v>2392</v>
      </c>
      <c r="D142" t="s">
        <v>2120</v>
      </c>
      <c r="E142" t="s">
        <v>85</v>
      </c>
      <c r="F142" t="s">
        <v>2412</v>
      </c>
      <c r="G142" s="57">
        <v>6</v>
      </c>
    </row>
    <row r="143" spans="2:7" x14ac:dyDescent="0.25">
      <c r="B143" s="1" t="s">
        <v>2391</v>
      </c>
      <c r="C143" s="1" t="s">
        <v>2392</v>
      </c>
      <c r="D143" t="s">
        <v>2120</v>
      </c>
      <c r="E143" t="s">
        <v>86</v>
      </c>
      <c r="F143" t="s">
        <v>2413</v>
      </c>
      <c r="G143" s="57">
        <v>9</v>
      </c>
    </row>
    <row r="144" spans="2:7" x14ac:dyDescent="0.25">
      <c r="B144" s="1" t="s">
        <v>2391</v>
      </c>
      <c r="C144" s="1" t="s">
        <v>2392</v>
      </c>
      <c r="D144" t="s">
        <v>2120</v>
      </c>
      <c r="E144" t="s">
        <v>87</v>
      </c>
      <c r="F144" t="s">
        <v>2414</v>
      </c>
      <c r="G144" s="57">
        <v>15</v>
      </c>
    </row>
    <row r="145" spans="2:7" x14ac:dyDescent="0.25">
      <c r="B145" s="1" t="s">
        <v>2391</v>
      </c>
      <c r="C145" s="1" t="s">
        <v>2392</v>
      </c>
      <c r="D145" t="s">
        <v>2120</v>
      </c>
      <c r="E145" t="s">
        <v>89</v>
      </c>
      <c r="F145" t="s">
        <v>2415</v>
      </c>
      <c r="G145" s="57">
        <v>29</v>
      </c>
    </row>
    <row r="146" spans="2:7" x14ac:dyDescent="0.25">
      <c r="B146" s="1" t="s">
        <v>2391</v>
      </c>
      <c r="C146" s="1" t="s">
        <v>2392</v>
      </c>
      <c r="D146" t="s">
        <v>2120</v>
      </c>
      <c r="E146" t="s">
        <v>90</v>
      </c>
      <c r="F146" t="s">
        <v>2416</v>
      </c>
      <c r="G146" s="57">
        <v>2</v>
      </c>
    </row>
    <row r="147" spans="2:7" x14ac:dyDescent="0.25">
      <c r="B147" s="1" t="s">
        <v>2391</v>
      </c>
      <c r="C147" s="1" t="s">
        <v>2392</v>
      </c>
      <c r="D147" t="s">
        <v>2120</v>
      </c>
      <c r="E147" t="s">
        <v>93</v>
      </c>
      <c r="F147" t="s">
        <v>2417</v>
      </c>
      <c r="G147" s="57">
        <v>37</v>
      </c>
    </row>
    <row r="148" spans="2:7" x14ac:dyDescent="0.25">
      <c r="B148" s="1" t="s">
        <v>2391</v>
      </c>
      <c r="C148" s="1" t="s">
        <v>2392</v>
      </c>
      <c r="D148" t="s">
        <v>2120</v>
      </c>
      <c r="E148" t="s">
        <v>94</v>
      </c>
      <c r="F148" t="s">
        <v>2418</v>
      </c>
      <c r="G148" s="57">
        <v>18</v>
      </c>
    </row>
    <row r="149" spans="2:7" x14ac:dyDescent="0.25">
      <c r="B149" s="1" t="s">
        <v>2391</v>
      </c>
      <c r="C149" s="1" t="s">
        <v>2392</v>
      </c>
      <c r="D149" t="s">
        <v>2120</v>
      </c>
      <c r="E149" t="s">
        <v>96</v>
      </c>
      <c r="F149" t="s">
        <v>2419</v>
      </c>
      <c r="G149" s="57">
        <v>1</v>
      </c>
    </row>
    <row r="150" spans="2:7" x14ac:dyDescent="0.25">
      <c r="B150" s="1" t="s">
        <v>2391</v>
      </c>
      <c r="C150" s="1" t="s">
        <v>2392</v>
      </c>
      <c r="D150" t="s">
        <v>2120</v>
      </c>
      <c r="E150" t="s">
        <v>98</v>
      </c>
      <c r="F150" t="s">
        <v>2420</v>
      </c>
      <c r="G150" s="57">
        <v>39</v>
      </c>
    </row>
    <row r="151" spans="2:7" x14ac:dyDescent="0.25">
      <c r="B151" s="1" t="s">
        <v>2391</v>
      </c>
      <c r="C151" s="1" t="s">
        <v>2392</v>
      </c>
      <c r="D151" t="s">
        <v>2120</v>
      </c>
      <c r="E151" t="s">
        <v>101</v>
      </c>
      <c r="F151" t="s">
        <v>2421</v>
      </c>
      <c r="G151" s="57">
        <v>41</v>
      </c>
    </row>
    <row r="152" spans="2:7" x14ac:dyDescent="0.25">
      <c r="B152" s="1" t="s">
        <v>2391</v>
      </c>
      <c r="C152" s="1" t="s">
        <v>2392</v>
      </c>
      <c r="D152" t="s">
        <v>2120</v>
      </c>
      <c r="E152" t="s">
        <v>102</v>
      </c>
      <c r="F152" t="s">
        <v>2422</v>
      </c>
      <c r="G152" s="57">
        <v>44</v>
      </c>
    </row>
    <row r="153" spans="2:7" x14ac:dyDescent="0.25">
      <c r="B153" s="1" t="s">
        <v>2391</v>
      </c>
      <c r="C153" s="1" t="s">
        <v>2392</v>
      </c>
      <c r="D153" t="s">
        <v>2120</v>
      </c>
      <c r="E153" t="s">
        <v>103</v>
      </c>
      <c r="F153" t="s">
        <v>2423</v>
      </c>
      <c r="G153" s="57">
        <v>1</v>
      </c>
    </row>
    <row r="154" spans="2:7" x14ac:dyDescent="0.25">
      <c r="B154" s="1" t="s">
        <v>2391</v>
      </c>
      <c r="C154" s="1" t="s">
        <v>2392</v>
      </c>
      <c r="D154" t="s">
        <v>2120</v>
      </c>
      <c r="E154" t="s">
        <v>104</v>
      </c>
      <c r="F154" t="s">
        <v>2424</v>
      </c>
      <c r="G154" s="57">
        <v>37</v>
      </c>
    </row>
    <row r="155" spans="2:7" x14ac:dyDescent="0.25">
      <c r="B155" s="1" t="s">
        <v>2391</v>
      </c>
      <c r="C155" s="1" t="s">
        <v>2392</v>
      </c>
      <c r="D155" t="s">
        <v>2120</v>
      </c>
      <c r="E155" t="s">
        <v>105</v>
      </c>
      <c r="F155" t="s">
        <v>2425</v>
      </c>
      <c r="G155" s="57">
        <v>61</v>
      </c>
    </row>
    <row r="156" spans="2:7" x14ac:dyDescent="0.25">
      <c r="B156" s="1" t="s">
        <v>2391</v>
      </c>
      <c r="C156" s="1" t="s">
        <v>2392</v>
      </c>
      <c r="D156" t="s">
        <v>2120</v>
      </c>
      <c r="E156" t="s">
        <v>108</v>
      </c>
      <c r="F156" t="s">
        <v>2426</v>
      </c>
      <c r="G156" s="57">
        <v>20</v>
      </c>
    </row>
    <row r="157" spans="2:7" x14ac:dyDescent="0.25">
      <c r="B157" s="1" t="s">
        <v>2391</v>
      </c>
      <c r="C157" s="1" t="s">
        <v>2392</v>
      </c>
      <c r="D157" t="s">
        <v>2120</v>
      </c>
      <c r="E157" t="s">
        <v>112</v>
      </c>
      <c r="F157" t="s">
        <v>2427</v>
      </c>
      <c r="G157" s="57">
        <v>11</v>
      </c>
    </row>
    <row r="158" spans="2:7" x14ac:dyDescent="0.25">
      <c r="B158" s="1" t="s">
        <v>2391</v>
      </c>
      <c r="C158" s="1" t="s">
        <v>2392</v>
      </c>
      <c r="D158" t="s">
        <v>2120</v>
      </c>
      <c r="E158" t="s">
        <v>114</v>
      </c>
      <c r="F158" t="s">
        <v>2428</v>
      </c>
      <c r="G158" s="57">
        <v>18</v>
      </c>
    </row>
    <row r="159" spans="2:7" x14ac:dyDescent="0.25">
      <c r="B159" s="1" t="s">
        <v>2391</v>
      </c>
      <c r="C159" s="1" t="s">
        <v>2392</v>
      </c>
      <c r="D159" t="s">
        <v>2120</v>
      </c>
      <c r="E159" t="s">
        <v>116</v>
      </c>
      <c r="F159" t="s">
        <v>2429</v>
      </c>
      <c r="G159" s="57">
        <v>56</v>
      </c>
    </row>
    <row r="160" spans="2:7" x14ac:dyDescent="0.25">
      <c r="B160" s="1" t="s">
        <v>2391</v>
      </c>
      <c r="C160" s="1" t="s">
        <v>2392</v>
      </c>
      <c r="D160" t="s">
        <v>2120</v>
      </c>
      <c r="E160" t="s">
        <v>119</v>
      </c>
      <c r="F160" t="s">
        <v>2430</v>
      </c>
      <c r="G160" s="57">
        <v>35</v>
      </c>
    </row>
    <row r="161" spans="2:7" x14ac:dyDescent="0.25">
      <c r="B161" s="1" t="s">
        <v>2391</v>
      </c>
      <c r="C161" s="1" t="s">
        <v>2392</v>
      </c>
      <c r="D161" t="s">
        <v>2120</v>
      </c>
      <c r="E161" t="s">
        <v>122</v>
      </c>
      <c r="F161" t="s">
        <v>2431</v>
      </c>
      <c r="G161" s="57">
        <v>10</v>
      </c>
    </row>
    <row r="162" spans="2:7" x14ac:dyDescent="0.25">
      <c r="B162" s="1" t="s">
        <v>2391</v>
      </c>
      <c r="C162" s="1" t="s">
        <v>2392</v>
      </c>
      <c r="D162" t="s">
        <v>2120</v>
      </c>
      <c r="E162" t="s">
        <v>126</v>
      </c>
      <c r="F162" t="s">
        <v>2432</v>
      </c>
      <c r="G162" s="57">
        <v>61</v>
      </c>
    </row>
    <row r="163" spans="2:7" x14ac:dyDescent="0.25">
      <c r="B163" s="1" t="s">
        <v>2391</v>
      </c>
      <c r="C163" s="1" t="s">
        <v>2392</v>
      </c>
      <c r="D163" t="s">
        <v>2120</v>
      </c>
      <c r="E163" t="s">
        <v>127</v>
      </c>
      <c r="F163" t="s">
        <v>2433</v>
      </c>
      <c r="G163" s="57">
        <v>33</v>
      </c>
    </row>
    <row r="164" spans="2:7" x14ac:dyDescent="0.25">
      <c r="B164" s="1" t="s">
        <v>2391</v>
      </c>
      <c r="C164" s="1" t="s">
        <v>2392</v>
      </c>
      <c r="D164" t="s">
        <v>2120</v>
      </c>
      <c r="E164" t="s">
        <v>129</v>
      </c>
      <c r="F164" t="s">
        <v>2434</v>
      </c>
      <c r="G164" s="57">
        <v>19</v>
      </c>
    </row>
    <row r="165" spans="2:7" x14ac:dyDescent="0.25">
      <c r="B165" s="1" t="s">
        <v>2391</v>
      </c>
      <c r="C165" s="1" t="s">
        <v>2392</v>
      </c>
      <c r="D165" t="s">
        <v>2120</v>
      </c>
      <c r="E165" t="s">
        <v>134</v>
      </c>
      <c r="F165" t="s">
        <v>2435</v>
      </c>
      <c r="G165" s="57">
        <v>18</v>
      </c>
    </row>
    <row r="166" spans="2:7" x14ac:dyDescent="0.25">
      <c r="B166" s="1" t="s">
        <v>2391</v>
      </c>
      <c r="C166" s="1" t="s">
        <v>2392</v>
      </c>
      <c r="D166" t="s">
        <v>2120</v>
      </c>
      <c r="E166" t="s">
        <v>137</v>
      </c>
      <c r="F166" t="s">
        <v>2436</v>
      </c>
      <c r="G166" s="57">
        <v>17</v>
      </c>
    </row>
    <row r="167" spans="2:7" x14ac:dyDescent="0.25">
      <c r="B167" s="1" t="s">
        <v>2391</v>
      </c>
      <c r="C167" s="1" t="s">
        <v>2392</v>
      </c>
      <c r="D167" t="s">
        <v>2120</v>
      </c>
      <c r="E167" t="s">
        <v>139</v>
      </c>
      <c r="F167" t="s">
        <v>2437</v>
      </c>
      <c r="G167" s="57">
        <v>27</v>
      </c>
    </row>
    <row r="168" spans="2:7" x14ac:dyDescent="0.25">
      <c r="B168" s="1" t="s">
        <v>2391</v>
      </c>
      <c r="C168" s="1" t="s">
        <v>2392</v>
      </c>
      <c r="D168" t="s">
        <v>2120</v>
      </c>
      <c r="E168" t="s">
        <v>140</v>
      </c>
      <c r="F168" t="s">
        <v>2438</v>
      </c>
      <c r="G168" s="57">
        <v>4</v>
      </c>
    </row>
    <row r="169" spans="2:7" x14ac:dyDescent="0.25">
      <c r="B169" s="1" t="s">
        <v>2391</v>
      </c>
      <c r="C169" s="1" t="s">
        <v>2392</v>
      </c>
      <c r="D169" t="s">
        <v>2120</v>
      </c>
      <c r="E169" t="s">
        <v>141</v>
      </c>
      <c r="F169" t="s">
        <v>2439</v>
      </c>
      <c r="G169" s="57">
        <v>2</v>
      </c>
    </row>
    <row r="170" spans="2:7" x14ac:dyDescent="0.25">
      <c r="B170" s="1" t="s">
        <v>2391</v>
      </c>
      <c r="C170" s="1" t="s">
        <v>2392</v>
      </c>
      <c r="D170" t="s">
        <v>2120</v>
      </c>
      <c r="E170" t="s">
        <v>142</v>
      </c>
      <c r="F170" t="s">
        <v>2440</v>
      </c>
      <c r="G170" s="57">
        <v>29</v>
      </c>
    </row>
    <row r="171" spans="2:7" x14ac:dyDescent="0.25">
      <c r="B171" s="1" t="s">
        <v>2391</v>
      </c>
      <c r="C171" s="1" t="s">
        <v>2392</v>
      </c>
      <c r="D171" t="s">
        <v>2120</v>
      </c>
      <c r="E171" t="s">
        <v>143</v>
      </c>
      <c r="F171" t="s">
        <v>2441</v>
      </c>
      <c r="G171" s="57">
        <v>21</v>
      </c>
    </row>
    <row r="172" spans="2:7" x14ac:dyDescent="0.25">
      <c r="B172" s="1" t="s">
        <v>2391</v>
      </c>
      <c r="C172" s="1" t="s">
        <v>2392</v>
      </c>
      <c r="D172" t="s">
        <v>2120</v>
      </c>
      <c r="E172" t="s">
        <v>144</v>
      </c>
      <c r="F172" t="s">
        <v>2442</v>
      </c>
      <c r="G172" s="57">
        <v>47</v>
      </c>
    </row>
    <row r="173" spans="2:7" x14ac:dyDescent="0.25">
      <c r="B173" s="1" t="s">
        <v>2391</v>
      </c>
      <c r="C173" s="1" t="s">
        <v>2392</v>
      </c>
      <c r="D173" t="s">
        <v>2120</v>
      </c>
      <c r="E173" t="s">
        <v>145</v>
      </c>
      <c r="F173" t="s">
        <v>2443</v>
      </c>
      <c r="G173" s="57">
        <v>13</v>
      </c>
    </row>
    <row r="174" spans="2:7" x14ac:dyDescent="0.25">
      <c r="B174" s="1" t="s">
        <v>2391</v>
      </c>
      <c r="C174" s="1" t="s">
        <v>2392</v>
      </c>
      <c r="D174" t="s">
        <v>2120</v>
      </c>
      <c r="E174" t="s">
        <v>146</v>
      </c>
      <c r="F174" t="s">
        <v>2444</v>
      </c>
      <c r="G174" s="57">
        <v>28</v>
      </c>
    </row>
    <row r="175" spans="2:7" x14ac:dyDescent="0.25">
      <c r="B175" s="1" t="s">
        <v>2391</v>
      </c>
      <c r="C175" s="1" t="s">
        <v>2392</v>
      </c>
      <c r="D175" t="s">
        <v>2120</v>
      </c>
      <c r="E175" t="s">
        <v>147</v>
      </c>
      <c r="F175" t="s">
        <v>2445</v>
      </c>
      <c r="G175" s="57">
        <v>7</v>
      </c>
    </row>
    <row r="176" spans="2:7" x14ac:dyDescent="0.25">
      <c r="B176" s="1" t="s">
        <v>2391</v>
      </c>
      <c r="C176" s="1" t="s">
        <v>2392</v>
      </c>
      <c r="D176" t="s">
        <v>2120</v>
      </c>
      <c r="E176" t="s">
        <v>148</v>
      </c>
      <c r="F176" t="s">
        <v>2446</v>
      </c>
      <c r="G176" s="57">
        <v>289</v>
      </c>
    </row>
    <row r="177" spans="2:7" x14ac:dyDescent="0.25">
      <c r="B177" s="1" t="s">
        <v>2391</v>
      </c>
      <c r="C177" s="1" t="s">
        <v>2392</v>
      </c>
      <c r="D177" t="s">
        <v>2120</v>
      </c>
      <c r="E177" t="s">
        <v>149</v>
      </c>
      <c r="F177" t="s">
        <v>2447</v>
      </c>
      <c r="G177" s="57">
        <v>14</v>
      </c>
    </row>
    <row r="178" spans="2:7" x14ac:dyDescent="0.25">
      <c r="B178" s="1" t="s">
        <v>2391</v>
      </c>
      <c r="C178" s="1" t="s">
        <v>2392</v>
      </c>
      <c r="D178" t="s">
        <v>2120</v>
      </c>
      <c r="E178" t="s">
        <v>150</v>
      </c>
      <c r="F178" t="s">
        <v>2448</v>
      </c>
      <c r="G178" s="57">
        <v>8</v>
      </c>
    </row>
    <row r="179" spans="2:7" x14ac:dyDescent="0.25">
      <c r="B179" s="1" t="s">
        <v>2391</v>
      </c>
      <c r="C179" s="1" t="s">
        <v>2392</v>
      </c>
      <c r="D179" t="s">
        <v>2120</v>
      </c>
      <c r="E179" t="s">
        <v>151</v>
      </c>
      <c r="F179" t="s">
        <v>2449</v>
      </c>
      <c r="G179" s="57">
        <v>19</v>
      </c>
    </row>
    <row r="180" spans="2:7" x14ac:dyDescent="0.25">
      <c r="B180" s="1" t="s">
        <v>2391</v>
      </c>
      <c r="C180" s="1" t="s">
        <v>2392</v>
      </c>
      <c r="D180" t="s">
        <v>2120</v>
      </c>
      <c r="E180" t="s">
        <v>152</v>
      </c>
      <c r="F180" t="s">
        <v>2450</v>
      </c>
      <c r="G180" s="57">
        <v>15</v>
      </c>
    </row>
    <row r="181" spans="2:7" x14ac:dyDescent="0.25">
      <c r="B181" s="1" t="s">
        <v>2391</v>
      </c>
      <c r="C181" s="1" t="s">
        <v>2392</v>
      </c>
      <c r="D181" t="s">
        <v>2120</v>
      </c>
      <c r="E181" t="s">
        <v>156</v>
      </c>
      <c r="F181" t="s">
        <v>2451</v>
      </c>
      <c r="G181" s="57">
        <v>4</v>
      </c>
    </row>
    <row r="182" spans="2:7" x14ac:dyDescent="0.25">
      <c r="B182" s="1" t="s">
        <v>2391</v>
      </c>
      <c r="C182" s="1" t="s">
        <v>2392</v>
      </c>
      <c r="D182" t="s">
        <v>2120</v>
      </c>
      <c r="E182" t="s">
        <v>157</v>
      </c>
      <c r="F182" t="s">
        <v>2452</v>
      </c>
      <c r="G182" s="57">
        <v>2</v>
      </c>
    </row>
    <row r="183" spans="2:7" x14ac:dyDescent="0.25">
      <c r="B183" s="1" t="s">
        <v>2391</v>
      </c>
      <c r="C183" s="1" t="s">
        <v>2392</v>
      </c>
      <c r="D183" t="s">
        <v>2120</v>
      </c>
      <c r="E183" t="s">
        <v>158</v>
      </c>
      <c r="F183" t="s">
        <v>2453</v>
      </c>
      <c r="G183" s="57">
        <v>15</v>
      </c>
    </row>
    <row r="184" spans="2:7" x14ac:dyDescent="0.25">
      <c r="B184" s="1" t="s">
        <v>2391</v>
      </c>
      <c r="C184" s="1" t="s">
        <v>2392</v>
      </c>
      <c r="D184" t="s">
        <v>2120</v>
      </c>
      <c r="E184" t="s">
        <v>159</v>
      </c>
      <c r="F184" t="s">
        <v>2454</v>
      </c>
      <c r="G184" s="57">
        <v>56</v>
      </c>
    </row>
    <row r="185" spans="2:7" x14ac:dyDescent="0.25">
      <c r="B185" s="1" t="s">
        <v>2391</v>
      </c>
      <c r="C185" s="1" t="s">
        <v>2392</v>
      </c>
      <c r="D185" t="s">
        <v>2120</v>
      </c>
      <c r="E185" t="s">
        <v>162</v>
      </c>
      <c r="F185" t="s">
        <v>2455</v>
      </c>
      <c r="G185" s="57">
        <v>61</v>
      </c>
    </row>
    <row r="186" spans="2:7" x14ac:dyDescent="0.25">
      <c r="B186" s="1" t="s">
        <v>2391</v>
      </c>
      <c r="C186" s="1" t="s">
        <v>2392</v>
      </c>
      <c r="D186" t="s">
        <v>2120</v>
      </c>
      <c r="E186" t="s">
        <v>163</v>
      </c>
      <c r="F186" t="s">
        <v>2456</v>
      </c>
      <c r="G186" s="57">
        <v>10</v>
      </c>
    </row>
    <row r="187" spans="2:7" x14ac:dyDescent="0.25">
      <c r="B187" s="1" t="s">
        <v>2391</v>
      </c>
      <c r="C187" s="1" t="s">
        <v>2392</v>
      </c>
      <c r="D187" t="s">
        <v>2120</v>
      </c>
      <c r="E187" t="s">
        <v>167</v>
      </c>
      <c r="F187" t="s">
        <v>2457</v>
      </c>
      <c r="G187" s="57">
        <v>6</v>
      </c>
    </row>
    <row r="188" spans="2:7" x14ac:dyDescent="0.25">
      <c r="B188" s="1" t="s">
        <v>2391</v>
      </c>
      <c r="C188" s="1" t="s">
        <v>2392</v>
      </c>
      <c r="D188" t="s">
        <v>2120</v>
      </c>
      <c r="E188" t="s">
        <v>168</v>
      </c>
      <c r="F188" t="s">
        <v>2458</v>
      </c>
      <c r="G188" s="57">
        <v>36</v>
      </c>
    </row>
    <row r="189" spans="2:7" x14ac:dyDescent="0.25">
      <c r="B189" s="1" t="s">
        <v>2391</v>
      </c>
      <c r="C189" s="1" t="s">
        <v>2392</v>
      </c>
      <c r="D189" t="s">
        <v>2120</v>
      </c>
      <c r="E189" t="s">
        <v>170</v>
      </c>
      <c r="F189" t="s">
        <v>2459</v>
      </c>
      <c r="G189" s="57">
        <v>8</v>
      </c>
    </row>
    <row r="190" spans="2:7" x14ac:dyDescent="0.25">
      <c r="B190" s="1" t="s">
        <v>2391</v>
      </c>
      <c r="C190" s="1" t="s">
        <v>2392</v>
      </c>
      <c r="D190" t="s">
        <v>2120</v>
      </c>
      <c r="E190" t="s">
        <v>173</v>
      </c>
      <c r="F190" t="s">
        <v>2460</v>
      </c>
      <c r="G190" s="57">
        <v>22</v>
      </c>
    </row>
    <row r="191" spans="2:7" x14ac:dyDescent="0.25">
      <c r="B191" s="1" t="s">
        <v>2391</v>
      </c>
      <c r="C191" s="1" t="s">
        <v>2392</v>
      </c>
      <c r="D191" t="s">
        <v>2128</v>
      </c>
      <c r="E191" t="s">
        <v>463</v>
      </c>
      <c r="F191" t="s">
        <v>2461</v>
      </c>
      <c r="G191" s="57">
        <v>3943</v>
      </c>
    </row>
    <row r="192" spans="2:7" x14ac:dyDescent="0.25">
      <c r="B192" s="1" t="s">
        <v>2391</v>
      </c>
      <c r="C192" s="1" t="s">
        <v>2392</v>
      </c>
      <c r="D192" t="s">
        <v>2128</v>
      </c>
      <c r="E192" t="s">
        <v>486</v>
      </c>
      <c r="F192" t="s">
        <v>2462</v>
      </c>
      <c r="G192" s="57">
        <v>61</v>
      </c>
    </row>
    <row r="193" spans="2:7" x14ac:dyDescent="0.25">
      <c r="B193" s="1" t="s">
        <v>2391</v>
      </c>
      <c r="C193" s="1" t="s">
        <v>2392</v>
      </c>
      <c r="D193" t="s">
        <v>2128</v>
      </c>
      <c r="E193" t="s">
        <v>464</v>
      </c>
      <c r="F193" t="s">
        <v>2463</v>
      </c>
      <c r="G193" s="57">
        <v>77</v>
      </c>
    </row>
    <row r="194" spans="2:7" x14ac:dyDescent="0.25">
      <c r="B194" s="1" t="s">
        <v>2391</v>
      </c>
      <c r="C194" s="1" t="s">
        <v>2392</v>
      </c>
      <c r="D194" t="s">
        <v>2128</v>
      </c>
      <c r="E194" t="s">
        <v>466</v>
      </c>
      <c r="F194" t="s">
        <v>2464</v>
      </c>
      <c r="G194" s="57">
        <v>338</v>
      </c>
    </row>
    <row r="195" spans="2:7" x14ac:dyDescent="0.25">
      <c r="B195" s="1" t="s">
        <v>2391</v>
      </c>
      <c r="C195" s="1" t="s">
        <v>2392</v>
      </c>
      <c r="D195" t="s">
        <v>2128</v>
      </c>
      <c r="E195" t="s">
        <v>467</v>
      </c>
      <c r="F195" t="s">
        <v>2465</v>
      </c>
      <c r="G195" s="57">
        <v>106</v>
      </c>
    </row>
    <row r="196" spans="2:7" x14ac:dyDescent="0.25">
      <c r="B196" s="1" t="s">
        <v>2391</v>
      </c>
      <c r="C196" s="1" t="s">
        <v>2392</v>
      </c>
      <c r="D196" t="s">
        <v>2128</v>
      </c>
      <c r="E196" t="s">
        <v>470</v>
      </c>
      <c r="F196" t="s">
        <v>2466</v>
      </c>
      <c r="G196" s="57">
        <v>25</v>
      </c>
    </row>
    <row r="197" spans="2:7" x14ac:dyDescent="0.25">
      <c r="B197" s="1" t="s">
        <v>2391</v>
      </c>
      <c r="C197" s="1" t="s">
        <v>2392</v>
      </c>
      <c r="D197" t="s">
        <v>2128</v>
      </c>
      <c r="E197" t="s">
        <v>492</v>
      </c>
      <c r="F197" t="s">
        <v>2467</v>
      </c>
      <c r="G197" s="57">
        <v>49</v>
      </c>
    </row>
    <row r="198" spans="2:7" x14ac:dyDescent="0.25">
      <c r="B198" s="1" t="s">
        <v>2391</v>
      </c>
      <c r="C198" s="1" t="s">
        <v>2392</v>
      </c>
      <c r="D198" t="s">
        <v>2128</v>
      </c>
      <c r="E198" t="s">
        <v>465</v>
      </c>
      <c r="F198" t="s">
        <v>2468</v>
      </c>
      <c r="G198" s="57">
        <v>194</v>
      </c>
    </row>
    <row r="199" spans="2:7" x14ac:dyDescent="0.25">
      <c r="B199" s="1" t="s">
        <v>2391</v>
      </c>
      <c r="C199" s="1" t="s">
        <v>2392</v>
      </c>
      <c r="D199" t="s">
        <v>2128</v>
      </c>
      <c r="E199" t="s">
        <v>468</v>
      </c>
      <c r="F199" t="s">
        <v>2469</v>
      </c>
      <c r="G199" s="57">
        <v>79</v>
      </c>
    </row>
    <row r="200" spans="2:7" x14ac:dyDescent="0.25">
      <c r="B200" s="1" t="s">
        <v>2391</v>
      </c>
      <c r="C200" s="1" t="s">
        <v>2392</v>
      </c>
      <c r="D200" t="s">
        <v>2128</v>
      </c>
      <c r="E200" t="s">
        <v>469</v>
      </c>
      <c r="F200" t="s">
        <v>2470</v>
      </c>
      <c r="G200" s="57">
        <v>6</v>
      </c>
    </row>
    <row r="201" spans="2:7" x14ac:dyDescent="0.25">
      <c r="B201" s="1" t="s">
        <v>2391</v>
      </c>
      <c r="C201" s="1" t="s">
        <v>2392</v>
      </c>
      <c r="D201" t="s">
        <v>2128</v>
      </c>
      <c r="E201" t="s">
        <v>471</v>
      </c>
      <c r="F201" t="s">
        <v>2471</v>
      </c>
      <c r="G201" s="57">
        <v>553</v>
      </c>
    </row>
    <row r="202" spans="2:7" x14ac:dyDescent="0.25">
      <c r="B202" s="1" t="s">
        <v>2391</v>
      </c>
      <c r="C202" s="1" t="s">
        <v>2392</v>
      </c>
      <c r="D202" t="s">
        <v>2128</v>
      </c>
      <c r="E202" t="s">
        <v>472</v>
      </c>
      <c r="F202" t="s">
        <v>2472</v>
      </c>
      <c r="G202" s="57">
        <v>124</v>
      </c>
    </row>
    <row r="203" spans="2:7" x14ac:dyDescent="0.25">
      <c r="B203" s="1" t="s">
        <v>2391</v>
      </c>
      <c r="C203" s="1" t="s">
        <v>2392</v>
      </c>
      <c r="D203" t="s">
        <v>2128</v>
      </c>
      <c r="E203" t="s">
        <v>473</v>
      </c>
      <c r="F203" t="s">
        <v>2473</v>
      </c>
      <c r="G203" s="57">
        <v>57</v>
      </c>
    </row>
    <row r="204" spans="2:7" x14ac:dyDescent="0.25">
      <c r="B204" s="1" t="s">
        <v>2391</v>
      </c>
      <c r="C204" s="1" t="s">
        <v>2392</v>
      </c>
      <c r="D204" t="s">
        <v>2128</v>
      </c>
      <c r="E204" t="s">
        <v>474</v>
      </c>
      <c r="F204" t="s">
        <v>2474</v>
      </c>
      <c r="G204" s="57">
        <v>97</v>
      </c>
    </row>
    <row r="205" spans="2:7" x14ac:dyDescent="0.25">
      <c r="B205" s="1" t="s">
        <v>2391</v>
      </c>
      <c r="C205" s="1" t="s">
        <v>2392</v>
      </c>
      <c r="D205" t="s">
        <v>2128</v>
      </c>
      <c r="E205" t="s">
        <v>475</v>
      </c>
      <c r="F205" t="s">
        <v>2475</v>
      </c>
      <c r="G205" s="57">
        <v>29</v>
      </c>
    </row>
    <row r="206" spans="2:7" x14ac:dyDescent="0.25">
      <c r="B206" s="1" t="s">
        <v>2391</v>
      </c>
      <c r="C206" s="1" t="s">
        <v>2392</v>
      </c>
      <c r="D206" t="s">
        <v>2128</v>
      </c>
      <c r="E206" t="s">
        <v>476</v>
      </c>
      <c r="F206" t="s">
        <v>2476</v>
      </c>
      <c r="G206" s="57">
        <v>41</v>
      </c>
    </row>
    <row r="207" spans="2:7" x14ac:dyDescent="0.25">
      <c r="B207" s="1" t="s">
        <v>2391</v>
      </c>
      <c r="C207" s="1" t="s">
        <v>2392</v>
      </c>
      <c r="D207" t="s">
        <v>2128</v>
      </c>
      <c r="E207" t="s">
        <v>477</v>
      </c>
      <c r="F207" t="s">
        <v>2477</v>
      </c>
      <c r="G207" s="57">
        <v>123</v>
      </c>
    </row>
    <row r="208" spans="2:7" x14ac:dyDescent="0.25">
      <c r="B208" s="1" t="s">
        <v>2391</v>
      </c>
      <c r="C208" s="1" t="s">
        <v>2392</v>
      </c>
      <c r="D208" t="s">
        <v>2128</v>
      </c>
      <c r="E208" t="s">
        <v>478</v>
      </c>
      <c r="F208" t="s">
        <v>2478</v>
      </c>
      <c r="G208" s="57">
        <v>147</v>
      </c>
    </row>
    <row r="209" spans="2:7" x14ac:dyDescent="0.25">
      <c r="B209" s="1" t="s">
        <v>2391</v>
      </c>
      <c r="C209" s="1" t="s">
        <v>2392</v>
      </c>
      <c r="D209" t="s">
        <v>2128</v>
      </c>
      <c r="E209" t="s">
        <v>479</v>
      </c>
      <c r="F209" t="s">
        <v>2479</v>
      </c>
      <c r="G209" s="57">
        <v>17</v>
      </c>
    </row>
    <row r="210" spans="2:7" x14ac:dyDescent="0.25">
      <c r="B210" s="1" t="s">
        <v>2391</v>
      </c>
      <c r="C210" s="1" t="s">
        <v>2392</v>
      </c>
      <c r="D210" t="s">
        <v>2128</v>
      </c>
      <c r="E210" t="s">
        <v>480</v>
      </c>
      <c r="F210" t="s">
        <v>2480</v>
      </c>
      <c r="G210" s="57">
        <v>91</v>
      </c>
    </row>
    <row r="211" spans="2:7" x14ac:dyDescent="0.25">
      <c r="B211" s="1" t="s">
        <v>2391</v>
      </c>
      <c r="C211" s="1" t="s">
        <v>2392</v>
      </c>
      <c r="D211" t="s">
        <v>2128</v>
      </c>
      <c r="E211" t="s">
        <v>481</v>
      </c>
      <c r="F211" t="s">
        <v>2481</v>
      </c>
      <c r="G211" s="57">
        <v>30</v>
      </c>
    </row>
    <row r="212" spans="2:7" x14ac:dyDescent="0.25">
      <c r="B212" s="1" t="s">
        <v>2391</v>
      </c>
      <c r="C212" s="1" t="s">
        <v>2392</v>
      </c>
      <c r="D212" t="s">
        <v>2128</v>
      </c>
      <c r="E212" t="s">
        <v>482</v>
      </c>
      <c r="F212" t="s">
        <v>2482</v>
      </c>
      <c r="G212" s="57">
        <v>258</v>
      </c>
    </row>
    <row r="213" spans="2:7" x14ac:dyDescent="0.25">
      <c r="B213" s="1" t="s">
        <v>2391</v>
      </c>
      <c r="C213" s="1" t="s">
        <v>2392</v>
      </c>
      <c r="D213" t="s">
        <v>2128</v>
      </c>
      <c r="E213" t="s">
        <v>483</v>
      </c>
      <c r="F213" t="s">
        <v>2483</v>
      </c>
      <c r="G213" s="57">
        <v>38</v>
      </c>
    </row>
    <row r="214" spans="2:7" x14ac:dyDescent="0.25">
      <c r="B214" s="1" t="s">
        <v>2391</v>
      </c>
      <c r="C214" s="1" t="s">
        <v>2392</v>
      </c>
      <c r="D214" t="s">
        <v>2128</v>
      </c>
      <c r="E214" t="s">
        <v>484</v>
      </c>
      <c r="F214" t="s">
        <v>2484</v>
      </c>
      <c r="G214" s="57">
        <v>93</v>
      </c>
    </row>
    <row r="215" spans="2:7" x14ac:dyDescent="0.25">
      <c r="B215" s="1" t="s">
        <v>2391</v>
      </c>
      <c r="C215" s="1" t="s">
        <v>2392</v>
      </c>
      <c r="D215" t="s">
        <v>2128</v>
      </c>
      <c r="E215" t="s">
        <v>485</v>
      </c>
      <c r="F215" t="s">
        <v>2485</v>
      </c>
      <c r="G215" s="57">
        <v>498</v>
      </c>
    </row>
    <row r="216" spans="2:7" x14ac:dyDescent="0.25">
      <c r="B216" s="1" t="s">
        <v>2391</v>
      </c>
      <c r="C216" s="1" t="s">
        <v>2392</v>
      </c>
      <c r="D216" t="s">
        <v>2128</v>
      </c>
      <c r="E216" t="s">
        <v>487</v>
      </c>
      <c r="F216" t="s">
        <v>2486</v>
      </c>
      <c r="G216" s="57">
        <v>210</v>
      </c>
    </row>
    <row r="217" spans="2:7" x14ac:dyDescent="0.25">
      <c r="B217" s="1" t="s">
        <v>2391</v>
      </c>
      <c r="C217" s="1" t="s">
        <v>2392</v>
      </c>
      <c r="D217" t="s">
        <v>2128</v>
      </c>
      <c r="E217" t="s">
        <v>488</v>
      </c>
      <c r="F217" t="s">
        <v>2487</v>
      </c>
      <c r="G217" s="57">
        <v>61</v>
      </c>
    </row>
    <row r="218" spans="2:7" x14ac:dyDescent="0.25">
      <c r="B218" s="1" t="s">
        <v>2391</v>
      </c>
      <c r="C218" s="1" t="s">
        <v>2392</v>
      </c>
      <c r="D218" t="s">
        <v>2128</v>
      </c>
      <c r="E218" t="s">
        <v>489</v>
      </c>
      <c r="F218" t="s">
        <v>2488</v>
      </c>
      <c r="G218" s="57">
        <v>31</v>
      </c>
    </row>
    <row r="219" spans="2:7" x14ac:dyDescent="0.25">
      <c r="B219" s="1" t="s">
        <v>2391</v>
      </c>
      <c r="C219" s="1" t="s">
        <v>2392</v>
      </c>
      <c r="D219" t="s">
        <v>2128</v>
      </c>
      <c r="E219" t="s">
        <v>490</v>
      </c>
      <c r="F219" t="s">
        <v>2489</v>
      </c>
      <c r="G219" s="57">
        <v>29</v>
      </c>
    </row>
    <row r="220" spans="2:7" x14ac:dyDescent="0.25">
      <c r="B220" s="1" t="s">
        <v>2391</v>
      </c>
      <c r="C220" s="1" t="s">
        <v>2392</v>
      </c>
      <c r="D220" t="s">
        <v>2128</v>
      </c>
      <c r="E220" t="s">
        <v>491</v>
      </c>
      <c r="F220" t="s">
        <v>2490</v>
      </c>
      <c r="G220" s="57">
        <v>68</v>
      </c>
    </row>
    <row r="221" spans="2:7" x14ac:dyDescent="0.25">
      <c r="B221" s="1" t="s">
        <v>2391</v>
      </c>
      <c r="C221" s="1" t="s">
        <v>2392</v>
      </c>
      <c r="D221" t="s">
        <v>2128</v>
      </c>
      <c r="E221" t="s">
        <v>493</v>
      </c>
      <c r="F221" t="s">
        <v>2491</v>
      </c>
      <c r="G221" s="57">
        <v>91</v>
      </c>
    </row>
    <row r="222" spans="2:7" x14ac:dyDescent="0.25">
      <c r="B222" s="1" t="s">
        <v>2391</v>
      </c>
      <c r="C222" s="1" t="s">
        <v>2392</v>
      </c>
      <c r="D222" t="s">
        <v>2128</v>
      </c>
      <c r="E222" t="s">
        <v>494</v>
      </c>
      <c r="F222" t="s">
        <v>2492</v>
      </c>
      <c r="G222" s="57">
        <v>99</v>
      </c>
    </row>
    <row r="223" spans="2:7" x14ac:dyDescent="0.25">
      <c r="B223" s="1" t="s">
        <v>2391</v>
      </c>
      <c r="C223" s="1" t="s">
        <v>2392</v>
      </c>
      <c r="D223" t="s">
        <v>2128</v>
      </c>
      <c r="E223" t="s">
        <v>495</v>
      </c>
      <c r="F223" t="s">
        <v>2493</v>
      </c>
      <c r="G223" s="57">
        <v>79</v>
      </c>
    </row>
    <row r="224" spans="2:7" x14ac:dyDescent="0.25">
      <c r="B224" s="1" t="s">
        <v>2391</v>
      </c>
      <c r="C224" s="1" t="s">
        <v>2392</v>
      </c>
      <c r="D224" t="s">
        <v>2128</v>
      </c>
      <c r="E224" t="s">
        <v>496</v>
      </c>
      <c r="F224" t="s">
        <v>2494</v>
      </c>
      <c r="G224" s="57">
        <v>55</v>
      </c>
    </row>
    <row r="225" spans="2:7" x14ac:dyDescent="0.25">
      <c r="B225" s="1" t="s">
        <v>2391</v>
      </c>
      <c r="C225" s="1" t="s">
        <v>2392</v>
      </c>
      <c r="D225" t="s">
        <v>2128</v>
      </c>
      <c r="E225" t="s">
        <v>497</v>
      </c>
      <c r="F225" t="s">
        <v>2495</v>
      </c>
      <c r="G225" s="57">
        <v>90</v>
      </c>
    </row>
    <row r="226" spans="2:7" x14ac:dyDescent="0.25">
      <c r="B226" s="1" t="s">
        <v>2391</v>
      </c>
      <c r="C226" s="1" t="s">
        <v>2392</v>
      </c>
      <c r="D226" t="s">
        <v>2128</v>
      </c>
      <c r="E226" t="s">
        <v>498</v>
      </c>
      <c r="F226" t="s">
        <v>2496</v>
      </c>
      <c r="G226" s="57">
        <v>66</v>
      </c>
    </row>
    <row r="227" spans="2:7" x14ac:dyDescent="0.25">
      <c r="B227" s="60" t="s">
        <v>2391</v>
      </c>
      <c r="C227" s="1" t="s">
        <v>2392</v>
      </c>
      <c r="D227" t="s">
        <v>2128</v>
      </c>
      <c r="E227" t="s">
        <v>499</v>
      </c>
      <c r="F227" t="s">
        <v>2497</v>
      </c>
      <c r="G227" s="57">
        <v>48</v>
      </c>
    </row>
    <row r="228" spans="2:7" x14ac:dyDescent="0.25">
      <c r="B228" s="1" t="s">
        <v>2498</v>
      </c>
      <c r="C228" s="1" t="s">
        <v>2499</v>
      </c>
      <c r="D228" t="s">
        <v>2132</v>
      </c>
      <c r="E228" t="s">
        <v>699</v>
      </c>
      <c r="F228" t="s">
        <v>2500</v>
      </c>
      <c r="G228" s="57">
        <v>1811</v>
      </c>
    </row>
    <row r="229" spans="2:7" x14ac:dyDescent="0.25">
      <c r="B229" s="1" t="s">
        <v>2498</v>
      </c>
      <c r="C229" s="1" t="s">
        <v>2499</v>
      </c>
      <c r="D229" t="s">
        <v>2132</v>
      </c>
      <c r="E229" t="s">
        <v>701</v>
      </c>
      <c r="F229" t="s">
        <v>2501</v>
      </c>
      <c r="G229" s="57">
        <v>36</v>
      </c>
    </row>
    <row r="230" spans="2:7" x14ac:dyDescent="0.25">
      <c r="B230" s="1" t="s">
        <v>2498</v>
      </c>
      <c r="C230" s="1" t="s">
        <v>2499</v>
      </c>
      <c r="D230" t="s">
        <v>2132</v>
      </c>
      <c r="E230" t="s">
        <v>723</v>
      </c>
      <c r="F230" t="s">
        <v>2502</v>
      </c>
      <c r="G230" s="57">
        <v>110</v>
      </c>
    </row>
    <row r="231" spans="2:7" x14ac:dyDescent="0.25">
      <c r="B231" s="1" t="s">
        <v>2498</v>
      </c>
      <c r="C231" s="1" t="s">
        <v>2499</v>
      </c>
      <c r="D231" t="s">
        <v>2132</v>
      </c>
      <c r="E231" t="s">
        <v>738</v>
      </c>
      <c r="F231" t="s">
        <v>2503</v>
      </c>
      <c r="G231" s="57">
        <v>120</v>
      </c>
    </row>
    <row r="232" spans="2:7" x14ac:dyDescent="0.25">
      <c r="B232" s="1" t="s">
        <v>2498</v>
      </c>
      <c r="C232" s="1" t="s">
        <v>2499</v>
      </c>
      <c r="D232" t="s">
        <v>2132</v>
      </c>
      <c r="E232" t="s">
        <v>759</v>
      </c>
      <c r="F232" t="s">
        <v>2504</v>
      </c>
      <c r="G232" s="57">
        <v>51</v>
      </c>
    </row>
    <row r="233" spans="2:7" x14ac:dyDescent="0.25">
      <c r="B233" s="1" t="s">
        <v>2498</v>
      </c>
      <c r="C233" s="1" t="s">
        <v>2499</v>
      </c>
      <c r="D233" t="s">
        <v>2132</v>
      </c>
      <c r="E233" t="s">
        <v>700</v>
      </c>
      <c r="F233" t="s">
        <v>2505</v>
      </c>
      <c r="G233" s="57">
        <v>175</v>
      </c>
    </row>
    <row r="234" spans="2:7" x14ac:dyDescent="0.25">
      <c r="B234" s="1" t="s">
        <v>2498</v>
      </c>
      <c r="C234" s="1" t="s">
        <v>2499</v>
      </c>
      <c r="D234" t="s">
        <v>2132</v>
      </c>
      <c r="E234" t="s">
        <v>703</v>
      </c>
      <c r="F234" t="s">
        <v>2506</v>
      </c>
      <c r="G234" s="57">
        <v>92</v>
      </c>
    </row>
    <row r="235" spans="2:7" x14ac:dyDescent="0.25">
      <c r="B235" s="1" t="s">
        <v>2498</v>
      </c>
      <c r="C235" s="1" t="s">
        <v>2499</v>
      </c>
      <c r="D235" t="s">
        <v>2132</v>
      </c>
      <c r="E235" t="s">
        <v>704</v>
      </c>
      <c r="F235" t="s">
        <v>2507</v>
      </c>
      <c r="G235" s="57">
        <v>17</v>
      </c>
    </row>
    <row r="236" spans="2:7" x14ac:dyDescent="0.25">
      <c r="B236" s="1" t="s">
        <v>2498</v>
      </c>
      <c r="C236" s="1" t="s">
        <v>2499</v>
      </c>
      <c r="D236" t="s">
        <v>2132</v>
      </c>
      <c r="E236" t="s">
        <v>710</v>
      </c>
      <c r="F236" t="s">
        <v>2508</v>
      </c>
      <c r="G236" s="57">
        <v>116</v>
      </c>
    </row>
    <row r="237" spans="2:7" x14ac:dyDescent="0.25">
      <c r="B237" s="1" t="s">
        <v>2498</v>
      </c>
      <c r="C237" s="1" t="s">
        <v>2499</v>
      </c>
      <c r="D237" t="s">
        <v>2132</v>
      </c>
      <c r="E237" t="s">
        <v>712</v>
      </c>
      <c r="F237" t="s">
        <v>2509</v>
      </c>
      <c r="G237" s="57">
        <v>67</v>
      </c>
    </row>
    <row r="238" spans="2:7" x14ac:dyDescent="0.25">
      <c r="B238" s="1" t="s">
        <v>2498</v>
      </c>
      <c r="C238" s="1" t="s">
        <v>2499</v>
      </c>
      <c r="D238" t="s">
        <v>2132</v>
      </c>
      <c r="E238" t="s">
        <v>714</v>
      </c>
      <c r="F238" t="s">
        <v>2510</v>
      </c>
      <c r="G238" s="57">
        <v>44</v>
      </c>
    </row>
    <row r="239" spans="2:7" x14ac:dyDescent="0.25">
      <c r="B239" s="1" t="s">
        <v>2498</v>
      </c>
      <c r="C239" s="1" t="s">
        <v>2499</v>
      </c>
      <c r="D239" t="s">
        <v>2132</v>
      </c>
      <c r="E239" t="s">
        <v>717</v>
      </c>
      <c r="F239" t="s">
        <v>2511</v>
      </c>
      <c r="G239" s="57">
        <v>55</v>
      </c>
    </row>
    <row r="240" spans="2:7" x14ac:dyDescent="0.25">
      <c r="B240" s="1" t="s">
        <v>2498</v>
      </c>
      <c r="C240" s="1" t="s">
        <v>2499</v>
      </c>
      <c r="D240" t="s">
        <v>2132</v>
      </c>
      <c r="E240" t="s">
        <v>718</v>
      </c>
      <c r="F240" t="s">
        <v>2512</v>
      </c>
      <c r="G240" s="57">
        <v>135</v>
      </c>
    </row>
    <row r="241" spans="2:7" x14ac:dyDescent="0.25">
      <c r="B241" s="1" t="s">
        <v>2498</v>
      </c>
      <c r="C241" s="1" t="s">
        <v>2499</v>
      </c>
      <c r="D241" t="s">
        <v>2132</v>
      </c>
      <c r="E241" t="s">
        <v>719</v>
      </c>
      <c r="F241" t="s">
        <v>2513</v>
      </c>
      <c r="G241" s="57">
        <v>20</v>
      </c>
    </row>
    <row r="242" spans="2:7" x14ac:dyDescent="0.25">
      <c r="B242" s="1" t="s">
        <v>2498</v>
      </c>
      <c r="C242" s="1" t="s">
        <v>2499</v>
      </c>
      <c r="D242" t="s">
        <v>2132</v>
      </c>
      <c r="E242" t="s">
        <v>720</v>
      </c>
      <c r="F242" t="s">
        <v>2514</v>
      </c>
      <c r="G242" s="57">
        <v>46</v>
      </c>
    </row>
    <row r="243" spans="2:7" x14ac:dyDescent="0.25">
      <c r="B243" s="1" t="s">
        <v>2498</v>
      </c>
      <c r="C243" s="1" t="s">
        <v>2499</v>
      </c>
      <c r="D243" t="s">
        <v>2132</v>
      </c>
      <c r="E243" t="s">
        <v>721</v>
      </c>
      <c r="F243" t="s">
        <v>2515</v>
      </c>
      <c r="G243" s="57">
        <v>43</v>
      </c>
    </row>
    <row r="244" spans="2:7" x14ac:dyDescent="0.25">
      <c r="B244" s="1" t="s">
        <v>2498</v>
      </c>
      <c r="C244" s="1" t="s">
        <v>2499</v>
      </c>
      <c r="D244" t="s">
        <v>2132</v>
      </c>
      <c r="E244" t="s">
        <v>722</v>
      </c>
      <c r="F244" t="s">
        <v>2516</v>
      </c>
      <c r="G244" s="57">
        <v>535</v>
      </c>
    </row>
    <row r="245" spans="2:7" x14ac:dyDescent="0.25">
      <c r="B245" s="1" t="s">
        <v>2498</v>
      </c>
      <c r="C245" s="1" t="s">
        <v>2499</v>
      </c>
      <c r="D245" t="s">
        <v>2132</v>
      </c>
      <c r="E245" t="s">
        <v>725</v>
      </c>
      <c r="F245" t="s">
        <v>2517</v>
      </c>
      <c r="G245" s="57">
        <v>138</v>
      </c>
    </row>
    <row r="246" spans="2:7" x14ac:dyDescent="0.25">
      <c r="B246" s="1" t="s">
        <v>2498</v>
      </c>
      <c r="C246" s="1" t="s">
        <v>2499</v>
      </c>
      <c r="D246" t="s">
        <v>2132</v>
      </c>
      <c r="E246" t="s">
        <v>726</v>
      </c>
      <c r="F246" t="s">
        <v>2518</v>
      </c>
      <c r="G246" s="57">
        <v>43</v>
      </c>
    </row>
    <row r="247" spans="2:7" x14ac:dyDescent="0.25">
      <c r="B247" s="1" t="s">
        <v>2498</v>
      </c>
      <c r="C247" s="1" t="s">
        <v>2499</v>
      </c>
      <c r="D247" t="s">
        <v>2132</v>
      </c>
      <c r="E247" t="s">
        <v>728</v>
      </c>
      <c r="F247" t="s">
        <v>2519</v>
      </c>
      <c r="G247" s="57">
        <v>158</v>
      </c>
    </row>
    <row r="248" spans="2:7" x14ac:dyDescent="0.25">
      <c r="B248" s="1" t="s">
        <v>2498</v>
      </c>
      <c r="C248" s="1" t="s">
        <v>2499</v>
      </c>
      <c r="D248" t="s">
        <v>2132</v>
      </c>
      <c r="E248" t="s">
        <v>730</v>
      </c>
      <c r="F248" t="s">
        <v>2520</v>
      </c>
      <c r="G248" s="57">
        <v>42</v>
      </c>
    </row>
    <row r="249" spans="2:7" x14ac:dyDescent="0.25">
      <c r="B249" s="1" t="s">
        <v>2498</v>
      </c>
      <c r="C249" s="1" t="s">
        <v>2499</v>
      </c>
      <c r="D249" t="s">
        <v>2132</v>
      </c>
      <c r="E249" t="s">
        <v>731</v>
      </c>
      <c r="F249" t="s">
        <v>2521</v>
      </c>
      <c r="G249" s="57">
        <v>61</v>
      </c>
    </row>
    <row r="250" spans="2:7" x14ac:dyDescent="0.25">
      <c r="B250" s="1" t="s">
        <v>2498</v>
      </c>
      <c r="C250" s="1" t="s">
        <v>2499</v>
      </c>
      <c r="D250" t="s">
        <v>2132</v>
      </c>
      <c r="E250" t="s">
        <v>735</v>
      </c>
      <c r="F250" t="s">
        <v>2522</v>
      </c>
      <c r="G250" s="57">
        <v>26</v>
      </c>
    </row>
    <row r="251" spans="2:7" x14ac:dyDescent="0.25">
      <c r="B251" s="1" t="s">
        <v>2498</v>
      </c>
      <c r="C251" s="1" t="s">
        <v>2499</v>
      </c>
      <c r="D251" t="s">
        <v>2132</v>
      </c>
      <c r="E251" t="s">
        <v>737</v>
      </c>
      <c r="F251" t="s">
        <v>2523</v>
      </c>
      <c r="G251" s="57">
        <v>49</v>
      </c>
    </row>
    <row r="252" spans="2:7" x14ac:dyDescent="0.25">
      <c r="B252" s="1" t="s">
        <v>2498</v>
      </c>
      <c r="C252" s="1" t="s">
        <v>2499</v>
      </c>
      <c r="D252" t="s">
        <v>2132</v>
      </c>
      <c r="E252" t="s">
        <v>741</v>
      </c>
      <c r="F252" t="s">
        <v>2524</v>
      </c>
      <c r="G252" s="57">
        <v>68</v>
      </c>
    </row>
    <row r="253" spans="2:7" x14ac:dyDescent="0.25">
      <c r="B253" s="1" t="s">
        <v>2498</v>
      </c>
      <c r="C253" s="1" t="s">
        <v>2499</v>
      </c>
      <c r="D253" t="s">
        <v>2132</v>
      </c>
      <c r="E253" t="s">
        <v>743</v>
      </c>
      <c r="F253" t="s">
        <v>2525</v>
      </c>
      <c r="G253" s="57">
        <v>100</v>
      </c>
    </row>
    <row r="254" spans="2:7" x14ac:dyDescent="0.25">
      <c r="B254" s="1" t="s">
        <v>2498</v>
      </c>
      <c r="C254" s="1" t="s">
        <v>2499</v>
      </c>
      <c r="D254" t="s">
        <v>2132</v>
      </c>
      <c r="E254" t="s">
        <v>744</v>
      </c>
      <c r="F254" t="s">
        <v>2526</v>
      </c>
      <c r="G254" s="57">
        <v>114</v>
      </c>
    </row>
    <row r="255" spans="2:7" x14ac:dyDescent="0.25">
      <c r="B255" s="1" t="s">
        <v>2498</v>
      </c>
      <c r="C255" s="1" t="s">
        <v>2499</v>
      </c>
      <c r="D255" t="s">
        <v>2132</v>
      </c>
      <c r="E255" t="s">
        <v>747</v>
      </c>
      <c r="F255" t="s">
        <v>2527</v>
      </c>
      <c r="G255" s="57">
        <v>163</v>
      </c>
    </row>
    <row r="256" spans="2:7" x14ac:dyDescent="0.25">
      <c r="B256" s="1" t="s">
        <v>2498</v>
      </c>
      <c r="C256" s="1" t="s">
        <v>2499</v>
      </c>
      <c r="D256" t="s">
        <v>2132</v>
      </c>
      <c r="E256" t="s">
        <v>749</v>
      </c>
      <c r="F256" t="s">
        <v>2529</v>
      </c>
      <c r="G256" s="57">
        <v>51</v>
      </c>
    </row>
    <row r="257" spans="2:7" x14ac:dyDescent="0.25">
      <c r="B257" s="1" t="s">
        <v>2498</v>
      </c>
      <c r="C257" s="1" t="s">
        <v>2499</v>
      </c>
      <c r="D257" t="s">
        <v>2132</v>
      </c>
      <c r="E257" t="s">
        <v>750</v>
      </c>
      <c r="F257" t="s">
        <v>2530</v>
      </c>
      <c r="G257" s="57">
        <v>131</v>
      </c>
    </row>
    <row r="258" spans="2:7" x14ac:dyDescent="0.25">
      <c r="B258" s="1" t="s">
        <v>2498</v>
      </c>
      <c r="C258" s="1" t="s">
        <v>2499</v>
      </c>
      <c r="D258" t="s">
        <v>2132</v>
      </c>
      <c r="E258" t="s">
        <v>751</v>
      </c>
      <c r="F258" t="s">
        <v>2531</v>
      </c>
      <c r="G258" s="57">
        <v>95</v>
      </c>
    </row>
    <row r="259" spans="2:7" x14ac:dyDescent="0.25">
      <c r="B259" s="1" t="s">
        <v>2498</v>
      </c>
      <c r="C259" s="1" t="s">
        <v>2499</v>
      </c>
      <c r="D259" t="s">
        <v>2132</v>
      </c>
      <c r="E259" t="s">
        <v>754</v>
      </c>
      <c r="F259" t="s">
        <v>2532</v>
      </c>
      <c r="G259" s="57">
        <v>113</v>
      </c>
    </row>
    <row r="260" spans="2:7" x14ac:dyDescent="0.25">
      <c r="B260" s="1" t="s">
        <v>2498</v>
      </c>
      <c r="C260" s="1" t="s">
        <v>2499</v>
      </c>
      <c r="D260" t="s">
        <v>2132</v>
      </c>
      <c r="E260" t="s">
        <v>755</v>
      </c>
      <c r="F260" t="s">
        <v>2533</v>
      </c>
      <c r="G260" s="57">
        <v>54</v>
      </c>
    </row>
    <row r="261" spans="2:7" x14ac:dyDescent="0.25">
      <c r="B261" s="1" t="s">
        <v>2498</v>
      </c>
      <c r="C261" s="1" t="s">
        <v>2499</v>
      </c>
      <c r="D261" t="s">
        <v>2132</v>
      </c>
      <c r="E261" t="s">
        <v>756</v>
      </c>
      <c r="F261" t="s">
        <v>2534</v>
      </c>
      <c r="G261" s="57">
        <v>97</v>
      </c>
    </row>
    <row r="262" spans="2:7" x14ac:dyDescent="0.25">
      <c r="B262" s="1" t="s">
        <v>2498</v>
      </c>
      <c r="C262" s="1" t="s">
        <v>2499</v>
      </c>
      <c r="D262" t="s">
        <v>2132</v>
      </c>
      <c r="E262" t="s">
        <v>757</v>
      </c>
      <c r="F262" t="s">
        <v>2535</v>
      </c>
      <c r="G262" s="57">
        <v>86</v>
      </c>
    </row>
    <row r="263" spans="2:7" x14ac:dyDescent="0.25">
      <c r="B263" s="1" t="s">
        <v>2498</v>
      </c>
      <c r="C263" s="1" t="s">
        <v>2499</v>
      </c>
      <c r="D263" t="s">
        <v>2132</v>
      </c>
      <c r="E263" t="s">
        <v>760</v>
      </c>
      <c r="F263" t="s">
        <v>2536</v>
      </c>
      <c r="G263" s="57">
        <v>827</v>
      </c>
    </row>
    <row r="264" spans="2:7" x14ac:dyDescent="0.25">
      <c r="B264" s="60" t="s">
        <v>2498</v>
      </c>
      <c r="C264" s="1" t="s">
        <v>2499</v>
      </c>
      <c r="D264" t="s">
        <v>2132</v>
      </c>
      <c r="E264" t="s">
        <v>761</v>
      </c>
      <c r="F264" t="s">
        <v>2537</v>
      </c>
      <c r="G264" s="57">
        <v>140</v>
      </c>
    </row>
    <row r="265" spans="2:7" x14ac:dyDescent="0.25">
      <c r="B265" s="1" t="s">
        <v>2538</v>
      </c>
      <c r="C265" s="1" t="s">
        <v>2539</v>
      </c>
      <c r="D265" t="s">
        <v>2137</v>
      </c>
      <c r="E265" t="s">
        <v>916</v>
      </c>
      <c r="F265" t="s">
        <v>2333</v>
      </c>
      <c r="G265" s="57">
        <v>1270</v>
      </c>
    </row>
    <row r="266" spans="2:7" x14ac:dyDescent="0.25">
      <c r="B266" s="1" t="s">
        <v>2538</v>
      </c>
      <c r="C266" s="1" t="s">
        <v>2539</v>
      </c>
      <c r="D266" t="s">
        <v>2137</v>
      </c>
      <c r="E266" t="s">
        <v>919</v>
      </c>
      <c r="F266" t="s">
        <v>2540</v>
      </c>
      <c r="G266" s="57">
        <v>26</v>
      </c>
    </row>
    <row r="267" spans="2:7" x14ac:dyDescent="0.25">
      <c r="B267" s="1" t="s">
        <v>2538</v>
      </c>
      <c r="C267" s="1" t="s">
        <v>2539</v>
      </c>
      <c r="D267" t="s">
        <v>2137</v>
      </c>
      <c r="E267" t="s">
        <v>920</v>
      </c>
      <c r="F267" t="s">
        <v>2334</v>
      </c>
      <c r="G267" s="57">
        <v>117</v>
      </c>
    </row>
    <row r="268" spans="2:7" x14ac:dyDescent="0.25">
      <c r="B268" s="1" t="s">
        <v>2538</v>
      </c>
      <c r="C268" s="1" t="s">
        <v>2539</v>
      </c>
      <c r="D268" t="s">
        <v>2137</v>
      </c>
      <c r="E268" t="s">
        <v>921</v>
      </c>
      <c r="F268" t="s">
        <v>2541</v>
      </c>
      <c r="G268" s="57">
        <v>56</v>
      </c>
    </row>
    <row r="269" spans="2:7" x14ac:dyDescent="0.25">
      <c r="B269" s="1" t="s">
        <v>2538</v>
      </c>
      <c r="C269" s="1" t="s">
        <v>2539</v>
      </c>
      <c r="D269" t="s">
        <v>2137</v>
      </c>
      <c r="E269" t="s">
        <v>923</v>
      </c>
      <c r="F269" t="s">
        <v>2542</v>
      </c>
      <c r="G269" s="57">
        <v>60</v>
      </c>
    </row>
    <row r="270" spans="2:7" x14ac:dyDescent="0.25">
      <c r="B270" s="1" t="s">
        <v>2538</v>
      </c>
      <c r="C270" s="1" t="s">
        <v>2539</v>
      </c>
      <c r="D270" t="s">
        <v>2137</v>
      </c>
      <c r="E270" t="s">
        <v>924</v>
      </c>
      <c r="F270" t="s">
        <v>2543</v>
      </c>
      <c r="G270" s="57">
        <v>43</v>
      </c>
    </row>
    <row r="271" spans="2:7" x14ac:dyDescent="0.25">
      <c r="B271" s="1" t="s">
        <v>2538</v>
      </c>
      <c r="C271" s="1" t="s">
        <v>2539</v>
      </c>
      <c r="D271" t="s">
        <v>2137</v>
      </c>
      <c r="E271" t="s">
        <v>925</v>
      </c>
      <c r="F271" t="s">
        <v>2544</v>
      </c>
      <c r="G271" s="57">
        <v>10</v>
      </c>
    </row>
    <row r="272" spans="2:7" x14ac:dyDescent="0.25">
      <c r="B272" s="1" t="s">
        <v>2538</v>
      </c>
      <c r="C272" s="1" t="s">
        <v>2539</v>
      </c>
      <c r="D272" t="s">
        <v>2137</v>
      </c>
      <c r="E272" t="s">
        <v>927</v>
      </c>
      <c r="F272" t="s">
        <v>2335</v>
      </c>
      <c r="G272" s="57">
        <v>64</v>
      </c>
    </row>
    <row r="273" spans="2:7" x14ac:dyDescent="0.25">
      <c r="B273" s="1" t="s">
        <v>2538</v>
      </c>
      <c r="C273" s="1" t="s">
        <v>2539</v>
      </c>
      <c r="D273" t="s">
        <v>2137</v>
      </c>
      <c r="E273" t="s">
        <v>928</v>
      </c>
      <c r="F273" t="s">
        <v>2545</v>
      </c>
      <c r="G273" s="57">
        <v>17</v>
      </c>
    </row>
    <row r="274" spans="2:7" x14ac:dyDescent="0.25">
      <c r="B274" s="1" t="s">
        <v>2538</v>
      </c>
      <c r="C274" s="1" t="s">
        <v>2539</v>
      </c>
      <c r="D274" t="s">
        <v>2137</v>
      </c>
      <c r="E274" t="s">
        <v>929</v>
      </c>
      <c r="F274" t="s">
        <v>2336</v>
      </c>
      <c r="G274" s="57">
        <v>48</v>
      </c>
    </row>
    <row r="275" spans="2:7" x14ac:dyDescent="0.25">
      <c r="B275" s="1" t="s">
        <v>2538</v>
      </c>
      <c r="C275" s="1" t="s">
        <v>2539</v>
      </c>
      <c r="D275" t="s">
        <v>2137</v>
      </c>
      <c r="E275" t="s">
        <v>930</v>
      </c>
      <c r="F275" t="s">
        <v>2337</v>
      </c>
      <c r="G275" s="57">
        <v>57</v>
      </c>
    </row>
    <row r="276" spans="2:7" x14ac:dyDescent="0.25">
      <c r="B276" s="1" t="s">
        <v>2538</v>
      </c>
      <c r="C276" s="1" t="s">
        <v>2539</v>
      </c>
      <c r="D276" t="s">
        <v>2137</v>
      </c>
      <c r="E276" t="s">
        <v>931</v>
      </c>
      <c r="F276" t="s">
        <v>2546</v>
      </c>
      <c r="G276" s="57">
        <v>35</v>
      </c>
    </row>
    <row r="277" spans="2:7" x14ac:dyDescent="0.25">
      <c r="B277" s="1" t="s">
        <v>2538</v>
      </c>
      <c r="C277" s="1" t="s">
        <v>2539</v>
      </c>
      <c r="D277" t="s">
        <v>2137</v>
      </c>
      <c r="E277" t="s">
        <v>932</v>
      </c>
      <c r="F277" t="s">
        <v>2338</v>
      </c>
      <c r="G277" s="57">
        <v>188</v>
      </c>
    </row>
    <row r="278" spans="2:7" x14ac:dyDescent="0.25">
      <c r="B278" s="1" t="s">
        <v>2538</v>
      </c>
      <c r="C278" s="1" t="s">
        <v>2539</v>
      </c>
      <c r="D278" t="s">
        <v>2137</v>
      </c>
      <c r="E278" t="s">
        <v>933</v>
      </c>
      <c r="F278" t="s">
        <v>2339</v>
      </c>
      <c r="G278" s="57">
        <v>19</v>
      </c>
    </row>
    <row r="279" spans="2:7" x14ac:dyDescent="0.25">
      <c r="B279" s="1" t="s">
        <v>2538</v>
      </c>
      <c r="C279" s="1" t="s">
        <v>2539</v>
      </c>
      <c r="D279" t="s">
        <v>2137</v>
      </c>
      <c r="E279" t="s">
        <v>934</v>
      </c>
      <c r="F279" t="s">
        <v>2340</v>
      </c>
      <c r="G279" s="57">
        <v>29</v>
      </c>
    </row>
    <row r="280" spans="2:7" x14ac:dyDescent="0.25">
      <c r="B280" s="1" t="s">
        <v>2538</v>
      </c>
      <c r="C280" s="1" t="s">
        <v>2539</v>
      </c>
      <c r="D280" t="s">
        <v>2137</v>
      </c>
      <c r="E280" t="s">
        <v>935</v>
      </c>
      <c r="F280" t="s">
        <v>2547</v>
      </c>
      <c r="G280" s="57">
        <v>134</v>
      </c>
    </row>
    <row r="281" spans="2:7" x14ac:dyDescent="0.25">
      <c r="B281" s="1" t="s">
        <v>2538</v>
      </c>
      <c r="C281" s="1" t="s">
        <v>2539</v>
      </c>
      <c r="D281" t="s">
        <v>2137</v>
      </c>
      <c r="E281" t="s">
        <v>937</v>
      </c>
      <c r="F281" t="s">
        <v>2548</v>
      </c>
      <c r="G281" s="57">
        <v>52</v>
      </c>
    </row>
    <row r="282" spans="2:7" x14ac:dyDescent="0.25">
      <c r="B282" s="1" t="s">
        <v>2538</v>
      </c>
      <c r="C282" s="1" t="s">
        <v>2539</v>
      </c>
      <c r="D282" t="s">
        <v>2137</v>
      </c>
      <c r="E282" t="s">
        <v>938</v>
      </c>
      <c r="F282" t="s">
        <v>2341</v>
      </c>
      <c r="G282" s="57">
        <v>36</v>
      </c>
    </row>
    <row r="283" spans="2:7" x14ac:dyDescent="0.25">
      <c r="B283" s="1" t="s">
        <v>2538</v>
      </c>
      <c r="C283" s="1" t="s">
        <v>2539</v>
      </c>
      <c r="D283" t="s">
        <v>2137</v>
      </c>
      <c r="E283" t="s">
        <v>939</v>
      </c>
      <c r="F283" t="s">
        <v>2342</v>
      </c>
      <c r="G283" s="57">
        <v>16</v>
      </c>
    </row>
    <row r="284" spans="2:7" x14ac:dyDescent="0.25">
      <c r="B284" s="1" t="s">
        <v>2538</v>
      </c>
      <c r="C284" s="1" t="s">
        <v>2539</v>
      </c>
      <c r="D284" t="s">
        <v>2137</v>
      </c>
      <c r="E284" t="s">
        <v>940</v>
      </c>
      <c r="F284" t="s">
        <v>2343</v>
      </c>
      <c r="G284" s="57">
        <v>90</v>
      </c>
    </row>
    <row r="285" spans="2:7" x14ac:dyDescent="0.25">
      <c r="B285" s="60" t="s">
        <v>2538</v>
      </c>
      <c r="C285" s="1" t="s">
        <v>2539</v>
      </c>
      <c r="D285" t="s">
        <v>2137</v>
      </c>
      <c r="E285" t="s">
        <v>941</v>
      </c>
      <c r="F285" t="s">
        <v>2344</v>
      </c>
      <c r="G285" s="57">
        <v>27</v>
      </c>
    </row>
    <row r="286" spans="2:7" x14ac:dyDescent="0.25">
      <c r="B286" s="1" t="s">
        <v>2549</v>
      </c>
      <c r="C286" s="1" t="s">
        <v>2550</v>
      </c>
      <c r="D286" t="s">
        <v>2133</v>
      </c>
      <c r="E286" t="s">
        <v>763</v>
      </c>
      <c r="F286" t="s">
        <v>2551</v>
      </c>
      <c r="G286" s="57">
        <v>478</v>
      </c>
    </row>
    <row r="287" spans="2:7" x14ac:dyDescent="0.25">
      <c r="B287" s="1" t="s">
        <v>2549</v>
      </c>
      <c r="C287" s="1" t="s">
        <v>2550</v>
      </c>
      <c r="D287" t="s">
        <v>2133</v>
      </c>
      <c r="E287" t="s">
        <v>786</v>
      </c>
      <c r="F287" t="s">
        <v>2552</v>
      </c>
      <c r="G287" s="57">
        <v>28</v>
      </c>
    </row>
    <row r="288" spans="2:7" x14ac:dyDescent="0.25">
      <c r="B288" s="1" t="s">
        <v>2549</v>
      </c>
      <c r="C288" s="1" t="s">
        <v>2550</v>
      </c>
      <c r="D288" t="s">
        <v>2133</v>
      </c>
      <c r="E288" t="s">
        <v>765</v>
      </c>
      <c r="F288" t="s">
        <v>2553</v>
      </c>
      <c r="G288" s="57">
        <v>13</v>
      </c>
    </row>
    <row r="289" spans="2:7" x14ac:dyDescent="0.25">
      <c r="B289" s="1" t="s">
        <v>2549</v>
      </c>
      <c r="C289" s="1" t="s">
        <v>2550</v>
      </c>
      <c r="D289" t="s">
        <v>2133</v>
      </c>
      <c r="E289" t="s">
        <v>769</v>
      </c>
      <c r="F289" t="s">
        <v>2554</v>
      </c>
      <c r="G289" s="57">
        <v>17</v>
      </c>
    </row>
    <row r="290" spans="2:7" x14ac:dyDescent="0.25">
      <c r="B290" s="1" t="s">
        <v>2549</v>
      </c>
      <c r="C290" s="1" t="s">
        <v>2550</v>
      </c>
      <c r="D290" t="s">
        <v>2133</v>
      </c>
      <c r="E290" t="s">
        <v>770</v>
      </c>
      <c r="F290" t="s">
        <v>2555</v>
      </c>
      <c r="G290" s="57">
        <v>29</v>
      </c>
    </row>
    <row r="291" spans="2:7" x14ac:dyDescent="0.25">
      <c r="B291" s="1" t="s">
        <v>2549</v>
      </c>
      <c r="C291" s="1" t="s">
        <v>2550</v>
      </c>
      <c r="D291" t="s">
        <v>2133</v>
      </c>
      <c r="E291" t="s">
        <v>772</v>
      </c>
      <c r="F291" t="s">
        <v>2556</v>
      </c>
      <c r="G291" s="57">
        <v>17</v>
      </c>
    </row>
    <row r="292" spans="2:7" x14ac:dyDescent="0.25">
      <c r="B292" s="1" t="s">
        <v>2549</v>
      </c>
      <c r="C292" s="1" t="s">
        <v>2550</v>
      </c>
      <c r="D292" t="s">
        <v>2133</v>
      </c>
      <c r="E292" t="s">
        <v>773</v>
      </c>
      <c r="F292" t="s">
        <v>2557</v>
      </c>
      <c r="G292" s="57">
        <v>12</v>
      </c>
    </row>
    <row r="293" spans="2:7" x14ac:dyDescent="0.25">
      <c r="B293" s="1" t="s">
        <v>2549</v>
      </c>
      <c r="C293" s="1" t="s">
        <v>2550</v>
      </c>
      <c r="D293" t="s">
        <v>2133</v>
      </c>
      <c r="E293" t="s">
        <v>774</v>
      </c>
      <c r="F293" t="s">
        <v>2558</v>
      </c>
      <c r="G293" s="57">
        <v>58</v>
      </c>
    </row>
    <row r="294" spans="2:7" x14ac:dyDescent="0.25">
      <c r="B294" s="1" t="s">
        <v>2549</v>
      </c>
      <c r="C294" s="1" t="s">
        <v>2550</v>
      </c>
      <c r="D294" t="s">
        <v>2133</v>
      </c>
      <c r="E294" t="s">
        <v>776</v>
      </c>
      <c r="F294" t="s">
        <v>2559</v>
      </c>
      <c r="G294" s="57">
        <v>20</v>
      </c>
    </row>
    <row r="295" spans="2:7" x14ac:dyDescent="0.25">
      <c r="B295" s="1" t="s">
        <v>2549</v>
      </c>
      <c r="C295" s="1" t="s">
        <v>2550</v>
      </c>
      <c r="D295" t="s">
        <v>2133</v>
      </c>
      <c r="E295" t="s">
        <v>778</v>
      </c>
      <c r="F295" t="s">
        <v>2560</v>
      </c>
      <c r="G295" s="57">
        <v>19</v>
      </c>
    </row>
    <row r="296" spans="2:7" x14ac:dyDescent="0.25">
      <c r="B296" s="1" t="s">
        <v>2549</v>
      </c>
      <c r="C296" s="1" t="s">
        <v>2550</v>
      </c>
      <c r="D296" t="s">
        <v>2133</v>
      </c>
      <c r="E296" t="s">
        <v>785</v>
      </c>
      <c r="F296" t="s">
        <v>2561</v>
      </c>
      <c r="G296" s="57">
        <v>51</v>
      </c>
    </row>
    <row r="297" spans="2:7" x14ac:dyDescent="0.25">
      <c r="B297" s="1" t="s">
        <v>2549</v>
      </c>
      <c r="C297" s="1" t="s">
        <v>2550</v>
      </c>
      <c r="D297" t="s">
        <v>2133</v>
      </c>
      <c r="E297" t="s">
        <v>787</v>
      </c>
      <c r="F297" t="s">
        <v>2562</v>
      </c>
      <c r="G297" s="57">
        <v>10</v>
      </c>
    </row>
    <row r="298" spans="2:7" x14ac:dyDescent="0.25">
      <c r="B298" s="1" t="s">
        <v>2549</v>
      </c>
      <c r="C298" s="1" t="s">
        <v>2550</v>
      </c>
      <c r="D298" t="s">
        <v>2133</v>
      </c>
      <c r="E298" t="s">
        <v>794</v>
      </c>
      <c r="F298" t="s">
        <v>2563</v>
      </c>
      <c r="G298" s="57">
        <v>9</v>
      </c>
    </row>
    <row r="299" spans="2:7" x14ac:dyDescent="0.25">
      <c r="B299" s="1" t="s">
        <v>2549</v>
      </c>
      <c r="C299" s="1" t="s">
        <v>2550</v>
      </c>
      <c r="D299" t="s">
        <v>2133</v>
      </c>
      <c r="E299" t="s">
        <v>797</v>
      </c>
      <c r="F299" t="s">
        <v>2564</v>
      </c>
      <c r="G299" s="57">
        <v>14</v>
      </c>
    </row>
    <row r="300" spans="2:7" x14ac:dyDescent="0.25">
      <c r="B300" s="1" t="s">
        <v>2549</v>
      </c>
      <c r="C300" s="1" t="s">
        <v>2550</v>
      </c>
      <c r="D300" t="s">
        <v>2133</v>
      </c>
      <c r="E300" t="s">
        <v>798</v>
      </c>
      <c r="F300" t="s">
        <v>2565</v>
      </c>
      <c r="G300" s="57">
        <v>54</v>
      </c>
    </row>
    <row r="301" spans="2:7" x14ac:dyDescent="0.25">
      <c r="B301" s="60" t="s">
        <v>2549</v>
      </c>
      <c r="C301" s="1" t="s">
        <v>2550</v>
      </c>
      <c r="D301" t="s">
        <v>2133</v>
      </c>
      <c r="E301" t="s">
        <v>800</v>
      </c>
      <c r="F301" t="s">
        <v>2566</v>
      </c>
      <c r="G301" s="57">
        <v>21</v>
      </c>
    </row>
    <row r="302" spans="2:7" x14ac:dyDescent="0.25">
      <c r="B302" s="1" t="s">
        <v>2567</v>
      </c>
      <c r="C302" s="1" t="s">
        <v>2568</v>
      </c>
      <c r="D302" t="s">
        <v>0</v>
      </c>
      <c r="E302" t="s">
        <v>8</v>
      </c>
      <c r="F302" t="s">
        <v>2569</v>
      </c>
      <c r="G302" s="57">
        <v>4397</v>
      </c>
    </row>
    <row r="303" spans="2:7" x14ac:dyDescent="0.25">
      <c r="B303" s="1" t="s">
        <v>2567</v>
      </c>
      <c r="C303" s="1" t="s">
        <v>2568</v>
      </c>
      <c r="D303" t="s">
        <v>2126</v>
      </c>
      <c r="E303" t="s">
        <v>317</v>
      </c>
      <c r="F303" t="s">
        <v>2570</v>
      </c>
      <c r="G303" s="57">
        <v>14</v>
      </c>
    </row>
    <row r="304" spans="2:7" x14ac:dyDescent="0.25">
      <c r="B304" s="1" t="s">
        <v>2567</v>
      </c>
      <c r="C304" s="1" t="s">
        <v>2568</v>
      </c>
      <c r="D304" t="s">
        <v>2126</v>
      </c>
      <c r="E304" t="s">
        <v>356</v>
      </c>
      <c r="F304" t="s">
        <v>2571</v>
      </c>
      <c r="G304" s="57">
        <v>13</v>
      </c>
    </row>
    <row r="305" spans="2:7" x14ac:dyDescent="0.25">
      <c r="B305" s="1" t="s">
        <v>2567</v>
      </c>
      <c r="C305" s="1" t="s">
        <v>2568</v>
      </c>
      <c r="D305" t="s">
        <v>2126</v>
      </c>
      <c r="E305" t="s">
        <v>322</v>
      </c>
      <c r="F305" t="s">
        <v>2572</v>
      </c>
      <c r="G305" s="57">
        <v>31</v>
      </c>
    </row>
    <row r="306" spans="2:7" x14ac:dyDescent="0.25">
      <c r="B306" s="1" t="s">
        <v>2567</v>
      </c>
      <c r="C306" s="1" t="s">
        <v>2568</v>
      </c>
      <c r="D306" t="s">
        <v>2126</v>
      </c>
      <c r="E306" t="s">
        <v>333</v>
      </c>
      <c r="F306" t="s">
        <v>2573</v>
      </c>
      <c r="G306" s="57">
        <v>15</v>
      </c>
    </row>
    <row r="307" spans="2:7" x14ac:dyDescent="0.25">
      <c r="B307" s="1" t="s">
        <v>2567</v>
      </c>
      <c r="C307" s="1" t="s">
        <v>2568</v>
      </c>
      <c r="D307" t="s">
        <v>2126</v>
      </c>
      <c r="E307" t="s">
        <v>338</v>
      </c>
      <c r="F307" t="s">
        <v>2574</v>
      </c>
      <c r="G307" s="57">
        <v>9</v>
      </c>
    </row>
    <row r="308" spans="2:7" x14ac:dyDescent="0.25">
      <c r="B308" s="1" t="s">
        <v>2567</v>
      </c>
      <c r="C308" s="1" t="s">
        <v>2568</v>
      </c>
      <c r="D308" t="s">
        <v>2126</v>
      </c>
      <c r="E308" t="s">
        <v>339</v>
      </c>
      <c r="F308" t="s">
        <v>2575</v>
      </c>
      <c r="G308" s="57">
        <v>64</v>
      </c>
    </row>
    <row r="309" spans="2:7" x14ac:dyDescent="0.25">
      <c r="B309" s="1" t="s">
        <v>2567</v>
      </c>
      <c r="C309" s="1" t="s">
        <v>2568</v>
      </c>
      <c r="D309" t="s">
        <v>2126</v>
      </c>
      <c r="E309" t="s">
        <v>341</v>
      </c>
      <c r="F309" t="s">
        <v>2576</v>
      </c>
      <c r="G309" s="57">
        <v>313</v>
      </c>
    </row>
    <row r="310" spans="2:7" x14ac:dyDescent="0.25">
      <c r="B310" s="1" t="s">
        <v>2567</v>
      </c>
      <c r="C310" s="1" t="s">
        <v>2568</v>
      </c>
      <c r="D310" t="s">
        <v>2126</v>
      </c>
      <c r="E310" t="s">
        <v>348</v>
      </c>
      <c r="F310" t="s">
        <v>2577</v>
      </c>
      <c r="G310" s="57">
        <v>39</v>
      </c>
    </row>
    <row r="311" spans="2:7" x14ac:dyDescent="0.25">
      <c r="B311" s="1" t="s">
        <v>2567</v>
      </c>
      <c r="C311" s="1" t="s">
        <v>2568</v>
      </c>
      <c r="D311" t="s">
        <v>2126</v>
      </c>
      <c r="E311" t="s">
        <v>354</v>
      </c>
      <c r="F311" t="s">
        <v>2578</v>
      </c>
      <c r="G311" s="57">
        <v>10</v>
      </c>
    </row>
    <row r="312" spans="2:7" x14ac:dyDescent="0.25">
      <c r="B312" s="1" t="s">
        <v>2567</v>
      </c>
      <c r="C312" s="1" t="s">
        <v>2568</v>
      </c>
      <c r="D312" t="s">
        <v>2126</v>
      </c>
      <c r="E312" t="s">
        <v>360</v>
      </c>
      <c r="F312" t="s">
        <v>2579</v>
      </c>
      <c r="G312" s="57">
        <v>62</v>
      </c>
    </row>
    <row r="313" spans="2:7" x14ac:dyDescent="0.25">
      <c r="B313" s="1" t="s">
        <v>2567</v>
      </c>
      <c r="C313" s="1" t="s">
        <v>2568</v>
      </c>
      <c r="D313" t="s">
        <v>2126</v>
      </c>
      <c r="E313" t="s">
        <v>377</v>
      </c>
      <c r="F313" t="s">
        <v>2580</v>
      </c>
      <c r="G313" s="57">
        <v>1</v>
      </c>
    </row>
    <row r="314" spans="2:7" x14ac:dyDescent="0.25">
      <c r="B314" s="1" t="s">
        <v>2567</v>
      </c>
      <c r="C314" s="1" t="s">
        <v>2568</v>
      </c>
      <c r="D314" t="s">
        <v>2126</v>
      </c>
      <c r="E314" t="s">
        <v>386</v>
      </c>
      <c r="F314" t="s">
        <v>2581</v>
      </c>
      <c r="G314" s="57">
        <v>11</v>
      </c>
    </row>
    <row r="315" spans="2:7" x14ac:dyDescent="0.25">
      <c r="B315" s="1" t="s">
        <v>2567</v>
      </c>
      <c r="C315" s="1" t="s">
        <v>2568</v>
      </c>
      <c r="D315" t="s">
        <v>2126</v>
      </c>
      <c r="E315" t="s">
        <v>388</v>
      </c>
      <c r="F315" t="s">
        <v>2582</v>
      </c>
      <c r="G315" s="57">
        <v>16</v>
      </c>
    </row>
    <row r="316" spans="2:7" x14ac:dyDescent="0.25">
      <c r="B316" s="1" t="s">
        <v>2567</v>
      </c>
      <c r="C316" s="1" t="s">
        <v>2568</v>
      </c>
      <c r="D316" t="s">
        <v>2126</v>
      </c>
      <c r="E316" t="s">
        <v>399</v>
      </c>
      <c r="F316" t="s">
        <v>2583</v>
      </c>
      <c r="G316" s="57">
        <v>11</v>
      </c>
    </row>
    <row r="317" spans="2:7" x14ac:dyDescent="0.25">
      <c r="B317" s="1" t="s">
        <v>2567</v>
      </c>
      <c r="C317" s="1" t="s">
        <v>2568</v>
      </c>
      <c r="D317" t="s">
        <v>2126</v>
      </c>
      <c r="E317" t="s">
        <v>405</v>
      </c>
      <c r="F317" t="s">
        <v>2584</v>
      </c>
      <c r="G317" s="57">
        <v>13</v>
      </c>
    </row>
    <row r="318" spans="2:7" x14ac:dyDescent="0.25">
      <c r="B318" s="1" t="s">
        <v>2567</v>
      </c>
      <c r="C318" s="1" t="s">
        <v>2568</v>
      </c>
      <c r="D318" t="s">
        <v>2126</v>
      </c>
      <c r="E318" t="s">
        <v>409</v>
      </c>
      <c r="F318" t="s">
        <v>2585</v>
      </c>
      <c r="G318" s="57">
        <v>6</v>
      </c>
    </row>
    <row r="319" spans="2:7" x14ac:dyDescent="0.25">
      <c r="B319" s="1" t="s">
        <v>2567</v>
      </c>
      <c r="C319" s="1" t="s">
        <v>2568</v>
      </c>
      <c r="D319" t="s">
        <v>2126</v>
      </c>
      <c r="E319" t="s">
        <v>413</v>
      </c>
      <c r="F319" t="s">
        <v>2586</v>
      </c>
      <c r="G319" s="57">
        <v>12</v>
      </c>
    </row>
    <row r="320" spans="2:7" x14ac:dyDescent="0.25">
      <c r="B320" s="1" t="s">
        <v>2567</v>
      </c>
      <c r="C320" s="1" t="s">
        <v>2568</v>
      </c>
      <c r="D320" t="s">
        <v>2126</v>
      </c>
      <c r="E320" t="s">
        <v>419</v>
      </c>
      <c r="F320" t="s">
        <v>2587</v>
      </c>
      <c r="G320" s="57">
        <v>12</v>
      </c>
    </row>
    <row r="321" spans="2:7" x14ac:dyDescent="0.25">
      <c r="B321" s="1" t="s">
        <v>2567</v>
      </c>
      <c r="C321" s="1" t="s">
        <v>2568</v>
      </c>
      <c r="D321" t="s">
        <v>2126</v>
      </c>
      <c r="E321" t="s">
        <v>420</v>
      </c>
      <c r="F321" t="s">
        <v>2588</v>
      </c>
      <c r="G321" s="57">
        <v>2</v>
      </c>
    </row>
    <row r="322" spans="2:7" x14ac:dyDescent="0.25">
      <c r="B322" s="1" t="s">
        <v>2567</v>
      </c>
      <c r="C322" s="1" t="s">
        <v>2568</v>
      </c>
      <c r="D322" t="s">
        <v>2126</v>
      </c>
      <c r="E322" t="s">
        <v>425</v>
      </c>
      <c r="F322" t="s">
        <v>2589</v>
      </c>
      <c r="G322" s="57">
        <v>30</v>
      </c>
    </row>
    <row r="323" spans="2:7" x14ac:dyDescent="0.25">
      <c r="B323" s="60" t="s">
        <v>2567</v>
      </c>
      <c r="C323" s="1" t="s">
        <v>2568</v>
      </c>
      <c r="D323" t="s">
        <v>2126</v>
      </c>
      <c r="E323" t="s">
        <v>427</v>
      </c>
      <c r="F323" t="s">
        <v>2590</v>
      </c>
      <c r="G323" s="57">
        <v>26</v>
      </c>
    </row>
    <row r="324" spans="2:7" x14ac:dyDescent="0.25">
      <c r="B324" s="1" t="s">
        <v>2591</v>
      </c>
      <c r="C324" s="1" t="s">
        <v>2592</v>
      </c>
      <c r="D324" t="s">
        <v>2152</v>
      </c>
      <c r="E324" t="s">
        <v>545</v>
      </c>
      <c r="F324" t="s">
        <v>2593</v>
      </c>
      <c r="G324" s="57">
        <v>1</v>
      </c>
    </row>
    <row r="325" spans="2:7" x14ac:dyDescent="0.25">
      <c r="B325" s="1" t="s">
        <v>2591</v>
      </c>
      <c r="C325" s="1" t="s">
        <v>2592</v>
      </c>
      <c r="D325" t="s">
        <v>2152</v>
      </c>
      <c r="E325" t="s">
        <v>581</v>
      </c>
      <c r="F325" t="s">
        <v>2594</v>
      </c>
      <c r="G325" s="57">
        <v>1</v>
      </c>
    </row>
    <row r="326" spans="2:7" x14ac:dyDescent="0.25">
      <c r="B326" s="1" t="s">
        <v>2591</v>
      </c>
      <c r="C326" s="1" t="s">
        <v>2592</v>
      </c>
      <c r="D326" t="s">
        <v>2152</v>
      </c>
      <c r="E326" t="s">
        <v>618</v>
      </c>
      <c r="F326" t="s">
        <v>2714</v>
      </c>
      <c r="G326" s="57">
        <v>1</v>
      </c>
    </row>
    <row r="327" spans="2:7" x14ac:dyDescent="0.25">
      <c r="B327" s="1" t="s">
        <v>2591</v>
      </c>
      <c r="C327" s="1" t="s">
        <v>2592</v>
      </c>
      <c r="D327" t="s">
        <v>2152</v>
      </c>
      <c r="E327" t="s">
        <v>625</v>
      </c>
      <c r="F327" t="s">
        <v>2595</v>
      </c>
      <c r="G327" s="57">
        <v>2</v>
      </c>
    </row>
    <row r="328" spans="2:7" x14ac:dyDescent="0.25">
      <c r="B328" s="1" t="s">
        <v>2591</v>
      </c>
      <c r="C328" s="1" t="s">
        <v>2592</v>
      </c>
      <c r="D328" t="s">
        <v>2152</v>
      </c>
      <c r="E328" t="s">
        <v>647</v>
      </c>
      <c r="F328" t="s">
        <v>2700</v>
      </c>
      <c r="G328" s="57">
        <v>1</v>
      </c>
    </row>
    <row r="329" spans="2:7" x14ac:dyDescent="0.25">
      <c r="B329" s="1" t="s">
        <v>2591</v>
      </c>
      <c r="C329" s="1" t="s">
        <v>2592</v>
      </c>
      <c r="D329" t="s">
        <v>2153</v>
      </c>
      <c r="E329" t="s">
        <v>1031</v>
      </c>
      <c r="F329" t="s">
        <v>2268</v>
      </c>
      <c r="G329" s="57">
        <v>11044</v>
      </c>
    </row>
    <row r="330" spans="2:7" x14ac:dyDescent="0.25">
      <c r="B330" s="1" t="s">
        <v>2591</v>
      </c>
      <c r="C330" s="1" t="s">
        <v>2592</v>
      </c>
      <c r="D330" t="s">
        <v>2153</v>
      </c>
      <c r="E330" t="s">
        <v>1051</v>
      </c>
      <c r="F330" t="s">
        <v>2596</v>
      </c>
      <c r="G330" s="57">
        <v>116</v>
      </c>
    </row>
    <row r="331" spans="2:7" x14ac:dyDescent="0.25">
      <c r="B331" s="1" t="s">
        <v>2591</v>
      </c>
      <c r="C331" s="1" t="s">
        <v>2592</v>
      </c>
      <c r="D331" t="s">
        <v>2153</v>
      </c>
      <c r="E331" t="s">
        <v>1033</v>
      </c>
      <c r="F331" t="s">
        <v>2269</v>
      </c>
      <c r="G331" s="57">
        <v>1</v>
      </c>
    </row>
    <row r="332" spans="2:7" x14ac:dyDescent="0.25">
      <c r="B332" s="1" t="s">
        <v>2591</v>
      </c>
      <c r="C332" s="1" t="s">
        <v>2592</v>
      </c>
      <c r="D332" t="s">
        <v>2153</v>
      </c>
      <c r="E332" t="s">
        <v>1034</v>
      </c>
      <c r="F332" t="s">
        <v>2597</v>
      </c>
      <c r="G332" s="57">
        <v>238</v>
      </c>
    </row>
    <row r="333" spans="2:7" x14ac:dyDescent="0.25">
      <c r="B333" s="1" t="s">
        <v>2591</v>
      </c>
      <c r="C333" s="1" t="s">
        <v>2592</v>
      </c>
      <c r="D333" t="s">
        <v>2153</v>
      </c>
      <c r="E333" t="s">
        <v>1036</v>
      </c>
      <c r="F333" t="s">
        <v>2598</v>
      </c>
      <c r="G333" s="57">
        <v>2</v>
      </c>
    </row>
    <row r="334" spans="2:7" x14ac:dyDescent="0.25">
      <c r="B334" s="1" t="s">
        <v>2591</v>
      </c>
      <c r="C334" s="1" t="s">
        <v>2592</v>
      </c>
      <c r="D334" t="s">
        <v>2153</v>
      </c>
      <c r="E334" t="s">
        <v>1037</v>
      </c>
      <c r="F334" t="s">
        <v>2270</v>
      </c>
      <c r="G334" s="57">
        <v>591</v>
      </c>
    </row>
    <row r="335" spans="2:7" x14ac:dyDescent="0.25">
      <c r="B335" s="1" t="s">
        <v>2591</v>
      </c>
      <c r="C335" s="1" t="s">
        <v>2592</v>
      </c>
      <c r="D335" t="s">
        <v>2153</v>
      </c>
      <c r="E335" t="s">
        <v>1039</v>
      </c>
      <c r="F335" t="s">
        <v>2599</v>
      </c>
      <c r="G335" s="57">
        <v>138</v>
      </c>
    </row>
    <row r="336" spans="2:7" x14ac:dyDescent="0.25">
      <c r="B336" s="1" t="s">
        <v>2591</v>
      </c>
      <c r="C336" s="1" t="s">
        <v>2592</v>
      </c>
      <c r="D336" t="s">
        <v>2153</v>
      </c>
      <c r="E336" t="s">
        <v>1043</v>
      </c>
      <c r="F336" t="s">
        <v>2274</v>
      </c>
      <c r="G336" s="57">
        <v>383</v>
      </c>
    </row>
    <row r="337" spans="2:7" x14ac:dyDescent="0.25">
      <c r="B337" s="1" t="s">
        <v>2591</v>
      </c>
      <c r="C337" s="1" t="s">
        <v>2592</v>
      </c>
      <c r="D337" t="s">
        <v>2153</v>
      </c>
      <c r="E337" t="s">
        <v>1045</v>
      </c>
      <c r="F337" t="s">
        <v>2276</v>
      </c>
      <c r="G337" s="57">
        <v>2</v>
      </c>
    </row>
    <row r="338" spans="2:7" x14ac:dyDescent="0.25">
      <c r="B338" s="1" t="s">
        <v>2591</v>
      </c>
      <c r="C338" s="1" t="s">
        <v>2592</v>
      </c>
      <c r="D338" t="s">
        <v>2153</v>
      </c>
      <c r="E338" t="s">
        <v>1046</v>
      </c>
      <c r="F338" t="s">
        <v>2277</v>
      </c>
      <c r="G338" s="57">
        <v>213</v>
      </c>
    </row>
    <row r="339" spans="2:7" x14ac:dyDescent="0.25">
      <c r="B339" s="1" t="s">
        <v>2591</v>
      </c>
      <c r="C339" s="1" t="s">
        <v>2592</v>
      </c>
      <c r="D339" t="s">
        <v>2153</v>
      </c>
      <c r="E339" t="s">
        <v>1048</v>
      </c>
      <c r="F339" t="s">
        <v>2600</v>
      </c>
      <c r="G339" s="57">
        <v>54</v>
      </c>
    </row>
    <row r="340" spans="2:7" x14ac:dyDescent="0.25">
      <c r="B340" s="1" t="s">
        <v>2591</v>
      </c>
      <c r="C340" s="1" t="s">
        <v>2592</v>
      </c>
      <c r="D340" t="s">
        <v>2153</v>
      </c>
      <c r="E340" t="s">
        <v>1049</v>
      </c>
      <c r="F340" t="s">
        <v>2278</v>
      </c>
      <c r="G340" s="57">
        <v>3637</v>
      </c>
    </row>
    <row r="341" spans="2:7" x14ac:dyDescent="0.25">
      <c r="B341" s="1" t="s">
        <v>2591</v>
      </c>
      <c r="C341" s="1" t="s">
        <v>2592</v>
      </c>
      <c r="D341" t="s">
        <v>2153</v>
      </c>
      <c r="E341" t="s">
        <v>1052</v>
      </c>
      <c r="F341" t="s">
        <v>2279</v>
      </c>
      <c r="G341" s="57">
        <v>33</v>
      </c>
    </row>
    <row r="342" spans="2:7" x14ac:dyDescent="0.25">
      <c r="B342" s="1" t="s">
        <v>2591</v>
      </c>
      <c r="C342" s="1" t="s">
        <v>2592</v>
      </c>
      <c r="D342" t="s">
        <v>0</v>
      </c>
      <c r="E342" t="s">
        <v>8</v>
      </c>
      <c r="F342" t="s">
        <v>2569</v>
      </c>
      <c r="G342" s="57">
        <v>4</v>
      </c>
    </row>
    <row r="343" spans="2:7" x14ac:dyDescent="0.25">
      <c r="B343" s="1" t="s">
        <v>2591</v>
      </c>
      <c r="C343" s="1" t="s">
        <v>2592</v>
      </c>
      <c r="D343" t="s">
        <v>2119</v>
      </c>
      <c r="E343" t="s">
        <v>9</v>
      </c>
      <c r="F343" t="s">
        <v>2280</v>
      </c>
      <c r="G343" s="57">
        <v>1525</v>
      </c>
    </row>
    <row r="344" spans="2:7" x14ac:dyDescent="0.25">
      <c r="B344" s="1" t="s">
        <v>2591</v>
      </c>
      <c r="C344" s="1" t="s">
        <v>2592</v>
      </c>
      <c r="D344" t="s">
        <v>2119</v>
      </c>
      <c r="E344" t="s">
        <v>13</v>
      </c>
      <c r="F344" t="s">
        <v>2601</v>
      </c>
      <c r="G344" s="57">
        <v>24</v>
      </c>
    </row>
    <row r="345" spans="2:7" x14ac:dyDescent="0.25">
      <c r="B345" s="1" t="s">
        <v>2591</v>
      </c>
      <c r="C345" s="1" t="s">
        <v>2592</v>
      </c>
      <c r="D345" t="s">
        <v>2119</v>
      </c>
      <c r="E345" t="s">
        <v>15</v>
      </c>
      <c r="F345" t="s">
        <v>2282</v>
      </c>
      <c r="G345" s="57">
        <v>25</v>
      </c>
    </row>
    <row r="346" spans="2:7" x14ac:dyDescent="0.25">
      <c r="B346" s="1" t="s">
        <v>2591</v>
      </c>
      <c r="C346" s="1" t="s">
        <v>2592</v>
      </c>
      <c r="D346" t="s">
        <v>2119</v>
      </c>
      <c r="E346" t="s">
        <v>16</v>
      </c>
      <c r="F346" t="s">
        <v>2602</v>
      </c>
      <c r="G346" s="57">
        <v>1</v>
      </c>
    </row>
    <row r="347" spans="2:7" x14ac:dyDescent="0.25">
      <c r="B347" s="1" t="s">
        <v>2591</v>
      </c>
      <c r="C347" s="1" t="s">
        <v>2592</v>
      </c>
      <c r="D347" t="s">
        <v>2119</v>
      </c>
      <c r="E347" t="s">
        <v>21</v>
      </c>
      <c r="F347" t="s">
        <v>2283</v>
      </c>
      <c r="G347" s="57">
        <v>454</v>
      </c>
    </row>
    <row r="348" spans="2:7" x14ac:dyDescent="0.25">
      <c r="B348" s="1" t="s">
        <v>2591</v>
      </c>
      <c r="C348" s="1" t="s">
        <v>2592</v>
      </c>
      <c r="D348" t="s">
        <v>2119</v>
      </c>
      <c r="E348" t="s">
        <v>23</v>
      </c>
      <c r="F348" t="s">
        <v>2603</v>
      </c>
      <c r="G348" s="57">
        <v>2</v>
      </c>
    </row>
    <row r="349" spans="2:7" x14ac:dyDescent="0.25">
      <c r="B349" s="1" t="s">
        <v>2591</v>
      </c>
      <c r="C349" s="1" t="s">
        <v>2592</v>
      </c>
      <c r="D349" t="s">
        <v>2119</v>
      </c>
      <c r="E349" t="s">
        <v>37</v>
      </c>
      <c r="F349" t="s">
        <v>2604</v>
      </c>
      <c r="G349" s="57">
        <v>1</v>
      </c>
    </row>
    <row r="350" spans="2:7" x14ac:dyDescent="0.25">
      <c r="B350" s="1" t="s">
        <v>2591</v>
      </c>
      <c r="C350" s="1" t="s">
        <v>2592</v>
      </c>
      <c r="D350" t="s">
        <v>2119</v>
      </c>
      <c r="E350" t="s">
        <v>40</v>
      </c>
      <c r="F350" t="s">
        <v>2605</v>
      </c>
      <c r="G350" s="57">
        <v>27</v>
      </c>
    </row>
    <row r="351" spans="2:7" x14ac:dyDescent="0.25">
      <c r="B351" s="1" t="s">
        <v>2591</v>
      </c>
      <c r="C351" s="1" t="s">
        <v>2592</v>
      </c>
      <c r="D351" t="s">
        <v>2119</v>
      </c>
      <c r="E351" t="s">
        <v>43</v>
      </c>
      <c r="F351" t="s">
        <v>2606</v>
      </c>
      <c r="G351" s="57">
        <v>38</v>
      </c>
    </row>
    <row r="352" spans="2:7" x14ac:dyDescent="0.25">
      <c r="B352" s="1" t="s">
        <v>2591</v>
      </c>
      <c r="C352" s="1" t="s">
        <v>2592</v>
      </c>
      <c r="D352" t="s">
        <v>2119</v>
      </c>
      <c r="E352" t="s">
        <v>50</v>
      </c>
      <c r="F352" t="s">
        <v>2607</v>
      </c>
      <c r="G352" s="57">
        <v>29</v>
      </c>
    </row>
    <row r="353" spans="2:7" x14ac:dyDescent="0.25">
      <c r="B353" s="1" t="s">
        <v>2591</v>
      </c>
      <c r="C353" s="1" t="s">
        <v>2592</v>
      </c>
      <c r="D353" t="s">
        <v>2122</v>
      </c>
      <c r="E353" t="s">
        <v>214</v>
      </c>
      <c r="F353" t="s">
        <v>2608</v>
      </c>
      <c r="G353" s="57">
        <v>1</v>
      </c>
    </row>
    <row r="354" spans="2:7" x14ac:dyDescent="0.25">
      <c r="B354" s="1" t="s">
        <v>2591</v>
      </c>
      <c r="C354" s="1" t="s">
        <v>2592</v>
      </c>
      <c r="D354" t="s">
        <v>2141</v>
      </c>
      <c r="E354" t="s">
        <v>1079</v>
      </c>
      <c r="F354" t="s">
        <v>2609</v>
      </c>
      <c r="G354" s="57">
        <v>1</v>
      </c>
    </row>
    <row r="355" spans="2:7" x14ac:dyDescent="0.25">
      <c r="B355" s="1" t="s">
        <v>2591</v>
      </c>
      <c r="C355" s="1" t="s">
        <v>2592</v>
      </c>
      <c r="D355" t="s">
        <v>2123</v>
      </c>
      <c r="E355" t="s">
        <v>249</v>
      </c>
      <c r="F355" t="s">
        <v>3140</v>
      </c>
      <c r="G355" s="57">
        <v>1</v>
      </c>
    </row>
    <row r="356" spans="2:7" x14ac:dyDescent="0.25">
      <c r="B356" s="1" t="s">
        <v>2591</v>
      </c>
      <c r="C356" s="1" t="s">
        <v>2592</v>
      </c>
      <c r="D356" t="s">
        <v>2124</v>
      </c>
      <c r="E356" t="s">
        <v>262</v>
      </c>
      <c r="F356" t="s">
        <v>2289</v>
      </c>
      <c r="G356" s="57">
        <v>3498</v>
      </c>
    </row>
    <row r="357" spans="2:7" x14ac:dyDescent="0.25">
      <c r="B357" s="1" t="s">
        <v>2591</v>
      </c>
      <c r="C357" s="1" t="s">
        <v>2592</v>
      </c>
      <c r="D357" t="s">
        <v>2124</v>
      </c>
      <c r="E357" t="s">
        <v>263</v>
      </c>
      <c r="F357" t="s">
        <v>2290</v>
      </c>
      <c r="G357" s="57">
        <v>1</v>
      </c>
    </row>
    <row r="358" spans="2:7" x14ac:dyDescent="0.25">
      <c r="B358" s="1" t="s">
        <v>2591</v>
      </c>
      <c r="C358" s="1" t="s">
        <v>2592</v>
      </c>
      <c r="D358" t="s">
        <v>2124</v>
      </c>
      <c r="E358" t="s">
        <v>264</v>
      </c>
      <c r="F358" t="s">
        <v>2291</v>
      </c>
      <c r="G358" s="57">
        <v>105</v>
      </c>
    </row>
    <row r="359" spans="2:7" x14ac:dyDescent="0.25">
      <c r="B359" s="1" t="s">
        <v>2591</v>
      </c>
      <c r="C359" s="1" t="s">
        <v>2592</v>
      </c>
      <c r="D359" t="s">
        <v>2124</v>
      </c>
      <c r="E359" t="s">
        <v>276</v>
      </c>
      <c r="F359" t="s">
        <v>2610</v>
      </c>
      <c r="G359" s="57">
        <v>110</v>
      </c>
    </row>
    <row r="360" spans="2:7" x14ac:dyDescent="0.25">
      <c r="B360" s="1" t="s">
        <v>2591</v>
      </c>
      <c r="C360" s="1" t="s">
        <v>2592</v>
      </c>
      <c r="D360" t="s">
        <v>2124</v>
      </c>
      <c r="E360" t="s">
        <v>280</v>
      </c>
      <c r="F360" t="s">
        <v>2292</v>
      </c>
      <c r="G360" s="57">
        <v>678</v>
      </c>
    </row>
    <row r="361" spans="2:7" x14ac:dyDescent="0.25">
      <c r="B361" s="1" t="s">
        <v>2591</v>
      </c>
      <c r="C361" s="1" t="s">
        <v>2592</v>
      </c>
      <c r="D361" t="s">
        <v>2124</v>
      </c>
      <c r="E361" t="s">
        <v>265</v>
      </c>
      <c r="F361" t="s">
        <v>2611</v>
      </c>
      <c r="G361" s="57">
        <v>126</v>
      </c>
    </row>
    <row r="362" spans="2:7" x14ac:dyDescent="0.25">
      <c r="B362" s="1" t="s">
        <v>2591</v>
      </c>
      <c r="C362" s="1" t="s">
        <v>2592</v>
      </c>
      <c r="D362" t="s">
        <v>2124</v>
      </c>
      <c r="E362" t="s">
        <v>266</v>
      </c>
      <c r="F362" t="s">
        <v>2612</v>
      </c>
      <c r="G362" s="57">
        <v>455</v>
      </c>
    </row>
    <row r="363" spans="2:7" x14ac:dyDescent="0.25">
      <c r="B363" s="1" t="s">
        <v>2591</v>
      </c>
      <c r="C363" s="1" t="s">
        <v>2592</v>
      </c>
      <c r="D363" t="s">
        <v>2124</v>
      </c>
      <c r="E363" t="s">
        <v>267</v>
      </c>
      <c r="F363" t="s">
        <v>2613</v>
      </c>
      <c r="G363" s="57">
        <v>90</v>
      </c>
    </row>
    <row r="364" spans="2:7" x14ac:dyDescent="0.25">
      <c r="B364" s="1" t="s">
        <v>2591</v>
      </c>
      <c r="C364" s="1" t="s">
        <v>2592</v>
      </c>
      <c r="D364" t="s">
        <v>2124</v>
      </c>
      <c r="E364" t="s">
        <v>269</v>
      </c>
      <c r="F364" t="s">
        <v>2614</v>
      </c>
      <c r="G364" s="57">
        <v>381</v>
      </c>
    </row>
    <row r="365" spans="2:7" x14ac:dyDescent="0.25">
      <c r="B365" s="1" t="s">
        <v>2591</v>
      </c>
      <c r="C365" s="1" t="s">
        <v>2592</v>
      </c>
      <c r="D365" t="s">
        <v>2124</v>
      </c>
      <c r="E365" t="s">
        <v>270</v>
      </c>
      <c r="F365" t="s">
        <v>2615</v>
      </c>
      <c r="G365" s="57">
        <v>53</v>
      </c>
    </row>
    <row r="366" spans="2:7" x14ac:dyDescent="0.25">
      <c r="B366" s="1" t="s">
        <v>2591</v>
      </c>
      <c r="C366" s="1" t="s">
        <v>2592</v>
      </c>
      <c r="D366" t="s">
        <v>2124</v>
      </c>
      <c r="E366" t="s">
        <v>273</v>
      </c>
      <c r="F366" t="s">
        <v>2616</v>
      </c>
      <c r="G366" s="57">
        <v>41</v>
      </c>
    </row>
    <row r="367" spans="2:7" x14ac:dyDescent="0.25">
      <c r="B367" s="1" t="s">
        <v>2591</v>
      </c>
      <c r="C367" s="1" t="s">
        <v>2592</v>
      </c>
      <c r="D367" t="s">
        <v>2124</v>
      </c>
      <c r="E367" t="s">
        <v>277</v>
      </c>
      <c r="F367" t="s">
        <v>2617</v>
      </c>
      <c r="G367" s="57">
        <v>9</v>
      </c>
    </row>
    <row r="368" spans="2:7" x14ac:dyDescent="0.25">
      <c r="B368" s="1" t="s">
        <v>2591</v>
      </c>
      <c r="C368" s="1" t="s">
        <v>2592</v>
      </c>
      <c r="D368" t="s">
        <v>2124</v>
      </c>
      <c r="E368" t="s">
        <v>282</v>
      </c>
      <c r="F368" t="s">
        <v>2294</v>
      </c>
      <c r="G368" s="57">
        <v>35</v>
      </c>
    </row>
    <row r="369" spans="2:7" x14ac:dyDescent="0.25">
      <c r="B369" s="1" t="s">
        <v>2591</v>
      </c>
      <c r="C369" s="1" t="s">
        <v>2592</v>
      </c>
      <c r="D369" t="s">
        <v>2124</v>
      </c>
      <c r="E369" t="s">
        <v>284</v>
      </c>
      <c r="F369" t="s">
        <v>2618</v>
      </c>
      <c r="G369" s="57">
        <v>31</v>
      </c>
    </row>
    <row r="370" spans="2:7" x14ac:dyDescent="0.25">
      <c r="B370" s="1" t="s">
        <v>2591</v>
      </c>
      <c r="C370" s="1" t="s">
        <v>2592</v>
      </c>
      <c r="D370" t="s">
        <v>2125</v>
      </c>
      <c r="E370" t="s">
        <v>287</v>
      </c>
      <c r="F370" t="s">
        <v>2295</v>
      </c>
      <c r="G370" s="57">
        <v>467</v>
      </c>
    </row>
    <row r="371" spans="2:7" x14ac:dyDescent="0.25">
      <c r="B371" s="1" t="s">
        <v>2591</v>
      </c>
      <c r="C371" s="1" t="s">
        <v>2592</v>
      </c>
      <c r="D371" t="s">
        <v>2125</v>
      </c>
      <c r="E371" t="s">
        <v>316</v>
      </c>
      <c r="F371" t="s">
        <v>2298</v>
      </c>
      <c r="G371" s="57">
        <v>1</v>
      </c>
    </row>
    <row r="372" spans="2:7" x14ac:dyDescent="0.25">
      <c r="B372" s="1" t="s">
        <v>2591</v>
      </c>
      <c r="C372" s="1" t="s">
        <v>2592</v>
      </c>
      <c r="D372" t="s">
        <v>2125</v>
      </c>
      <c r="E372" t="s">
        <v>288</v>
      </c>
      <c r="F372" t="s">
        <v>2299</v>
      </c>
      <c r="G372" s="57">
        <v>68</v>
      </c>
    </row>
    <row r="373" spans="2:7" x14ac:dyDescent="0.25">
      <c r="B373" s="1" t="s">
        <v>2591</v>
      </c>
      <c r="C373" s="1" t="s">
        <v>2592</v>
      </c>
      <c r="D373" t="s">
        <v>2125</v>
      </c>
      <c r="E373" t="s">
        <v>289</v>
      </c>
      <c r="F373" t="s">
        <v>2619</v>
      </c>
      <c r="G373" s="57">
        <v>9</v>
      </c>
    </row>
    <row r="374" spans="2:7" x14ac:dyDescent="0.25">
      <c r="B374" s="1" t="s">
        <v>2591</v>
      </c>
      <c r="C374" s="1" t="s">
        <v>2592</v>
      </c>
      <c r="D374" t="s">
        <v>2125</v>
      </c>
      <c r="E374" t="s">
        <v>290</v>
      </c>
      <c r="F374" t="s">
        <v>2300</v>
      </c>
      <c r="G374" s="57">
        <v>15</v>
      </c>
    </row>
    <row r="375" spans="2:7" x14ac:dyDescent="0.25">
      <c r="B375" s="1" t="s">
        <v>2591</v>
      </c>
      <c r="C375" s="1" t="s">
        <v>2592</v>
      </c>
      <c r="D375" t="s">
        <v>2125</v>
      </c>
      <c r="E375" t="s">
        <v>291</v>
      </c>
      <c r="F375" t="s">
        <v>2620</v>
      </c>
      <c r="G375" s="57">
        <v>100</v>
      </c>
    </row>
    <row r="376" spans="2:7" x14ac:dyDescent="0.25">
      <c r="B376" s="1" t="s">
        <v>2591</v>
      </c>
      <c r="C376" s="1" t="s">
        <v>2592</v>
      </c>
      <c r="D376" t="s">
        <v>2125</v>
      </c>
      <c r="E376" t="s">
        <v>292</v>
      </c>
      <c r="F376" t="s">
        <v>2301</v>
      </c>
      <c r="G376" s="57">
        <v>1</v>
      </c>
    </row>
    <row r="377" spans="2:7" x14ac:dyDescent="0.25">
      <c r="B377" s="1" t="s">
        <v>2591</v>
      </c>
      <c r="C377" s="1" t="s">
        <v>2592</v>
      </c>
      <c r="D377" t="s">
        <v>2125</v>
      </c>
      <c r="E377" t="s">
        <v>294</v>
      </c>
      <c r="F377" t="s">
        <v>2303</v>
      </c>
      <c r="G377" s="57">
        <v>6</v>
      </c>
    </row>
    <row r="378" spans="2:7" x14ac:dyDescent="0.25">
      <c r="B378" s="1" t="s">
        <v>2591</v>
      </c>
      <c r="C378" s="1" t="s">
        <v>2592</v>
      </c>
      <c r="D378" t="s">
        <v>2125</v>
      </c>
      <c r="E378" t="s">
        <v>295</v>
      </c>
      <c r="F378" t="s">
        <v>2621</v>
      </c>
      <c r="G378" s="57">
        <v>14</v>
      </c>
    </row>
    <row r="379" spans="2:7" x14ac:dyDescent="0.25">
      <c r="B379" s="1" t="s">
        <v>2591</v>
      </c>
      <c r="C379" s="1" t="s">
        <v>2592</v>
      </c>
      <c r="D379" t="s">
        <v>2125</v>
      </c>
      <c r="E379" t="s">
        <v>296</v>
      </c>
      <c r="F379" t="s">
        <v>2304</v>
      </c>
      <c r="G379" s="57">
        <v>3</v>
      </c>
    </row>
    <row r="380" spans="2:7" x14ac:dyDescent="0.25">
      <c r="B380" s="1" t="s">
        <v>2591</v>
      </c>
      <c r="C380" s="1" t="s">
        <v>2592</v>
      </c>
      <c r="D380" t="s">
        <v>2125</v>
      </c>
      <c r="E380" t="s">
        <v>297</v>
      </c>
      <c r="F380" t="s">
        <v>2305</v>
      </c>
      <c r="G380" s="57">
        <v>1</v>
      </c>
    </row>
    <row r="381" spans="2:7" x14ac:dyDescent="0.25">
      <c r="B381" s="1" t="s">
        <v>2591</v>
      </c>
      <c r="C381" s="1" t="s">
        <v>2592</v>
      </c>
      <c r="D381" t="s">
        <v>2125</v>
      </c>
      <c r="E381" t="s">
        <v>303</v>
      </c>
      <c r="F381" t="s">
        <v>2622</v>
      </c>
      <c r="G381" s="57">
        <v>4</v>
      </c>
    </row>
    <row r="382" spans="2:7" x14ac:dyDescent="0.25">
      <c r="B382" s="1" t="s">
        <v>2591</v>
      </c>
      <c r="C382" s="1" t="s">
        <v>2592</v>
      </c>
      <c r="D382" t="s">
        <v>2125</v>
      </c>
      <c r="E382" t="s">
        <v>304</v>
      </c>
      <c r="F382" t="s">
        <v>2310</v>
      </c>
      <c r="G382" s="57">
        <v>101</v>
      </c>
    </row>
    <row r="383" spans="2:7" x14ac:dyDescent="0.25">
      <c r="B383" s="1" t="s">
        <v>2591</v>
      </c>
      <c r="C383" s="1" t="s">
        <v>2592</v>
      </c>
      <c r="D383" t="s">
        <v>2125</v>
      </c>
      <c r="E383" t="s">
        <v>305</v>
      </c>
      <c r="F383" t="s">
        <v>2311</v>
      </c>
      <c r="G383" s="57">
        <v>8</v>
      </c>
    </row>
    <row r="384" spans="2:7" x14ac:dyDescent="0.25">
      <c r="B384" s="1" t="s">
        <v>2591</v>
      </c>
      <c r="C384" s="1" t="s">
        <v>2592</v>
      </c>
      <c r="D384" t="s">
        <v>2125</v>
      </c>
      <c r="E384" t="s">
        <v>306</v>
      </c>
      <c r="F384" t="s">
        <v>3187</v>
      </c>
      <c r="G384" s="57">
        <v>2</v>
      </c>
    </row>
    <row r="385" spans="2:7" x14ac:dyDescent="0.25">
      <c r="B385" s="1" t="s">
        <v>2591</v>
      </c>
      <c r="C385" s="1" t="s">
        <v>2592</v>
      </c>
      <c r="D385" t="s">
        <v>2125</v>
      </c>
      <c r="E385" t="s">
        <v>308</v>
      </c>
      <c r="F385" t="s">
        <v>2313</v>
      </c>
      <c r="G385" s="57">
        <v>19</v>
      </c>
    </row>
    <row r="386" spans="2:7" x14ac:dyDescent="0.25">
      <c r="B386" s="1" t="s">
        <v>2591</v>
      </c>
      <c r="C386" s="1" t="s">
        <v>2592</v>
      </c>
      <c r="D386" t="s">
        <v>2125</v>
      </c>
      <c r="E386" t="s">
        <v>311</v>
      </c>
      <c r="F386" t="s">
        <v>2315</v>
      </c>
      <c r="G386" s="57">
        <v>16</v>
      </c>
    </row>
    <row r="387" spans="2:7" x14ac:dyDescent="0.25">
      <c r="B387" s="1" t="s">
        <v>2591</v>
      </c>
      <c r="C387" s="1" t="s">
        <v>2592</v>
      </c>
      <c r="D387" t="s">
        <v>2125</v>
      </c>
      <c r="E387" t="s">
        <v>313</v>
      </c>
      <c r="F387" t="s">
        <v>2316</v>
      </c>
      <c r="G387" s="57">
        <v>25</v>
      </c>
    </row>
    <row r="388" spans="2:7" x14ac:dyDescent="0.25">
      <c r="B388" s="1" t="s">
        <v>2591</v>
      </c>
      <c r="C388" s="1" t="s">
        <v>2592</v>
      </c>
      <c r="D388" t="s">
        <v>2125</v>
      </c>
      <c r="E388" t="s">
        <v>314</v>
      </c>
      <c r="F388" t="s">
        <v>2623</v>
      </c>
      <c r="G388" s="57">
        <v>12</v>
      </c>
    </row>
    <row r="389" spans="2:7" x14ac:dyDescent="0.25">
      <c r="B389" s="1" t="s">
        <v>2591</v>
      </c>
      <c r="C389" s="1" t="s">
        <v>2592</v>
      </c>
      <c r="D389" t="s">
        <v>2125</v>
      </c>
      <c r="E389" t="s">
        <v>315</v>
      </c>
      <c r="F389" t="s">
        <v>2317</v>
      </c>
      <c r="G389" s="57">
        <v>20</v>
      </c>
    </row>
    <row r="390" spans="2:7" x14ac:dyDescent="0.25">
      <c r="B390" s="1" t="s">
        <v>2591</v>
      </c>
      <c r="C390" s="1" t="s">
        <v>2592</v>
      </c>
      <c r="D390" t="s">
        <v>2129</v>
      </c>
      <c r="E390" t="s">
        <v>500</v>
      </c>
      <c r="F390" t="s">
        <v>2378</v>
      </c>
      <c r="G390" s="57">
        <v>922</v>
      </c>
    </row>
    <row r="391" spans="2:7" x14ac:dyDescent="0.25">
      <c r="B391" s="1" t="s">
        <v>2591</v>
      </c>
      <c r="C391" s="1" t="s">
        <v>2592</v>
      </c>
      <c r="D391" t="s">
        <v>2129</v>
      </c>
      <c r="E391" t="s">
        <v>503</v>
      </c>
      <c r="F391" t="s">
        <v>2379</v>
      </c>
      <c r="G391" s="57">
        <v>53</v>
      </c>
    </row>
    <row r="392" spans="2:7" x14ac:dyDescent="0.25">
      <c r="B392" s="1" t="s">
        <v>2591</v>
      </c>
      <c r="C392" s="1" t="s">
        <v>2592</v>
      </c>
      <c r="D392" t="s">
        <v>2129</v>
      </c>
      <c r="E392" t="s">
        <v>513</v>
      </c>
      <c r="F392" t="s">
        <v>2381</v>
      </c>
      <c r="G392" s="57">
        <v>87</v>
      </c>
    </row>
    <row r="393" spans="2:7" x14ac:dyDescent="0.25">
      <c r="B393" s="1" t="s">
        <v>2591</v>
      </c>
      <c r="C393" s="1" t="s">
        <v>2592</v>
      </c>
      <c r="D393" t="s">
        <v>2129</v>
      </c>
      <c r="E393" t="s">
        <v>514</v>
      </c>
      <c r="F393" t="s">
        <v>2624</v>
      </c>
      <c r="G393" s="57">
        <v>17</v>
      </c>
    </row>
    <row r="394" spans="2:7" x14ac:dyDescent="0.25">
      <c r="B394" s="1" t="s">
        <v>2591</v>
      </c>
      <c r="C394" s="1" t="s">
        <v>2592</v>
      </c>
      <c r="D394" t="s">
        <v>2129</v>
      </c>
      <c r="E394" t="s">
        <v>501</v>
      </c>
      <c r="F394" t="s">
        <v>2382</v>
      </c>
      <c r="G394" s="57">
        <v>8</v>
      </c>
    </row>
    <row r="395" spans="2:7" x14ac:dyDescent="0.25">
      <c r="B395" s="1" t="s">
        <v>2591</v>
      </c>
      <c r="C395" s="1" t="s">
        <v>2592</v>
      </c>
      <c r="D395" t="s">
        <v>2129</v>
      </c>
      <c r="E395" t="s">
        <v>502</v>
      </c>
      <c r="F395" t="s">
        <v>2383</v>
      </c>
      <c r="G395" s="57">
        <v>106</v>
      </c>
    </row>
    <row r="396" spans="2:7" x14ac:dyDescent="0.25">
      <c r="B396" s="1" t="s">
        <v>2591</v>
      </c>
      <c r="C396" s="1" t="s">
        <v>2592</v>
      </c>
      <c r="D396" t="s">
        <v>2129</v>
      </c>
      <c r="E396" t="s">
        <v>505</v>
      </c>
      <c r="F396" t="s">
        <v>2625</v>
      </c>
      <c r="G396" s="57">
        <v>10</v>
      </c>
    </row>
    <row r="397" spans="2:7" x14ac:dyDescent="0.25">
      <c r="B397" s="1" t="s">
        <v>2591</v>
      </c>
      <c r="C397" s="1" t="s">
        <v>2592</v>
      </c>
      <c r="D397" t="s">
        <v>2129</v>
      </c>
      <c r="E397" t="s">
        <v>506</v>
      </c>
      <c r="F397" t="s">
        <v>2385</v>
      </c>
      <c r="G397" s="57">
        <v>269</v>
      </c>
    </row>
    <row r="398" spans="2:7" x14ac:dyDescent="0.25">
      <c r="B398" s="1" t="s">
        <v>2591</v>
      </c>
      <c r="C398" s="1" t="s">
        <v>2592</v>
      </c>
      <c r="D398" t="s">
        <v>2129</v>
      </c>
      <c r="E398" t="s">
        <v>508</v>
      </c>
      <c r="F398" t="s">
        <v>2387</v>
      </c>
      <c r="G398" s="57">
        <v>83</v>
      </c>
    </row>
    <row r="399" spans="2:7" x14ac:dyDescent="0.25">
      <c r="B399" s="1" t="s">
        <v>2591</v>
      </c>
      <c r="C399" s="1" t="s">
        <v>2592</v>
      </c>
      <c r="D399" t="s">
        <v>2129</v>
      </c>
      <c r="E399" t="s">
        <v>510</v>
      </c>
      <c r="F399" t="s">
        <v>2388</v>
      </c>
      <c r="G399" s="57">
        <v>1</v>
      </c>
    </row>
    <row r="400" spans="2:7" x14ac:dyDescent="0.25">
      <c r="B400" s="1" t="s">
        <v>2591</v>
      </c>
      <c r="C400" s="1" t="s">
        <v>2592</v>
      </c>
      <c r="D400" t="s">
        <v>2129</v>
      </c>
      <c r="E400" t="s">
        <v>512</v>
      </c>
      <c r="F400" t="s">
        <v>2390</v>
      </c>
      <c r="G400" s="57">
        <v>32</v>
      </c>
    </row>
    <row r="401" spans="2:7" x14ac:dyDescent="0.25">
      <c r="B401" s="1" t="s">
        <v>2591</v>
      </c>
      <c r="C401" s="1" t="s">
        <v>2592</v>
      </c>
      <c r="D401" t="s">
        <v>2130</v>
      </c>
      <c r="E401" t="s">
        <v>515</v>
      </c>
      <c r="F401" t="s">
        <v>2318</v>
      </c>
      <c r="G401" s="57">
        <v>1891</v>
      </c>
    </row>
    <row r="402" spans="2:7" x14ac:dyDescent="0.25">
      <c r="B402" s="1" t="s">
        <v>2591</v>
      </c>
      <c r="C402" s="1" t="s">
        <v>2592</v>
      </c>
      <c r="D402" t="s">
        <v>2130</v>
      </c>
      <c r="E402" t="s">
        <v>527</v>
      </c>
      <c r="F402" t="s">
        <v>2319</v>
      </c>
      <c r="G402" s="57">
        <v>83</v>
      </c>
    </row>
    <row r="403" spans="2:7" x14ac:dyDescent="0.25">
      <c r="B403" s="1" t="s">
        <v>2591</v>
      </c>
      <c r="C403" s="1" t="s">
        <v>2592</v>
      </c>
      <c r="D403" t="s">
        <v>2130</v>
      </c>
      <c r="E403" t="s">
        <v>533</v>
      </c>
      <c r="F403" t="s">
        <v>2320</v>
      </c>
      <c r="G403" s="57">
        <v>26</v>
      </c>
    </row>
    <row r="404" spans="2:7" x14ac:dyDescent="0.25">
      <c r="B404" s="1" t="s">
        <v>2591</v>
      </c>
      <c r="C404" s="1" t="s">
        <v>2592</v>
      </c>
      <c r="D404" t="s">
        <v>2130</v>
      </c>
      <c r="E404" t="s">
        <v>518</v>
      </c>
      <c r="F404" t="s">
        <v>2322</v>
      </c>
      <c r="G404" s="57">
        <v>3</v>
      </c>
    </row>
    <row r="405" spans="2:7" x14ac:dyDescent="0.25">
      <c r="B405" s="1" t="s">
        <v>2591</v>
      </c>
      <c r="C405" s="1" t="s">
        <v>2592</v>
      </c>
      <c r="D405" t="s">
        <v>2130</v>
      </c>
      <c r="E405" t="s">
        <v>520</v>
      </c>
      <c r="F405" t="s">
        <v>2626</v>
      </c>
      <c r="G405" s="57">
        <v>59</v>
      </c>
    </row>
    <row r="406" spans="2:7" x14ac:dyDescent="0.25">
      <c r="B406" s="1" t="s">
        <v>2591</v>
      </c>
      <c r="C406" s="1" t="s">
        <v>2592</v>
      </c>
      <c r="D406" t="s">
        <v>2130</v>
      </c>
      <c r="E406" t="s">
        <v>521</v>
      </c>
      <c r="F406" t="s">
        <v>2323</v>
      </c>
      <c r="G406" s="57">
        <v>7</v>
      </c>
    </row>
    <row r="407" spans="2:7" x14ac:dyDescent="0.25">
      <c r="B407" s="1" t="s">
        <v>2591</v>
      </c>
      <c r="C407" s="1" t="s">
        <v>2592</v>
      </c>
      <c r="D407" t="s">
        <v>2130</v>
      </c>
      <c r="E407" t="s">
        <v>522</v>
      </c>
      <c r="F407" t="s">
        <v>2324</v>
      </c>
      <c r="G407" s="57">
        <v>52</v>
      </c>
    </row>
    <row r="408" spans="2:7" x14ac:dyDescent="0.25">
      <c r="B408" s="1" t="s">
        <v>2591</v>
      </c>
      <c r="C408" s="1" t="s">
        <v>2592</v>
      </c>
      <c r="D408" t="s">
        <v>2130</v>
      </c>
      <c r="E408" t="s">
        <v>523</v>
      </c>
      <c r="F408" t="s">
        <v>2325</v>
      </c>
      <c r="G408" s="57">
        <v>245</v>
      </c>
    </row>
    <row r="409" spans="2:7" x14ac:dyDescent="0.25">
      <c r="B409" s="1" t="s">
        <v>2591</v>
      </c>
      <c r="C409" s="1" t="s">
        <v>2592</v>
      </c>
      <c r="D409" t="s">
        <v>2130</v>
      </c>
      <c r="E409" t="s">
        <v>525</v>
      </c>
      <c r="F409" t="s">
        <v>2326</v>
      </c>
      <c r="G409" s="57">
        <v>60</v>
      </c>
    </row>
    <row r="410" spans="2:7" x14ac:dyDescent="0.25">
      <c r="B410" s="1" t="s">
        <v>2591</v>
      </c>
      <c r="C410" s="1" t="s">
        <v>2592</v>
      </c>
      <c r="D410" t="s">
        <v>2130</v>
      </c>
      <c r="E410" t="s">
        <v>526</v>
      </c>
      <c r="F410" t="s">
        <v>2327</v>
      </c>
      <c r="G410" s="57">
        <v>18</v>
      </c>
    </row>
    <row r="411" spans="2:7" x14ac:dyDescent="0.25">
      <c r="B411" s="1" t="s">
        <v>2591</v>
      </c>
      <c r="C411" s="1" t="s">
        <v>2592</v>
      </c>
      <c r="D411" t="s">
        <v>2130</v>
      </c>
      <c r="E411" t="s">
        <v>528</v>
      </c>
      <c r="F411" t="s">
        <v>2627</v>
      </c>
      <c r="G411" s="57">
        <v>7</v>
      </c>
    </row>
    <row r="412" spans="2:7" x14ac:dyDescent="0.25">
      <c r="B412" s="1" t="s">
        <v>2591</v>
      </c>
      <c r="C412" s="1" t="s">
        <v>2592</v>
      </c>
      <c r="D412" t="s">
        <v>2130</v>
      </c>
      <c r="E412" t="s">
        <v>530</v>
      </c>
      <c r="F412" t="s">
        <v>2328</v>
      </c>
      <c r="G412" s="57">
        <v>20</v>
      </c>
    </row>
    <row r="413" spans="2:7" x14ac:dyDescent="0.25">
      <c r="B413" s="1" t="s">
        <v>2591</v>
      </c>
      <c r="C413" s="1" t="s">
        <v>2592</v>
      </c>
      <c r="D413" t="s">
        <v>2130</v>
      </c>
      <c r="E413" t="s">
        <v>532</v>
      </c>
      <c r="F413" t="s">
        <v>2330</v>
      </c>
      <c r="G413" s="57">
        <v>63</v>
      </c>
    </row>
    <row r="414" spans="2:7" x14ac:dyDescent="0.25">
      <c r="B414" s="1" t="s">
        <v>2591</v>
      </c>
      <c r="C414" s="1" t="s">
        <v>2592</v>
      </c>
      <c r="D414" t="s">
        <v>2130</v>
      </c>
      <c r="E414" t="s">
        <v>534</v>
      </c>
      <c r="F414" t="s">
        <v>2628</v>
      </c>
      <c r="G414" s="57">
        <v>3</v>
      </c>
    </row>
    <row r="415" spans="2:7" x14ac:dyDescent="0.25">
      <c r="B415" s="1" t="s">
        <v>2591</v>
      </c>
      <c r="C415" s="1" t="s">
        <v>2592</v>
      </c>
      <c r="D415" t="s">
        <v>2130</v>
      </c>
      <c r="E415" t="s">
        <v>537</v>
      </c>
      <c r="F415" t="s">
        <v>2629</v>
      </c>
      <c r="G415" s="57">
        <v>8</v>
      </c>
    </row>
    <row r="416" spans="2:7" x14ac:dyDescent="0.25">
      <c r="B416" s="1" t="s">
        <v>2591</v>
      </c>
      <c r="C416" s="1" t="s">
        <v>2592</v>
      </c>
      <c r="D416" t="s">
        <v>2130</v>
      </c>
      <c r="E416" t="s">
        <v>541</v>
      </c>
      <c r="F416" t="s">
        <v>2630</v>
      </c>
      <c r="G416" s="57">
        <v>44</v>
      </c>
    </row>
    <row r="417" spans="2:7" x14ac:dyDescent="0.25">
      <c r="B417" s="1" t="s">
        <v>2591</v>
      </c>
      <c r="C417" s="1" t="s">
        <v>2592</v>
      </c>
      <c r="D417" t="s">
        <v>2130</v>
      </c>
      <c r="E417" t="s">
        <v>544</v>
      </c>
      <c r="F417" t="s">
        <v>2332</v>
      </c>
      <c r="G417" s="57">
        <v>250</v>
      </c>
    </row>
    <row r="418" spans="2:7" x14ac:dyDescent="0.25">
      <c r="B418" s="1" t="s">
        <v>2591</v>
      </c>
      <c r="C418" s="1" t="s">
        <v>2592</v>
      </c>
      <c r="D418" t="s">
        <v>2131</v>
      </c>
      <c r="E418" t="s">
        <v>670</v>
      </c>
      <c r="F418" t="s">
        <v>2631</v>
      </c>
      <c r="G418" s="57">
        <v>4742</v>
      </c>
    </row>
    <row r="419" spans="2:7" x14ac:dyDescent="0.25">
      <c r="B419" s="1" t="s">
        <v>2591</v>
      </c>
      <c r="C419" s="1" t="s">
        <v>2592</v>
      </c>
      <c r="D419" t="s">
        <v>2131</v>
      </c>
      <c r="E419" t="s">
        <v>671</v>
      </c>
      <c r="F419" t="s">
        <v>2632</v>
      </c>
      <c r="G419" s="57">
        <v>1</v>
      </c>
    </row>
    <row r="420" spans="2:7" x14ac:dyDescent="0.25">
      <c r="B420" s="1" t="s">
        <v>2591</v>
      </c>
      <c r="C420" s="1" t="s">
        <v>2592</v>
      </c>
      <c r="D420" t="s">
        <v>2131</v>
      </c>
      <c r="E420" t="s">
        <v>673</v>
      </c>
      <c r="F420" t="s">
        <v>2633</v>
      </c>
      <c r="G420" s="57">
        <v>122</v>
      </c>
    </row>
    <row r="421" spans="2:7" x14ac:dyDescent="0.25">
      <c r="B421" s="1" t="s">
        <v>2591</v>
      </c>
      <c r="C421" s="1" t="s">
        <v>2592</v>
      </c>
      <c r="D421" t="s">
        <v>2131</v>
      </c>
      <c r="E421" t="s">
        <v>675</v>
      </c>
      <c r="F421" t="s">
        <v>2634</v>
      </c>
      <c r="G421" s="57">
        <v>325</v>
      </c>
    </row>
    <row r="422" spans="2:7" x14ac:dyDescent="0.25">
      <c r="B422" s="1" t="s">
        <v>2591</v>
      </c>
      <c r="C422" s="1" t="s">
        <v>2592</v>
      </c>
      <c r="D422" t="s">
        <v>2131</v>
      </c>
      <c r="E422" t="s">
        <v>676</v>
      </c>
      <c r="F422" t="s">
        <v>2635</v>
      </c>
      <c r="G422" s="57">
        <v>20</v>
      </c>
    </row>
    <row r="423" spans="2:7" x14ac:dyDescent="0.25">
      <c r="B423" s="1" t="s">
        <v>2591</v>
      </c>
      <c r="C423" s="1" t="s">
        <v>2592</v>
      </c>
      <c r="D423" t="s">
        <v>2131</v>
      </c>
      <c r="E423" t="s">
        <v>680</v>
      </c>
      <c r="F423" t="s">
        <v>2636</v>
      </c>
      <c r="G423" s="57">
        <v>200</v>
      </c>
    </row>
    <row r="424" spans="2:7" x14ac:dyDescent="0.25">
      <c r="B424" s="1" t="s">
        <v>2591</v>
      </c>
      <c r="C424" s="1" t="s">
        <v>2592</v>
      </c>
      <c r="D424" t="s">
        <v>2131</v>
      </c>
      <c r="E424" t="s">
        <v>682</v>
      </c>
      <c r="F424" t="s">
        <v>2637</v>
      </c>
      <c r="G424" s="57">
        <v>37</v>
      </c>
    </row>
    <row r="425" spans="2:7" x14ac:dyDescent="0.25">
      <c r="B425" s="1" t="s">
        <v>2591</v>
      </c>
      <c r="C425" s="1" t="s">
        <v>2592</v>
      </c>
      <c r="D425" t="s">
        <v>2131</v>
      </c>
      <c r="E425" t="s">
        <v>683</v>
      </c>
      <c r="F425" t="s">
        <v>2638</v>
      </c>
      <c r="G425" s="57">
        <v>67</v>
      </c>
    </row>
    <row r="426" spans="2:7" x14ac:dyDescent="0.25">
      <c r="B426" s="1" t="s">
        <v>2591</v>
      </c>
      <c r="C426" s="1" t="s">
        <v>2592</v>
      </c>
      <c r="D426" t="s">
        <v>2131</v>
      </c>
      <c r="E426" t="s">
        <v>685</v>
      </c>
      <c r="F426" t="s">
        <v>2639</v>
      </c>
      <c r="G426" s="57">
        <v>4</v>
      </c>
    </row>
    <row r="427" spans="2:7" x14ac:dyDescent="0.25">
      <c r="B427" s="1" t="s">
        <v>2591</v>
      </c>
      <c r="C427" s="1" t="s">
        <v>2592</v>
      </c>
      <c r="D427" t="s">
        <v>2131</v>
      </c>
      <c r="E427" t="s">
        <v>687</v>
      </c>
      <c r="F427" t="s">
        <v>2640</v>
      </c>
      <c r="G427" s="57">
        <v>59</v>
      </c>
    </row>
    <row r="428" spans="2:7" x14ac:dyDescent="0.25">
      <c r="B428" s="1" t="s">
        <v>2591</v>
      </c>
      <c r="C428" s="1" t="s">
        <v>2592</v>
      </c>
      <c r="D428" t="s">
        <v>2131</v>
      </c>
      <c r="E428" t="s">
        <v>688</v>
      </c>
      <c r="F428" t="s">
        <v>2641</v>
      </c>
      <c r="G428" s="57">
        <v>611</v>
      </c>
    </row>
    <row r="429" spans="2:7" x14ac:dyDescent="0.25">
      <c r="B429" s="1" t="s">
        <v>2591</v>
      </c>
      <c r="C429" s="1" t="s">
        <v>2592</v>
      </c>
      <c r="D429" t="s">
        <v>2131</v>
      </c>
      <c r="E429" t="s">
        <v>689</v>
      </c>
      <c r="F429" t="s">
        <v>2642</v>
      </c>
      <c r="G429" s="57">
        <v>2</v>
      </c>
    </row>
    <row r="430" spans="2:7" x14ac:dyDescent="0.25">
      <c r="B430" s="1" t="s">
        <v>2591</v>
      </c>
      <c r="C430" s="1" t="s">
        <v>2592</v>
      </c>
      <c r="D430" t="s">
        <v>2131</v>
      </c>
      <c r="E430" t="s">
        <v>690</v>
      </c>
      <c r="F430" t="s">
        <v>2643</v>
      </c>
      <c r="G430" s="57">
        <v>30</v>
      </c>
    </row>
    <row r="431" spans="2:7" x14ac:dyDescent="0.25">
      <c r="B431" s="1" t="s">
        <v>2591</v>
      </c>
      <c r="C431" s="1" t="s">
        <v>2592</v>
      </c>
      <c r="D431" t="s">
        <v>2131</v>
      </c>
      <c r="E431" t="s">
        <v>691</v>
      </c>
      <c r="F431" t="s">
        <v>2644</v>
      </c>
      <c r="G431" s="57">
        <v>17</v>
      </c>
    </row>
    <row r="432" spans="2:7" x14ac:dyDescent="0.25">
      <c r="B432" s="1" t="s">
        <v>2591</v>
      </c>
      <c r="C432" s="1" t="s">
        <v>2592</v>
      </c>
      <c r="D432" t="s">
        <v>2131</v>
      </c>
      <c r="E432" t="s">
        <v>694</v>
      </c>
      <c r="F432" t="s">
        <v>2786</v>
      </c>
      <c r="G432" s="57">
        <v>1</v>
      </c>
    </row>
    <row r="433" spans="2:7" x14ac:dyDescent="0.25">
      <c r="B433" s="1" t="s">
        <v>2591</v>
      </c>
      <c r="C433" s="1" t="s">
        <v>2592</v>
      </c>
      <c r="D433" t="s">
        <v>2131</v>
      </c>
      <c r="E433" t="s">
        <v>695</v>
      </c>
      <c r="F433" t="s">
        <v>2645</v>
      </c>
      <c r="G433" s="57">
        <v>29</v>
      </c>
    </row>
    <row r="434" spans="2:7" x14ac:dyDescent="0.25">
      <c r="B434" s="1" t="s">
        <v>2591</v>
      </c>
      <c r="C434" s="1" t="s">
        <v>2592</v>
      </c>
      <c r="D434" t="s">
        <v>2131</v>
      </c>
      <c r="E434" t="s">
        <v>698</v>
      </c>
      <c r="F434" t="s">
        <v>2646</v>
      </c>
      <c r="G434" s="57">
        <v>38</v>
      </c>
    </row>
    <row r="435" spans="2:7" x14ac:dyDescent="0.25">
      <c r="B435" s="1" t="s">
        <v>2591</v>
      </c>
      <c r="C435" s="1" t="s">
        <v>2592</v>
      </c>
      <c r="D435" t="s">
        <v>2134</v>
      </c>
      <c r="E435" t="s">
        <v>807</v>
      </c>
      <c r="F435" t="s">
        <v>2647</v>
      </c>
      <c r="G435" s="57">
        <v>2</v>
      </c>
    </row>
    <row r="436" spans="2:7" x14ac:dyDescent="0.25">
      <c r="B436" s="1" t="s">
        <v>2591</v>
      </c>
      <c r="C436" s="1" t="s">
        <v>2592</v>
      </c>
      <c r="D436" t="s">
        <v>2136</v>
      </c>
      <c r="E436" t="s">
        <v>843</v>
      </c>
      <c r="F436" t="s">
        <v>2648</v>
      </c>
      <c r="G436" s="57">
        <v>1</v>
      </c>
    </row>
    <row r="437" spans="2:7" x14ac:dyDescent="0.25">
      <c r="B437" s="1" t="s">
        <v>2591</v>
      </c>
      <c r="C437" s="1" t="s">
        <v>2592</v>
      </c>
      <c r="D437" t="s">
        <v>2137</v>
      </c>
      <c r="E437" t="s">
        <v>916</v>
      </c>
      <c r="F437" t="s">
        <v>2333</v>
      </c>
      <c r="G437" s="57">
        <v>846</v>
      </c>
    </row>
    <row r="438" spans="2:7" x14ac:dyDescent="0.25">
      <c r="B438" s="1" t="s">
        <v>2591</v>
      </c>
      <c r="C438" s="1" t="s">
        <v>2592</v>
      </c>
      <c r="D438" t="s">
        <v>2137</v>
      </c>
      <c r="E438" t="s">
        <v>918</v>
      </c>
      <c r="F438" t="s">
        <v>2649</v>
      </c>
      <c r="G438" s="57">
        <v>7</v>
      </c>
    </row>
    <row r="439" spans="2:7" x14ac:dyDescent="0.25">
      <c r="B439" s="1" t="s">
        <v>2591</v>
      </c>
      <c r="C439" s="1" t="s">
        <v>2592</v>
      </c>
      <c r="D439" t="s">
        <v>2137</v>
      </c>
      <c r="E439" t="s">
        <v>920</v>
      </c>
      <c r="F439" t="s">
        <v>2334</v>
      </c>
      <c r="G439" s="57">
        <v>111</v>
      </c>
    </row>
    <row r="440" spans="2:7" x14ac:dyDescent="0.25">
      <c r="B440" s="1" t="s">
        <v>2591</v>
      </c>
      <c r="C440" s="1" t="s">
        <v>2592</v>
      </c>
      <c r="D440" t="s">
        <v>2137</v>
      </c>
      <c r="E440" t="s">
        <v>921</v>
      </c>
      <c r="F440" t="s">
        <v>2541</v>
      </c>
      <c r="G440" s="57">
        <v>6</v>
      </c>
    </row>
    <row r="441" spans="2:7" x14ac:dyDescent="0.25">
      <c r="B441" s="1" t="s">
        <v>2591</v>
      </c>
      <c r="C441" s="1" t="s">
        <v>2592</v>
      </c>
      <c r="D441" t="s">
        <v>2137</v>
      </c>
      <c r="E441" t="s">
        <v>924</v>
      </c>
      <c r="F441" t="s">
        <v>2543</v>
      </c>
      <c r="G441" s="57">
        <v>11</v>
      </c>
    </row>
    <row r="442" spans="2:7" x14ac:dyDescent="0.25">
      <c r="B442" s="1" t="s">
        <v>2591</v>
      </c>
      <c r="C442" s="1" t="s">
        <v>2592</v>
      </c>
      <c r="D442" t="s">
        <v>2137</v>
      </c>
      <c r="E442" t="s">
        <v>925</v>
      </c>
      <c r="F442" t="s">
        <v>2544</v>
      </c>
      <c r="G442" s="57">
        <v>5</v>
      </c>
    </row>
    <row r="443" spans="2:7" x14ac:dyDescent="0.25">
      <c r="B443" s="1" t="s">
        <v>2591</v>
      </c>
      <c r="C443" s="1" t="s">
        <v>2592</v>
      </c>
      <c r="D443" t="s">
        <v>2137</v>
      </c>
      <c r="E443" t="s">
        <v>926</v>
      </c>
      <c r="F443" t="s">
        <v>2650</v>
      </c>
      <c r="G443" s="57">
        <v>8</v>
      </c>
    </row>
    <row r="444" spans="2:7" x14ac:dyDescent="0.25">
      <c r="B444" s="1" t="s">
        <v>2591</v>
      </c>
      <c r="C444" s="1" t="s">
        <v>2592</v>
      </c>
      <c r="D444" t="s">
        <v>2137</v>
      </c>
      <c r="E444" t="s">
        <v>929</v>
      </c>
      <c r="F444" t="s">
        <v>2336</v>
      </c>
      <c r="G444" s="57">
        <v>14</v>
      </c>
    </row>
    <row r="445" spans="2:7" x14ac:dyDescent="0.25">
      <c r="B445" s="1" t="s">
        <v>2591</v>
      </c>
      <c r="C445" s="1" t="s">
        <v>2592</v>
      </c>
      <c r="D445" t="s">
        <v>2137</v>
      </c>
      <c r="E445" t="s">
        <v>930</v>
      </c>
      <c r="F445" t="s">
        <v>2337</v>
      </c>
      <c r="G445" s="57">
        <v>17</v>
      </c>
    </row>
    <row r="446" spans="2:7" x14ac:dyDescent="0.25">
      <c r="B446" s="1" t="s">
        <v>2591</v>
      </c>
      <c r="C446" s="1" t="s">
        <v>2592</v>
      </c>
      <c r="D446" t="s">
        <v>2137</v>
      </c>
      <c r="E446" t="s">
        <v>931</v>
      </c>
      <c r="F446" t="s">
        <v>2546</v>
      </c>
      <c r="G446" s="57">
        <v>7</v>
      </c>
    </row>
    <row r="447" spans="2:7" x14ac:dyDescent="0.25">
      <c r="B447" s="1" t="s">
        <v>2591</v>
      </c>
      <c r="C447" s="1" t="s">
        <v>2592</v>
      </c>
      <c r="D447" t="s">
        <v>2137</v>
      </c>
      <c r="E447" t="s">
        <v>932</v>
      </c>
      <c r="F447" t="s">
        <v>2338</v>
      </c>
      <c r="G447" s="57">
        <v>9</v>
      </c>
    </row>
    <row r="448" spans="2:7" x14ac:dyDescent="0.25">
      <c r="B448" s="1" t="s">
        <v>2591</v>
      </c>
      <c r="C448" s="1" t="s">
        <v>2592</v>
      </c>
      <c r="D448" t="s">
        <v>2137</v>
      </c>
      <c r="E448" t="s">
        <v>935</v>
      </c>
      <c r="F448" t="s">
        <v>2547</v>
      </c>
      <c r="G448" s="57">
        <v>2</v>
      </c>
    </row>
    <row r="449" spans="2:7" x14ac:dyDescent="0.25">
      <c r="B449" s="1" t="s">
        <v>2591</v>
      </c>
      <c r="C449" s="1" t="s">
        <v>2592</v>
      </c>
      <c r="D449" t="s">
        <v>2137</v>
      </c>
      <c r="E449" t="s">
        <v>936</v>
      </c>
      <c r="F449" t="s">
        <v>2651</v>
      </c>
      <c r="G449" s="57">
        <v>33</v>
      </c>
    </row>
    <row r="450" spans="2:7" x14ac:dyDescent="0.25">
      <c r="B450" s="1" t="s">
        <v>2591</v>
      </c>
      <c r="C450" s="1" t="s">
        <v>2592</v>
      </c>
      <c r="D450" t="s">
        <v>2137</v>
      </c>
      <c r="E450" t="s">
        <v>938</v>
      </c>
      <c r="F450" t="s">
        <v>2341</v>
      </c>
      <c r="G450" s="57">
        <v>26</v>
      </c>
    </row>
    <row r="451" spans="2:7" x14ac:dyDescent="0.25">
      <c r="B451" s="1" t="s">
        <v>2591</v>
      </c>
      <c r="C451" s="1" t="s">
        <v>2592</v>
      </c>
      <c r="D451" t="s">
        <v>2137</v>
      </c>
      <c r="E451" t="s">
        <v>940</v>
      </c>
      <c r="F451" t="s">
        <v>2343</v>
      </c>
      <c r="G451" s="57">
        <v>21</v>
      </c>
    </row>
    <row r="452" spans="2:7" x14ac:dyDescent="0.25">
      <c r="B452" s="60" t="s">
        <v>2591</v>
      </c>
      <c r="C452" s="1" t="s">
        <v>2592</v>
      </c>
      <c r="D452" t="s">
        <v>2137</v>
      </c>
      <c r="E452" t="s">
        <v>941</v>
      </c>
      <c r="F452" t="s">
        <v>2344</v>
      </c>
      <c r="G452" s="57">
        <v>14</v>
      </c>
    </row>
    <row r="453" spans="2:7" x14ac:dyDescent="0.25">
      <c r="B453" s="1" t="s">
        <v>2652</v>
      </c>
      <c r="C453" s="1" t="s">
        <v>2653</v>
      </c>
      <c r="D453" t="s">
        <v>2152</v>
      </c>
      <c r="E453" t="s">
        <v>545</v>
      </c>
      <c r="F453" t="s">
        <v>2593</v>
      </c>
      <c r="G453" s="57">
        <v>6217</v>
      </c>
    </row>
    <row r="454" spans="2:7" x14ac:dyDescent="0.25">
      <c r="B454" s="1" t="s">
        <v>2652</v>
      </c>
      <c r="C454" s="1" t="s">
        <v>2653</v>
      </c>
      <c r="D454" t="s">
        <v>2152</v>
      </c>
      <c r="E454" t="s">
        <v>563</v>
      </c>
      <c r="F454" t="s">
        <v>2654</v>
      </c>
      <c r="G454" s="57">
        <v>3</v>
      </c>
    </row>
    <row r="455" spans="2:7" x14ac:dyDescent="0.25">
      <c r="B455" s="1" t="s">
        <v>2652</v>
      </c>
      <c r="C455" s="1" t="s">
        <v>2653</v>
      </c>
      <c r="D455" t="s">
        <v>2152</v>
      </c>
      <c r="E455" t="s">
        <v>579</v>
      </c>
      <c r="F455" t="s">
        <v>2655</v>
      </c>
      <c r="G455" s="57">
        <v>6</v>
      </c>
    </row>
    <row r="456" spans="2:7" x14ac:dyDescent="0.25">
      <c r="B456" s="1" t="s">
        <v>2652</v>
      </c>
      <c r="C456" s="1" t="s">
        <v>2653</v>
      </c>
      <c r="D456" t="s">
        <v>2152</v>
      </c>
      <c r="E456" t="s">
        <v>594</v>
      </c>
      <c r="F456" t="s">
        <v>2656</v>
      </c>
      <c r="G456" s="57">
        <v>2</v>
      </c>
    </row>
    <row r="457" spans="2:7" x14ac:dyDescent="0.25">
      <c r="B457" s="1" t="s">
        <v>2652</v>
      </c>
      <c r="C457" s="1" t="s">
        <v>2653</v>
      </c>
      <c r="D457" t="s">
        <v>2152</v>
      </c>
      <c r="E457" t="s">
        <v>601</v>
      </c>
      <c r="F457" t="s">
        <v>2657</v>
      </c>
      <c r="G457" s="57">
        <v>4</v>
      </c>
    </row>
    <row r="458" spans="2:7" x14ac:dyDescent="0.25">
      <c r="B458" s="1" t="s">
        <v>2652</v>
      </c>
      <c r="C458" s="1" t="s">
        <v>2653</v>
      </c>
      <c r="D458" t="s">
        <v>2152</v>
      </c>
      <c r="E458" t="s">
        <v>648</v>
      </c>
      <c r="F458" t="s">
        <v>2658</v>
      </c>
      <c r="G458" s="57">
        <v>22</v>
      </c>
    </row>
    <row r="459" spans="2:7" x14ac:dyDescent="0.25">
      <c r="B459" s="1" t="s">
        <v>2652</v>
      </c>
      <c r="C459" s="1" t="s">
        <v>2653</v>
      </c>
      <c r="D459" t="s">
        <v>2152</v>
      </c>
      <c r="E459" t="s">
        <v>662</v>
      </c>
      <c r="F459" t="s">
        <v>2659</v>
      </c>
      <c r="G459" s="57">
        <v>766</v>
      </c>
    </row>
    <row r="460" spans="2:7" x14ac:dyDescent="0.25">
      <c r="B460" s="1" t="s">
        <v>2652</v>
      </c>
      <c r="C460" s="1" t="s">
        <v>2653</v>
      </c>
      <c r="D460" t="s">
        <v>2152</v>
      </c>
      <c r="E460" t="s">
        <v>551</v>
      </c>
      <c r="F460" t="s">
        <v>2660</v>
      </c>
      <c r="G460" s="57">
        <v>75</v>
      </c>
    </row>
    <row r="461" spans="2:7" x14ac:dyDescent="0.25">
      <c r="B461" s="1" t="s">
        <v>2652</v>
      </c>
      <c r="C461" s="1" t="s">
        <v>2653</v>
      </c>
      <c r="D461" t="s">
        <v>2152</v>
      </c>
      <c r="E461" t="s">
        <v>557</v>
      </c>
      <c r="F461" t="s">
        <v>2661</v>
      </c>
      <c r="G461" s="57">
        <v>14</v>
      </c>
    </row>
    <row r="462" spans="2:7" x14ac:dyDescent="0.25">
      <c r="B462" s="1" t="s">
        <v>2652</v>
      </c>
      <c r="C462" s="1" t="s">
        <v>2653</v>
      </c>
      <c r="D462" t="s">
        <v>2152</v>
      </c>
      <c r="E462" t="s">
        <v>558</v>
      </c>
      <c r="F462" t="s">
        <v>2662</v>
      </c>
      <c r="G462" s="57">
        <v>38</v>
      </c>
    </row>
    <row r="463" spans="2:7" x14ac:dyDescent="0.25">
      <c r="B463" s="1" t="s">
        <v>2652</v>
      </c>
      <c r="C463" s="1" t="s">
        <v>2653</v>
      </c>
      <c r="D463" t="s">
        <v>2152</v>
      </c>
      <c r="E463" t="s">
        <v>559</v>
      </c>
      <c r="F463" t="s">
        <v>2663</v>
      </c>
      <c r="G463" s="57">
        <v>3</v>
      </c>
    </row>
    <row r="464" spans="2:7" x14ac:dyDescent="0.25">
      <c r="B464" s="1" t="s">
        <v>2652</v>
      </c>
      <c r="C464" s="1" t="s">
        <v>2653</v>
      </c>
      <c r="D464" t="s">
        <v>2152</v>
      </c>
      <c r="E464" t="s">
        <v>561</v>
      </c>
      <c r="F464" t="s">
        <v>2664</v>
      </c>
      <c r="G464" s="57">
        <v>1</v>
      </c>
    </row>
    <row r="465" spans="2:7" x14ac:dyDescent="0.25">
      <c r="B465" s="1" t="s">
        <v>2652</v>
      </c>
      <c r="C465" s="1" t="s">
        <v>2653</v>
      </c>
      <c r="D465" t="s">
        <v>2152</v>
      </c>
      <c r="E465" t="s">
        <v>562</v>
      </c>
      <c r="F465" t="s">
        <v>2665</v>
      </c>
      <c r="G465" s="57">
        <v>2</v>
      </c>
    </row>
    <row r="466" spans="2:7" x14ac:dyDescent="0.25">
      <c r="B466" s="1" t="s">
        <v>2652</v>
      </c>
      <c r="C466" s="1" t="s">
        <v>2653</v>
      </c>
      <c r="D466" t="s">
        <v>2152</v>
      </c>
      <c r="E466" t="s">
        <v>564</v>
      </c>
      <c r="F466" t="s">
        <v>2666</v>
      </c>
      <c r="G466" s="57">
        <v>2</v>
      </c>
    </row>
    <row r="467" spans="2:7" x14ac:dyDescent="0.25">
      <c r="B467" s="1" t="s">
        <v>2652</v>
      </c>
      <c r="C467" s="1" t="s">
        <v>2653</v>
      </c>
      <c r="D467" t="s">
        <v>2152</v>
      </c>
      <c r="E467" t="s">
        <v>567</v>
      </c>
      <c r="F467" t="s">
        <v>2667</v>
      </c>
      <c r="G467" s="57">
        <v>169</v>
      </c>
    </row>
    <row r="468" spans="2:7" x14ac:dyDescent="0.25">
      <c r="B468" s="1" t="s">
        <v>2652</v>
      </c>
      <c r="C468" s="1" t="s">
        <v>2653</v>
      </c>
      <c r="D468" t="s">
        <v>2152</v>
      </c>
      <c r="E468" t="s">
        <v>569</v>
      </c>
      <c r="F468" t="s">
        <v>2668</v>
      </c>
      <c r="G468" s="57">
        <v>13</v>
      </c>
    </row>
    <row r="469" spans="2:7" x14ac:dyDescent="0.25">
      <c r="B469" s="1" t="s">
        <v>2652</v>
      </c>
      <c r="C469" s="1" t="s">
        <v>2653</v>
      </c>
      <c r="D469" t="s">
        <v>2152</v>
      </c>
      <c r="E469" t="s">
        <v>570</v>
      </c>
      <c r="F469" t="s">
        <v>2669</v>
      </c>
      <c r="G469" s="57">
        <v>3</v>
      </c>
    </row>
    <row r="470" spans="2:7" x14ac:dyDescent="0.25">
      <c r="B470" s="1" t="s">
        <v>2652</v>
      </c>
      <c r="C470" s="1" t="s">
        <v>2653</v>
      </c>
      <c r="D470" t="s">
        <v>2152</v>
      </c>
      <c r="E470" t="s">
        <v>573</v>
      </c>
      <c r="F470" t="s">
        <v>2670</v>
      </c>
      <c r="G470" s="57">
        <v>939</v>
      </c>
    </row>
    <row r="471" spans="2:7" x14ac:dyDescent="0.25">
      <c r="B471" s="1" t="s">
        <v>2652</v>
      </c>
      <c r="C471" s="1" t="s">
        <v>2653</v>
      </c>
      <c r="D471" t="s">
        <v>2152</v>
      </c>
      <c r="E471" t="s">
        <v>574</v>
      </c>
      <c r="F471" t="s">
        <v>2671</v>
      </c>
      <c r="G471" s="57">
        <v>1</v>
      </c>
    </row>
    <row r="472" spans="2:7" x14ac:dyDescent="0.25">
      <c r="B472" s="1" t="s">
        <v>2652</v>
      </c>
      <c r="C472" s="1" t="s">
        <v>2653</v>
      </c>
      <c r="D472" t="s">
        <v>2152</v>
      </c>
      <c r="E472" t="s">
        <v>578</v>
      </c>
      <c r="F472" t="s">
        <v>2672</v>
      </c>
      <c r="G472" s="57">
        <v>92</v>
      </c>
    </row>
    <row r="473" spans="2:7" x14ac:dyDescent="0.25">
      <c r="B473" s="1" t="s">
        <v>2652</v>
      </c>
      <c r="C473" s="1" t="s">
        <v>2653</v>
      </c>
      <c r="D473" t="s">
        <v>2152</v>
      </c>
      <c r="E473" t="s">
        <v>580</v>
      </c>
      <c r="F473" t="s">
        <v>2673</v>
      </c>
      <c r="G473" s="57">
        <v>101</v>
      </c>
    </row>
    <row r="474" spans="2:7" x14ac:dyDescent="0.25">
      <c r="B474" s="1" t="s">
        <v>2652</v>
      </c>
      <c r="C474" s="1" t="s">
        <v>2653</v>
      </c>
      <c r="D474" t="s">
        <v>2152</v>
      </c>
      <c r="E474" t="s">
        <v>582</v>
      </c>
      <c r="F474" t="s">
        <v>2674</v>
      </c>
      <c r="G474" s="57">
        <v>24</v>
      </c>
    </row>
    <row r="475" spans="2:7" x14ac:dyDescent="0.25">
      <c r="B475" s="1" t="s">
        <v>2652</v>
      </c>
      <c r="C475" s="1" t="s">
        <v>2653</v>
      </c>
      <c r="D475" t="s">
        <v>2152</v>
      </c>
      <c r="E475" t="s">
        <v>583</v>
      </c>
      <c r="F475" t="s">
        <v>2675</v>
      </c>
      <c r="G475" s="57">
        <v>55</v>
      </c>
    </row>
    <row r="476" spans="2:7" x14ac:dyDescent="0.25">
      <c r="B476" s="1" t="s">
        <v>2652</v>
      </c>
      <c r="C476" s="1" t="s">
        <v>2653</v>
      </c>
      <c r="D476" t="s">
        <v>2152</v>
      </c>
      <c r="E476" t="s">
        <v>584</v>
      </c>
      <c r="F476" t="s">
        <v>2676</v>
      </c>
      <c r="G476" s="57">
        <v>127</v>
      </c>
    </row>
    <row r="477" spans="2:7" x14ac:dyDescent="0.25">
      <c r="B477" s="1" t="s">
        <v>2652</v>
      </c>
      <c r="C477" s="1" t="s">
        <v>2653</v>
      </c>
      <c r="D477" t="s">
        <v>2152</v>
      </c>
      <c r="E477" t="s">
        <v>587</v>
      </c>
      <c r="F477" t="s">
        <v>2677</v>
      </c>
      <c r="G477" s="57">
        <v>1</v>
      </c>
    </row>
    <row r="478" spans="2:7" x14ac:dyDescent="0.25">
      <c r="B478" s="1" t="s">
        <v>2652</v>
      </c>
      <c r="C478" s="1" t="s">
        <v>2653</v>
      </c>
      <c r="D478" t="s">
        <v>2152</v>
      </c>
      <c r="E478" t="s">
        <v>589</v>
      </c>
      <c r="F478" t="s">
        <v>2678</v>
      </c>
      <c r="G478" s="57">
        <v>363</v>
      </c>
    </row>
    <row r="479" spans="2:7" x14ac:dyDescent="0.25">
      <c r="B479" s="1" t="s">
        <v>2652</v>
      </c>
      <c r="C479" s="1" t="s">
        <v>2653</v>
      </c>
      <c r="D479" t="s">
        <v>2152</v>
      </c>
      <c r="E479" t="s">
        <v>590</v>
      </c>
      <c r="F479" t="s">
        <v>2679</v>
      </c>
      <c r="G479" s="57">
        <v>1</v>
      </c>
    </row>
    <row r="480" spans="2:7" x14ac:dyDescent="0.25">
      <c r="B480" s="1" t="s">
        <v>2652</v>
      </c>
      <c r="C480" s="1" t="s">
        <v>2653</v>
      </c>
      <c r="D480" t="s">
        <v>2152</v>
      </c>
      <c r="E480" t="s">
        <v>593</v>
      </c>
      <c r="F480" t="s">
        <v>2680</v>
      </c>
      <c r="G480" s="57">
        <v>58</v>
      </c>
    </row>
    <row r="481" spans="2:7" x14ac:dyDescent="0.25">
      <c r="B481" s="1" t="s">
        <v>2652</v>
      </c>
      <c r="C481" s="1" t="s">
        <v>2653</v>
      </c>
      <c r="D481" t="s">
        <v>2152</v>
      </c>
      <c r="E481" t="s">
        <v>595</v>
      </c>
      <c r="F481" t="s">
        <v>2681</v>
      </c>
      <c r="G481" s="57">
        <v>127</v>
      </c>
    </row>
    <row r="482" spans="2:7" x14ac:dyDescent="0.25">
      <c r="B482" s="1" t="s">
        <v>2652</v>
      </c>
      <c r="C482" s="1" t="s">
        <v>2653</v>
      </c>
      <c r="D482" t="s">
        <v>2152</v>
      </c>
      <c r="E482" t="s">
        <v>599</v>
      </c>
      <c r="F482" t="s">
        <v>2682</v>
      </c>
      <c r="G482" s="57">
        <v>2</v>
      </c>
    </row>
    <row r="483" spans="2:7" x14ac:dyDescent="0.25">
      <c r="B483" s="1" t="s">
        <v>2652</v>
      </c>
      <c r="C483" s="1" t="s">
        <v>2653</v>
      </c>
      <c r="D483" t="s">
        <v>2152</v>
      </c>
      <c r="E483" t="s">
        <v>600</v>
      </c>
      <c r="F483" t="s">
        <v>2683</v>
      </c>
      <c r="G483" s="57">
        <v>1</v>
      </c>
    </row>
    <row r="484" spans="2:7" x14ac:dyDescent="0.25">
      <c r="B484" s="1" t="s">
        <v>2652</v>
      </c>
      <c r="C484" s="1" t="s">
        <v>2653</v>
      </c>
      <c r="D484" t="s">
        <v>2152</v>
      </c>
      <c r="E484" t="s">
        <v>604</v>
      </c>
      <c r="F484" t="s">
        <v>2684</v>
      </c>
      <c r="G484" s="57">
        <v>21</v>
      </c>
    </row>
    <row r="485" spans="2:7" x14ac:dyDescent="0.25">
      <c r="B485" s="1" t="s">
        <v>2652</v>
      </c>
      <c r="C485" s="1" t="s">
        <v>2653</v>
      </c>
      <c r="D485" t="s">
        <v>2152</v>
      </c>
      <c r="E485" t="s">
        <v>614</v>
      </c>
      <c r="F485" t="s">
        <v>2685</v>
      </c>
      <c r="G485" s="57">
        <v>47</v>
      </c>
    </row>
    <row r="486" spans="2:7" x14ac:dyDescent="0.25">
      <c r="B486" s="1" t="s">
        <v>2652</v>
      </c>
      <c r="C486" s="1" t="s">
        <v>2653</v>
      </c>
      <c r="D486" t="s">
        <v>2152</v>
      </c>
      <c r="E486" t="s">
        <v>623</v>
      </c>
      <c r="F486" t="s">
        <v>2686</v>
      </c>
      <c r="G486" s="57">
        <v>34</v>
      </c>
    </row>
    <row r="487" spans="2:7" x14ac:dyDescent="0.25">
      <c r="B487" s="1" t="s">
        <v>2652</v>
      </c>
      <c r="C487" s="1" t="s">
        <v>2653</v>
      </c>
      <c r="D487" t="s">
        <v>2152</v>
      </c>
      <c r="E487" t="s">
        <v>624</v>
      </c>
      <c r="F487" t="s">
        <v>2687</v>
      </c>
      <c r="G487" s="57">
        <v>104</v>
      </c>
    </row>
    <row r="488" spans="2:7" x14ac:dyDescent="0.25">
      <c r="B488" s="1" t="s">
        <v>2652</v>
      </c>
      <c r="C488" s="1" t="s">
        <v>2653</v>
      </c>
      <c r="D488" t="s">
        <v>2152</v>
      </c>
      <c r="E488" t="s">
        <v>626</v>
      </c>
      <c r="F488" t="s">
        <v>2688</v>
      </c>
      <c r="G488" s="57">
        <v>181</v>
      </c>
    </row>
    <row r="489" spans="2:7" x14ac:dyDescent="0.25">
      <c r="B489" s="1" t="s">
        <v>2652</v>
      </c>
      <c r="C489" s="1" t="s">
        <v>2653</v>
      </c>
      <c r="D489" t="s">
        <v>2152</v>
      </c>
      <c r="E489" t="s">
        <v>627</v>
      </c>
      <c r="F489" t="s">
        <v>2689</v>
      </c>
      <c r="G489" s="57">
        <v>1</v>
      </c>
    </row>
    <row r="490" spans="2:7" x14ac:dyDescent="0.25">
      <c r="B490" s="1" t="s">
        <v>2652</v>
      </c>
      <c r="C490" s="1" t="s">
        <v>2653</v>
      </c>
      <c r="D490" t="s">
        <v>2152</v>
      </c>
      <c r="E490" t="s">
        <v>629</v>
      </c>
      <c r="F490" t="s">
        <v>2690</v>
      </c>
      <c r="G490" s="57">
        <v>2</v>
      </c>
    </row>
    <row r="491" spans="2:7" x14ac:dyDescent="0.25">
      <c r="B491" s="1" t="s">
        <v>2652</v>
      </c>
      <c r="C491" s="1" t="s">
        <v>2653</v>
      </c>
      <c r="D491" t="s">
        <v>2152</v>
      </c>
      <c r="E491" t="s">
        <v>631</v>
      </c>
      <c r="F491" t="s">
        <v>2691</v>
      </c>
      <c r="G491" s="57">
        <v>3</v>
      </c>
    </row>
    <row r="492" spans="2:7" x14ac:dyDescent="0.25">
      <c r="B492" s="1" t="s">
        <v>2652</v>
      </c>
      <c r="C492" s="1" t="s">
        <v>2653</v>
      </c>
      <c r="D492" t="s">
        <v>2152</v>
      </c>
      <c r="E492" t="s">
        <v>632</v>
      </c>
      <c r="F492" t="s">
        <v>2692</v>
      </c>
      <c r="G492" s="57">
        <v>1</v>
      </c>
    </row>
    <row r="493" spans="2:7" x14ac:dyDescent="0.25">
      <c r="B493" s="1" t="s">
        <v>2652</v>
      </c>
      <c r="C493" s="1" t="s">
        <v>2653</v>
      </c>
      <c r="D493" t="s">
        <v>2152</v>
      </c>
      <c r="E493" t="s">
        <v>635</v>
      </c>
      <c r="F493" t="s">
        <v>2693</v>
      </c>
      <c r="G493" s="57">
        <v>1</v>
      </c>
    </row>
    <row r="494" spans="2:7" x14ac:dyDescent="0.25">
      <c r="B494" s="1" t="s">
        <v>2652</v>
      </c>
      <c r="C494" s="1" t="s">
        <v>2653</v>
      </c>
      <c r="D494" t="s">
        <v>2152</v>
      </c>
      <c r="E494" t="s">
        <v>637</v>
      </c>
      <c r="F494" t="s">
        <v>2694</v>
      </c>
      <c r="G494" s="57">
        <v>49</v>
      </c>
    </row>
    <row r="495" spans="2:7" x14ac:dyDescent="0.25">
      <c r="B495" s="1" t="s">
        <v>2652</v>
      </c>
      <c r="C495" s="1" t="s">
        <v>2653</v>
      </c>
      <c r="D495" t="s">
        <v>2152</v>
      </c>
      <c r="E495" t="s">
        <v>638</v>
      </c>
      <c r="F495" t="s">
        <v>2695</v>
      </c>
      <c r="G495" s="57">
        <v>1</v>
      </c>
    </row>
    <row r="496" spans="2:7" x14ac:dyDescent="0.25">
      <c r="B496" s="1" t="s">
        <v>2652</v>
      </c>
      <c r="C496" s="1" t="s">
        <v>2653</v>
      </c>
      <c r="D496" t="s">
        <v>2152</v>
      </c>
      <c r="E496" t="s">
        <v>640</v>
      </c>
      <c r="F496" t="s">
        <v>2696</v>
      </c>
      <c r="G496" s="57">
        <v>1</v>
      </c>
    </row>
    <row r="497" spans="2:7" x14ac:dyDescent="0.25">
      <c r="B497" s="1" t="s">
        <v>2652</v>
      </c>
      <c r="C497" s="1" t="s">
        <v>2653</v>
      </c>
      <c r="D497" t="s">
        <v>2152</v>
      </c>
      <c r="E497" t="s">
        <v>641</v>
      </c>
      <c r="F497" t="s">
        <v>2697</v>
      </c>
      <c r="G497" s="57">
        <v>17</v>
      </c>
    </row>
    <row r="498" spans="2:7" x14ac:dyDescent="0.25">
      <c r="B498" s="1" t="s">
        <v>2652</v>
      </c>
      <c r="C498" s="1" t="s">
        <v>2653</v>
      </c>
      <c r="D498" t="s">
        <v>2152</v>
      </c>
      <c r="E498" t="s">
        <v>643</v>
      </c>
      <c r="F498" t="s">
        <v>2698</v>
      </c>
      <c r="G498" s="57">
        <v>4</v>
      </c>
    </row>
    <row r="499" spans="2:7" x14ac:dyDescent="0.25">
      <c r="B499" s="1" t="s">
        <v>2652</v>
      </c>
      <c r="C499" s="1" t="s">
        <v>2653</v>
      </c>
      <c r="D499" t="s">
        <v>2152</v>
      </c>
      <c r="E499" t="s">
        <v>646</v>
      </c>
      <c r="F499" t="s">
        <v>2699</v>
      </c>
      <c r="G499" s="57">
        <v>3</v>
      </c>
    </row>
    <row r="500" spans="2:7" x14ac:dyDescent="0.25">
      <c r="B500" s="1" t="s">
        <v>2652</v>
      </c>
      <c r="C500" s="1" t="s">
        <v>2653</v>
      </c>
      <c r="D500" t="s">
        <v>2152</v>
      </c>
      <c r="E500" t="s">
        <v>647</v>
      </c>
      <c r="F500" t="s">
        <v>2700</v>
      </c>
      <c r="G500" s="57">
        <v>2</v>
      </c>
    </row>
    <row r="501" spans="2:7" x14ac:dyDescent="0.25">
      <c r="B501" s="1" t="s">
        <v>2652</v>
      </c>
      <c r="C501" s="1" t="s">
        <v>2653</v>
      </c>
      <c r="D501" t="s">
        <v>2152</v>
      </c>
      <c r="E501" t="s">
        <v>650</v>
      </c>
      <c r="F501" t="s">
        <v>2701</v>
      </c>
      <c r="G501" s="57">
        <v>2</v>
      </c>
    </row>
    <row r="502" spans="2:7" x14ac:dyDescent="0.25">
      <c r="B502" s="1" t="s">
        <v>2652</v>
      </c>
      <c r="C502" s="1" t="s">
        <v>2653</v>
      </c>
      <c r="D502" t="s">
        <v>2152</v>
      </c>
      <c r="E502" t="s">
        <v>660</v>
      </c>
      <c r="F502" t="s">
        <v>2702</v>
      </c>
      <c r="G502" s="57">
        <v>4</v>
      </c>
    </row>
    <row r="503" spans="2:7" x14ac:dyDescent="0.25">
      <c r="B503" s="1" t="s">
        <v>2652</v>
      </c>
      <c r="C503" s="1" t="s">
        <v>2653</v>
      </c>
      <c r="D503" t="s">
        <v>2152</v>
      </c>
      <c r="E503" t="s">
        <v>664</v>
      </c>
      <c r="F503" t="s">
        <v>2703</v>
      </c>
      <c r="G503" s="57">
        <v>2</v>
      </c>
    </row>
    <row r="504" spans="2:7" x14ac:dyDescent="0.25">
      <c r="B504" s="1" t="s">
        <v>2652</v>
      </c>
      <c r="C504" s="1" t="s">
        <v>2653</v>
      </c>
      <c r="D504" t="s">
        <v>2152</v>
      </c>
      <c r="E504" t="s">
        <v>665</v>
      </c>
      <c r="F504" t="s">
        <v>2704</v>
      </c>
      <c r="G504" s="57">
        <v>1</v>
      </c>
    </row>
    <row r="505" spans="2:7" x14ac:dyDescent="0.25">
      <c r="B505" s="1" t="s">
        <v>2652</v>
      </c>
      <c r="C505" s="1" t="s">
        <v>2653</v>
      </c>
      <c r="D505" t="s">
        <v>2121</v>
      </c>
      <c r="E505" t="s">
        <v>178</v>
      </c>
      <c r="F505" t="s">
        <v>2705</v>
      </c>
      <c r="G505" s="57">
        <v>4</v>
      </c>
    </row>
    <row r="506" spans="2:7" x14ac:dyDescent="0.25">
      <c r="B506" s="1" t="s">
        <v>2652</v>
      </c>
      <c r="C506" s="1" t="s">
        <v>2653</v>
      </c>
      <c r="D506" t="s">
        <v>2126</v>
      </c>
      <c r="E506" t="s">
        <v>325</v>
      </c>
      <c r="F506" t="s">
        <v>2706</v>
      </c>
      <c r="G506" s="57">
        <v>1</v>
      </c>
    </row>
    <row r="507" spans="2:7" x14ac:dyDescent="0.25">
      <c r="B507" s="1" t="s">
        <v>2652</v>
      </c>
      <c r="C507" s="1" t="s">
        <v>2653</v>
      </c>
      <c r="D507" t="s">
        <v>2126</v>
      </c>
      <c r="E507" t="s">
        <v>360</v>
      </c>
      <c r="F507" t="s">
        <v>2579</v>
      </c>
      <c r="G507" s="57">
        <v>1</v>
      </c>
    </row>
    <row r="508" spans="2:7" x14ac:dyDescent="0.25">
      <c r="B508" s="1" t="s">
        <v>2652</v>
      </c>
      <c r="C508" s="1" t="s">
        <v>2653</v>
      </c>
      <c r="D508" t="s">
        <v>2130</v>
      </c>
      <c r="E508" t="s">
        <v>515</v>
      </c>
      <c r="F508" t="s">
        <v>2318</v>
      </c>
      <c r="G508" s="57">
        <v>1</v>
      </c>
    </row>
    <row r="509" spans="2:7" x14ac:dyDescent="0.25">
      <c r="B509" s="1" t="s">
        <v>2652</v>
      </c>
      <c r="C509" s="1" t="s">
        <v>2653</v>
      </c>
      <c r="D509" t="s">
        <v>2134</v>
      </c>
      <c r="E509" t="s">
        <v>803</v>
      </c>
      <c r="F509" t="s">
        <v>2707</v>
      </c>
      <c r="G509" s="57">
        <v>2</v>
      </c>
    </row>
    <row r="510" spans="2:7" x14ac:dyDescent="0.25">
      <c r="B510" s="1" t="s">
        <v>2652</v>
      </c>
      <c r="C510" s="1" t="s">
        <v>2653</v>
      </c>
      <c r="D510" t="s">
        <v>2135</v>
      </c>
      <c r="E510" t="s">
        <v>816</v>
      </c>
      <c r="F510" t="s">
        <v>2708</v>
      </c>
      <c r="G510" s="57">
        <v>2</v>
      </c>
    </row>
    <row r="511" spans="2:7" x14ac:dyDescent="0.25">
      <c r="B511" s="60" t="s">
        <v>2652</v>
      </c>
      <c r="C511" s="1" t="s">
        <v>2653</v>
      </c>
      <c r="D511" t="s">
        <v>2136</v>
      </c>
      <c r="E511" t="s">
        <v>829</v>
      </c>
      <c r="F511" t="s">
        <v>2709</v>
      </c>
      <c r="G511" s="57">
        <v>2</v>
      </c>
    </row>
    <row r="512" spans="2:7" x14ac:dyDescent="0.25">
      <c r="B512" s="1" t="s">
        <v>2710</v>
      </c>
      <c r="C512" s="1" t="s">
        <v>2711</v>
      </c>
      <c r="D512" t="s">
        <v>2152</v>
      </c>
      <c r="E512" t="s">
        <v>545</v>
      </c>
      <c r="F512" t="s">
        <v>2593</v>
      </c>
      <c r="G512" s="57">
        <v>1377</v>
      </c>
    </row>
    <row r="513" spans="2:7" x14ac:dyDescent="0.25">
      <c r="B513" s="1" t="s">
        <v>2710</v>
      </c>
      <c r="C513" s="1" t="s">
        <v>2711</v>
      </c>
      <c r="D513" t="s">
        <v>2152</v>
      </c>
      <c r="E513" t="s">
        <v>576</v>
      </c>
      <c r="F513" t="s">
        <v>2712</v>
      </c>
      <c r="G513" s="57">
        <v>41</v>
      </c>
    </row>
    <row r="514" spans="2:7" x14ac:dyDescent="0.25">
      <c r="B514" s="1" t="s">
        <v>2710</v>
      </c>
      <c r="C514" s="1" t="s">
        <v>2711</v>
      </c>
      <c r="D514" t="s">
        <v>2152</v>
      </c>
      <c r="E514" t="s">
        <v>648</v>
      </c>
      <c r="F514" t="s">
        <v>2658</v>
      </c>
      <c r="G514" s="57">
        <v>87</v>
      </c>
    </row>
    <row r="515" spans="2:7" x14ac:dyDescent="0.25">
      <c r="B515" s="1" t="s">
        <v>2710</v>
      </c>
      <c r="C515" s="1" t="s">
        <v>2711</v>
      </c>
      <c r="D515" t="s">
        <v>2152</v>
      </c>
      <c r="E515" t="s">
        <v>662</v>
      </c>
      <c r="F515" t="s">
        <v>2659</v>
      </c>
      <c r="G515" s="57">
        <v>589</v>
      </c>
    </row>
    <row r="516" spans="2:7" x14ac:dyDescent="0.25">
      <c r="B516" s="1" t="s">
        <v>2710</v>
      </c>
      <c r="C516" s="1" t="s">
        <v>2711</v>
      </c>
      <c r="D516" t="s">
        <v>2152</v>
      </c>
      <c r="E516" t="s">
        <v>551</v>
      </c>
      <c r="F516" t="s">
        <v>2660</v>
      </c>
      <c r="G516" s="57">
        <v>86</v>
      </c>
    </row>
    <row r="517" spans="2:7" x14ac:dyDescent="0.25">
      <c r="B517" s="1" t="s">
        <v>2710</v>
      </c>
      <c r="C517" s="1" t="s">
        <v>2711</v>
      </c>
      <c r="D517" t="s">
        <v>2152</v>
      </c>
      <c r="E517" t="s">
        <v>554</v>
      </c>
      <c r="F517" t="s">
        <v>2713</v>
      </c>
      <c r="G517" s="57">
        <v>53</v>
      </c>
    </row>
    <row r="518" spans="2:7" x14ac:dyDescent="0.25">
      <c r="B518" s="1" t="s">
        <v>2710</v>
      </c>
      <c r="C518" s="1" t="s">
        <v>2711</v>
      </c>
      <c r="D518" t="s">
        <v>2152</v>
      </c>
      <c r="E518" t="s">
        <v>561</v>
      </c>
      <c r="F518" t="s">
        <v>2664</v>
      </c>
      <c r="G518" s="57">
        <v>140</v>
      </c>
    </row>
    <row r="519" spans="2:7" x14ac:dyDescent="0.25">
      <c r="B519" s="1" t="s">
        <v>2710</v>
      </c>
      <c r="C519" s="1" t="s">
        <v>2711</v>
      </c>
      <c r="D519" t="s">
        <v>2152</v>
      </c>
      <c r="E519" t="s">
        <v>567</v>
      </c>
      <c r="F519" t="s">
        <v>2667</v>
      </c>
      <c r="G519" s="57">
        <v>121</v>
      </c>
    </row>
    <row r="520" spans="2:7" x14ac:dyDescent="0.25">
      <c r="B520" s="1" t="s">
        <v>2710</v>
      </c>
      <c r="C520" s="1" t="s">
        <v>2711</v>
      </c>
      <c r="D520" t="s">
        <v>2152</v>
      </c>
      <c r="E520" t="s">
        <v>574</v>
      </c>
      <c r="F520" t="s">
        <v>2671</v>
      </c>
      <c r="G520" s="57">
        <v>17</v>
      </c>
    </row>
    <row r="521" spans="2:7" x14ac:dyDescent="0.25">
      <c r="B521" s="1" t="s">
        <v>2710</v>
      </c>
      <c r="C521" s="1" t="s">
        <v>2711</v>
      </c>
      <c r="D521" t="s">
        <v>2152</v>
      </c>
      <c r="E521" t="s">
        <v>578</v>
      </c>
      <c r="F521" t="s">
        <v>2672</v>
      </c>
      <c r="G521" s="57">
        <v>49</v>
      </c>
    </row>
    <row r="522" spans="2:7" x14ac:dyDescent="0.25">
      <c r="B522" s="1" t="s">
        <v>2710</v>
      </c>
      <c r="C522" s="1" t="s">
        <v>2711</v>
      </c>
      <c r="D522" t="s">
        <v>2152</v>
      </c>
      <c r="E522" t="s">
        <v>618</v>
      </c>
      <c r="F522" t="s">
        <v>2714</v>
      </c>
      <c r="G522" s="57">
        <v>207</v>
      </c>
    </row>
    <row r="523" spans="2:7" x14ac:dyDescent="0.25">
      <c r="B523" s="1" t="s">
        <v>2710</v>
      </c>
      <c r="C523" s="1" t="s">
        <v>2711</v>
      </c>
      <c r="D523" t="s">
        <v>2152</v>
      </c>
      <c r="E523" t="s">
        <v>619</v>
      </c>
      <c r="F523" t="s">
        <v>2715</v>
      </c>
      <c r="G523" s="57">
        <v>6</v>
      </c>
    </row>
    <row r="524" spans="2:7" x14ac:dyDescent="0.25">
      <c r="B524" s="1" t="s">
        <v>2710</v>
      </c>
      <c r="C524" s="1" t="s">
        <v>2711</v>
      </c>
      <c r="D524" t="s">
        <v>2153</v>
      </c>
      <c r="E524" t="s">
        <v>1031</v>
      </c>
      <c r="F524" t="s">
        <v>2268</v>
      </c>
      <c r="G524" s="57">
        <v>5073</v>
      </c>
    </row>
    <row r="525" spans="2:7" x14ac:dyDescent="0.25">
      <c r="B525" s="1" t="s">
        <v>2710</v>
      </c>
      <c r="C525" s="1" t="s">
        <v>2711</v>
      </c>
      <c r="D525" t="s">
        <v>2153</v>
      </c>
      <c r="E525" t="s">
        <v>1043</v>
      </c>
      <c r="F525" t="s">
        <v>2274</v>
      </c>
      <c r="G525" s="57">
        <v>618</v>
      </c>
    </row>
    <row r="526" spans="2:7" x14ac:dyDescent="0.25">
      <c r="B526" s="1" t="s">
        <v>2710</v>
      </c>
      <c r="C526" s="1" t="s">
        <v>2711</v>
      </c>
      <c r="D526" t="s">
        <v>0</v>
      </c>
      <c r="E526" t="s">
        <v>8</v>
      </c>
      <c r="F526" t="s">
        <v>2569</v>
      </c>
      <c r="G526" s="57">
        <v>4260</v>
      </c>
    </row>
    <row r="527" spans="2:7" x14ac:dyDescent="0.25">
      <c r="B527" s="1" t="s">
        <v>2710</v>
      </c>
      <c r="C527" s="1" t="s">
        <v>2711</v>
      </c>
      <c r="D527" t="s">
        <v>2119</v>
      </c>
      <c r="E527" t="s">
        <v>9</v>
      </c>
      <c r="F527" t="s">
        <v>2280</v>
      </c>
      <c r="G527" s="57">
        <v>4941</v>
      </c>
    </row>
    <row r="528" spans="2:7" x14ac:dyDescent="0.25">
      <c r="B528" s="1" t="s">
        <v>2710</v>
      </c>
      <c r="C528" s="1" t="s">
        <v>2711</v>
      </c>
      <c r="D528" t="s">
        <v>2119</v>
      </c>
      <c r="E528" t="s">
        <v>48</v>
      </c>
      <c r="F528" t="s">
        <v>2716</v>
      </c>
      <c r="G528" s="57">
        <v>137</v>
      </c>
    </row>
    <row r="529" spans="2:7" x14ac:dyDescent="0.25">
      <c r="B529" s="1" t="s">
        <v>2710</v>
      </c>
      <c r="C529" s="1" t="s">
        <v>2711</v>
      </c>
      <c r="D529" t="s">
        <v>2120</v>
      </c>
      <c r="E529" t="s">
        <v>55</v>
      </c>
      <c r="F529" t="s">
        <v>2393</v>
      </c>
      <c r="G529" s="57">
        <v>114</v>
      </c>
    </row>
    <row r="530" spans="2:7" x14ac:dyDescent="0.25">
      <c r="B530" s="1" t="s">
        <v>2710</v>
      </c>
      <c r="C530" s="1" t="s">
        <v>2711</v>
      </c>
      <c r="D530" t="s">
        <v>2120</v>
      </c>
      <c r="E530" t="s">
        <v>64</v>
      </c>
      <c r="F530" t="s">
        <v>2404</v>
      </c>
      <c r="G530" s="57">
        <v>91</v>
      </c>
    </row>
    <row r="531" spans="2:7" x14ac:dyDescent="0.25">
      <c r="B531" s="1" t="s">
        <v>2710</v>
      </c>
      <c r="C531" s="1" t="s">
        <v>2711</v>
      </c>
      <c r="D531" t="s">
        <v>2120</v>
      </c>
      <c r="E531" t="s">
        <v>80</v>
      </c>
      <c r="F531" t="s">
        <v>2409</v>
      </c>
      <c r="G531" s="57">
        <v>62</v>
      </c>
    </row>
    <row r="532" spans="2:7" x14ac:dyDescent="0.25">
      <c r="B532" s="1" t="s">
        <v>2710</v>
      </c>
      <c r="C532" s="1" t="s">
        <v>2711</v>
      </c>
      <c r="D532" t="s">
        <v>2120</v>
      </c>
      <c r="E532" t="s">
        <v>105</v>
      </c>
      <c r="F532" t="s">
        <v>2425</v>
      </c>
      <c r="G532" s="57">
        <v>9</v>
      </c>
    </row>
    <row r="533" spans="2:7" x14ac:dyDescent="0.25">
      <c r="B533" s="1" t="s">
        <v>2710</v>
      </c>
      <c r="C533" s="1" t="s">
        <v>2711</v>
      </c>
      <c r="D533" t="s">
        <v>2120</v>
      </c>
      <c r="E533" t="s">
        <v>148</v>
      </c>
      <c r="F533" t="s">
        <v>2446</v>
      </c>
      <c r="G533" s="57">
        <v>43</v>
      </c>
    </row>
    <row r="534" spans="2:7" x14ac:dyDescent="0.25">
      <c r="B534" s="1" t="s">
        <v>2710</v>
      </c>
      <c r="C534" s="1" t="s">
        <v>2711</v>
      </c>
      <c r="D534" t="s">
        <v>2121</v>
      </c>
      <c r="E534" t="s">
        <v>178</v>
      </c>
      <c r="F534" t="s">
        <v>2705</v>
      </c>
      <c r="G534" s="57">
        <v>129</v>
      </c>
    </row>
    <row r="535" spans="2:7" x14ac:dyDescent="0.25">
      <c r="B535" s="1" t="s">
        <v>2710</v>
      </c>
      <c r="C535" s="1" t="s">
        <v>2711</v>
      </c>
      <c r="D535" t="s">
        <v>2121</v>
      </c>
      <c r="E535" t="s">
        <v>182</v>
      </c>
      <c r="F535" t="s">
        <v>2717</v>
      </c>
      <c r="G535" s="57">
        <v>475</v>
      </c>
    </row>
    <row r="536" spans="2:7" x14ac:dyDescent="0.25">
      <c r="B536" s="1" t="s">
        <v>2710</v>
      </c>
      <c r="C536" s="1" t="s">
        <v>2711</v>
      </c>
      <c r="D536" t="s">
        <v>2123</v>
      </c>
      <c r="E536" t="s">
        <v>221</v>
      </c>
      <c r="F536" t="s">
        <v>2718</v>
      </c>
      <c r="G536" s="57">
        <v>90</v>
      </c>
    </row>
    <row r="537" spans="2:7" x14ac:dyDescent="0.25">
      <c r="B537" s="1" t="s">
        <v>2710</v>
      </c>
      <c r="C537" s="1" t="s">
        <v>2711</v>
      </c>
      <c r="D537" t="s">
        <v>2124</v>
      </c>
      <c r="E537" t="s">
        <v>262</v>
      </c>
      <c r="F537" t="s">
        <v>2289</v>
      </c>
      <c r="G537" s="57">
        <v>126</v>
      </c>
    </row>
    <row r="538" spans="2:7" x14ac:dyDescent="0.25">
      <c r="B538" s="1" t="s">
        <v>2710</v>
      </c>
      <c r="C538" s="1" t="s">
        <v>2711</v>
      </c>
      <c r="D538" t="s">
        <v>2124</v>
      </c>
      <c r="E538" t="s">
        <v>263</v>
      </c>
      <c r="F538" t="s">
        <v>2290</v>
      </c>
      <c r="G538" s="57">
        <v>139</v>
      </c>
    </row>
    <row r="539" spans="2:7" x14ac:dyDescent="0.25">
      <c r="B539" s="1" t="s">
        <v>2710</v>
      </c>
      <c r="C539" s="1" t="s">
        <v>2711</v>
      </c>
      <c r="D539" t="s">
        <v>2124</v>
      </c>
      <c r="E539" t="s">
        <v>280</v>
      </c>
      <c r="F539" t="s">
        <v>2292</v>
      </c>
      <c r="G539" s="57">
        <v>71</v>
      </c>
    </row>
    <row r="540" spans="2:7" x14ac:dyDescent="0.25">
      <c r="B540" s="1" t="s">
        <v>2710</v>
      </c>
      <c r="C540" s="1" t="s">
        <v>2711</v>
      </c>
      <c r="D540" t="s">
        <v>2124</v>
      </c>
      <c r="E540" t="s">
        <v>266</v>
      </c>
      <c r="F540" t="s">
        <v>2612</v>
      </c>
      <c r="G540" s="57">
        <v>50</v>
      </c>
    </row>
    <row r="541" spans="2:7" x14ac:dyDescent="0.25">
      <c r="B541" s="1" t="s">
        <v>2710</v>
      </c>
      <c r="C541" s="1" t="s">
        <v>2711</v>
      </c>
      <c r="D541" t="s">
        <v>2124</v>
      </c>
      <c r="E541" t="s">
        <v>267</v>
      </c>
      <c r="F541" t="s">
        <v>2613</v>
      </c>
      <c r="G541" s="57">
        <v>41</v>
      </c>
    </row>
    <row r="542" spans="2:7" x14ac:dyDescent="0.25">
      <c r="B542" s="1" t="s">
        <v>2710</v>
      </c>
      <c r="C542" s="1" t="s">
        <v>2711</v>
      </c>
      <c r="D542" t="s">
        <v>2124</v>
      </c>
      <c r="E542" t="s">
        <v>270</v>
      </c>
      <c r="F542" t="s">
        <v>2615</v>
      </c>
      <c r="G542" s="57">
        <v>39</v>
      </c>
    </row>
    <row r="543" spans="2:7" x14ac:dyDescent="0.25">
      <c r="B543" s="1" t="s">
        <v>2710</v>
      </c>
      <c r="C543" s="1" t="s">
        <v>2711</v>
      </c>
      <c r="D543" t="s">
        <v>2124</v>
      </c>
      <c r="E543" t="s">
        <v>277</v>
      </c>
      <c r="F543" t="s">
        <v>2617</v>
      </c>
      <c r="G543" s="57">
        <v>18</v>
      </c>
    </row>
    <row r="544" spans="2:7" x14ac:dyDescent="0.25">
      <c r="B544" s="1" t="s">
        <v>2710</v>
      </c>
      <c r="C544" s="1" t="s">
        <v>2711</v>
      </c>
      <c r="D544" t="s">
        <v>2124</v>
      </c>
      <c r="E544" t="s">
        <v>278</v>
      </c>
      <c r="F544" t="s">
        <v>2719</v>
      </c>
      <c r="G544" s="57">
        <v>17</v>
      </c>
    </row>
    <row r="545" spans="2:7" x14ac:dyDescent="0.25">
      <c r="B545" s="1" t="s">
        <v>2710</v>
      </c>
      <c r="C545" s="1" t="s">
        <v>2711</v>
      </c>
      <c r="D545" t="s">
        <v>2124</v>
      </c>
      <c r="E545" t="s">
        <v>286</v>
      </c>
      <c r="F545" t="s">
        <v>2720</v>
      </c>
      <c r="G545" s="57">
        <v>15</v>
      </c>
    </row>
    <row r="546" spans="2:7" x14ac:dyDescent="0.25">
      <c r="B546" s="1" t="s">
        <v>2710</v>
      </c>
      <c r="C546" s="1" t="s">
        <v>2711</v>
      </c>
      <c r="D546" t="s">
        <v>2126</v>
      </c>
      <c r="E546" t="s">
        <v>319</v>
      </c>
      <c r="F546" t="s">
        <v>2721</v>
      </c>
      <c r="G546" s="57">
        <v>13</v>
      </c>
    </row>
    <row r="547" spans="2:7" x14ac:dyDescent="0.25">
      <c r="B547" s="1" t="s">
        <v>2710</v>
      </c>
      <c r="C547" s="1" t="s">
        <v>2711</v>
      </c>
      <c r="D547" t="s">
        <v>2126</v>
      </c>
      <c r="E547" t="s">
        <v>328</v>
      </c>
      <c r="F547" t="s">
        <v>2722</v>
      </c>
      <c r="G547" s="57">
        <v>66</v>
      </c>
    </row>
    <row r="548" spans="2:7" x14ac:dyDescent="0.25">
      <c r="B548" s="1" t="s">
        <v>2710</v>
      </c>
      <c r="C548" s="1" t="s">
        <v>2711</v>
      </c>
      <c r="D548" t="s">
        <v>2126</v>
      </c>
      <c r="E548" t="s">
        <v>336</v>
      </c>
      <c r="F548" t="s">
        <v>2723</v>
      </c>
      <c r="G548" s="57">
        <v>903</v>
      </c>
    </row>
    <row r="549" spans="2:7" x14ac:dyDescent="0.25">
      <c r="B549" s="1" t="s">
        <v>2710</v>
      </c>
      <c r="C549" s="1" t="s">
        <v>2711</v>
      </c>
      <c r="D549" t="s">
        <v>2126</v>
      </c>
      <c r="E549" t="s">
        <v>341</v>
      </c>
      <c r="F549" t="s">
        <v>2576</v>
      </c>
      <c r="G549" s="57">
        <v>141</v>
      </c>
    </row>
    <row r="550" spans="2:7" x14ac:dyDescent="0.25">
      <c r="B550" s="1" t="s">
        <v>2710</v>
      </c>
      <c r="C550" s="1" t="s">
        <v>2711</v>
      </c>
      <c r="D550" t="s">
        <v>2126</v>
      </c>
      <c r="E550" t="s">
        <v>346</v>
      </c>
      <c r="F550" t="s">
        <v>2724</v>
      </c>
      <c r="G550" s="57">
        <v>899</v>
      </c>
    </row>
    <row r="551" spans="2:7" x14ac:dyDescent="0.25">
      <c r="B551" s="1" t="s">
        <v>2710</v>
      </c>
      <c r="C551" s="1" t="s">
        <v>2711</v>
      </c>
      <c r="D551" t="s">
        <v>2126</v>
      </c>
      <c r="E551" t="s">
        <v>349</v>
      </c>
      <c r="F551" t="s">
        <v>2725</v>
      </c>
      <c r="G551" s="57">
        <v>9</v>
      </c>
    </row>
    <row r="552" spans="2:7" x14ac:dyDescent="0.25">
      <c r="B552" s="1" t="s">
        <v>2710</v>
      </c>
      <c r="C552" s="1" t="s">
        <v>2711</v>
      </c>
      <c r="D552" t="s">
        <v>2126</v>
      </c>
      <c r="E552" t="s">
        <v>360</v>
      </c>
      <c r="F552" t="s">
        <v>2579</v>
      </c>
      <c r="G552" s="57">
        <v>77</v>
      </c>
    </row>
    <row r="553" spans="2:7" x14ac:dyDescent="0.25">
      <c r="B553" s="1" t="s">
        <v>2710</v>
      </c>
      <c r="C553" s="1" t="s">
        <v>2711</v>
      </c>
      <c r="D553" t="s">
        <v>2126</v>
      </c>
      <c r="E553" t="s">
        <v>420</v>
      </c>
      <c r="F553" t="s">
        <v>2588</v>
      </c>
      <c r="G553" s="57">
        <v>59</v>
      </c>
    </row>
    <row r="554" spans="2:7" x14ac:dyDescent="0.25">
      <c r="B554" s="1" t="s">
        <v>2710</v>
      </c>
      <c r="C554" s="1" t="s">
        <v>2711</v>
      </c>
      <c r="D554" t="s">
        <v>2126</v>
      </c>
      <c r="E554" t="s">
        <v>426</v>
      </c>
      <c r="F554" t="s">
        <v>2726</v>
      </c>
      <c r="G554" s="57">
        <v>114</v>
      </c>
    </row>
    <row r="555" spans="2:7" x14ac:dyDescent="0.25">
      <c r="B555" s="1" t="s">
        <v>2710</v>
      </c>
      <c r="C555" s="1" t="s">
        <v>2711</v>
      </c>
      <c r="D555" t="s">
        <v>2126</v>
      </c>
      <c r="E555" t="s">
        <v>430</v>
      </c>
      <c r="F555" t="s">
        <v>2727</v>
      </c>
      <c r="G555" s="57">
        <v>150</v>
      </c>
    </row>
    <row r="556" spans="2:7" x14ac:dyDescent="0.25">
      <c r="B556" s="1" t="s">
        <v>2710</v>
      </c>
      <c r="C556" s="1" t="s">
        <v>2711</v>
      </c>
      <c r="D556" t="s">
        <v>2128</v>
      </c>
      <c r="E556" t="s">
        <v>463</v>
      </c>
      <c r="F556" t="s">
        <v>2461</v>
      </c>
      <c r="G556" s="57">
        <v>187</v>
      </c>
    </row>
    <row r="557" spans="2:7" x14ac:dyDescent="0.25">
      <c r="B557" s="1" t="s">
        <v>2710</v>
      </c>
      <c r="C557" s="1" t="s">
        <v>2711</v>
      </c>
      <c r="D557" t="s">
        <v>2130</v>
      </c>
      <c r="E557" t="s">
        <v>515</v>
      </c>
      <c r="F557" t="s">
        <v>2318</v>
      </c>
      <c r="G557" s="57">
        <v>4792</v>
      </c>
    </row>
    <row r="558" spans="2:7" x14ac:dyDescent="0.25">
      <c r="B558" s="1" t="s">
        <v>2710</v>
      </c>
      <c r="C558" s="1" t="s">
        <v>2711</v>
      </c>
      <c r="D558" t="s">
        <v>2130</v>
      </c>
      <c r="E558" t="s">
        <v>518</v>
      </c>
      <c r="F558" t="s">
        <v>2322</v>
      </c>
      <c r="G558" s="57">
        <v>561</v>
      </c>
    </row>
    <row r="559" spans="2:7" x14ac:dyDescent="0.25">
      <c r="B559" s="1" t="s">
        <v>2710</v>
      </c>
      <c r="C559" s="1" t="s">
        <v>2711</v>
      </c>
      <c r="D559" t="s">
        <v>2130</v>
      </c>
      <c r="E559" t="s">
        <v>523</v>
      </c>
      <c r="F559" t="s">
        <v>2325</v>
      </c>
      <c r="G559" s="57">
        <v>77</v>
      </c>
    </row>
    <row r="560" spans="2:7" x14ac:dyDescent="0.25">
      <c r="B560" s="1" t="s">
        <v>2710</v>
      </c>
      <c r="C560" s="1" t="s">
        <v>2711</v>
      </c>
      <c r="D560" t="s">
        <v>2130</v>
      </c>
      <c r="E560" t="s">
        <v>544</v>
      </c>
      <c r="F560" t="s">
        <v>2332</v>
      </c>
      <c r="G560" s="57">
        <v>1</v>
      </c>
    </row>
    <row r="561" spans="2:7" x14ac:dyDescent="0.25">
      <c r="B561" s="1" t="s">
        <v>2710</v>
      </c>
      <c r="C561" s="1" t="s">
        <v>2711</v>
      </c>
      <c r="D561" t="s">
        <v>2131</v>
      </c>
      <c r="E561" t="s">
        <v>670</v>
      </c>
      <c r="F561" t="s">
        <v>2631</v>
      </c>
      <c r="G561" s="57">
        <v>63</v>
      </c>
    </row>
    <row r="562" spans="2:7" x14ac:dyDescent="0.25">
      <c r="B562" s="1" t="s">
        <v>2710</v>
      </c>
      <c r="C562" s="1" t="s">
        <v>2711</v>
      </c>
      <c r="D562" t="s">
        <v>2132</v>
      </c>
      <c r="E562" t="s">
        <v>699</v>
      </c>
      <c r="F562" t="s">
        <v>2500</v>
      </c>
      <c r="G562" s="57">
        <v>16</v>
      </c>
    </row>
    <row r="563" spans="2:7" x14ac:dyDescent="0.25">
      <c r="B563" s="1" t="s">
        <v>2710</v>
      </c>
      <c r="C563" s="1" t="s">
        <v>2711</v>
      </c>
      <c r="D563" t="s">
        <v>2132</v>
      </c>
      <c r="E563" t="s">
        <v>760</v>
      </c>
      <c r="F563" t="s">
        <v>2536</v>
      </c>
      <c r="G563" s="57">
        <v>247</v>
      </c>
    </row>
    <row r="564" spans="2:7" x14ac:dyDescent="0.25">
      <c r="B564" s="1" t="s">
        <v>2710</v>
      </c>
      <c r="C564" s="1" t="s">
        <v>2711</v>
      </c>
      <c r="D564" t="s">
        <v>2133</v>
      </c>
      <c r="E564" t="s">
        <v>763</v>
      </c>
      <c r="F564" t="s">
        <v>2551</v>
      </c>
      <c r="G564" s="57">
        <v>14</v>
      </c>
    </row>
    <row r="565" spans="2:7" x14ac:dyDescent="0.25">
      <c r="B565" s="1" t="s">
        <v>2710</v>
      </c>
      <c r="C565" s="1" t="s">
        <v>2711</v>
      </c>
      <c r="D565" t="s">
        <v>2133</v>
      </c>
      <c r="E565" t="s">
        <v>787</v>
      </c>
      <c r="F565" t="s">
        <v>2562</v>
      </c>
      <c r="G565" s="57">
        <v>3</v>
      </c>
    </row>
    <row r="566" spans="2:7" x14ac:dyDescent="0.25">
      <c r="B566" s="1" t="s">
        <v>2710</v>
      </c>
      <c r="C566" s="1" t="s">
        <v>2711</v>
      </c>
      <c r="D566" t="s">
        <v>2134</v>
      </c>
      <c r="E566" t="s">
        <v>803</v>
      </c>
      <c r="F566" t="s">
        <v>2707</v>
      </c>
      <c r="G566" s="57">
        <v>240</v>
      </c>
    </row>
    <row r="567" spans="2:7" x14ac:dyDescent="0.25">
      <c r="B567" s="1" t="s">
        <v>2710</v>
      </c>
      <c r="C567" s="1" t="s">
        <v>2711</v>
      </c>
      <c r="D567" t="s">
        <v>2135</v>
      </c>
      <c r="E567" t="s">
        <v>815</v>
      </c>
      <c r="F567" t="s">
        <v>2728</v>
      </c>
      <c r="G567" s="57">
        <v>191</v>
      </c>
    </row>
    <row r="568" spans="2:7" x14ac:dyDescent="0.25">
      <c r="B568" s="1" t="s">
        <v>2710</v>
      </c>
      <c r="C568" s="1" t="s">
        <v>2711</v>
      </c>
      <c r="D568" t="s">
        <v>2136</v>
      </c>
      <c r="E568" t="s">
        <v>829</v>
      </c>
      <c r="F568" t="s">
        <v>2709</v>
      </c>
      <c r="G568" s="57">
        <v>1479</v>
      </c>
    </row>
    <row r="569" spans="2:7" x14ac:dyDescent="0.25">
      <c r="B569" s="1" t="s">
        <v>2710</v>
      </c>
      <c r="C569" s="1" t="s">
        <v>2711</v>
      </c>
      <c r="D569" t="s">
        <v>2136</v>
      </c>
      <c r="E569" t="s">
        <v>908</v>
      </c>
      <c r="F569" t="s">
        <v>2729</v>
      </c>
      <c r="G569" s="57">
        <v>263</v>
      </c>
    </row>
    <row r="570" spans="2:7" x14ac:dyDescent="0.25">
      <c r="B570" s="1" t="s">
        <v>2710</v>
      </c>
      <c r="C570" s="1" t="s">
        <v>2711</v>
      </c>
      <c r="D570" t="s">
        <v>2136</v>
      </c>
      <c r="E570" t="s">
        <v>885</v>
      </c>
      <c r="F570" t="s">
        <v>2730</v>
      </c>
      <c r="G570" s="57">
        <v>9</v>
      </c>
    </row>
    <row r="571" spans="2:7" x14ac:dyDescent="0.25">
      <c r="B571" s="1" t="s">
        <v>2710</v>
      </c>
      <c r="C571" s="1" t="s">
        <v>2711</v>
      </c>
      <c r="D571" t="s">
        <v>2136</v>
      </c>
      <c r="E571" t="s">
        <v>887</v>
      </c>
      <c r="F571" t="s">
        <v>2731</v>
      </c>
      <c r="G571" s="57">
        <v>34</v>
      </c>
    </row>
    <row r="572" spans="2:7" x14ac:dyDescent="0.25">
      <c r="B572" s="1" t="s">
        <v>2710</v>
      </c>
      <c r="C572" s="1" t="s">
        <v>2711</v>
      </c>
      <c r="D572" t="s">
        <v>2136</v>
      </c>
      <c r="E572" t="s">
        <v>889</v>
      </c>
      <c r="F572" t="s">
        <v>2732</v>
      </c>
      <c r="G572" s="57">
        <v>11</v>
      </c>
    </row>
    <row r="573" spans="2:7" x14ac:dyDescent="0.25">
      <c r="B573" s="1" t="s">
        <v>2710</v>
      </c>
      <c r="C573" s="1" t="s">
        <v>2711</v>
      </c>
      <c r="D573" t="s">
        <v>2136</v>
      </c>
      <c r="E573" t="s">
        <v>891</v>
      </c>
      <c r="F573" t="s">
        <v>2733</v>
      </c>
      <c r="G573" s="57">
        <v>26</v>
      </c>
    </row>
    <row r="574" spans="2:7" x14ac:dyDescent="0.25">
      <c r="B574" s="1" t="s">
        <v>2710</v>
      </c>
      <c r="C574" s="1" t="s">
        <v>2711</v>
      </c>
      <c r="D574" t="s">
        <v>2136</v>
      </c>
      <c r="E574" t="s">
        <v>894</v>
      </c>
      <c r="F574" t="s">
        <v>2734</v>
      </c>
      <c r="G574" s="57">
        <v>29</v>
      </c>
    </row>
    <row r="575" spans="2:7" x14ac:dyDescent="0.25">
      <c r="B575" s="1" t="s">
        <v>2710</v>
      </c>
      <c r="C575" s="1" t="s">
        <v>2711</v>
      </c>
      <c r="D575" t="s">
        <v>2138</v>
      </c>
      <c r="E575" t="s">
        <v>942</v>
      </c>
      <c r="F575" t="s">
        <v>2735</v>
      </c>
      <c r="G575" s="57">
        <v>377</v>
      </c>
    </row>
    <row r="576" spans="2:7" x14ac:dyDescent="0.25">
      <c r="B576" s="1" t="s">
        <v>2710</v>
      </c>
      <c r="C576" s="1" t="s">
        <v>2711</v>
      </c>
      <c r="D576" t="s">
        <v>2138</v>
      </c>
      <c r="E576" t="s">
        <v>957</v>
      </c>
      <c r="F576" t="s">
        <v>2736</v>
      </c>
      <c r="G576" s="57">
        <v>18</v>
      </c>
    </row>
    <row r="577" spans="2:7" x14ac:dyDescent="0.25">
      <c r="B577" s="1" t="s">
        <v>2710</v>
      </c>
      <c r="C577" s="1" t="s">
        <v>2711</v>
      </c>
      <c r="D577" t="s">
        <v>2138</v>
      </c>
      <c r="E577" t="s">
        <v>960</v>
      </c>
      <c r="F577" t="s">
        <v>2738</v>
      </c>
      <c r="G577" s="57">
        <v>45</v>
      </c>
    </row>
    <row r="578" spans="2:7" x14ac:dyDescent="0.25">
      <c r="B578" s="1" t="s">
        <v>2710</v>
      </c>
      <c r="C578" s="1" t="s">
        <v>2711</v>
      </c>
      <c r="D578" t="s">
        <v>2138</v>
      </c>
      <c r="E578" t="s">
        <v>965</v>
      </c>
      <c r="F578" t="s">
        <v>2739</v>
      </c>
      <c r="G578" s="57">
        <v>208</v>
      </c>
    </row>
    <row r="579" spans="2:7" x14ac:dyDescent="0.25">
      <c r="B579" s="1" t="s">
        <v>2710</v>
      </c>
      <c r="C579" s="1" t="s">
        <v>2711</v>
      </c>
      <c r="D579" t="s">
        <v>2138</v>
      </c>
      <c r="E579" t="s">
        <v>968</v>
      </c>
      <c r="F579" t="s">
        <v>2740</v>
      </c>
      <c r="G579" s="57">
        <v>40</v>
      </c>
    </row>
    <row r="580" spans="2:7" x14ac:dyDescent="0.25">
      <c r="B580" s="1" t="s">
        <v>2710</v>
      </c>
      <c r="C580" s="1" t="s">
        <v>2711</v>
      </c>
      <c r="D580" t="s">
        <v>2139</v>
      </c>
      <c r="E580" t="s">
        <v>989</v>
      </c>
      <c r="F580" t="s">
        <v>2741</v>
      </c>
      <c r="G580" s="57">
        <v>5451</v>
      </c>
    </row>
    <row r="581" spans="2:7" x14ac:dyDescent="0.25">
      <c r="B581" s="1" t="s">
        <v>2710</v>
      </c>
      <c r="C581" s="1" t="s">
        <v>2711</v>
      </c>
      <c r="D581" t="s">
        <v>2139</v>
      </c>
      <c r="E581" t="s">
        <v>991</v>
      </c>
      <c r="F581" t="s">
        <v>2742</v>
      </c>
      <c r="G581" s="57">
        <v>3320</v>
      </c>
    </row>
    <row r="582" spans="2:7" x14ac:dyDescent="0.25">
      <c r="B582" s="1" t="s">
        <v>2710</v>
      </c>
      <c r="C582" s="1" t="s">
        <v>2711</v>
      </c>
      <c r="D582" t="s">
        <v>2139</v>
      </c>
      <c r="E582" t="s">
        <v>992</v>
      </c>
      <c r="F582" t="s">
        <v>2743</v>
      </c>
      <c r="G582" s="57">
        <v>108</v>
      </c>
    </row>
    <row r="583" spans="2:7" x14ac:dyDescent="0.25">
      <c r="B583" s="1" t="s">
        <v>2710</v>
      </c>
      <c r="C583" s="1" t="s">
        <v>2711</v>
      </c>
      <c r="D583" t="s">
        <v>2139</v>
      </c>
      <c r="E583" t="s">
        <v>997</v>
      </c>
      <c r="F583" t="s">
        <v>2744</v>
      </c>
      <c r="G583" s="57">
        <v>129</v>
      </c>
    </row>
    <row r="584" spans="2:7" x14ac:dyDescent="0.25">
      <c r="B584" s="1" t="s">
        <v>2710</v>
      </c>
      <c r="C584" s="1" t="s">
        <v>2711</v>
      </c>
      <c r="D584" t="s">
        <v>2139</v>
      </c>
      <c r="E584" t="s">
        <v>999</v>
      </c>
      <c r="F584" t="s">
        <v>2745</v>
      </c>
      <c r="G584" s="57">
        <v>194</v>
      </c>
    </row>
    <row r="585" spans="2:7" x14ac:dyDescent="0.25">
      <c r="B585" s="1" t="s">
        <v>2710</v>
      </c>
      <c r="C585" s="1" t="s">
        <v>2711</v>
      </c>
      <c r="D585" t="s">
        <v>2139</v>
      </c>
      <c r="E585" t="s">
        <v>1014</v>
      </c>
      <c r="F585" t="s">
        <v>2746</v>
      </c>
      <c r="G585" s="57">
        <v>287</v>
      </c>
    </row>
    <row r="586" spans="2:7" x14ac:dyDescent="0.25">
      <c r="B586" s="1" t="s">
        <v>2710</v>
      </c>
      <c r="C586" s="1" t="s">
        <v>2711</v>
      </c>
      <c r="D586" t="s">
        <v>2139</v>
      </c>
      <c r="E586" t="s">
        <v>1024</v>
      </c>
      <c r="F586" t="s">
        <v>2747</v>
      </c>
      <c r="G586" s="57">
        <v>212</v>
      </c>
    </row>
    <row r="587" spans="2:7" x14ac:dyDescent="0.25">
      <c r="B587" s="1" t="s">
        <v>2710</v>
      </c>
      <c r="C587" s="1" t="s">
        <v>2711</v>
      </c>
      <c r="D587" t="s">
        <v>2139</v>
      </c>
      <c r="E587" t="s">
        <v>1029</v>
      </c>
      <c r="F587" t="s">
        <v>2748</v>
      </c>
      <c r="G587" s="57">
        <v>146</v>
      </c>
    </row>
    <row r="588" spans="2:7" x14ac:dyDescent="0.25">
      <c r="B588" s="60" t="s">
        <v>2710</v>
      </c>
      <c r="C588" s="1" t="s">
        <v>2711</v>
      </c>
      <c r="D588" t="s">
        <v>2139</v>
      </c>
      <c r="E588" t="s">
        <v>1030</v>
      </c>
      <c r="F588" t="s">
        <v>2749</v>
      </c>
      <c r="G588" s="57">
        <v>59</v>
      </c>
    </row>
    <row r="589" spans="2:7" x14ac:dyDescent="0.25">
      <c r="B589" s="1" t="s">
        <v>2750</v>
      </c>
      <c r="C589" s="1" t="s">
        <v>2751</v>
      </c>
      <c r="D589" t="s">
        <v>2153</v>
      </c>
      <c r="E589" t="s">
        <v>1031</v>
      </c>
      <c r="F589" t="s">
        <v>2268</v>
      </c>
      <c r="G589" s="57">
        <v>45</v>
      </c>
    </row>
    <row r="590" spans="2:7" x14ac:dyDescent="0.25">
      <c r="B590" s="1" t="s">
        <v>2750</v>
      </c>
      <c r="C590" s="1" t="s">
        <v>2751</v>
      </c>
      <c r="D590" t="s">
        <v>0</v>
      </c>
      <c r="E590" t="s">
        <v>8</v>
      </c>
      <c r="F590" t="s">
        <v>2569</v>
      </c>
      <c r="G590" s="57">
        <v>210875</v>
      </c>
    </row>
    <row r="591" spans="2:7" x14ac:dyDescent="0.25">
      <c r="B591" s="1" t="s">
        <v>2750</v>
      </c>
      <c r="C591" s="1" t="s">
        <v>2751</v>
      </c>
      <c r="D591" t="s">
        <v>2119</v>
      </c>
      <c r="E591" t="s">
        <v>9</v>
      </c>
      <c r="F591" t="s">
        <v>2280</v>
      </c>
      <c r="G591" s="57">
        <v>20</v>
      </c>
    </row>
    <row r="592" spans="2:7" x14ac:dyDescent="0.25">
      <c r="B592" s="1" t="s">
        <v>2750</v>
      </c>
      <c r="C592" s="1" t="s">
        <v>2751</v>
      </c>
      <c r="D592" t="s">
        <v>2125</v>
      </c>
      <c r="E592" t="s">
        <v>287</v>
      </c>
      <c r="F592" t="s">
        <v>2295</v>
      </c>
      <c r="G592" s="57">
        <v>4</v>
      </c>
    </row>
    <row r="593" spans="2:7" x14ac:dyDescent="0.25">
      <c r="B593" s="1" t="s">
        <v>2750</v>
      </c>
      <c r="C593" s="1" t="s">
        <v>2751</v>
      </c>
      <c r="D593" t="s">
        <v>2126</v>
      </c>
      <c r="E593" t="s">
        <v>331</v>
      </c>
      <c r="F593" t="s">
        <v>2771</v>
      </c>
      <c r="G593" s="57">
        <v>1</v>
      </c>
    </row>
    <row r="594" spans="2:7" x14ac:dyDescent="0.25">
      <c r="B594" s="60" t="s">
        <v>2750</v>
      </c>
      <c r="C594" s="1" t="s">
        <v>2751</v>
      </c>
      <c r="D594" t="s">
        <v>2130</v>
      </c>
      <c r="E594" t="s">
        <v>515</v>
      </c>
      <c r="F594" t="s">
        <v>2318</v>
      </c>
      <c r="G594" s="57">
        <v>14</v>
      </c>
    </row>
    <row r="595" spans="2:7" x14ac:dyDescent="0.25">
      <c r="B595" s="1" t="s">
        <v>2752</v>
      </c>
      <c r="C595" s="1" t="s">
        <v>2753</v>
      </c>
      <c r="D595" t="s">
        <v>2152</v>
      </c>
      <c r="E595" t="s">
        <v>545</v>
      </c>
      <c r="F595" t="s">
        <v>2593</v>
      </c>
      <c r="G595" s="57">
        <v>194156</v>
      </c>
    </row>
    <row r="596" spans="2:7" x14ac:dyDescent="0.25">
      <c r="B596" s="1" t="s">
        <v>2752</v>
      </c>
      <c r="C596" s="1" t="s">
        <v>2753</v>
      </c>
      <c r="D596" t="s">
        <v>2152</v>
      </c>
      <c r="E596" t="s">
        <v>563</v>
      </c>
      <c r="F596" t="s">
        <v>2654</v>
      </c>
      <c r="G596" s="57">
        <v>1</v>
      </c>
    </row>
    <row r="597" spans="2:7" x14ac:dyDescent="0.25">
      <c r="B597" s="1" t="s">
        <v>2752</v>
      </c>
      <c r="C597" s="1" t="s">
        <v>2753</v>
      </c>
      <c r="D597" t="s">
        <v>2152</v>
      </c>
      <c r="E597" t="s">
        <v>576</v>
      </c>
      <c r="F597" t="s">
        <v>2712</v>
      </c>
      <c r="G597" s="57">
        <v>2879</v>
      </c>
    </row>
    <row r="598" spans="2:7" x14ac:dyDescent="0.25">
      <c r="B598" s="1" t="s">
        <v>2752</v>
      </c>
      <c r="C598" s="1" t="s">
        <v>2753</v>
      </c>
      <c r="D598" t="s">
        <v>2152</v>
      </c>
      <c r="E598" t="s">
        <v>620</v>
      </c>
      <c r="F598" t="s">
        <v>2754</v>
      </c>
      <c r="G598" s="57">
        <v>24</v>
      </c>
    </row>
    <row r="599" spans="2:7" x14ac:dyDescent="0.25">
      <c r="B599" s="1" t="s">
        <v>2752</v>
      </c>
      <c r="C599" s="1" t="s">
        <v>2753</v>
      </c>
      <c r="D599" t="s">
        <v>2152</v>
      </c>
      <c r="E599" t="s">
        <v>648</v>
      </c>
      <c r="F599" t="s">
        <v>2658</v>
      </c>
      <c r="G599" s="57">
        <v>786</v>
      </c>
    </row>
    <row r="600" spans="2:7" x14ac:dyDescent="0.25">
      <c r="B600" s="1" t="s">
        <v>2752</v>
      </c>
      <c r="C600" s="1" t="s">
        <v>2753</v>
      </c>
      <c r="D600" t="s">
        <v>2152</v>
      </c>
      <c r="E600" t="s">
        <v>662</v>
      </c>
      <c r="F600" t="s">
        <v>2659</v>
      </c>
      <c r="G600" s="57">
        <v>36159</v>
      </c>
    </row>
    <row r="601" spans="2:7" x14ac:dyDescent="0.25">
      <c r="B601" s="1" t="s">
        <v>2752</v>
      </c>
      <c r="C601" s="1" t="s">
        <v>2753</v>
      </c>
      <c r="D601" t="s">
        <v>2152</v>
      </c>
      <c r="E601" t="s">
        <v>551</v>
      </c>
      <c r="F601" t="s">
        <v>2660</v>
      </c>
      <c r="G601" s="57">
        <v>3106</v>
      </c>
    </row>
    <row r="602" spans="2:7" x14ac:dyDescent="0.25">
      <c r="B602" s="1" t="s">
        <v>2752</v>
      </c>
      <c r="C602" s="1" t="s">
        <v>2753</v>
      </c>
      <c r="D602" t="s">
        <v>2152</v>
      </c>
      <c r="E602" t="s">
        <v>559</v>
      </c>
      <c r="F602" t="s">
        <v>2663</v>
      </c>
      <c r="G602" s="57">
        <v>2</v>
      </c>
    </row>
    <row r="603" spans="2:7" x14ac:dyDescent="0.25">
      <c r="B603" s="1" t="s">
        <v>2752</v>
      </c>
      <c r="C603" s="1" t="s">
        <v>2753</v>
      </c>
      <c r="D603" t="s">
        <v>2152</v>
      </c>
      <c r="E603" t="s">
        <v>567</v>
      </c>
      <c r="F603" t="s">
        <v>2667</v>
      </c>
      <c r="G603" s="57">
        <v>1141</v>
      </c>
    </row>
    <row r="604" spans="2:7" x14ac:dyDescent="0.25">
      <c r="B604" s="1" t="s">
        <v>2752</v>
      </c>
      <c r="C604" s="1" t="s">
        <v>2753</v>
      </c>
      <c r="D604" t="s">
        <v>2152</v>
      </c>
      <c r="E604" t="s">
        <v>569</v>
      </c>
      <c r="F604" t="s">
        <v>2668</v>
      </c>
      <c r="G604" s="57">
        <v>764</v>
      </c>
    </row>
    <row r="605" spans="2:7" x14ac:dyDescent="0.25">
      <c r="B605" s="1" t="s">
        <v>2752</v>
      </c>
      <c r="C605" s="1" t="s">
        <v>2753</v>
      </c>
      <c r="D605" t="s">
        <v>2152</v>
      </c>
      <c r="E605" t="s">
        <v>572</v>
      </c>
      <c r="F605" t="s">
        <v>2755</v>
      </c>
      <c r="G605" s="57">
        <v>1571</v>
      </c>
    </row>
    <row r="606" spans="2:7" x14ac:dyDescent="0.25">
      <c r="B606" s="1" t="s">
        <v>2752</v>
      </c>
      <c r="C606" s="1" t="s">
        <v>2753</v>
      </c>
      <c r="D606" t="s">
        <v>2152</v>
      </c>
      <c r="E606" t="s">
        <v>573</v>
      </c>
      <c r="F606" t="s">
        <v>2670</v>
      </c>
      <c r="G606" s="57">
        <v>12548</v>
      </c>
    </row>
    <row r="607" spans="2:7" x14ac:dyDescent="0.25">
      <c r="B607" s="1" t="s">
        <v>2752</v>
      </c>
      <c r="C607" s="1" t="s">
        <v>2753</v>
      </c>
      <c r="D607" t="s">
        <v>2152</v>
      </c>
      <c r="E607" t="s">
        <v>578</v>
      </c>
      <c r="F607" t="s">
        <v>2672</v>
      </c>
      <c r="G607" s="57">
        <v>2287</v>
      </c>
    </row>
    <row r="608" spans="2:7" x14ac:dyDescent="0.25">
      <c r="B608" s="1" t="s">
        <v>2752</v>
      </c>
      <c r="C608" s="1" t="s">
        <v>2753</v>
      </c>
      <c r="D608" t="s">
        <v>2152</v>
      </c>
      <c r="E608" t="s">
        <v>582</v>
      </c>
      <c r="F608" t="s">
        <v>2674</v>
      </c>
      <c r="G608" s="57">
        <v>1</v>
      </c>
    </row>
    <row r="609" spans="2:7" x14ac:dyDescent="0.25">
      <c r="B609" s="1" t="s">
        <v>2752</v>
      </c>
      <c r="C609" s="1" t="s">
        <v>2753</v>
      </c>
      <c r="D609" t="s">
        <v>2152</v>
      </c>
      <c r="E609" t="s">
        <v>583</v>
      </c>
      <c r="F609" t="s">
        <v>2675</v>
      </c>
      <c r="G609" s="57">
        <v>727</v>
      </c>
    </row>
    <row r="610" spans="2:7" x14ac:dyDescent="0.25">
      <c r="B610" s="1" t="s">
        <v>2752</v>
      </c>
      <c r="C610" s="1" t="s">
        <v>2753</v>
      </c>
      <c r="D610" t="s">
        <v>2152</v>
      </c>
      <c r="E610" t="s">
        <v>589</v>
      </c>
      <c r="F610" t="s">
        <v>2678</v>
      </c>
      <c r="G610" s="57">
        <v>35872</v>
      </c>
    </row>
    <row r="611" spans="2:7" x14ac:dyDescent="0.25">
      <c r="B611" s="1" t="s">
        <v>2752</v>
      </c>
      <c r="C611" s="1" t="s">
        <v>2753</v>
      </c>
      <c r="D611" t="s">
        <v>2152</v>
      </c>
      <c r="E611" t="s">
        <v>592</v>
      </c>
      <c r="F611" t="s">
        <v>2756</v>
      </c>
      <c r="G611" s="57">
        <v>1</v>
      </c>
    </row>
    <row r="612" spans="2:7" x14ac:dyDescent="0.25">
      <c r="B612" s="1" t="s">
        <v>2752</v>
      </c>
      <c r="C612" s="1" t="s">
        <v>2753</v>
      </c>
      <c r="D612" t="s">
        <v>2152</v>
      </c>
      <c r="E612" t="s">
        <v>593</v>
      </c>
      <c r="F612" t="s">
        <v>2680</v>
      </c>
      <c r="G612" s="57">
        <v>2</v>
      </c>
    </row>
    <row r="613" spans="2:7" x14ac:dyDescent="0.25">
      <c r="B613" s="1" t="s">
        <v>2752</v>
      </c>
      <c r="C613" s="1" t="s">
        <v>2753</v>
      </c>
      <c r="D613" t="s">
        <v>2152</v>
      </c>
      <c r="E613" t="s">
        <v>599</v>
      </c>
      <c r="F613" t="s">
        <v>2682</v>
      </c>
      <c r="G613" s="57">
        <v>1381</v>
      </c>
    </row>
    <row r="614" spans="2:7" x14ac:dyDescent="0.25">
      <c r="B614" s="1" t="s">
        <v>2752</v>
      </c>
      <c r="C614" s="1" t="s">
        <v>2753</v>
      </c>
      <c r="D614" t="s">
        <v>2152</v>
      </c>
      <c r="E614" t="s">
        <v>604</v>
      </c>
      <c r="F614" t="s">
        <v>2684</v>
      </c>
      <c r="G614" s="57">
        <v>1434</v>
      </c>
    </row>
    <row r="615" spans="2:7" x14ac:dyDescent="0.25">
      <c r="B615" s="1" t="s">
        <v>2752</v>
      </c>
      <c r="C615" s="1" t="s">
        <v>2753</v>
      </c>
      <c r="D615" t="s">
        <v>2152</v>
      </c>
      <c r="E615" t="s">
        <v>614</v>
      </c>
      <c r="F615" t="s">
        <v>2685</v>
      </c>
      <c r="G615" s="57">
        <v>571</v>
      </c>
    </row>
    <row r="616" spans="2:7" x14ac:dyDescent="0.25">
      <c r="B616" s="1" t="s">
        <v>2752</v>
      </c>
      <c r="C616" s="1" t="s">
        <v>2753</v>
      </c>
      <c r="D616" t="s">
        <v>2152</v>
      </c>
      <c r="E616" t="s">
        <v>618</v>
      </c>
      <c r="F616" t="s">
        <v>2714</v>
      </c>
      <c r="G616" s="57">
        <v>2</v>
      </c>
    </row>
    <row r="617" spans="2:7" x14ac:dyDescent="0.25">
      <c r="B617" s="1" t="s">
        <v>2752</v>
      </c>
      <c r="C617" s="1" t="s">
        <v>2753</v>
      </c>
      <c r="D617" t="s">
        <v>2152</v>
      </c>
      <c r="E617" t="s">
        <v>621</v>
      </c>
      <c r="F617" t="s">
        <v>2757</v>
      </c>
      <c r="G617" s="57">
        <v>9</v>
      </c>
    </row>
    <row r="618" spans="2:7" x14ac:dyDescent="0.25">
      <c r="B618" s="1" t="s">
        <v>2752</v>
      </c>
      <c r="C618" s="1" t="s">
        <v>2753</v>
      </c>
      <c r="D618" t="s">
        <v>2152</v>
      </c>
      <c r="E618" t="s">
        <v>624</v>
      </c>
      <c r="F618" t="s">
        <v>2687</v>
      </c>
      <c r="G618" s="57">
        <v>5042</v>
      </c>
    </row>
    <row r="619" spans="2:7" x14ac:dyDescent="0.25">
      <c r="B619" s="1" t="s">
        <v>2752</v>
      </c>
      <c r="C619" s="1" t="s">
        <v>2753</v>
      </c>
      <c r="D619" t="s">
        <v>2152</v>
      </c>
      <c r="E619" t="s">
        <v>635</v>
      </c>
      <c r="F619" t="s">
        <v>2693</v>
      </c>
      <c r="G619" s="57">
        <v>492</v>
      </c>
    </row>
    <row r="620" spans="2:7" x14ac:dyDescent="0.25">
      <c r="B620" s="1" t="s">
        <v>2752</v>
      </c>
      <c r="C620" s="1" t="s">
        <v>2753</v>
      </c>
      <c r="D620" t="s">
        <v>2152</v>
      </c>
      <c r="E620" t="s">
        <v>641</v>
      </c>
      <c r="F620" t="s">
        <v>2697</v>
      </c>
      <c r="G620" s="57">
        <v>518</v>
      </c>
    </row>
    <row r="621" spans="2:7" x14ac:dyDescent="0.25">
      <c r="B621" s="1" t="s">
        <v>2752</v>
      </c>
      <c r="C621" s="1" t="s">
        <v>2753</v>
      </c>
      <c r="D621" t="s">
        <v>2152</v>
      </c>
      <c r="E621" t="s">
        <v>647</v>
      </c>
      <c r="F621" t="s">
        <v>2700</v>
      </c>
      <c r="G621" s="57">
        <v>1</v>
      </c>
    </row>
    <row r="622" spans="2:7" x14ac:dyDescent="0.25">
      <c r="B622" s="1" t="s">
        <v>2752</v>
      </c>
      <c r="C622" s="1" t="s">
        <v>2753</v>
      </c>
      <c r="D622" t="s">
        <v>2152</v>
      </c>
      <c r="E622" t="s">
        <v>651</v>
      </c>
      <c r="F622" t="s">
        <v>2758</v>
      </c>
      <c r="G622" s="57">
        <v>2</v>
      </c>
    </row>
    <row r="623" spans="2:7" x14ac:dyDescent="0.25">
      <c r="B623" s="1" t="s">
        <v>2752</v>
      </c>
      <c r="C623" s="1" t="s">
        <v>2753</v>
      </c>
      <c r="D623" t="s">
        <v>2152</v>
      </c>
      <c r="E623" t="s">
        <v>653</v>
      </c>
      <c r="F623" t="s">
        <v>2759</v>
      </c>
      <c r="G623" s="57">
        <v>2</v>
      </c>
    </row>
    <row r="624" spans="2:7" x14ac:dyDescent="0.25">
      <c r="B624" s="1" t="s">
        <v>2752</v>
      </c>
      <c r="C624" s="1" t="s">
        <v>2753</v>
      </c>
      <c r="D624" t="s">
        <v>2152</v>
      </c>
      <c r="E624" t="s">
        <v>664</v>
      </c>
      <c r="F624" t="s">
        <v>2703</v>
      </c>
      <c r="G624" s="57">
        <v>269</v>
      </c>
    </row>
    <row r="625" spans="2:7" x14ac:dyDescent="0.25">
      <c r="B625" s="1" t="s">
        <v>2752</v>
      </c>
      <c r="C625" s="1" t="s">
        <v>2753</v>
      </c>
      <c r="D625" t="s">
        <v>2140</v>
      </c>
      <c r="E625" t="s">
        <v>1059</v>
      </c>
      <c r="F625" t="s">
        <v>2827</v>
      </c>
      <c r="G625" s="57">
        <v>1</v>
      </c>
    </row>
    <row r="626" spans="2:7" x14ac:dyDescent="0.25">
      <c r="B626" s="1" t="s">
        <v>2752</v>
      </c>
      <c r="C626" s="1" t="s">
        <v>2753</v>
      </c>
      <c r="D626" t="s">
        <v>2153</v>
      </c>
      <c r="E626" t="s">
        <v>1031</v>
      </c>
      <c r="F626" t="s">
        <v>2268</v>
      </c>
      <c r="G626" s="57">
        <v>153085</v>
      </c>
    </row>
    <row r="627" spans="2:7" x14ac:dyDescent="0.25">
      <c r="B627" s="1" t="s">
        <v>2752</v>
      </c>
      <c r="C627" s="1" t="s">
        <v>2753</v>
      </c>
      <c r="D627" t="s">
        <v>2153</v>
      </c>
      <c r="E627" t="s">
        <v>1051</v>
      </c>
      <c r="F627" t="s">
        <v>2596</v>
      </c>
      <c r="G627" s="57">
        <v>1</v>
      </c>
    </row>
    <row r="628" spans="2:7" x14ac:dyDescent="0.25">
      <c r="B628" s="1" t="s">
        <v>2752</v>
      </c>
      <c r="C628" s="1" t="s">
        <v>2753</v>
      </c>
      <c r="D628" t="s">
        <v>2153</v>
      </c>
      <c r="E628" t="s">
        <v>1037</v>
      </c>
      <c r="F628" t="s">
        <v>2270</v>
      </c>
      <c r="G628" s="57">
        <v>701</v>
      </c>
    </row>
    <row r="629" spans="2:7" x14ac:dyDescent="0.25">
      <c r="B629" s="1" t="s">
        <v>2752</v>
      </c>
      <c r="C629" s="1" t="s">
        <v>2753</v>
      </c>
      <c r="D629" t="s">
        <v>2153</v>
      </c>
      <c r="E629" t="s">
        <v>1043</v>
      </c>
      <c r="F629" t="s">
        <v>2274</v>
      </c>
      <c r="G629" s="57">
        <v>93</v>
      </c>
    </row>
    <row r="630" spans="2:7" x14ac:dyDescent="0.25">
      <c r="B630" s="1" t="s">
        <v>2752</v>
      </c>
      <c r="C630" s="1" t="s">
        <v>2753</v>
      </c>
      <c r="D630" t="s">
        <v>2153</v>
      </c>
      <c r="E630" t="s">
        <v>1046</v>
      </c>
      <c r="F630" t="s">
        <v>2277</v>
      </c>
      <c r="G630" s="57">
        <v>6691</v>
      </c>
    </row>
    <row r="631" spans="2:7" x14ac:dyDescent="0.25">
      <c r="B631" s="1" t="s">
        <v>2752</v>
      </c>
      <c r="C631" s="1" t="s">
        <v>2753</v>
      </c>
      <c r="D631" t="s">
        <v>2153</v>
      </c>
      <c r="E631" t="s">
        <v>1049</v>
      </c>
      <c r="F631" t="s">
        <v>2278</v>
      </c>
      <c r="G631" s="57">
        <v>99715</v>
      </c>
    </row>
    <row r="632" spans="2:7" x14ac:dyDescent="0.25">
      <c r="B632" s="1" t="s">
        <v>2752</v>
      </c>
      <c r="C632" s="1" t="s">
        <v>2753</v>
      </c>
      <c r="D632" t="s">
        <v>0</v>
      </c>
      <c r="E632" t="s">
        <v>8</v>
      </c>
      <c r="F632" t="s">
        <v>2569</v>
      </c>
      <c r="G632" s="57">
        <v>669396</v>
      </c>
    </row>
    <row r="633" spans="2:7" x14ac:dyDescent="0.25">
      <c r="B633" s="1" t="s">
        <v>2752</v>
      </c>
      <c r="C633" s="1" t="s">
        <v>2753</v>
      </c>
      <c r="D633" t="s">
        <v>2119</v>
      </c>
      <c r="E633" t="s">
        <v>9</v>
      </c>
      <c r="F633" t="s">
        <v>2280</v>
      </c>
      <c r="G633" s="57">
        <v>192155</v>
      </c>
    </row>
    <row r="634" spans="2:7" x14ac:dyDescent="0.25">
      <c r="B634" s="1" t="s">
        <v>2752</v>
      </c>
      <c r="C634" s="1" t="s">
        <v>2753</v>
      </c>
      <c r="D634" t="s">
        <v>2119</v>
      </c>
      <c r="E634" t="s">
        <v>21</v>
      </c>
      <c r="F634" t="s">
        <v>2283</v>
      </c>
      <c r="G634" s="57">
        <v>1</v>
      </c>
    </row>
    <row r="635" spans="2:7" x14ac:dyDescent="0.25">
      <c r="B635" s="1" t="s">
        <v>2752</v>
      </c>
      <c r="C635" s="1" t="s">
        <v>2753</v>
      </c>
      <c r="D635" t="s">
        <v>2119</v>
      </c>
      <c r="E635" t="s">
        <v>51</v>
      </c>
      <c r="F635" t="s">
        <v>2287</v>
      </c>
      <c r="G635" s="57">
        <v>6030</v>
      </c>
    </row>
    <row r="636" spans="2:7" x14ac:dyDescent="0.25">
      <c r="B636" s="1" t="s">
        <v>2752</v>
      </c>
      <c r="C636" s="1" t="s">
        <v>2753</v>
      </c>
      <c r="D636" t="s">
        <v>2119</v>
      </c>
      <c r="E636" t="s">
        <v>53</v>
      </c>
      <c r="F636" t="s">
        <v>2760</v>
      </c>
      <c r="G636" s="57">
        <v>2</v>
      </c>
    </row>
    <row r="637" spans="2:7" x14ac:dyDescent="0.25">
      <c r="B637" s="1" t="s">
        <v>2752</v>
      </c>
      <c r="C637" s="1" t="s">
        <v>2753</v>
      </c>
      <c r="D637" t="s">
        <v>2120</v>
      </c>
      <c r="E637" t="s">
        <v>55</v>
      </c>
      <c r="F637" t="s">
        <v>2393</v>
      </c>
      <c r="G637" s="57">
        <v>588</v>
      </c>
    </row>
    <row r="638" spans="2:7" x14ac:dyDescent="0.25">
      <c r="B638" s="1" t="s">
        <v>2752</v>
      </c>
      <c r="C638" s="1" t="s">
        <v>2753</v>
      </c>
      <c r="D638" t="s">
        <v>2120</v>
      </c>
      <c r="E638" t="s">
        <v>80</v>
      </c>
      <c r="F638" t="s">
        <v>2409</v>
      </c>
      <c r="G638" s="57">
        <v>1178</v>
      </c>
    </row>
    <row r="639" spans="2:7" x14ac:dyDescent="0.25">
      <c r="B639" s="1" t="s">
        <v>2752</v>
      </c>
      <c r="C639" s="1" t="s">
        <v>2753</v>
      </c>
      <c r="D639" t="s">
        <v>2120</v>
      </c>
      <c r="E639" t="s">
        <v>116</v>
      </c>
      <c r="F639" t="s">
        <v>2429</v>
      </c>
      <c r="G639" s="57">
        <v>14</v>
      </c>
    </row>
    <row r="640" spans="2:7" x14ac:dyDescent="0.25">
      <c r="B640" s="1" t="s">
        <v>2752</v>
      </c>
      <c r="C640" s="1" t="s">
        <v>2753</v>
      </c>
      <c r="D640" t="s">
        <v>2120</v>
      </c>
      <c r="E640" t="s">
        <v>148</v>
      </c>
      <c r="F640" t="s">
        <v>2446</v>
      </c>
      <c r="G640" s="57">
        <v>1308</v>
      </c>
    </row>
    <row r="641" spans="2:7" x14ac:dyDescent="0.25">
      <c r="B641" s="1" t="s">
        <v>2752</v>
      </c>
      <c r="C641" s="1" t="s">
        <v>2753</v>
      </c>
      <c r="D641" t="s">
        <v>2121</v>
      </c>
      <c r="E641" t="s">
        <v>178</v>
      </c>
      <c r="F641" t="s">
        <v>2705</v>
      </c>
      <c r="G641" s="57">
        <v>92726</v>
      </c>
    </row>
    <row r="642" spans="2:7" x14ac:dyDescent="0.25">
      <c r="B642" s="1" t="s">
        <v>2752</v>
      </c>
      <c r="C642" s="1" t="s">
        <v>2753</v>
      </c>
      <c r="D642" t="s">
        <v>2121</v>
      </c>
      <c r="E642" t="s">
        <v>180</v>
      </c>
      <c r="F642" t="s">
        <v>2761</v>
      </c>
      <c r="G642" s="57">
        <v>12054</v>
      </c>
    </row>
    <row r="643" spans="2:7" x14ac:dyDescent="0.25">
      <c r="B643" s="1" t="s">
        <v>2752</v>
      </c>
      <c r="C643" s="1" t="s">
        <v>2753</v>
      </c>
      <c r="D643" t="s">
        <v>2121</v>
      </c>
      <c r="E643" t="s">
        <v>193</v>
      </c>
      <c r="F643" t="s">
        <v>2762</v>
      </c>
      <c r="G643" s="57">
        <v>16</v>
      </c>
    </row>
    <row r="644" spans="2:7" x14ac:dyDescent="0.25">
      <c r="B644" s="1" t="s">
        <v>2752</v>
      </c>
      <c r="C644" s="1" t="s">
        <v>2753</v>
      </c>
      <c r="D644" t="s">
        <v>2121</v>
      </c>
      <c r="E644" t="s">
        <v>195</v>
      </c>
      <c r="F644" t="s">
        <v>2763</v>
      </c>
      <c r="G644" s="57">
        <v>1</v>
      </c>
    </row>
    <row r="645" spans="2:7" x14ac:dyDescent="0.25">
      <c r="B645" s="1" t="s">
        <v>2752</v>
      </c>
      <c r="C645" s="1" t="s">
        <v>2753</v>
      </c>
      <c r="D645" t="s">
        <v>2121</v>
      </c>
      <c r="E645" t="s">
        <v>202</v>
      </c>
      <c r="F645" t="s">
        <v>2764</v>
      </c>
      <c r="G645" s="57">
        <v>7235</v>
      </c>
    </row>
    <row r="646" spans="2:7" x14ac:dyDescent="0.25">
      <c r="B646" s="1" t="s">
        <v>2752</v>
      </c>
      <c r="C646" s="1" t="s">
        <v>2753</v>
      </c>
      <c r="D646" t="s">
        <v>2141</v>
      </c>
      <c r="E646" t="s">
        <v>1061</v>
      </c>
      <c r="F646" t="s">
        <v>2765</v>
      </c>
      <c r="G646" s="57">
        <v>1</v>
      </c>
    </row>
    <row r="647" spans="2:7" x14ac:dyDescent="0.25">
      <c r="B647" s="1" t="s">
        <v>2752</v>
      </c>
      <c r="C647" s="1" t="s">
        <v>2753</v>
      </c>
      <c r="D647" t="s">
        <v>2123</v>
      </c>
      <c r="E647" t="s">
        <v>230</v>
      </c>
      <c r="F647" t="s">
        <v>2766</v>
      </c>
      <c r="G647" s="57">
        <v>1</v>
      </c>
    </row>
    <row r="648" spans="2:7" x14ac:dyDescent="0.25">
      <c r="B648" s="1" t="s">
        <v>2752</v>
      </c>
      <c r="C648" s="1" t="s">
        <v>2753</v>
      </c>
      <c r="D648" t="s">
        <v>2123</v>
      </c>
      <c r="E648" t="s">
        <v>246</v>
      </c>
      <c r="F648" t="s">
        <v>2767</v>
      </c>
      <c r="G648" s="57">
        <v>5</v>
      </c>
    </row>
    <row r="649" spans="2:7" x14ac:dyDescent="0.25">
      <c r="B649" s="1" t="s">
        <v>2752</v>
      </c>
      <c r="C649" s="1" t="s">
        <v>2753</v>
      </c>
      <c r="D649" t="s">
        <v>2124</v>
      </c>
      <c r="E649" t="s">
        <v>262</v>
      </c>
      <c r="F649" t="s">
        <v>2289</v>
      </c>
      <c r="G649" s="57">
        <v>69615</v>
      </c>
    </row>
    <row r="650" spans="2:7" x14ac:dyDescent="0.25">
      <c r="B650" s="1" t="s">
        <v>2752</v>
      </c>
      <c r="C650" s="1" t="s">
        <v>2753</v>
      </c>
      <c r="D650" t="s">
        <v>2124</v>
      </c>
      <c r="E650" t="s">
        <v>263</v>
      </c>
      <c r="F650" t="s">
        <v>2290</v>
      </c>
      <c r="G650" s="57">
        <v>72</v>
      </c>
    </row>
    <row r="651" spans="2:7" x14ac:dyDescent="0.25">
      <c r="B651" s="1" t="s">
        <v>2752</v>
      </c>
      <c r="C651" s="1" t="s">
        <v>2753</v>
      </c>
      <c r="D651" t="s">
        <v>2124</v>
      </c>
      <c r="E651" t="s">
        <v>280</v>
      </c>
      <c r="F651" t="s">
        <v>2292</v>
      </c>
      <c r="G651" s="57">
        <v>2961</v>
      </c>
    </row>
    <row r="652" spans="2:7" x14ac:dyDescent="0.25">
      <c r="B652" s="1" t="s">
        <v>2752</v>
      </c>
      <c r="C652" s="1" t="s">
        <v>2753</v>
      </c>
      <c r="D652" t="s">
        <v>2124</v>
      </c>
      <c r="E652" t="s">
        <v>266</v>
      </c>
      <c r="F652" t="s">
        <v>2612</v>
      </c>
      <c r="G652" s="57">
        <v>1521</v>
      </c>
    </row>
    <row r="653" spans="2:7" x14ac:dyDescent="0.25">
      <c r="B653" s="1" t="s">
        <v>2752</v>
      </c>
      <c r="C653" s="1" t="s">
        <v>2753</v>
      </c>
      <c r="D653" t="s">
        <v>2124</v>
      </c>
      <c r="E653" t="s">
        <v>268</v>
      </c>
      <c r="F653" t="s">
        <v>2768</v>
      </c>
      <c r="G653" s="57">
        <v>4723</v>
      </c>
    </row>
    <row r="654" spans="2:7" x14ac:dyDescent="0.25">
      <c r="B654" s="1" t="s">
        <v>2752</v>
      </c>
      <c r="C654" s="1" t="s">
        <v>2753</v>
      </c>
      <c r="D654" t="s">
        <v>2124</v>
      </c>
      <c r="E654" t="s">
        <v>269</v>
      </c>
      <c r="F654" t="s">
        <v>2614</v>
      </c>
      <c r="G654" s="57">
        <v>8025</v>
      </c>
    </row>
    <row r="655" spans="2:7" x14ac:dyDescent="0.25">
      <c r="B655" s="1" t="s">
        <v>2752</v>
      </c>
      <c r="C655" s="1" t="s">
        <v>2753</v>
      </c>
      <c r="D655" t="s">
        <v>2124</v>
      </c>
      <c r="E655" t="s">
        <v>274</v>
      </c>
      <c r="F655" t="s">
        <v>2769</v>
      </c>
      <c r="G655" s="57">
        <v>4899</v>
      </c>
    </row>
    <row r="656" spans="2:7" x14ac:dyDescent="0.25">
      <c r="B656" s="1" t="s">
        <v>2752</v>
      </c>
      <c r="C656" s="1" t="s">
        <v>2753</v>
      </c>
      <c r="D656" t="s">
        <v>2127</v>
      </c>
      <c r="E656" t="s">
        <v>441</v>
      </c>
      <c r="F656" t="s">
        <v>2361</v>
      </c>
      <c r="G656" s="57">
        <v>1</v>
      </c>
    </row>
    <row r="657" spans="2:7" x14ac:dyDescent="0.25">
      <c r="B657" s="1" t="s">
        <v>2752</v>
      </c>
      <c r="C657" s="1" t="s">
        <v>2753</v>
      </c>
      <c r="D657" t="s">
        <v>2125</v>
      </c>
      <c r="E657" t="s">
        <v>287</v>
      </c>
      <c r="F657" t="s">
        <v>2295</v>
      </c>
      <c r="G657" s="57">
        <v>66972</v>
      </c>
    </row>
    <row r="658" spans="2:7" x14ac:dyDescent="0.25">
      <c r="B658" s="1" t="s">
        <v>2752</v>
      </c>
      <c r="C658" s="1" t="s">
        <v>2753</v>
      </c>
      <c r="D658" t="s">
        <v>2125</v>
      </c>
      <c r="E658" t="s">
        <v>309</v>
      </c>
      <c r="F658" t="s">
        <v>2296</v>
      </c>
      <c r="G658" s="57">
        <v>1</v>
      </c>
    </row>
    <row r="659" spans="2:7" x14ac:dyDescent="0.25">
      <c r="B659" s="1" t="s">
        <v>2752</v>
      </c>
      <c r="C659" s="1" t="s">
        <v>2753</v>
      </c>
      <c r="D659" t="s">
        <v>2125</v>
      </c>
      <c r="E659" t="s">
        <v>312</v>
      </c>
      <c r="F659" t="s">
        <v>2297</v>
      </c>
      <c r="G659" s="57">
        <v>5</v>
      </c>
    </row>
    <row r="660" spans="2:7" x14ac:dyDescent="0.25">
      <c r="B660" s="1" t="s">
        <v>2752</v>
      </c>
      <c r="C660" s="1" t="s">
        <v>2753</v>
      </c>
      <c r="D660" t="s">
        <v>2125</v>
      </c>
      <c r="E660" t="s">
        <v>288</v>
      </c>
      <c r="F660" t="s">
        <v>2299</v>
      </c>
      <c r="G660" s="57">
        <v>8141</v>
      </c>
    </row>
    <row r="661" spans="2:7" x14ac:dyDescent="0.25">
      <c r="B661" s="1" t="s">
        <v>2752</v>
      </c>
      <c r="C661" s="1" t="s">
        <v>2753</v>
      </c>
      <c r="D661" t="s">
        <v>2125</v>
      </c>
      <c r="E661" t="s">
        <v>289</v>
      </c>
      <c r="F661" t="s">
        <v>2619</v>
      </c>
      <c r="G661" s="57">
        <v>1</v>
      </c>
    </row>
    <row r="662" spans="2:7" x14ac:dyDescent="0.25">
      <c r="B662" s="1" t="s">
        <v>2752</v>
      </c>
      <c r="C662" s="1" t="s">
        <v>2753</v>
      </c>
      <c r="D662" t="s">
        <v>2125</v>
      </c>
      <c r="E662" t="s">
        <v>294</v>
      </c>
      <c r="F662" t="s">
        <v>2303</v>
      </c>
      <c r="G662" s="57">
        <v>4784</v>
      </c>
    </row>
    <row r="663" spans="2:7" x14ac:dyDescent="0.25">
      <c r="B663" s="1" t="s">
        <v>2752</v>
      </c>
      <c r="C663" s="1" t="s">
        <v>2753</v>
      </c>
      <c r="D663" t="s">
        <v>2125</v>
      </c>
      <c r="E663" t="s">
        <v>315</v>
      </c>
      <c r="F663" t="s">
        <v>2317</v>
      </c>
      <c r="G663" s="57">
        <v>1</v>
      </c>
    </row>
    <row r="664" spans="2:7" x14ac:dyDescent="0.25">
      <c r="B664" s="1" t="s">
        <v>2752</v>
      </c>
      <c r="C664" s="1" t="s">
        <v>2753</v>
      </c>
      <c r="D664" t="s">
        <v>2126</v>
      </c>
      <c r="E664" t="s">
        <v>317</v>
      </c>
      <c r="F664" t="s">
        <v>2570</v>
      </c>
      <c r="G664" s="57">
        <v>1</v>
      </c>
    </row>
    <row r="665" spans="2:7" x14ac:dyDescent="0.25">
      <c r="B665" s="1" t="s">
        <v>2752</v>
      </c>
      <c r="C665" s="1" t="s">
        <v>2753</v>
      </c>
      <c r="D665" t="s">
        <v>2126</v>
      </c>
      <c r="E665" t="s">
        <v>380</v>
      </c>
      <c r="F665" t="s">
        <v>2770</v>
      </c>
      <c r="G665" s="57">
        <v>72</v>
      </c>
    </row>
    <row r="666" spans="2:7" x14ac:dyDescent="0.25">
      <c r="B666" s="1" t="s">
        <v>2752</v>
      </c>
      <c r="C666" s="1" t="s">
        <v>2753</v>
      </c>
      <c r="D666" t="s">
        <v>2126</v>
      </c>
      <c r="E666" t="s">
        <v>325</v>
      </c>
      <c r="F666" t="s">
        <v>2706</v>
      </c>
      <c r="G666" s="57">
        <v>15240</v>
      </c>
    </row>
    <row r="667" spans="2:7" x14ac:dyDescent="0.25">
      <c r="B667" s="1" t="s">
        <v>2752</v>
      </c>
      <c r="C667" s="1" t="s">
        <v>2753</v>
      </c>
      <c r="D667" t="s">
        <v>2126</v>
      </c>
      <c r="E667" t="s">
        <v>336</v>
      </c>
      <c r="F667" t="s">
        <v>2723</v>
      </c>
      <c r="G667" s="57">
        <v>13654</v>
      </c>
    </row>
    <row r="668" spans="2:7" x14ac:dyDescent="0.25">
      <c r="B668" s="1" t="s">
        <v>2752</v>
      </c>
      <c r="C668" s="1" t="s">
        <v>2753</v>
      </c>
      <c r="D668" t="s">
        <v>2126</v>
      </c>
      <c r="E668" t="s">
        <v>339</v>
      </c>
      <c r="F668" t="s">
        <v>2575</v>
      </c>
      <c r="G668" s="57">
        <v>553</v>
      </c>
    </row>
    <row r="669" spans="2:7" x14ac:dyDescent="0.25">
      <c r="B669" s="1" t="s">
        <v>2752</v>
      </c>
      <c r="C669" s="1" t="s">
        <v>2753</v>
      </c>
      <c r="D669" t="s">
        <v>2126</v>
      </c>
      <c r="E669" t="s">
        <v>341</v>
      </c>
      <c r="F669" t="s">
        <v>2576</v>
      </c>
      <c r="G669" s="57">
        <v>4059</v>
      </c>
    </row>
    <row r="670" spans="2:7" x14ac:dyDescent="0.25">
      <c r="B670" s="1" t="s">
        <v>2752</v>
      </c>
      <c r="C670" s="1" t="s">
        <v>2753</v>
      </c>
      <c r="D670" t="s">
        <v>2126</v>
      </c>
      <c r="E670" t="s">
        <v>346</v>
      </c>
      <c r="F670" t="s">
        <v>2724</v>
      </c>
      <c r="G670" s="57">
        <v>26150</v>
      </c>
    </row>
    <row r="671" spans="2:7" x14ac:dyDescent="0.25">
      <c r="B671" s="1" t="s">
        <v>2752</v>
      </c>
      <c r="C671" s="1" t="s">
        <v>2753</v>
      </c>
      <c r="D671" t="s">
        <v>2126</v>
      </c>
      <c r="E671" t="s">
        <v>348</v>
      </c>
      <c r="F671" t="s">
        <v>2577</v>
      </c>
      <c r="G671" s="57">
        <v>4</v>
      </c>
    </row>
    <row r="672" spans="2:7" x14ac:dyDescent="0.25">
      <c r="B672" s="1" t="s">
        <v>2752</v>
      </c>
      <c r="C672" s="1" t="s">
        <v>2753</v>
      </c>
      <c r="D672" t="s">
        <v>2126</v>
      </c>
      <c r="E672" t="s">
        <v>377</v>
      </c>
      <c r="F672" t="s">
        <v>2580</v>
      </c>
      <c r="G672" s="57">
        <v>2</v>
      </c>
    </row>
    <row r="673" spans="2:7" x14ac:dyDescent="0.25">
      <c r="B673" s="1" t="s">
        <v>2752</v>
      </c>
      <c r="C673" s="1" t="s">
        <v>2753</v>
      </c>
      <c r="D673" t="s">
        <v>2126</v>
      </c>
      <c r="E673" t="s">
        <v>397</v>
      </c>
      <c r="F673" t="s">
        <v>2772</v>
      </c>
      <c r="G673" s="57">
        <v>190</v>
      </c>
    </row>
    <row r="674" spans="2:7" x14ac:dyDescent="0.25">
      <c r="B674" s="1" t="s">
        <v>2752</v>
      </c>
      <c r="C674" s="1" t="s">
        <v>2753</v>
      </c>
      <c r="D674" t="s">
        <v>2126</v>
      </c>
      <c r="E674" t="s">
        <v>400</v>
      </c>
      <c r="F674" t="s">
        <v>2773</v>
      </c>
      <c r="G674" s="57">
        <v>50796</v>
      </c>
    </row>
    <row r="675" spans="2:7" x14ac:dyDescent="0.25">
      <c r="B675" s="1" t="s">
        <v>2752</v>
      </c>
      <c r="C675" s="1" t="s">
        <v>2753</v>
      </c>
      <c r="D675" t="s">
        <v>2126</v>
      </c>
      <c r="E675" t="s">
        <v>407</v>
      </c>
      <c r="F675" t="s">
        <v>2774</v>
      </c>
      <c r="G675" s="57">
        <v>88</v>
      </c>
    </row>
    <row r="676" spans="2:7" x14ac:dyDescent="0.25">
      <c r="B676" s="1" t="s">
        <v>2752</v>
      </c>
      <c r="C676" s="1" t="s">
        <v>2753</v>
      </c>
      <c r="D676" t="s">
        <v>2126</v>
      </c>
      <c r="E676" t="s">
        <v>410</v>
      </c>
      <c r="F676" t="s">
        <v>2775</v>
      </c>
      <c r="G676" s="57">
        <v>1927</v>
      </c>
    </row>
    <row r="677" spans="2:7" x14ac:dyDescent="0.25">
      <c r="B677" s="1" t="s">
        <v>2752</v>
      </c>
      <c r="C677" s="1" t="s">
        <v>2753</v>
      </c>
      <c r="D677" t="s">
        <v>2126</v>
      </c>
      <c r="E677" t="s">
        <v>418</v>
      </c>
      <c r="F677" t="s">
        <v>2776</v>
      </c>
      <c r="G677" s="57">
        <v>2025</v>
      </c>
    </row>
    <row r="678" spans="2:7" x14ac:dyDescent="0.25">
      <c r="B678" s="1" t="s">
        <v>2752</v>
      </c>
      <c r="C678" s="1" t="s">
        <v>2753</v>
      </c>
      <c r="D678" t="s">
        <v>2126</v>
      </c>
      <c r="E678" t="s">
        <v>430</v>
      </c>
      <c r="F678" t="s">
        <v>2727</v>
      </c>
      <c r="G678" s="57">
        <v>8420</v>
      </c>
    </row>
    <row r="679" spans="2:7" x14ac:dyDescent="0.25">
      <c r="B679" s="1" t="s">
        <v>2752</v>
      </c>
      <c r="C679" s="1" t="s">
        <v>2753</v>
      </c>
      <c r="D679" t="s">
        <v>2148</v>
      </c>
      <c r="E679" t="s">
        <v>1097</v>
      </c>
      <c r="F679" t="s">
        <v>2953</v>
      </c>
      <c r="G679" s="57">
        <v>1</v>
      </c>
    </row>
    <row r="680" spans="2:7" x14ac:dyDescent="0.25">
      <c r="B680" s="1" t="s">
        <v>2752</v>
      </c>
      <c r="C680" s="1" t="s">
        <v>2753</v>
      </c>
      <c r="D680" t="s">
        <v>2128</v>
      </c>
      <c r="E680" t="s">
        <v>463</v>
      </c>
      <c r="F680" t="s">
        <v>2461</v>
      </c>
      <c r="G680" s="57">
        <v>2</v>
      </c>
    </row>
    <row r="681" spans="2:7" x14ac:dyDescent="0.25">
      <c r="B681" s="1" t="s">
        <v>2752</v>
      </c>
      <c r="C681" s="1" t="s">
        <v>2753</v>
      </c>
      <c r="D681" t="s">
        <v>2128</v>
      </c>
      <c r="E681" t="s">
        <v>485</v>
      </c>
      <c r="F681" t="s">
        <v>2485</v>
      </c>
      <c r="G681" s="57">
        <v>5</v>
      </c>
    </row>
    <row r="682" spans="2:7" x14ac:dyDescent="0.25">
      <c r="B682" s="1" t="s">
        <v>2752</v>
      </c>
      <c r="C682" s="1" t="s">
        <v>2753</v>
      </c>
      <c r="D682" t="s">
        <v>2129</v>
      </c>
      <c r="E682" t="s">
        <v>500</v>
      </c>
      <c r="F682" t="s">
        <v>2378</v>
      </c>
      <c r="G682" s="57">
        <v>7731</v>
      </c>
    </row>
    <row r="683" spans="2:7" x14ac:dyDescent="0.25">
      <c r="B683" s="1" t="s">
        <v>2752</v>
      </c>
      <c r="C683" s="1" t="s">
        <v>2753</v>
      </c>
      <c r="D683" t="s">
        <v>2130</v>
      </c>
      <c r="E683" t="s">
        <v>515</v>
      </c>
      <c r="F683" t="s">
        <v>2318</v>
      </c>
      <c r="G683" s="57">
        <v>56932</v>
      </c>
    </row>
    <row r="684" spans="2:7" x14ac:dyDescent="0.25">
      <c r="B684" s="1" t="s">
        <v>2752</v>
      </c>
      <c r="C684" s="1" t="s">
        <v>2753</v>
      </c>
      <c r="D684" t="s">
        <v>2130</v>
      </c>
      <c r="E684" t="s">
        <v>524</v>
      </c>
      <c r="F684" t="s">
        <v>2777</v>
      </c>
      <c r="G684" s="57">
        <v>3516</v>
      </c>
    </row>
    <row r="685" spans="2:7" x14ac:dyDescent="0.25">
      <c r="B685" s="1" t="s">
        <v>2752</v>
      </c>
      <c r="C685" s="1" t="s">
        <v>2753</v>
      </c>
      <c r="D685" t="s">
        <v>2130</v>
      </c>
      <c r="E685" t="s">
        <v>518</v>
      </c>
      <c r="F685" t="s">
        <v>2322</v>
      </c>
      <c r="G685" s="57">
        <v>12005</v>
      </c>
    </row>
    <row r="686" spans="2:7" x14ac:dyDescent="0.25">
      <c r="B686" s="1" t="s">
        <v>2752</v>
      </c>
      <c r="C686" s="1" t="s">
        <v>2753</v>
      </c>
      <c r="D686" t="s">
        <v>2130</v>
      </c>
      <c r="E686" t="s">
        <v>520</v>
      </c>
      <c r="F686" t="s">
        <v>2626</v>
      </c>
      <c r="G686" s="57">
        <v>1</v>
      </c>
    </row>
    <row r="687" spans="2:7" x14ac:dyDescent="0.25">
      <c r="B687" s="1" t="s">
        <v>2752</v>
      </c>
      <c r="C687" s="1" t="s">
        <v>2753</v>
      </c>
      <c r="D687" t="s">
        <v>2130</v>
      </c>
      <c r="E687" t="s">
        <v>523</v>
      </c>
      <c r="F687" t="s">
        <v>2325</v>
      </c>
      <c r="G687" s="57">
        <v>9009</v>
      </c>
    </row>
    <row r="688" spans="2:7" x14ac:dyDescent="0.25">
      <c r="B688" s="1" t="s">
        <v>2752</v>
      </c>
      <c r="C688" s="1" t="s">
        <v>2753</v>
      </c>
      <c r="D688" t="s">
        <v>2130</v>
      </c>
      <c r="E688" t="s">
        <v>544</v>
      </c>
      <c r="F688" t="s">
        <v>2332</v>
      </c>
      <c r="G688" s="57">
        <v>10951</v>
      </c>
    </row>
    <row r="689" spans="2:7" x14ac:dyDescent="0.25">
      <c r="B689" s="1" t="s">
        <v>2752</v>
      </c>
      <c r="C689" s="1" t="s">
        <v>2753</v>
      </c>
      <c r="D689" t="s">
        <v>2131</v>
      </c>
      <c r="E689" t="s">
        <v>670</v>
      </c>
      <c r="F689" t="s">
        <v>2631</v>
      </c>
      <c r="G689" s="57">
        <v>35973</v>
      </c>
    </row>
    <row r="690" spans="2:7" x14ac:dyDescent="0.25">
      <c r="B690" s="1" t="s">
        <v>2752</v>
      </c>
      <c r="C690" s="1" t="s">
        <v>2753</v>
      </c>
      <c r="D690" t="s">
        <v>2131</v>
      </c>
      <c r="E690" t="s">
        <v>692</v>
      </c>
      <c r="F690" t="s">
        <v>2778</v>
      </c>
      <c r="G690" s="57">
        <v>6640</v>
      </c>
    </row>
    <row r="691" spans="2:7" x14ac:dyDescent="0.25">
      <c r="B691" s="1" t="s">
        <v>2752</v>
      </c>
      <c r="C691" s="1" t="s">
        <v>2753</v>
      </c>
      <c r="D691" t="s">
        <v>2131</v>
      </c>
      <c r="E691" t="s">
        <v>671</v>
      </c>
      <c r="F691" t="s">
        <v>2632</v>
      </c>
      <c r="G691" s="57">
        <v>287</v>
      </c>
    </row>
    <row r="692" spans="2:7" x14ac:dyDescent="0.25">
      <c r="B692" s="1" t="s">
        <v>2752</v>
      </c>
      <c r="C692" s="1" t="s">
        <v>2753</v>
      </c>
      <c r="D692" t="s">
        <v>2131</v>
      </c>
      <c r="E692" t="s">
        <v>672</v>
      </c>
      <c r="F692" t="s">
        <v>2779</v>
      </c>
      <c r="G692" s="57">
        <v>79</v>
      </c>
    </row>
    <row r="693" spans="2:7" x14ac:dyDescent="0.25">
      <c r="B693" s="1" t="s">
        <v>2752</v>
      </c>
      <c r="C693" s="1" t="s">
        <v>2753</v>
      </c>
      <c r="D693" t="s">
        <v>2131</v>
      </c>
      <c r="E693" t="s">
        <v>673</v>
      </c>
      <c r="F693" t="s">
        <v>2633</v>
      </c>
      <c r="G693" s="57">
        <v>815</v>
      </c>
    </row>
    <row r="694" spans="2:7" x14ac:dyDescent="0.25">
      <c r="B694" s="1" t="s">
        <v>2752</v>
      </c>
      <c r="C694" s="1" t="s">
        <v>2753</v>
      </c>
      <c r="D694" t="s">
        <v>2131</v>
      </c>
      <c r="E694" t="s">
        <v>675</v>
      </c>
      <c r="F694" t="s">
        <v>2634</v>
      </c>
      <c r="G694" s="57">
        <v>689</v>
      </c>
    </row>
    <row r="695" spans="2:7" x14ac:dyDescent="0.25">
      <c r="B695" s="1" t="s">
        <v>2752</v>
      </c>
      <c r="C695" s="1" t="s">
        <v>2753</v>
      </c>
      <c r="D695" t="s">
        <v>2131</v>
      </c>
      <c r="E695" t="s">
        <v>676</v>
      </c>
      <c r="F695" t="s">
        <v>2635</v>
      </c>
      <c r="G695" s="57">
        <v>43</v>
      </c>
    </row>
    <row r="696" spans="2:7" x14ac:dyDescent="0.25">
      <c r="B696" s="1" t="s">
        <v>2752</v>
      </c>
      <c r="C696" s="1" t="s">
        <v>2753</v>
      </c>
      <c r="D696" t="s">
        <v>2131</v>
      </c>
      <c r="E696" t="s">
        <v>677</v>
      </c>
      <c r="F696" t="s">
        <v>2780</v>
      </c>
      <c r="G696" s="57">
        <v>82</v>
      </c>
    </row>
    <row r="697" spans="2:7" x14ac:dyDescent="0.25">
      <c r="B697" s="1" t="s">
        <v>2752</v>
      </c>
      <c r="C697" s="1" t="s">
        <v>2753</v>
      </c>
      <c r="D697" t="s">
        <v>2131</v>
      </c>
      <c r="E697" t="s">
        <v>678</v>
      </c>
      <c r="F697" t="s">
        <v>2781</v>
      </c>
      <c r="G697" s="57">
        <v>99</v>
      </c>
    </row>
    <row r="698" spans="2:7" x14ac:dyDescent="0.25">
      <c r="B698" s="1" t="s">
        <v>2752</v>
      </c>
      <c r="C698" s="1" t="s">
        <v>2753</v>
      </c>
      <c r="D698" t="s">
        <v>2131</v>
      </c>
      <c r="E698" t="s">
        <v>680</v>
      </c>
      <c r="F698" t="s">
        <v>2636</v>
      </c>
      <c r="G698" s="57">
        <v>2011</v>
      </c>
    </row>
    <row r="699" spans="2:7" x14ac:dyDescent="0.25">
      <c r="B699" s="1" t="s">
        <v>2752</v>
      </c>
      <c r="C699" s="1" t="s">
        <v>2753</v>
      </c>
      <c r="D699" t="s">
        <v>2131</v>
      </c>
      <c r="E699" t="s">
        <v>681</v>
      </c>
      <c r="F699" t="s">
        <v>2782</v>
      </c>
      <c r="G699" s="57">
        <v>286</v>
      </c>
    </row>
    <row r="700" spans="2:7" x14ac:dyDescent="0.25">
      <c r="B700" s="1" t="s">
        <v>2752</v>
      </c>
      <c r="C700" s="1" t="s">
        <v>2753</v>
      </c>
      <c r="D700" t="s">
        <v>2131</v>
      </c>
      <c r="E700" t="s">
        <v>682</v>
      </c>
      <c r="F700" t="s">
        <v>2637</v>
      </c>
      <c r="G700" s="57">
        <v>66</v>
      </c>
    </row>
    <row r="701" spans="2:7" x14ac:dyDescent="0.25">
      <c r="B701" s="1" t="s">
        <v>2752</v>
      </c>
      <c r="C701" s="1" t="s">
        <v>2753</v>
      </c>
      <c r="D701" t="s">
        <v>2131</v>
      </c>
      <c r="E701" t="s">
        <v>683</v>
      </c>
      <c r="F701" t="s">
        <v>2638</v>
      </c>
      <c r="G701" s="57">
        <v>37</v>
      </c>
    </row>
    <row r="702" spans="2:7" x14ac:dyDescent="0.25">
      <c r="B702" s="1" t="s">
        <v>2752</v>
      </c>
      <c r="C702" s="1" t="s">
        <v>2753</v>
      </c>
      <c r="D702" t="s">
        <v>2131</v>
      </c>
      <c r="E702" t="s">
        <v>684</v>
      </c>
      <c r="F702" t="s">
        <v>2783</v>
      </c>
      <c r="G702" s="57">
        <v>29</v>
      </c>
    </row>
    <row r="703" spans="2:7" x14ac:dyDescent="0.25">
      <c r="B703" s="1" t="s">
        <v>2752</v>
      </c>
      <c r="C703" s="1" t="s">
        <v>2753</v>
      </c>
      <c r="D703" t="s">
        <v>2131</v>
      </c>
      <c r="E703" t="s">
        <v>685</v>
      </c>
      <c r="F703" t="s">
        <v>2639</v>
      </c>
      <c r="G703" s="57">
        <v>153</v>
      </c>
    </row>
    <row r="704" spans="2:7" x14ac:dyDescent="0.25">
      <c r="B704" s="1" t="s">
        <v>2752</v>
      </c>
      <c r="C704" s="1" t="s">
        <v>2753</v>
      </c>
      <c r="D704" t="s">
        <v>2131</v>
      </c>
      <c r="E704" t="s">
        <v>686</v>
      </c>
      <c r="F704" t="s">
        <v>2784</v>
      </c>
      <c r="G704" s="57">
        <v>77</v>
      </c>
    </row>
    <row r="705" spans="2:7" x14ac:dyDescent="0.25">
      <c r="B705" s="1" t="s">
        <v>2752</v>
      </c>
      <c r="C705" s="1" t="s">
        <v>2753</v>
      </c>
      <c r="D705" t="s">
        <v>2131</v>
      </c>
      <c r="E705" t="s">
        <v>687</v>
      </c>
      <c r="F705" t="s">
        <v>2640</v>
      </c>
      <c r="G705" s="57">
        <v>41</v>
      </c>
    </row>
    <row r="706" spans="2:7" x14ac:dyDescent="0.25">
      <c r="B706" s="1" t="s">
        <v>2752</v>
      </c>
      <c r="C706" s="1" t="s">
        <v>2753</v>
      </c>
      <c r="D706" t="s">
        <v>2131</v>
      </c>
      <c r="E706" t="s">
        <v>688</v>
      </c>
      <c r="F706" t="s">
        <v>2641</v>
      </c>
      <c r="G706" s="57">
        <v>1381</v>
      </c>
    </row>
    <row r="707" spans="2:7" x14ac:dyDescent="0.25">
      <c r="B707" s="1" t="s">
        <v>2752</v>
      </c>
      <c r="C707" s="1" t="s">
        <v>2753</v>
      </c>
      <c r="D707" t="s">
        <v>2131</v>
      </c>
      <c r="E707" t="s">
        <v>689</v>
      </c>
      <c r="F707" t="s">
        <v>2642</v>
      </c>
      <c r="G707" s="57">
        <v>1211</v>
      </c>
    </row>
    <row r="708" spans="2:7" x14ac:dyDescent="0.25">
      <c r="B708" s="1" t="s">
        <v>2752</v>
      </c>
      <c r="C708" s="1" t="s">
        <v>2753</v>
      </c>
      <c r="D708" t="s">
        <v>2131</v>
      </c>
      <c r="E708" t="s">
        <v>690</v>
      </c>
      <c r="F708" t="s">
        <v>2643</v>
      </c>
      <c r="G708" s="57">
        <v>145</v>
      </c>
    </row>
    <row r="709" spans="2:7" x14ac:dyDescent="0.25">
      <c r="B709" s="1" t="s">
        <v>2752</v>
      </c>
      <c r="C709" s="1" t="s">
        <v>2753</v>
      </c>
      <c r="D709" t="s">
        <v>2131</v>
      </c>
      <c r="E709" t="s">
        <v>691</v>
      </c>
      <c r="F709" t="s">
        <v>2644</v>
      </c>
      <c r="G709" s="57">
        <v>1</v>
      </c>
    </row>
    <row r="710" spans="2:7" x14ac:dyDescent="0.25">
      <c r="B710" s="1" t="s">
        <v>2752</v>
      </c>
      <c r="C710" s="1" t="s">
        <v>2753</v>
      </c>
      <c r="D710" t="s">
        <v>2131</v>
      </c>
      <c r="E710" t="s">
        <v>693</v>
      </c>
      <c r="F710" t="s">
        <v>2785</v>
      </c>
      <c r="G710" s="57">
        <v>298</v>
      </c>
    </row>
    <row r="711" spans="2:7" x14ac:dyDescent="0.25">
      <c r="B711" s="1" t="s">
        <v>2752</v>
      </c>
      <c r="C711" s="1" t="s">
        <v>2753</v>
      </c>
      <c r="D711" t="s">
        <v>2131</v>
      </c>
      <c r="E711" t="s">
        <v>694</v>
      </c>
      <c r="F711" t="s">
        <v>2786</v>
      </c>
      <c r="G711" s="57">
        <v>886</v>
      </c>
    </row>
    <row r="712" spans="2:7" x14ac:dyDescent="0.25">
      <c r="B712" s="1" t="s">
        <v>2752</v>
      </c>
      <c r="C712" s="1" t="s">
        <v>2753</v>
      </c>
      <c r="D712" t="s">
        <v>2131</v>
      </c>
      <c r="E712" t="s">
        <v>695</v>
      </c>
      <c r="F712" t="s">
        <v>2645</v>
      </c>
      <c r="G712" s="57">
        <v>52</v>
      </c>
    </row>
    <row r="713" spans="2:7" x14ac:dyDescent="0.25">
      <c r="B713" s="1" t="s">
        <v>2752</v>
      </c>
      <c r="C713" s="1" t="s">
        <v>2753</v>
      </c>
      <c r="D713" t="s">
        <v>2131</v>
      </c>
      <c r="E713" t="s">
        <v>696</v>
      </c>
      <c r="F713" t="s">
        <v>2787</v>
      </c>
      <c r="G713" s="57">
        <v>14</v>
      </c>
    </row>
    <row r="714" spans="2:7" x14ac:dyDescent="0.25">
      <c r="B714" s="1" t="s">
        <v>2752</v>
      </c>
      <c r="C714" s="1" t="s">
        <v>2753</v>
      </c>
      <c r="D714" t="s">
        <v>2131</v>
      </c>
      <c r="E714" t="s">
        <v>697</v>
      </c>
      <c r="F714" t="s">
        <v>2788</v>
      </c>
      <c r="G714" s="57">
        <v>370</v>
      </c>
    </row>
    <row r="715" spans="2:7" x14ac:dyDescent="0.25">
      <c r="B715" s="1" t="s">
        <v>2752</v>
      </c>
      <c r="C715" s="1" t="s">
        <v>2753</v>
      </c>
      <c r="D715" t="s">
        <v>2131</v>
      </c>
      <c r="E715" t="s">
        <v>698</v>
      </c>
      <c r="F715" t="s">
        <v>2646</v>
      </c>
      <c r="G715" s="57">
        <v>87</v>
      </c>
    </row>
    <row r="716" spans="2:7" x14ac:dyDescent="0.25">
      <c r="B716" s="1" t="s">
        <v>2752</v>
      </c>
      <c r="C716" s="1" t="s">
        <v>2753</v>
      </c>
      <c r="D716" t="s">
        <v>2133</v>
      </c>
      <c r="E716" t="s">
        <v>763</v>
      </c>
      <c r="F716" t="s">
        <v>2551</v>
      </c>
      <c r="G716" s="57">
        <v>3</v>
      </c>
    </row>
    <row r="717" spans="2:7" x14ac:dyDescent="0.25">
      <c r="B717" s="1" t="s">
        <v>2752</v>
      </c>
      <c r="C717" s="1" t="s">
        <v>2753</v>
      </c>
      <c r="D717" t="s">
        <v>2133</v>
      </c>
      <c r="E717" t="s">
        <v>785</v>
      </c>
      <c r="F717" t="s">
        <v>2561</v>
      </c>
      <c r="G717" s="57">
        <v>1</v>
      </c>
    </row>
    <row r="718" spans="2:7" x14ac:dyDescent="0.25">
      <c r="B718" s="1" t="s">
        <v>2752</v>
      </c>
      <c r="C718" s="1" t="s">
        <v>2753</v>
      </c>
      <c r="D718" t="s">
        <v>2134</v>
      </c>
      <c r="E718" t="s">
        <v>803</v>
      </c>
      <c r="F718" t="s">
        <v>2707</v>
      </c>
      <c r="G718" s="57">
        <v>9755</v>
      </c>
    </row>
    <row r="719" spans="2:7" x14ac:dyDescent="0.25">
      <c r="B719" s="1" t="s">
        <v>2752</v>
      </c>
      <c r="C719" s="1" t="s">
        <v>2753</v>
      </c>
      <c r="D719" t="s">
        <v>2135</v>
      </c>
      <c r="E719" t="s">
        <v>815</v>
      </c>
      <c r="F719" t="s">
        <v>2728</v>
      </c>
      <c r="G719" s="57">
        <v>70681</v>
      </c>
    </row>
    <row r="720" spans="2:7" x14ac:dyDescent="0.25">
      <c r="B720" s="1" t="s">
        <v>2752</v>
      </c>
      <c r="C720" s="1" t="s">
        <v>2753</v>
      </c>
      <c r="D720" t="s">
        <v>2135</v>
      </c>
      <c r="E720" t="s">
        <v>816</v>
      </c>
      <c r="F720" t="s">
        <v>2708</v>
      </c>
      <c r="G720" s="57">
        <v>27032</v>
      </c>
    </row>
    <row r="721" spans="2:7" x14ac:dyDescent="0.25">
      <c r="B721" s="1" t="s">
        <v>2752</v>
      </c>
      <c r="C721" s="1" t="s">
        <v>2753</v>
      </c>
      <c r="D721" t="s">
        <v>2135</v>
      </c>
      <c r="E721" t="s">
        <v>818</v>
      </c>
      <c r="F721" t="s">
        <v>2789</v>
      </c>
      <c r="G721" s="57">
        <v>1</v>
      </c>
    </row>
    <row r="722" spans="2:7" x14ac:dyDescent="0.25">
      <c r="B722" s="1" t="s">
        <v>2752</v>
      </c>
      <c r="C722" s="1" t="s">
        <v>2753</v>
      </c>
      <c r="D722" t="s">
        <v>2135</v>
      </c>
      <c r="E722" t="s">
        <v>819</v>
      </c>
      <c r="F722" t="s">
        <v>2790</v>
      </c>
      <c r="G722" s="57">
        <v>793</v>
      </c>
    </row>
    <row r="723" spans="2:7" x14ac:dyDescent="0.25">
      <c r="B723" s="1" t="s">
        <v>2752</v>
      </c>
      <c r="C723" s="1" t="s">
        <v>2753</v>
      </c>
      <c r="D723" t="s">
        <v>2135</v>
      </c>
      <c r="E723" t="s">
        <v>825</v>
      </c>
      <c r="F723" t="s">
        <v>2791</v>
      </c>
      <c r="G723" s="57">
        <v>2749</v>
      </c>
    </row>
    <row r="724" spans="2:7" x14ac:dyDescent="0.25">
      <c r="B724" s="1" t="s">
        <v>2752</v>
      </c>
      <c r="C724" s="1" t="s">
        <v>2753</v>
      </c>
      <c r="D724" t="s">
        <v>2143</v>
      </c>
      <c r="E724" t="s">
        <v>1093</v>
      </c>
      <c r="F724" t="s">
        <v>2792</v>
      </c>
      <c r="G724" s="57">
        <v>6</v>
      </c>
    </row>
    <row r="725" spans="2:7" x14ac:dyDescent="0.25">
      <c r="B725" s="1" t="s">
        <v>2752</v>
      </c>
      <c r="C725" s="1" t="s">
        <v>2753</v>
      </c>
      <c r="D725" t="s">
        <v>2136</v>
      </c>
      <c r="E725" t="s">
        <v>829</v>
      </c>
      <c r="F725" t="s">
        <v>2709</v>
      </c>
      <c r="G725" s="57">
        <v>83084</v>
      </c>
    </row>
    <row r="726" spans="2:7" x14ac:dyDescent="0.25">
      <c r="B726" s="1" t="s">
        <v>2752</v>
      </c>
      <c r="C726" s="1" t="s">
        <v>2753</v>
      </c>
      <c r="D726" t="s">
        <v>2136</v>
      </c>
      <c r="E726" t="s">
        <v>908</v>
      </c>
      <c r="F726" t="s">
        <v>2729</v>
      </c>
      <c r="G726" s="57">
        <v>3954</v>
      </c>
    </row>
    <row r="727" spans="2:7" x14ac:dyDescent="0.25">
      <c r="B727" s="1" t="s">
        <v>2752</v>
      </c>
      <c r="C727" s="1" t="s">
        <v>2753</v>
      </c>
      <c r="D727" t="s">
        <v>2136</v>
      </c>
      <c r="E727" t="s">
        <v>842</v>
      </c>
      <c r="F727" t="s">
        <v>2793</v>
      </c>
      <c r="G727" s="57">
        <v>1</v>
      </c>
    </row>
    <row r="728" spans="2:7" x14ac:dyDescent="0.25">
      <c r="B728" s="1" t="s">
        <v>2752</v>
      </c>
      <c r="C728" s="1" t="s">
        <v>2753</v>
      </c>
      <c r="D728" t="s">
        <v>2136</v>
      </c>
      <c r="E728" t="s">
        <v>852</v>
      </c>
      <c r="F728" t="s">
        <v>2794</v>
      </c>
      <c r="G728" s="57">
        <v>1489</v>
      </c>
    </row>
    <row r="729" spans="2:7" x14ac:dyDescent="0.25">
      <c r="B729" s="1" t="s">
        <v>2752</v>
      </c>
      <c r="C729" s="1" t="s">
        <v>2753</v>
      </c>
      <c r="D729" t="s">
        <v>2136</v>
      </c>
      <c r="E729" t="s">
        <v>856</v>
      </c>
      <c r="F729" t="s">
        <v>2795</v>
      </c>
      <c r="G729" s="57">
        <v>38220</v>
      </c>
    </row>
    <row r="730" spans="2:7" x14ac:dyDescent="0.25">
      <c r="B730" s="1" t="s">
        <v>2752</v>
      </c>
      <c r="C730" s="1" t="s">
        <v>2753</v>
      </c>
      <c r="D730" t="s">
        <v>2136</v>
      </c>
      <c r="E730" t="s">
        <v>859</v>
      </c>
      <c r="F730" t="s">
        <v>2796</v>
      </c>
      <c r="G730" s="57">
        <v>15491</v>
      </c>
    </row>
    <row r="731" spans="2:7" x14ac:dyDescent="0.25">
      <c r="B731" s="1" t="s">
        <v>2752</v>
      </c>
      <c r="C731" s="1" t="s">
        <v>2753</v>
      </c>
      <c r="D731" t="s">
        <v>2136</v>
      </c>
      <c r="E731" t="s">
        <v>874</v>
      </c>
      <c r="F731" t="s">
        <v>2797</v>
      </c>
      <c r="G731" s="57">
        <v>1</v>
      </c>
    </row>
    <row r="732" spans="2:7" x14ac:dyDescent="0.25">
      <c r="B732" s="1" t="s">
        <v>2752</v>
      </c>
      <c r="C732" s="1" t="s">
        <v>2753</v>
      </c>
      <c r="D732" t="s">
        <v>2136</v>
      </c>
      <c r="E732" t="s">
        <v>875</v>
      </c>
      <c r="F732" t="s">
        <v>2798</v>
      </c>
      <c r="G732" s="57">
        <v>13</v>
      </c>
    </row>
    <row r="733" spans="2:7" x14ac:dyDescent="0.25">
      <c r="B733" s="1" t="s">
        <v>2752</v>
      </c>
      <c r="C733" s="1" t="s">
        <v>2753</v>
      </c>
      <c r="D733" t="s">
        <v>2136</v>
      </c>
      <c r="E733" t="s">
        <v>885</v>
      </c>
      <c r="F733" t="s">
        <v>2730</v>
      </c>
      <c r="G733" s="57">
        <v>6812</v>
      </c>
    </row>
    <row r="734" spans="2:7" x14ac:dyDescent="0.25">
      <c r="B734" s="1" t="s">
        <v>2752</v>
      </c>
      <c r="C734" s="1" t="s">
        <v>2753</v>
      </c>
      <c r="D734" t="s">
        <v>2136</v>
      </c>
      <c r="E734" t="s">
        <v>888</v>
      </c>
      <c r="F734" t="s">
        <v>2799</v>
      </c>
      <c r="G734" s="57">
        <v>1</v>
      </c>
    </row>
    <row r="735" spans="2:7" x14ac:dyDescent="0.25">
      <c r="B735" s="1" t="s">
        <v>2752</v>
      </c>
      <c r="C735" s="1" t="s">
        <v>2753</v>
      </c>
      <c r="D735" t="s">
        <v>2136</v>
      </c>
      <c r="E735" t="s">
        <v>890</v>
      </c>
      <c r="F735" t="s">
        <v>2800</v>
      </c>
      <c r="G735" s="57">
        <v>975</v>
      </c>
    </row>
    <row r="736" spans="2:7" x14ac:dyDescent="0.25">
      <c r="B736" s="1" t="s">
        <v>2752</v>
      </c>
      <c r="C736" s="1" t="s">
        <v>2753</v>
      </c>
      <c r="D736" t="s">
        <v>2136</v>
      </c>
      <c r="E736" t="s">
        <v>891</v>
      </c>
      <c r="F736" t="s">
        <v>2733</v>
      </c>
      <c r="G736" s="57">
        <v>354</v>
      </c>
    </row>
    <row r="737" spans="2:7" x14ac:dyDescent="0.25">
      <c r="B737" s="1" t="s">
        <v>2752</v>
      </c>
      <c r="C737" s="1" t="s">
        <v>2753</v>
      </c>
      <c r="D737" t="s">
        <v>2136</v>
      </c>
      <c r="E737" t="s">
        <v>894</v>
      </c>
      <c r="F737" t="s">
        <v>2734</v>
      </c>
      <c r="G737" s="57">
        <v>717</v>
      </c>
    </row>
    <row r="738" spans="2:7" x14ac:dyDescent="0.25">
      <c r="B738" s="1" t="s">
        <v>2752</v>
      </c>
      <c r="C738" s="1" t="s">
        <v>2753</v>
      </c>
      <c r="D738" t="s">
        <v>2137</v>
      </c>
      <c r="E738" t="s">
        <v>916</v>
      </c>
      <c r="F738" t="s">
        <v>2333</v>
      </c>
      <c r="G738" s="57">
        <v>34767</v>
      </c>
    </row>
    <row r="739" spans="2:7" x14ac:dyDescent="0.25">
      <c r="B739" s="1" t="s">
        <v>2752</v>
      </c>
      <c r="C739" s="1" t="s">
        <v>2753</v>
      </c>
      <c r="D739" t="s">
        <v>2137</v>
      </c>
      <c r="E739" t="s">
        <v>920</v>
      </c>
      <c r="F739" t="s">
        <v>2334</v>
      </c>
      <c r="G739" s="57">
        <v>4052</v>
      </c>
    </row>
    <row r="740" spans="2:7" x14ac:dyDescent="0.25">
      <c r="B740" s="1" t="s">
        <v>2752</v>
      </c>
      <c r="C740" s="1" t="s">
        <v>2753</v>
      </c>
      <c r="D740" t="s">
        <v>2137</v>
      </c>
      <c r="E740" t="s">
        <v>932</v>
      </c>
      <c r="F740" t="s">
        <v>2338</v>
      </c>
      <c r="G740" s="57">
        <v>25</v>
      </c>
    </row>
    <row r="741" spans="2:7" x14ac:dyDescent="0.25">
      <c r="B741" s="1" t="s">
        <v>2752</v>
      </c>
      <c r="C741" s="1" t="s">
        <v>2753</v>
      </c>
      <c r="D741" t="s">
        <v>2137</v>
      </c>
      <c r="E741" t="s">
        <v>936</v>
      </c>
      <c r="F741" t="s">
        <v>2651</v>
      </c>
      <c r="G741" s="57">
        <v>1</v>
      </c>
    </row>
    <row r="742" spans="2:7" x14ac:dyDescent="0.25">
      <c r="B742" s="1" t="s">
        <v>2752</v>
      </c>
      <c r="C742" s="1" t="s">
        <v>2753</v>
      </c>
      <c r="D742" t="s">
        <v>2137</v>
      </c>
      <c r="E742" t="s">
        <v>940</v>
      </c>
      <c r="F742" t="s">
        <v>2343</v>
      </c>
      <c r="G742" s="57">
        <v>2849</v>
      </c>
    </row>
    <row r="743" spans="2:7" x14ac:dyDescent="0.25">
      <c r="B743" s="1" t="s">
        <v>2752</v>
      </c>
      <c r="C743" s="1" t="s">
        <v>2753</v>
      </c>
      <c r="D743" t="s">
        <v>2137</v>
      </c>
      <c r="E743" t="s">
        <v>941</v>
      </c>
      <c r="F743" t="s">
        <v>2344</v>
      </c>
      <c r="G743" s="57">
        <v>1</v>
      </c>
    </row>
    <row r="744" spans="2:7" x14ac:dyDescent="0.25">
      <c r="B744" s="1" t="s">
        <v>2752</v>
      </c>
      <c r="C744" s="1" t="s">
        <v>2753</v>
      </c>
      <c r="D744" t="s">
        <v>2138</v>
      </c>
      <c r="E744" t="s">
        <v>942</v>
      </c>
      <c r="F744" t="s">
        <v>2735</v>
      </c>
      <c r="G744" s="57">
        <v>116747</v>
      </c>
    </row>
    <row r="745" spans="2:7" x14ac:dyDescent="0.25">
      <c r="B745" s="1" t="s">
        <v>2752</v>
      </c>
      <c r="C745" s="1" t="s">
        <v>2753</v>
      </c>
      <c r="D745" t="s">
        <v>2138</v>
      </c>
      <c r="E745" t="s">
        <v>946</v>
      </c>
      <c r="F745" t="s">
        <v>2801</v>
      </c>
      <c r="G745" s="57">
        <v>1</v>
      </c>
    </row>
    <row r="746" spans="2:7" x14ac:dyDescent="0.25">
      <c r="B746" s="1" t="s">
        <v>2752</v>
      </c>
      <c r="C746" s="1" t="s">
        <v>2753</v>
      </c>
      <c r="D746" t="s">
        <v>2138</v>
      </c>
      <c r="E746" t="s">
        <v>953</v>
      </c>
      <c r="F746" t="s">
        <v>2737</v>
      </c>
      <c r="G746" s="57">
        <v>7426</v>
      </c>
    </row>
    <row r="747" spans="2:7" x14ac:dyDescent="0.25">
      <c r="B747" s="1" t="s">
        <v>2752</v>
      </c>
      <c r="C747" s="1" t="s">
        <v>2753</v>
      </c>
      <c r="D747" t="s">
        <v>2138</v>
      </c>
      <c r="E747" t="s">
        <v>966</v>
      </c>
      <c r="F747" t="s">
        <v>2802</v>
      </c>
      <c r="G747" s="57">
        <v>4756</v>
      </c>
    </row>
    <row r="748" spans="2:7" x14ac:dyDescent="0.25">
      <c r="B748" s="1" t="s">
        <v>2752</v>
      </c>
      <c r="C748" s="1" t="s">
        <v>2753</v>
      </c>
      <c r="D748" t="s">
        <v>2139</v>
      </c>
      <c r="E748" t="s">
        <v>989</v>
      </c>
      <c r="F748" t="s">
        <v>2741</v>
      </c>
      <c r="G748" s="57">
        <v>85926</v>
      </c>
    </row>
    <row r="749" spans="2:7" x14ac:dyDescent="0.25">
      <c r="B749" s="1" t="s">
        <v>2752</v>
      </c>
      <c r="C749" s="1" t="s">
        <v>2753</v>
      </c>
      <c r="D749" t="s">
        <v>2139</v>
      </c>
      <c r="E749" t="s">
        <v>996</v>
      </c>
      <c r="F749" t="s">
        <v>2803</v>
      </c>
      <c r="G749" s="57">
        <v>749</v>
      </c>
    </row>
    <row r="750" spans="2:7" x14ac:dyDescent="0.25">
      <c r="B750" s="1" t="s">
        <v>2752</v>
      </c>
      <c r="C750" s="1" t="s">
        <v>2753</v>
      </c>
      <c r="D750" t="s">
        <v>2139</v>
      </c>
      <c r="E750" t="s">
        <v>1004</v>
      </c>
      <c r="F750" t="s">
        <v>2804</v>
      </c>
      <c r="G750" s="57">
        <v>388</v>
      </c>
    </row>
    <row r="751" spans="2:7" x14ac:dyDescent="0.25">
      <c r="B751" s="1" t="s">
        <v>2752</v>
      </c>
      <c r="C751" s="1" t="s">
        <v>2753</v>
      </c>
      <c r="D751" t="s">
        <v>2139</v>
      </c>
      <c r="E751" t="s">
        <v>1008</v>
      </c>
      <c r="F751" t="s">
        <v>2805</v>
      </c>
      <c r="G751" s="57">
        <v>2089</v>
      </c>
    </row>
    <row r="752" spans="2:7" x14ac:dyDescent="0.25">
      <c r="B752" s="1" t="s">
        <v>2752</v>
      </c>
      <c r="C752" s="1" t="s">
        <v>2753</v>
      </c>
      <c r="D752" t="s">
        <v>2139</v>
      </c>
      <c r="E752" t="s">
        <v>1014</v>
      </c>
      <c r="F752" t="s">
        <v>2746</v>
      </c>
      <c r="G752" s="57">
        <v>7314</v>
      </c>
    </row>
    <row r="753" spans="2:7" x14ac:dyDescent="0.25">
      <c r="B753" s="1" t="s">
        <v>2752</v>
      </c>
      <c r="C753" s="1" t="s">
        <v>2753</v>
      </c>
      <c r="D753" t="s">
        <v>2139</v>
      </c>
      <c r="E753" t="s">
        <v>1016</v>
      </c>
      <c r="F753" t="s">
        <v>2806</v>
      </c>
      <c r="G753" s="57">
        <v>543</v>
      </c>
    </row>
    <row r="754" spans="2:7" x14ac:dyDescent="0.25">
      <c r="B754" s="60" t="s">
        <v>2752</v>
      </c>
      <c r="C754" s="1" t="s">
        <v>2753</v>
      </c>
      <c r="D754" t="s">
        <v>2139</v>
      </c>
      <c r="E754" t="s">
        <v>1029</v>
      </c>
      <c r="F754" t="s">
        <v>2748</v>
      </c>
      <c r="G754" s="57">
        <v>3701</v>
      </c>
    </row>
    <row r="755" spans="2:7" x14ac:dyDescent="0.25">
      <c r="B755" s="1" t="s">
        <v>2807</v>
      </c>
      <c r="C755" s="1" t="s">
        <v>2808</v>
      </c>
      <c r="D755" t="s">
        <v>2145</v>
      </c>
      <c r="E755" t="s">
        <v>1095</v>
      </c>
      <c r="F755" t="s">
        <v>2809</v>
      </c>
      <c r="G755" s="57">
        <v>6651</v>
      </c>
    </row>
    <row r="756" spans="2:7" x14ac:dyDescent="0.25">
      <c r="B756" s="1" t="s">
        <v>2807</v>
      </c>
      <c r="C756" s="1" t="s">
        <v>2808</v>
      </c>
      <c r="D756" t="s">
        <v>2152</v>
      </c>
      <c r="E756" t="s">
        <v>545</v>
      </c>
      <c r="F756" t="s">
        <v>2593</v>
      </c>
      <c r="G756" s="57">
        <v>57342</v>
      </c>
    </row>
    <row r="757" spans="2:7" x14ac:dyDescent="0.25">
      <c r="B757" s="1" t="s">
        <v>2807</v>
      </c>
      <c r="C757" s="1" t="s">
        <v>2808</v>
      </c>
      <c r="D757" t="s">
        <v>2152</v>
      </c>
      <c r="E757" t="s">
        <v>563</v>
      </c>
      <c r="F757" t="s">
        <v>2654</v>
      </c>
      <c r="G757" s="57">
        <v>2</v>
      </c>
    </row>
    <row r="758" spans="2:7" x14ac:dyDescent="0.25">
      <c r="B758" s="1" t="s">
        <v>2807</v>
      </c>
      <c r="C758" s="1" t="s">
        <v>2808</v>
      </c>
      <c r="D758" t="s">
        <v>2152</v>
      </c>
      <c r="E758" t="s">
        <v>601</v>
      </c>
      <c r="F758" t="s">
        <v>2657</v>
      </c>
      <c r="G758" s="57">
        <v>1</v>
      </c>
    </row>
    <row r="759" spans="2:7" x14ac:dyDescent="0.25">
      <c r="B759" s="1" t="s">
        <v>2807</v>
      </c>
      <c r="C759" s="1" t="s">
        <v>2808</v>
      </c>
      <c r="D759" t="s">
        <v>2152</v>
      </c>
      <c r="E759" t="s">
        <v>605</v>
      </c>
      <c r="F759" t="s">
        <v>2810</v>
      </c>
      <c r="G759" s="57">
        <v>1</v>
      </c>
    </row>
    <row r="760" spans="2:7" x14ac:dyDescent="0.25">
      <c r="B760" s="1" t="s">
        <v>2807</v>
      </c>
      <c r="C760" s="1" t="s">
        <v>2808</v>
      </c>
      <c r="D760" t="s">
        <v>2152</v>
      </c>
      <c r="E760" t="s">
        <v>620</v>
      </c>
      <c r="F760" t="s">
        <v>2754</v>
      </c>
      <c r="G760" s="57">
        <v>61</v>
      </c>
    </row>
    <row r="761" spans="2:7" x14ac:dyDescent="0.25">
      <c r="B761" s="1" t="s">
        <v>2807</v>
      </c>
      <c r="C761" s="1" t="s">
        <v>2808</v>
      </c>
      <c r="D761" t="s">
        <v>2152</v>
      </c>
      <c r="E761" t="s">
        <v>648</v>
      </c>
      <c r="F761" t="s">
        <v>2658</v>
      </c>
      <c r="G761" s="57">
        <v>2</v>
      </c>
    </row>
    <row r="762" spans="2:7" x14ac:dyDescent="0.25">
      <c r="B762" s="1" t="s">
        <v>2807</v>
      </c>
      <c r="C762" s="1" t="s">
        <v>2808</v>
      </c>
      <c r="D762" t="s">
        <v>2152</v>
      </c>
      <c r="E762" t="s">
        <v>662</v>
      </c>
      <c r="F762" t="s">
        <v>2659</v>
      </c>
      <c r="G762" s="57">
        <v>5297</v>
      </c>
    </row>
    <row r="763" spans="2:7" x14ac:dyDescent="0.25">
      <c r="B763" s="1" t="s">
        <v>2807</v>
      </c>
      <c r="C763" s="1" t="s">
        <v>2808</v>
      </c>
      <c r="D763" t="s">
        <v>2152</v>
      </c>
      <c r="E763" t="s">
        <v>668</v>
      </c>
      <c r="F763" t="s">
        <v>2811</v>
      </c>
      <c r="G763" s="57">
        <v>1</v>
      </c>
    </row>
    <row r="764" spans="2:7" x14ac:dyDescent="0.25">
      <c r="B764" s="1" t="s">
        <v>2807</v>
      </c>
      <c r="C764" s="1" t="s">
        <v>2808</v>
      </c>
      <c r="D764" t="s">
        <v>2152</v>
      </c>
      <c r="E764" t="s">
        <v>546</v>
      </c>
      <c r="F764" t="s">
        <v>2812</v>
      </c>
      <c r="G764" s="57">
        <v>1</v>
      </c>
    </row>
    <row r="765" spans="2:7" x14ac:dyDescent="0.25">
      <c r="B765" s="1" t="s">
        <v>2807</v>
      </c>
      <c r="C765" s="1" t="s">
        <v>2808</v>
      </c>
      <c r="D765" t="s">
        <v>2152</v>
      </c>
      <c r="E765" t="s">
        <v>551</v>
      </c>
      <c r="F765" t="s">
        <v>2660</v>
      </c>
      <c r="G765" s="57">
        <v>259</v>
      </c>
    </row>
    <row r="766" spans="2:7" x14ac:dyDescent="0.25">
      <c r="B766" s="1" t="s">
        <v>2807</v>
      </c>
      <c r="C766" s="1" t="s">
        <v>2808</v>
      </c>
      <c r="D766" t="s">
        <v>2152</v>
      </c>
      <c r="E766" t="s">
        <v>557</v>
      </c>
      <c r="F766" t="s">
        <v>2661</v>
      </c>
      <c r="G766" s="57">
        <v>1</v>
      </c>
    </row>
    <row r="767" spans="2:7" x14ac:dyDescent="0.25">
      <c r="B767" s="1" t="s">
        <v>2807</v>
      </c>
      <c r="C767" s="1" t="s">
        <v>2808</v>
      </c>
      <c r="D767" t="s">
        <v>2152</v>
      </c>
      <c r="E767" t="s">
        <v>559</v>
      </c>
      <c r="F767" t="s">
        <v>2663</v>
      </c>
      <c r="G767" s="57">
        <v>5</v>
      </c>
    </row>
    <row r="768" spans="2:7" x14ac:dyDescent="0.25">
      <c r="B768" s="1" t="s">
        <v>2807</v>
      </c>
      <c r="C768" s="1" t="s">
        <v>2808</v>
      </c>
      <c r="D768" t="s">
        <v>2152</v>
      </c>
      <c r="E768" t="s">
        <v>560</v>
      </c>
      <c r="F768" t="s">
        <v>2813</v>
      </c>
      <c r="G768" s="57">
        <v>1</v>
      </c>
    </row>
    <row r="769" spans="2:7" x14ac:dyDescent="0.25">
      <c r="B769" s="1" t="s">
        <v>2807</v>
      </c>
      <c r="C769" s="1" t="s">
        <v>2808</v>
      </c>
      <c r="D769" t="s">
        <v>2152</v>
      </c>
      <c r="E769" t="s">
        <v>562</v>
      </c>
      <c r="F769" t="s">
        <v>2665</v>
      </c>
      <c r="G769" s="57">
        <v>1</v>
      </c>
    </row>
    <row r="770" spans="2:7" x14ac:dyDescent="0.25">
      <c r="B770" s="1" t="s">
        <v>2807</v>
      </c>
      <c r="C770" s="1" t="s">
        <v>2808</v>
      </c>
      <c r="D770" t="s">
        <v>2152</v>
      </c>
      <c r="E770" t="s">
        <v>567</v>
      </c>
      <c r="F770" t="s">
        <v>2667</v>
      </c>
      <c r="G770" s="57">
        <v>336</v>
      </c>
    </row>
    <row r="771" spans="2:7" x14ac:dyDescent="0.25">
      <c r="B771" s="1" t="s">
        <v>2807</v>
      </c>
      <c r="C771" s="1" t="s">
        <v>2808</v>
      </c>
      <c r="D771" t="s">
        <v>2152</v>
      </c>
      <c r="E771" t="s">
        <v>573</v>
      </c>
      <c r="F771" t="s">
        <v>2670</v>
      </c>
      <c r="G771" s="57">
        <v>6079</v>
      </c>
    </row>
    <row r="772" spans="2:7" x14ac:dyDescent="0.25">
      <c r="B772" s="1" t="s">
        <v>2807</v>
      </c>
      <c r="C772" s="1" t="s">
        <v>2808</v>
      </c>
      <c r="D772" t="s">
        <v>2152</v>
      </c>
      <c r="E772" t="s">
        <v>578</v>
      </c>
      <c r="F772" t="s">
        <v>2672</v>
      </c>
      <c r="G772" s="57">
        <v>11</v>
      </c>
    </row>
    <row r="773" spans="2:7" x14ac:dyDescent="0.25">
      <c r="B773" s="1" t="s">
        <v>2807</v>
      </c>
      <c r="C773" s="1" t="s">
        <v>2808</v>
      </c>
      <c r="D773" t="s">
        <v>2152</v>
      </c>
      <c r="E773" t="s">
        <v>581</v>
      </c>
      <c r="F773" t="s">
        <v>2594</v>
      </c>
      <c r="G773" s="57">
        <v>2</v>
      </c>
    </row>
    <row r="774" spans="2:7" x14ac:dyDescent="0.25">
      <c r="B774" s="1" t="s">
        <v>2807</v>
      </c>
      <c r="C774" s="1" t="s">
        <v>2808</v>
      </c>
      <c r="D774" t="s">
        <v>2152</v>
      </c>
      <c r="E774" t="s">
        <v>583</v>
      </c>
      <c r="F774" t="s">
        <v>2675</v>
      </c>
      <c r="G774" s="57">
        <v>20</v>
      </c>
    </row>
    <row r="775" spans="2:7" x14ac:dyDescent="0.25">
      <c r="B775" s="1" t="s">
        <v>2807</v>
      </c>
      <c r="C775" s="1" t="s">
        <v>2808</v>
      </c>
      <c r="D775" t="s">
        <v>2152</v>
      </c>
      <c r="E775" t="s">
        <v>584</v>
      </c>
      <c r="F775" t="s">
        <v>2676</v>
      </c>
      <c r="G775" s="57">
        <v>1</v>
      </c>
    </row>
    <row r="776" spans="2:7" x14ac:dyDescent="0.25">
      <c r="B776" s="1" t="s">
        <v>2807</v>
      </c>
      <c r="C776" s="1" t="s">
        <v>2808</v>
      </c>
      <c r="D776" t="s">
        <v>2152</v>
      </c>
      <c r="E776" t="s">
        <v>589</v>
      </c>
      <c r="F776" t="s">
        <v>2678</v>
      </c>
      <c r="G776" s="57">
        <v>3619</v>
      </c>
    </row>
    <row r="777" spans="2:7" x14ac:dyDescent="0.25">
      <c r="B777" s="1" t="s">
        <v>2807</v>
      </c>
      <c r="C777" s="1" t="s">
        <v>2808</v>
      </c>
      <c r="D777" t="s">
        <v>2152</v>
      </c>
      <c r="E777" t="s">
        <v>591</v>
      </c>
      <c r="F777" t="s">
        <v>2814</v>
      </c>
      <c r="G777" s="57">
        <v>1</v>
      </c>
    </row>
    <row r="778" spans="2:7" x14ac:dyDescent="0.25">
      <c r="B778" s="1" t="s">
        <v>2807</v>
      </c>
      <c r="C778" s="1" t="s">
        <v>2808</v>
      </c>
      <c r="D778" t="s">
        <v>2152</v>
      </c>
      <c r="E778" t="s">
        <v>593</v>
      </c>
      <c r="F778" t="s">
        <v>2680</v>
      </c>
      <c r="G778" s="57">
        <v>305</v>
      </c>
    </row>
    <row r="779" spans="2:7" x14ac:dyDescent="0.25">
      <c r="B779" s="1" t="s">
        <v>2807</v>
      </c>
      <c r="C779" s="1" t="s">
        <v>2808</v>
      </c>
      <c r="D779" t="s">
        <v>2152</v>
      </c>
      <c r="E779" t="s">
        <v>595</v>
      </c>
      <c r="F779" t="s">
        <v>2681</v>
      </c>
      <c r="G779" s="57">
        <v>444</v>
      </c>
    </row>
    <row r="780" spans="2:7" x14ac:dyDescent="0.25">
      <c r="B780" s="1" t="s">
        <v>2807</v>
      </c>
      <c r="C780" s="1" t="s">
        <v>2808</v>
      </c>
      <c r="D780" t="s">
        <v>2152</v>
      </c>
      <c r="E780" t="s">
        <v>602</v>
      </c>
      <c r="F780" t="s">
        <v>2815</v>
      </c>
      <c r="G780" s="57">
        <v>1</v>
      </c>
    </row>
    <row r="781" spans="2:7" x14ac:dyDescent="0.25">
      <c r="B781" s="1" t="s">
        <v>2807</v>
      </c>
      <c r="C781" s="1" t="s">
        <v>2808</v>
      </c>
      <c r="D781" t="s">
        <v>2152</v>
      </c>
      <c r="E781" t="s">
        <v>604</v>
      </c>
      <c r="F781" t="s">
        <v>2684</v>
      </c>
      <c r="G781" s="57">
        <v>11</v>
      </c>
    </row>
    <row r="782" spans="2:7" x14ac:dyDescent="0.25">
      <c r="B782" s="1" t="s">
        <v>2807</v>
      </c>
      <c r="C782" s="1" t="s">
        <v>2808</v>
      </c>
      <c r="D782" t="s">
        <v>2152</v>
      </c>
      <c r="E782" t="s">
        <v>614</v>
      </c>
      <c r="F782" t="s">
        <v>2685</v>
      </c>
      <c r="G782" s="57">
        <v>2</v>
      </c>
    </row>
    <row r="783" spans="2:7" x14ac:dyDescent="0.25">
      <c r="B783" s="1" t="s">
        <v>2807</v>
      </c>
      <c r="C783" s="1" t="s">
        <v>2808</v>
      </c>
      <c r="D783" t="s">
        <v>2152</v>
      </c>
      <c r="E783" t="s">
        <v>619</v>
      </c>
      <c r="F783" t="s">
        <v>2715</v>
      </c>
      <c r="G783" s="57">
        <v>1</v>
      </c>
    </row>
    <row r="784" spans="2:7" x14ac:dyDescent="0.25">
      <c r="B784" s="1" t="s">
        <v>2807</v>
      </c>
      <c r="C784" s="1" t="s">
        <v>2808</v>
      </c>
      <c r="D784" t="s">
        <v>2152</v>
      </c>
      <c r="E784" t="s">
        <v>622</v>
      </c>
      <c r="F784" t="s">
        <v>2816</v>
      </c>
      <c r="G784" s="57">
        <v>1</v>
      </c>
    </row>
    <row r="785" spans="2:7" x14ac:dyDescent="0.25">
      <c r="B785" s="1" t="s">
        <v>2807</v>
      </c>
      <c r="C785" s="1" t="s">
        <v>2808</v>
      </c>
      <c r="D785" t="s">
        <v>2152</v>
      </c>
      <c r="E785" t="s">
        <v>623</v>
      </c>
      <c r="F785" t="s">
        <v>2686</v>
      </c>
      <c r="G785" s="57">
        <v>25</v>
      </c>
    </row>
    <row r="786" spans="2:7" x14ac:dyDescent="0.25">
      <c r="B786" s="1" t="s">
        <v>2807</v>
      </c>
      <c r="C786" s="1" t="s">
        <v>2808</v>
      </c>
      <c r="D786" t="s">
        <v>2152</v>
      </c>
      <c r="E786" t="s">
        <v>624</v>
      </c>
      <c r="F786" t="s">
        <v>2687</v>
      </c>
      <c r="G786" s="57">
        <v>4159</v>
      </c>
    </row>
    <row r="787" spans="2:7" x14ac:dyDescent="0.25">
      <c r="B787" s="1" t="s">
        <v>2807</v>
      </c>
      <c r="C787" s="1" t="s">
        <v>2808</v>
      </c>
      <c r="D787" t="s">
        <v>2152</v>
      </c>
      <c r="E787" t="s">
        <v>625</v>
      </c>
      <c r="F787" t="s">
        <v>2595</v>
      </c>
      <c r="G787" s="57">
        <v>2</v>
      </c>
    </row>
    <row r="788" spans="2:7" x14ac:dyDescent="0.25">
      <c r="B788" s="1" t="s">
        <v>2807</v>
      </c>
      <c r="C788" s="1" t="s">
        <v>2808</v>
      </c>
      <c r="D788" t="s">
        <v>2152</v>
      </c>
      <c r="E788" t="s">
        <v>626</v>
      </c>
      <c r="F788" t="s">
        <v>2688</v>
      </c>
      <c r="G788" s="57">
        <v>1420</v>
      </c>
    </row>
    <row r="789" spans="2:7" x14ac:dyDescent="0.25">
      <c r="B789" s="1" t="s">
        <v>2807</v>
      </c>
      <c r="C789" s="1" t="s">
        <v>2808</v>
      </c>
      <c r="D789" t="s">
        <v>2152</v>
      </c>
      <c r="E789" t="s">
        <v>638</v>
      </c>
      <c r="F789" t="s">
        <v>2695</v>
      </c>
      <c r="G789" s="57">
        <v>1</v>
      </c>
    </row>
    <row r="790" spans="2:7" x14ac:dyDescent="0.25">
      <c r="B790" s="1" t="s">
        <v>2807</v>
      </c>
      <c r="C790" s="1" t="s">
        <v>2808</v>
      </c>
      <c r="D790" t="s">
        <v>2152</v>
      </c>
      <c r="E790" t="s">
        <v>639</v>
      </c>
      <c r="F790" t="s">
        <v>2817</v>
      </c>
      <c r="G790" s="57">
        <v>2</v>
      </c>
    </row>
    <row r="791" spans="2:7" x14ac:dyDescent="0.25">
      <c r="B791" s="1" t="s">
        <v>2807</v>
      </c>
      <c r="C791" s="1" t="s">
        <v>2808</v>
      </c>
      <c r="D791" t="s">
        <v>2152</v>
      </c>
      <c r="E791" t="s">
        <v>640</v>
      </c>
      <c r="F791" t="s">
        <v>2696</v>
      </c>
      <c r="G791" s="57">
        <v>2</v>
      </c>
    </row>
    <row r="792" spans="2:7" x14ac:dyDescent="0.25">
      <c r="B792" s="1" t="s">
        <v>2807</v>
      </c>
      <c r="C792" s="1" t="s">
        <v>2808</v>
      </c>
      <c r="D792" t="s">
        <v>2152</v>
      </c>
      <c r="E792" t="s">
        <v>643</v>
      </c>
      <c r="F792" t="s">
        <v>2698</v>
      </c>
      <c r="G792" s="57">
        <v>9</v>
      </c>
    </row>
    <row r="793" spans="2:7" x14ac:dyDescent="0.25">
      <c r="B793" s="1" t="s">
        <v>2807</v>
      </c>
      <c r="C793" s="1" t="s">
        <v>2808</v>
      </c>
      <c r="D793" t="s">
        <v>2152</v>
      </c>
      <c r="E793" t="s">
        <v>645</v>
      </c>
      <c r="F793" t="s">
        <v>2818</v>
      </c>
      <c r="G793" s="57">
        <v>1</v>
      </c>
    </row>
    <row r="794" spans="2:7" x14ac:dyDescent="0.25">
      <c r="B794" s="1" t="s">
        <v>2807</v>
      </c>
      <c r="C794" s="1" t="s">
        <v>2808</v>
      </c>
      <c r="D794" t="s">
        <v>2152</v>
      </c>
      <c r="E794" t="s">
        <v>647</v>
      </c>
      <c r="F794" t="s">
        <v>2700</v>
      </c>
      <c r="G794" s="57">
        <v>1</v>
      </c>
    </row>
    <row r="795" spans="2:7" x14ac:dyDescent="0.25">
      <c r="B795" s="1" t="s">
        <v>2807</v>
      </c>
      <c r="C795" s="1" t="s">
        <v>2808</v>
      </c>
      <c r="D795" t="s">
        <v>2152</v>
      </c>
      <c r="E795" t="s">
        <v>653</v>
      </c>
      <c r="F795" t="s">
        <v>2759</v>
      </c>
      <c r="G795" s="57">
        <v>2</v>
      </c>
    </row>
    <row r="796" spans="2:7" x14ac:dyDescent="0.25">
      <c r="B796" s="1" t="s">
        <v>2807</v>
      </c>
      <c r="C796" s="1" t="s">
        <v>2808</v>
      </c>
      <c r="D796" t="s">
        <v>2152</v>
      </c>
      <c r="E796" t="s">
        <v>655</v>
      </c>
      <c r="F796" t="s">
        <v>2819</v>
      </c>
      <c r="G796" s="57">
        <v>1</v>
      </c>
    </row>
    <row r="797" spans="2:7" x14ac:dyDescent="0.25">
      <c r="B797" s="1" t="s">
        <v>2807</v>
      </c>
      <c r="C797" s="1" t="s">
        <v>2808</v>
      </c>
      <c r="D797" t="s">
        <v>2152</v>
      </c>
      <c r="E797" t="s">
        <v>657</v>
      </c>
      <c r="F797" t="s">
        <v>2820</v>
      </c>
      <c r="G797" s="57">
        <v>1</v>
      </c>
    </row>
    <row r="798" spans="2:7" x14ac:dyDescent="0.25">
      <c r="B798" s="1" t="s">
        <v>2807</v>
      </c>
      <c r="C798" s="1" t="s">
        <v>2808</v>
      </c>
      <c r="D798" t="s">
        <v>2152</v>
      </c>
      <c r="E798" t="s">
        <v>660</v>
      </c>
      <c r="F798" t="s">
        <v>2702</v>
      </c>
      <c r="G798" s="57">
        <v>6</v>
      </c>
    </row>
    <row r="799" spans="2:7" x14ac:dyDescent="0.25">
      <c r="B799" s="1" t="s">
        <v>2807</v>
      </c>
      <c r="C799" s="1" t="s">
        <v>2808</v>
      </c>
      <c r="D799" t="s">
        <v>2152</v>
      </c>
      <c r="E799" t="s">
        <v>663</v>
      </c>
      <c r="F799" t="s">
        <v>2821</v>
      </c>
      <c r="G799" s="57">
        <v>1</v>
      </c>
    </row>
    <row r="800" spans="2:7" x14ac:dyDescent="0.25">
      <c r="B800" s="1" t="s">
        <v>2807</v>
      </c>
      <c r="C800" s="1" t="s">
        <v>2808</v>
      </c>
      <c r="D800" t="s">
        <v>2152</v>
      </c>
      <c r="E800" t="s">
        <v>664</v>
      </c>
      <c r="F800" t="s">
        <v>2703</v>
      </c>
      <c r="G800" s="57">
        <v>7</v>
      </c>
    </row>
    <row r="801" spans="2:7" x14ac:dyDescent="0.25">
      <c r="B801" s="1" t="s">
        <v>2807</v>
      </c>
      <c r="C801" s="1" t="s">
        <v>2808</v>
      </c>
      <c r="D801" t="s">
        <v>2152</v>
      </c>
      <c r="E801" t="s">
        <v>666</v>
      </c>
      <c r="F801" t="s">
        <v>2822</v>
      </c>
      <c r="G801" s="57">
        <v>14</v>
      </c>
    </row>
    <row r="802" spans="2:7" x14ac:dyDescent="0.25">
      <c r="B802" s="1" t="s">
        <v>2807</v>
      </c>
      <c r="C802" s="1" t="s">
        <v>2808</v>
      </c>
      <c r="D802" t="s">
        <v>2152</v>
      </c>
      <c r="E802" t="s">
        <v>667</v>
      </c>
      <c r="F802" t="s">
        <v>2823</v>
      </c>
      <c r="G802" s="57">
        <v>1</v>
      </c>
    </row>
    <row r="803" spans="2:7" x14ac:dyDescent="0.25">
      <c r="B803" s="1" t="s">
        <v>2807</v>
      </c>
      <c r="C803" s="1" t="s">
        <v>2808</v>
      </c>
      <c r="D803" t="s">
        <v>2140</v>
      </c>
      <c r="E803" t="s">
        <v>1054</v>
      </c>
      <c r="F803" t="s">
        <v>2824</v>
      </c>
      <c r="G803" s="57">
        <v>5741</v>
      </c>
    </row>
    <row r="804" spans="2:7" x14ac:dyDescent="0.25">
      <c r="B804" s="1" t="s">
        <v>2807</v>
      </c>
      <c r="C804" s="1" t="s">
        <v>2808</v>
      </c>
      <c r="D804" t="s">
        <v>2140</v>
      </c>
      <c r="E804" t="s">
        <v>1058</v>
      </c>
      <c r="F804" t="s">
        <v>2825</v>
      </c>
      <c r="G804" s="57">
        <v>10</v>
      </c>
    </row>
    <row r="805" spans="2:7" x14ac:dyDescent="0.25">
      <c r="B805" s="1" t="s">
        <v>2807</v>
      </c>
      <c r="C805" s="1" t="s">
        <v>2808</v>
      </c>
      <c r="D805" t="s">
        <v>2140</v>
      </c>
      <c r="E805" t="s">
        <v>1056</v>
      </c>
      <c r="F805" t="s">
        <v>2826</v>
      </c>
      <c r="G805" s="57">
        <v>1</v>
      </c>
    </row>
    <row r="806" spans="2:7" x14ac:dyDescent="0.25">
      <c r="B806" s="1" t="s">
        <v>2807</v>
      </c>
      <c r="C806" s="1" t="s">
        <v>2808</v>
      </c>
      <c r="D806" t="s">
        <v>2140</v>
      </c>
      <c r="E806" t="s">
        <v>1059</v>
      </c>
      <c r="F806" t="s">
        <v>2827</v>
      </c>
      <c r="G806" s="57">
        <v>8</v>
      </c>
    </row>
    <row r="807" spans="2:7" x14ac:dyDescent="0.25">
      <c r="B807" s="1" t="s">
        <v>2807</v>
      </c>
      <c r="C807" s="1" t="s">
        <v>2808</v>
      </c>
      <c r="D807" t="s">
        <v>2140</v>
      </c>
      <c r="E807" t="s">
        <v>1060</v>
      </c>
      <c r="F807" t="s">
        <v>2828</v>
      </c>
      <c r="G807" s="57">
        <v>4</v>
      </c>
    </row>
    <row r="808" spans="2:7" x14ac:dyDescent="0.25">
      <c r="B808" s="1" t="s">
        <v>2807</v>
      </c>
      <c r="C808" s="1" t="s">
        <v>2808</v>
      </c>
      <c r="D808" t="s">
        <v>2153</v>
      </c>
      <c r="E808" t="s">
        <v>1031</v>
      </c>
      <c r="F808" t="s">
        <v>2268</v>
      </c>
      <c r="G808" s="57">
        <v>73908</v>
      </c>
    </row>
    <row r="809" spans="2:7" x14ac:dyDescent="0.25">
      <c r="B809" s="1" t="s">
        <v>2807</v>
      </c>
      <c r="C809" s="1" t="s">
        <v>2808</v>
      </c>
      <c r="D809" t="s">
        <v>2153</v>
      </c>
      <c r="E809" t="s">
        <v>1051</v>
      </c>
      <c r="F809" t="s">
        <v>2596</v>
      </c>
      <c r="G809" s="57">
        <v>7</v>
      </c>
    </row>
    <row r="810" spans="2:7" x14ac:dyDescent="0.25">
      <c r="B810" s="1" t="s">
        <v>2807</v>
      </c>
      <c r="C810" s="1" t="s">
        <v>2808</v>
      </c>
      <c r="D810" t="s">
        <v>2153</v>
      </c>
      <c r="E810" t="s">
        <v>1034</v>
      </c>
      <c r="F810" t="s">
        <v>2597</v>
      </c>
      <c r="G810" s="57">
        <v>10</v>
      </c>
    </row>
    <row r="811" spans="2:7" x14ac:dyDescent="0.25">
      <c r="B811" s="1" t="s">
        <v>2807</v>
      </c>
      <c r="C811" s="1" t="s">
        <v>2808</v>
      </c>
      <c r="D811" t="s">
        <v>2153</v>
      </c>
      <c r="E811" t="s">
        <v>1037</v>
      </c>
      <c r="F811" t="s">
        <v>2270</v>
      </c>
      <c r="G811" s="57">
        <v>521</v>
      </c>
    </row>
    <row r="812" spans="2:7" x14ac:dyDescent="0.25">
      <c r="B812" s="1" t="s">
        <v>2807</v>
      </c>
      <c r="C812" s="1" t="s">
        <v>2808</v>
      </c>
      <c r="D812" t="s">
        <v>2153</v>
      </c>
      <c r="E812" t="s">
        <v>1039</v>
      </c>
      <c r="F812" t="s">
        <v>2599</v>
      </c>
      <c r="G812" s="57">
        <v>1</v>
      </c>
    </row>
    <row r="813" spans="2:7" x14ac:dyDescent="0.25">
      <c r="B813" s="1" t="s">
        <v>2807</v>
      </c>
      <c r="C813" s="1" t="s">
        <v>2808</v>
      </c>
      <c r="D813" t="s">
        <v>2153</v>
      </c>
      <c r="E813" t="s">
        <v>1042</v>
      </c>
      <c r="F813" t="s">
        <v>2273</v>
      </c>
      <c r="G813" s="57">
        <v>1</v>
      </c>
    </row>
    <row r="814" spans="2:7" x14ac:dyDescent="0.25">
      <c r="B814" s="1" t="s">
        <v>2807</v>
      </c>
      <c r="C814" s="1" t="s">
        <v>2808</v>
      </c>
      <c r="D814" t="s">
        <v>2153</v>
      </c>
      <c r="E814" t="s">
        <v>1043</v>
      </c>
      <c r="F814" t="s">
        <v>2274</v>
      </c>
      <c r="G814" s="57">
        <v>667</v>
      </c>
    </row>
    <row r="815" spans="2:7" x14ac:dyDescent="0.25">
      <c r="B815" s="1" t="s">
        <v>2807</v>
      </c>
      <c r="C815" s="1" t="s">
        <v>2808</v>
      </c>
      <c r="D815" t="s">
        <v>2153</v>
      </c>
      <c r="E815" t="s">
        <v>1044</v>
      </c>
      <c r="F815" t="s">
        <v>2275</v>
      </c>
      <c r="G815" s="57">
        <v>1</v>
      </c>
    </row>
    <row r="816" spans="2:7" x14ac:dyDescent="0.25">
      <c r="B816" s="1" t="s">
        <v>2807</v>
      </c>
      <c r="C816" s="1" t="s">
        <v>2808</v>
      </c>
      <c r="D816" t="s">
        <v>2153</v>
      </c>
      <c r="E816" t="s">
        <v>1045</v>
      </c>
      <c r="F816" t="s">
        <v>2276</v>
      </c>
      <c r="G816" s="57">
        <v>2</v>
      </c>
    </row>
    <row r="817" spans="2:7" x14ac:dyDescent="0.25">
      <c r="B817" s="1" t="s">
        <v>2807</v>
      </c>
      <c r="C817" s="1" t="s">
        <v>2808</v>
      </c>
      <c r="D817" t="s">
        <v>2153</v>
      </c>
      <c r="E817" t="s">
        <v>1046</v>
      </c>
      <c r="F817" t="s">
        <v>2277</v>
      </c>
      <c r="G817" s="57">
        <v>7</v>
      </c>
    </row>
    <row r="818" spans="2:7" x14ac:dyDescent="0.25">
      <c r="B818" s="1" t="s">
        <v>2807</v>
      </c>
      <c r="C818" s="1" t="s">
        <v>2808</v>
      </c>
      <c r="D818" t="s">
        <v>2153</v>
      </c>
      <c r="E818" t="s">
        <v>1047</v>
      </c>
      <c r="F818" t="s">
        <v>2829</v>
      </c>
      <c r="G818" s="57">
        <v>1</v>
      </c>
    </row>
    <row r="819" spans="2:7" x14ac:dyDescent="0.25">
      <c r="B819" s="1" t="s">
        <v>2807</v>
      </c>
      <c r="C819" s="1" t="s">
        <v>2808</v>
      </c>
      <c r="D819" t="s">
        <v>2153</v>
      </c>
      <c r="E819" t="s">
        <v>1048</v>
      </c>
      <c r="F819" t="s">
        <v>2600</v>
      </c>
      <c r="G819" s="57">
        <v>8</v>
      </c>
    </row>
    <row r="820" spans="2:7" x14ac:dyDescent="0.25">
      <c r="B820" s="1" t="s">
        <v>2807</v>
      </c>
      <c r="C820" s="1" t="s">
        <v>2808</v>
      </c>
      <c r="D820" t="s">
        <v>2153</v>
      </c>
      <c r="E820" t="s">
        <v>1049</v>
      </c>
      <c r="F820" t="s">
        <v>2278</v>
      </c>
      <c r="G820" s="57">
        <v>15649</v>
      </c>
    </row>
    <row r="821" spans="2:7" x14ac:dyDescent="0.25">
      <c r="B821" s="1" t="s">
        <v>2807</v>
      </c>
      <c r="C821" s="1" t="s">
        <v>2808</v>
      </c>
      <c r="D821" t="s">
        <v>2153</v>
      </c>
      <c r="E821" t="s">
        <v>1052</v>
      </c>
      <c r="F821" t="s">
        <v>2279</v>
      </c>
      <c r="G821" s="57">
        <v>1</v>
      </c>
    </row>
    <row r="822" spans="2:7" x14ac:dyDescent="0.25">
      <c r="B822" s="1" t="s">
        <v>2807</v>
      </c>
      <c r="C822" s="1" t="s">
        <v>2808</v>
      </c>
      <c r="D822" t="s">
        <v>0</v>
      </c>
      <c r="E822" t="s">
        <v>8</v>
      </c>
      <c r="F822" t="s">
        <v>2569</v>
      </c>
      <c r="G822" s="57">
        <v>1026091</v>
      </c>
    </row>
    <row r="823" spans="2:7" x14ac:dyDescent="0.25">
      <c r="B823" s="1" t="s">
        <v>2807</v>
      </c>
      <c r="C823" s="1" t="s">
        <v>2808</v>
      </c>
      <c r="D823" t="s">
        <v>2119</v>
      </c>
      <c r="E823" t="s">
        <v>9</v>
      </c>
      <c r="F823" t="s">
        <v>2280</v>
      </c>
      <c r="G823" s="57">
        <v>40695</v>
      </c>
    </row>
    <row r="824" spans="2:7" x14ac:dyDescent="0.25">
      <c r="B824" s="1" t="s">
        <v>2807</v>
      </c>
      <c r="C824" s="1" t="s">
        <v>2808</v>
      </c>
      <c r="D824" t="s">
        <v>2119</v>
      </c>
      <c r="E824" t="s">
        <v>29</v>
      </c>
      <c r="F824" t="s">
        <v>2281</v>
      </c>
      <c r="G824" s="57">
        <v>6</v>
      </c>
    </row>
    <row r="825" spans="2:7" x14ac:dyDescent="0.25">
      <c r="B825" s="1" t="s">
        <v>2807</v>
      </c>
      <c r="C825" s="1" t="s">
        <v>2808</v>
      </c>
      <c r="D825" t="s">
        <v>2119</v>
      </c>
      <c r="E825" t="s">
        <v>46</v>
      </c>
      <c r="F825" t="s">
        <v>2830</v>
      </c>
      <c r="G825" s="57">
        <v>1</v>
      </c>
    </row>
    <row r="826" spans="2:7" x14ac:dyDescent="0.25">
      <c r="B826" s="1" t="s">
        <v>2807</v>
      </c>
      <c r="C826" s="1" t="s">
        <v>2808</v>
      </c>
      <c r="D826" t="s">
        <v>2119</v>
      </c>
      <c r="E826" t="s">
        <v>10</v>
      </c>
      <c r="F826" t="s">
        <v>2831</v>
      </c>
      <c r="G826" s="57">
        <v>2</v>
      </c>
    </row>
    <row r="827" spans="2:7" x14ac:dyDescent="0.25">
      <c r="B827" s="1" t="s">
        <v>2807</v>
      </c>
      <c r="C827" s="1" t="s">
        <v>2808</v>
      </c>
      <c r="D827" t="s">
        <v>2119</v>
      </c>
      <c r="E827" t="s">
        <v>12</v>
      </c>
      <c r="F827" t="s">
        <v>2832</v>
      </c>
      <c r="G827" s="57">
        <v>2</v>
      </c>
    </row>
    <row r="828" spans="2:7" x14ac:dyDescent="0.25">
      <c r="B828" s="1" t="s">
        <v>2807</v>
      </c>
      <c r="C828" s="1" t="s">
        <v>2808</v>
      </c>
      <c r="D828" t="s">
        <v>2119</v>
      </c>
      <c r="E828" t="s">
        <v>15</v>
      </c>
      <c r="F828" t="s">
        <v>2282</v>
      </c>
      <c r="G828" s="57">
        <v>2</v>
      </c>
    </row>
    <row r="829" spans="2:7" x14ac:dyDescent="0.25">
      <c r="B829" s="1" t="s">
        <v>2807</v>
      </c>
      <c r="C829" s="1" t="s">
        <v>2808</v>
      </c>
      <c r="D829" t="s">
        <v>2119</v>
      </c>
      <c r="E829" t="s">
        <v>21</v>
      </c>
      <c r="F829" t="s">
        <v>2283</v>
      </c>
      <c r="G829" s="57">
        <v>1378</v>
      </c>
    </row>
    <row r="830" spans="2:7" x14ac:dyDescent="0.25">
      <c r="B830" s="1" t="s">
        <v>2807</v>
      </c>
      <c r="C830" s="1" t="s">
        <v>2808</v>
      </c>
      <c r="D830" t="s">
        <v>2119</v>
      </c>
      <c r="E830" t="s">
        <v>24</v>
      </c>
      <c r="F830" t="s">
        <v>2284</v>
      </c>
      <c r="G830" s="57">
        <v>1</v>
      </c>
    </row>
    <row r="831" spans="2:7" x14ac:dyDescent="0.25">
      <c r="B831" s="1" t="s">
        <v>2807</v>
      </c>
      <c r="C831" s="1" t="s">
        <v>2808</v>
      </c>
      <c r="D831" t="s">
        <v>2119</v>
      </c>
      <c r="E831" t="s">
        <v>26</v>
      </c>
      <c r="F831" t="s">
        <v>2833</v>
      </c>
      <c r="G831" s="57">
        <v>7</v>
      </c>
    </row>
    <row r="832" spans="2:7" x14ac:dyDescent="0.25">
      <c r="B832" s="1" t="s">
        <v>2807</v>
      </c>
      <c r="C832" s="1" t="s">
        <v>2808</v>
      </c>
      <c r="D832" t="s">
        <v>2119</v>
      </c>
      <c r="E832" t="s">
        <v>27</v>
      </c>
      <c r="F832" t="s">
        <v>2834</v>
      </c>
      <c r="G832" s="57">
        <v>1</v>
      </c>
    </row>
    <row r="833" spans="2:7" x14ac:dyDescent="0.25">
      <c r="B833" s="1" t="s">
        <v>2807</v>
      </c>
      <c r="C833" s="1" t="s">
        <v>2808</v>
      </c>
      <c r="D833" t="s">
        <v>2119</v>
      </c>
      <c r="E833" t="s">
        <v>47</v>
      </c>
      <c r="F833" t="s">
        <v>2835</v>
      </c>
      <c r="G833" s="57">
        <v>1</v>
      </c>
    </row>
    <row r="834" spans="2:7" x14ac:dyDescent="0.25">
      <c r="B834" s="1" t="s">
        <v>2807</v>
      </c>
      <c r="C834" s="1" t="s">
        <v>2808</v>
      </c>
      <c r="D834" t="s">
        <v>2119</v>
      </c>
      <c r="E834" t="s">
        <v>51</v>
      </c>
      <c r="F834" t="s">
        <v>2287</v>
      </c>
      <c r="G834" s="57">
        <v>22</v>
      </c>
    </row>
    <row r="835" spans="2:7" x14ac:dyDescent="0.25">
      <c r="B835" s="1" t="s">
        <v>2807</v>
      </c>
      <c r="C835" s="1" t="s">
        <v>2808</v>
      </c>
      <c r="D835" t="s">
        <v>2119</v>
      </c>
      <c r="E835" t="s">
        <v>53</v>
      </c>
      <c r="F835" t="s">
        <v>2760</v>
      </c>
      <c r="G835" s="57">
        <v>1</v>
      </c>
    </row>
    <row r="836" spans="2:7" x14ac:dyDescent="0.25">
      <c r="B836" s="1" t="s">
        <v>2807</v>
      </c>
      <c r="C836" s="1" t="s">
        <v>2808</v>
      </c>
      <c r="D836" t="s">
        <v>2120</v>
      </c>
      <c r="E836" t="s">
        <v>55</v>
      </c>
      <c r="F836" t="s">
        <v>2393</v>
      </c>
      <c r="G836" s="57">
        <v>24699</v>
      </c>
    </row>
    <row r="837" spans="2:7" x14ac:dyDescent="0.25">
      <c r="B837" s="1" t="s">
        <v>2807</v>
      </c>
      <c r="C837" s="1" t="s">
        <v>2808</v>
      </c>
      <c r="D837" t="s">
        <v>2120</v>
      </c>
      <c r="E837" t="s">
        <v>106</v>
      </c>
      <c r="F837" t="s">
        <v>2395</v>
      </c>
      <c r="G837" s="57">
        <v>2</v>
      </c>
    </row>
    <row r="838" spans="2:7" x14ac:dyDescent="0.25">
      <c r="B838" s="1" t="s">
        <v>2807</v>
      </c>
      <c r="C838" s="1" t="s">
        <v>2808</v>
      </c>
      <c r="D838" t="s">
        <v>2120</v>
      </c>
      <c r="E838" t="s">
        <v>113</v>
      </c>
      <c r="F838" t="s">
        <v>2396</v>
      </c>
      <c r="G838" s="57">
        <v>1</v>
      </c>
    </row>
    <row r="839" spans="2:7" x14ac:dyDescent="0.25">
      <c r="B839" s="1" t="s">
        <v>2807</v>
      </c>
      <c r="C839" s="1" t="s">
        <v>2808</v>
      </c>
      <c r="D839" t="s">
        <v>2120</v>
      </c>
      <c r="E839" t="s">
        <v>172</v>
      </c>
      <c r="F839" t="s">
        <v>2397</v>
      </c>
      <c r="G839" s="57">
        <v>21</v>
      </c>
    </row>
    <row r="840" spans="2:7" x14ac:dyDescent="0.25">
      <c r="B840" s="1" t="s">
        <v>2807</v>
      </c>
      <c r="C840" s="1" t="s">
        <v>2808</v>
      </c>
      <c r="D840" t="s">
        <v>2120</v>
      </c>
      <c r="E840" t="s">
        <v>177</v>
      </c>
      <c r="F840" t="s">
        <v>2836</v>
      </c>
      <c r="G840" s="57">
        <v>3</v>
      </c>
    </row>
    <row r="841" spans="2:7" x14ac:dyDescent="0.25">
      <c r="B841" s="1" t="s">
        <v>2807</v>
      </c>
      <c r="C841" s="1" t="s">
        <v>2808</v>
      </c>
      <c r="D841" t="s">
        <v>2120</v>
      </c>
      <c r="E841" t="s">
        <v>56</v>
      </c>
      <c r="F841" t="s">
        <v>2398</v>
      </c>
      <c r="G841" s="57">
        <v>9</v>
      </c>
    </row>
    <row r="842" spans="2:7" x14ac:dyDescent="0.25">
      <c r="B842" s="1" t="s">
        <v>2807</v>
      </c>
      <c r="C842" s="1" t="s">
        <v>2808</v>
      </c>
      <c r="D842" t="s">
        <v>2120</v>
      </c>
      <c r="E842" t="s">
        <v>57</v>
      </c>
      <c r="F842" t="s">
        <v>2837</v>
      </c>
      <c r="G842" s="57">
        <v>2</v>
      </c>
    </row>
    <row r="843" spans="2:7" x14ac:dyDescent="0.25">
      <c r="B843" s="1" t="s">
        <v>2807</v>
      </c>
      <c r="C843" s="1" t="s">
        <v>2808</v>
      </c>
      <c r="D843" t="s">
        <v>2120</v>
      </c>
      <c r="E843" t="s">
        <v>59</v>
      </c>
      <c r="F843" t="s">
        <v>2400</v>
      </c>
      <c r="G843" s="57">
        <v>1</v>
      </c>
    </row>
    <row r="844" spans="2:7" x14ac:dyDescent="0.25">
      <c r="B844" s="1" t="s">
        <v>2807</v>
      </c>
      <c r="C844" s="1" t="s">
        <v>2808</v>
      </c>
      <c r="D844" t="s">
        <v>2120</v>
      </c>
      <c r="E844" t="s">
        <v>64</v>
      </c>
      <c r="F844" t="s">
        <v>2404</v>
      </c>
      <c r="G844" s="57">
        <v>5179</v>
      </c>
    </row>
    <row r="845" spans="2:7" x14ac:dyDescent="0.25">
      <c r="B845" s="1" t="s">
        <v>2807</v>
      </c>
      <c r="C845" s="1" t="s">
        <v>2808</v>
      </c>
      <c r="D845" t="s">
        <v>2120</v>
      </c>
      <c r="E845" t="s">
        <v>67</v>
      </c>
      <c r="F845" t="s">
        <v>2405</v>
      </c>
      <c r="G845" s="57">
        <v>1</v>
      </c>
    </row>
    <row r="846" spans="2:7" x14ac:dyDescent="0.25">
      <c r="B846" s="1" t="s">
        <v>2807</v>
      </c>
      <c r="C846" s="1" t="s">
        <v>2808</v>
      </c>
      <c r="D846" t="s">
        <v>2120</v>
      </c>
      <c r="E846" t="s">
        <v>70</v>
      </c>
      <c r="F846" t="s">
        <v>2407</v>
      </c>
      <c r="G846" s="57">
        <v>8</v>
      </c>
    </row>
    <row r="847" spans="2:7" x14ac:dyDescent="0.25">
      <c r="B847" s="1" t="s">
        <v>2807</v>
      </c>
      <c r="C847" s="1" t="s">
        <v>2808</v>
      </c>
      <c r="D847" t="s">
        <v>2120</v>
      </c>
      <c r="E847" t="s">
        <v>76</v>
      </c>
      <c r="F847" t="s">
        <v>2838</v>
      </c>
      <c r="G847" s="57">
        <v>1</v>
      </c>
    </row>
    <row r="848" spans="2:7" x14ac:dyDescent="0.25">
      <c r="B848" s="1" t="s">
        <v>2807</v>
      </c>
      <c r="C848" s="1" t="s">
        <v>2808</v>
      </c>
      <c r="D848" t="s">
        <v>2120</v>
      </c>
      <c r="E848" t="s">
        <v>80</v>
      </c>
      <c r="F848" t="s">
        <v>2409</v>
      </c>
      <c r="G848" s="57">
        <v>10144</v>
      </c>
    </row>
    <row r="849" spans="2:7" x14ac:dyDescent="0.25">
      <c r="B849" s="1" t="s">
        <v>2807</v>
      </c>
      <c r="C849" s="1" t="s">
        <v>2808</v>
      </c>
      <c r="D849" t="s">
        <v>2120</v>
      </c>
      <c r="E849" t="s">
        <v>81</v>
      </c>
      <c r="F849" t="s">
        <v>2839</v>
      </c>
      <c r="G849" s="57">
        <v>1</v>
      </c>
    </row>
    <row r="850" spans="2:7" x14ac:dyDescent="0.25">
      <c r="B850" s="1" t="s">
        <v>2807</v>
      </c>
      <c r="C850" s="1" t="s">
        <v>2808</v>
      </c>
      <c r="D850" t="s">
        <v>2120</v>
      </c>
      <c r="E850" t="s">
        <v>87</v>
      </c>
      <c r="F850" t="s">
        <v>2414</v>
      </c>
      <c r="G850" s="57">
        <v>2</v>
      </c>
    </row>
    <row r="851" spans="2:7" x14ac:dyDescent="0.25">
      <c r="B851" s="1" t="s">
        <v>2807</v>
      </c>
      <c r="C851" s="1" t="s">
        <v>2808</v>
      </c>
      <c r="D851" t="s">
        <v>2120</v>
      </c>
      <c r="E851" t="s">
        <v>92</v>
      </c>
      <c r="F851" t="s">
        <v>2840</v>
      </c>
      <c r="G851" s="57">
        <v>2</v>
      </c>
    </row>
    <row r="852" spans="2:7" x14ac:dyDescent="0.25">
      <c r="B852" s="1" t="s">
        <v>2807</v>
      </c>
      <c r="C852" s="1" t="s">
        <v>2808</v>
      </c>
      <c r="D852" t="s">
        <v>2120</v>
      </c>
      <c r="E852" t="s">
        <v>93</v>
      </c>
      <c r="F852" t="s">
        <v>2417</v>
      </c>
      <c r="G852" s="57">
        <v>1</v>
      </c>
    </row>
    <row r="853" spans="2:7" x14ac:dyDescent="0.25">
      <c r="B853" s="1" t="s">
        <v>2807</v>
      </c>
      <c r="C853" s="1" t="s">
        <v>2808</v>
      </c>
      <c r="D853" t="s">
        <v>2120</v>
      </c>
      <c r="E853" t="s">
        <v>99</v>
      </c>
      <c r="F853" t="s">
        <v>2841</v>
      </c>
      <c r="G853" s="57">
        <v>23</v>
      </c>
    </row>
    <row r="854" spans="2:7" x14ac:dyDescent="0.25">
      <c r="B854" s="1" t="s">
        <v>2807</v>
      </c>
      <c r="C854" s="1" t="s">
        <v>2808</v>
      </c>
      <c r="D854" t="s">
        <v>2120</v>
      </c>
      <c r="E854" t="s">
        <v>100</v>
      </c>
      <c r="F854" t="s">
        <v>2842</v>
      </c>
      <c r="G854" s="57">
        <v>1</v>
      </c>
    </row>
    <row r="855" spans="2:7" x14ac:dyDescent="0.25">
      <c r="B855" s="1" t="s">
        <v>2807</v>
      </c>
      <c r="C855" s="1" t="s">
        <v>2808</v>
      </c>
      <c r="D855" t="s">
        <v>2120</v>
      </c>
      <c r="E855" t="s">
        <v>102</v>
      </c>
      <c r="F855" t="s">
        <v>2422</v>
      </c>
      <c r="G855" s="57">
        <v>2</v>
      </c>
    </row>
    <row r="856" spans="2:7" x14ac:dyDescent="0.25">
      <c r="B856" s="1" t="s">
        <v>2807</v>
      </c>
      <c r="C856" s="1" t="s">
        <v>2808</v>
      </c>
      <c r="D856" t="s">
        <v>2120</v>
      </c>
      <c r="E856" t="s">
        <v>104</v>
      </c>
      <c r="F856" t="s">
        <v>2424</v>
      </c>
      <c r="G856" s="57">
        <v>6</v>
      </c>
    </row>
    <row r="857" spans="2:7" x14ac:dyDescent="0.25">
      <c r="B857" s="1" t="s">
        <v>2807</v>
      </c>
      <c r="C857" s="1" t="s">
        <v>2808</v>
      </c>
      <c r="D857" t="s">
        <v>2120</v>
      </c>
      <c r="E857" t="s">
        <v>105</v>
      </c>
      <c r="F857" t="s">
        <v>2425</v>
      </c>
      <c r="G857" s="57">
        <v>14</v>
      </c>
    </row>
    <row r="858" spans="2:7" x14ac:dyDescent="0.25">
      <c r="B858" s="1" t="s">
        <v>2807</v>
      </c>
      <c r="C858" s="1" t="s">
        <v>2808</v>
      </c>
      <c r="D858" t="s">
        <v>2120</v>
      </c>
      <c r="E858" t="s">
        <v>109</v>
      </c>
      <c r="F858" t="s">
        <v>2843</v>
      </c>
      <c r="G858" s="57">
        <v>106</v>
      </c>
    </row>
    <row r="859" spans="2:7" x14ac:dyDescent="0.25">
      <c r="B859" s="1" t="s">
        <v>2807</v>
      </c>
      <c r="C859" s="1" t="s">
        <v>2808</v>
      </c>
      <c r="D859" t="s">
        <v>2120</v>
      </c>
      <c r="E859" t="s">
        <v>114</v>
      </c>
      <c r="F859" t="s">
        <v>2428</v>
      </c>
      <c r="G859" s="57">
        <v>2</v>
      </c>
    </row>
    <row r="860" spans="2:7" x14ac:dyDescent="0.25">
      <c r="B860" s="1" t="s">
        <v>2807</v>
      </c>
      <c r="C860" s="1" t="s">
        <v>2808</v>
      </c>
      <c r="D860" t="s">
        <v>2120</v>
      </c>
      <c r="E860" t="s">
        <v>116</v>
      </c>
      <c r="F860" t="s">
        <v>2429</v>
      </c>
      <c r="G860" s="57">
        <v>855</v>
      </c>
    </row>
    <row r="861" spans="2:7" x14ac:dyDescent="0.25">
      <c r="B861" s="1" t="s">
        <v>2807</v>
      </c>
      <c r="C861" s="1" t="s">
        <v>2808</v>
      </c>
      <c r="D861" t="s">
        <v>2120</v>
      </c>
      <c r="E861" t="s">
        <v>119</v>
      </c>
      <c r="F861" t="s">
        <v>2430</v>
      </c>
      <c r="G861" s="57">
        <v>1</v>
      </c>
    </row>
    <row r="862" spans="2:7" x14ac:dyDescent="0.25">
      <c r="B862" s="1" t="s">
        <v>2807</v>
      </c>
      <c r="C862" s="1" t="s">
        <v>2808</v>
      </c>
      <c r="D862" t="s">
        <v>2120</v>
      </c>
      <c r="E862" t="s">
        <v>121</v>
      </c>
      <c r="F862" t="s">
        <v>2844</v>
      </c>
      <c r="G862" s="57">
        <v>5</v>
      </c>
    </row>
    <row r="863" spans="2:7" x14ac:dyDescent="0.25">
      <c r="B863" s="1" t="s">
        <v>2807</v>
      </c>
      <c r="C863" s="1" t="s">
        <v>2808</v>
      </c>
      <c r="D863" t="s">
        <v>2120</v>
      </c>
      <c r="E863" t="s">
        <v>122</v>
      </c>
      <c r="F863" t="s">
        <v>2431</v>
      </c>
      <c r="G863" s="57">
        <v>2</v>
      </c>
    </row>
    <row r="864" spans="2:7" x14ac:dyDescent="0.25">
      <c r="B864" s="1" t="s">
        <v>2807</v>
      </c>
      <c r="C864" s="1" t="s">
        <v>2808</v>
      </c>
      <c r="D864" t="s">
        <v>2120</v>
      </c>
      <c r="E864" t="s">
        <v>124</v>
      </c>
      <c r="F864" t="s">
        <v>2845</v>
      </c>
      <c r="G864" s="57">
        <v>2</v>
      </c>
    </row>
    <row r="865" spans="2:7" x14ac:dyDescent="0.25">
      <c r="B865" s="1" t="s">
        <v>2807</v>
      </c>
      <c r="C865" s="1" t="s">
        <v>2808</v>
      </c>
      <c r="D865" t="s">
        <v>2120</v>
      </c>
      <c r="E865" t="s">
        <v>126</v>
      </c>
      <c r="F865" t="s">
        <v>2432</v>
      </c>
      <c r="G865" s="57">
        <v>2</v>
      </c>
    </row>
    <row r="866" spans="2:7" x14ac:dyDescent="0.25">
      <c r="B866" s="1" t="s">
        <v>2807</v>
      </c>
      <c r="C866" s="1" t="s">
        <v>2808</v>
      </c>
      <c r="D866" t="s">
        <v>2120</v>
      </c>
      <c r="E866" t="s">
        <v>127</v>
      </c>
      <c r="F866" t="s">
        <v>2433</v>
      </c>
      <c r="G866" s="57">
        <v>4</v>
      </c>
    </row>
    <row r="867" spans="2:7" x14ac:dyDescent="0.25">
      <c r="B867" s="1" t="s">
        <v>2807</v>
      </c>
      <c r="C867" s="1" t="s">
        <v>2808</v>
      </c>
      <c r="D867" t="s">
        <v>2120</v>
      </c>
      <c r="E867" t="s">
        <v>129</v>
      </c>
      <c r="F867" t="s">
        <v>2434</v>
      </c>
      <c r="G867" s="57">
        <v>4</v>
      </c>
    </row>
    <row r="868" spans="2:7" x14ac:dyDescent="0.25">
      <c r="B868" s="1" t="s">
        <v>2807</v>
      </c>
      <c r="C868" s="1" t="s">
        <v>2808</v>
      </c>
      <c r="D868" t="s">
        <v>2120</v>
      </c>
      <c r="E868" t="s">
        <v>130</v>
      </c>
      <c r="F868" t="s">
        <v>2846</v>
      </c>
      <c r="G868" s="57">
        <v>2</v>
      </c>
    </row>
    <row r="869" spans="2:7" x14ac:dyDescent="0.25">
      <c r="B869" s="1" t="s">
        <v>2807</v>
      </c>
      <c r="C869" s="1" t="s">
        <v>2808</v>
      </c>
      <c r="D869" t="s">
        <v>2120</v>
      </c>
      <c r="E869" t="s">
        <v>131</v>
      </c>
      <c r="F869" t="s">
        <v>2847</v>
      </c>
      <c r="G869" s="57">
        <v>10</v>
      </c>
    </row>
    <row r="870" spans="2:7" x14ac:dyDescent="0.25">
      <c r="B870" s="1" t="s">
        <v>2807</v>
      </c>
      <c r="C870" s="1" t="s">
        <v>2808</v>
      </c>
      <c r="D870" t="s">
        <v>2120</v>
      </c>
      <c r="E870" t="s">
        <v>134</v>
      </c>
      <c r="F870" t="s">
        <v>2435</v>
      </c>
      <c r="G870" s="57">
        <v>3</v>
      </c>
    </row>
    <row r="871" spans="2:7" x14ac:dyDescent="0.25">
      <c r="B871" s="1" t="s">
        <v>2807</v>
      </c>
      <c r="C871" s="1" t="s">
        <v>2808</v>
      </c>
      <c r="D871" t="s">
        <v>2120</v>
      </c>
      <c r="E871" t="s">
        <v>135</v>
      </c>
      <c r="F871" t="s">
        <v>2848</v>
      </c>
      <c r="G871" s="57">
        <v>1</v>
      </c>
    </row>
    <row r="872" spans="2:7" x14ac:dyDescent="0.25">
      <c r="B872" s="1" t="s">
        <v>2807</v>
      </c>
      <c r="C872" s="1" t="s">
        <v>2808</v>
      </c>
      <c r="D872" t="s">
        <v>2120</v>
      </c>
      <c r="E872" t="s">
        <v>138</v>
      </c>
      <c r="F872" t="s">
        <v>2849</v>
      </c>
      <c r="G872" s="57">
        <v>3</v>
      </c>
    </row>
    <row r="873" spans="2:7" x14ac:dyDescent="0.25">
      <c r="B873" s="1" t="s">
        <v>2807</v>
      </c>
      <c r="C873" s="1" t="s">
        <v>2808</v>
      </c>
      <c r="D873" t="s">
        <v>2120</v>
      </c>
      <c r="E873" t="s">
        <v>140</v>
      </c>
      <c r="F873" t="s">
        <v>2438</v>
      </c>
      <c r="G873" s="57">
        <v>4</v>
      </c>
    </row>
    <row r="874" spans="2:7" x14ac:dyDescent="0.25">
      <c r="B874" s="1" t="s">
        <v>2807</v>
      </c>
      <c r="C874" s="1" t="s">
        <v>2808</v>
      </c>
      <c r="D874" t="s">
        <v>2120</v>
      </c>
      <c r="E874" t="s">
        <v>141</v>
      </c>
      <c r="F874" t="s">
        <v>2439</v>
      </c>
      <c r="G874" s="57">
        <v>2</v>
      </c>
    </row>
    <row r="875" spans="2:7" x14ac:dyDescent="0.25">
      <c r="B875" s="1" t="s">
        <v>2807</v>
      </c>
      <c r="C875" s="1" t="s">
        <v>2808</v>
      </c>
      <c r="D875" t="s">
        <v>2120</v>
      </c>
      <c r="E875" t="s">
        <v>145</v>
      </c>
      <c r="F875" t="s">
        <v>2443</v>
      </c>
      <c r="G875" s="57">
        <v>5</v>
      </c>
    </row>
    <row r="876" spans="2:7" x14ac:dyDescent="0.25">
      <c r="B876" s="1" t="s">
        <v>2807</v>
      </c>
      <c r="C876" s="1" t="s">
        <v>2808</v>
      </c>
      <c r="D876" t="s">
        <v>2120</v>
      </c>
      <c r="E876" t="s">
        <v>146</v>
      </c>
      <c r="F876" t="s">
        <v>2444</v>
      </c>
      <c r="G876" s="57">
        <v>1</v>
      </c>
    </row>
    <row r="877" spans="2:7" x14ac:dyDescent="0.25">
      <c r="B877" s="1" t="s">
        <v>2807</v>
      </c>
      <c r="C877" s="1" t="s">
        <v>2808</v>
      </c>
      <c r="D877" t="s">
        <v>2120</v>
      </c>
      <c r="E877" t="s">
        <v>147</v>
      </c>
      <c r="F877" t="s">
        <v>2445</v>
      </c>
      <c r="G877" s="57">
        <v>1</v>
      </c>
    </row>
    <row r="878" spans="2:7" x14ac:dyDescent="0.25">
      <c r="B878" s="1" t="s">
        <v>2807</v>
      </c>
      <c r="C878" s="1" t="s">
        <v>2808</v>
      </c>
      <c r="D878" t="s">
        <v>2120</v>
      </c>
      <c r="E878" t="s">
        <v>148</v>
      </c>
      <c r="F878" t="s">
        <v>2446</v>
      </c>
      <c r="G878" s="57">
        <v>13152</v>
      </c>
    </row>
    <row r="879" spans="2:7" x14ac:dyDescent="0.25">
      <c r="B879" s="1" t="s">
        <v>2807</v>
      </c>
      <c r="C879" s="1" t="s">
        <v>2808</v>
      </c>
      <c r="D879" t="s">
        <v>2120</v>
      </c>
      <c r="E879" t="s">
        <v>151</v>
      </c>
      <c r="F879" t="s">
        <v>2449</v>
      </c>
      <c r="G879" s="57">
        <v>2</v>
      </c>
    </row>
    <row r="880" spans="2:7" x14ac:dyDescent="0.25">
      <c r="B880" s="1" t="s">
        <v>2807</v>
      </c>
      <c r="C880" s="1" t="s">
        <v>2808</v>
      </c>
      <c r="D880" t="s">
        <v>2120</v>
      </c>
      <c r="E880" t="s">
        <v>152</v>
      </c>
      <c r="F880" t="s">
        <v>2450</v>
      </c>
      <c r="G880" s="57">
        <v>4</v>
      </c>
    </row>
    <row r="881" spans="2:7" x14ac:dyDescent="0.25">
      <c r="B881" s="1" t="s">
        <v>2807</v>
      </c>
      <c r="C881" s="1" t="s">
        <v>2808</v>
      </c>
      <c r="D881" t="s">
        <v>2120</v>
      </c>
      <c r="E881" t="s">
        <v>154</v>
      </c>
      <c r="F881" t="s">
        <v>2850</v>
      </c>
      <c r="G881" s="57">
        <v>3</v>
      </c>
    </row>
    <row r="882" spans="2:7" x14ac:dyDescent="0.25">
      <c r="B882" s="1" t="s">
        <v>2807</v>
      </c>
      <c r="C882" s="1" t="s">
        <v>2808</v>
      </c>
      <c r="D882" t="s">
        <v>2120</v>
      </c>
      <c r="E882" t="s">
        <v>156</v>
      </c>
      <c r="F882" t="s">
        <v>2451</v>
      </c>
      <c r="G882" s="57">
        <v>1</v>
      </c>
    </row>
    <row r="883" spans="2:7" x14ac:dyDescent="0.25">
      <c r="B883" s="1" t="s">
        <v>2807</v>
      </c>
      <c r="C883" s="1" t="s">
        <v>2808</v>
      </c>
      <c r="D883" t="s">
        <v>2120</v>
      </c>
      <c r="E883" t="s">
        <v>158</v>
      </c>
      <c r="F883" t="s">
        <v>2453</v>
      </c>
      <c r="G883" s="57">
        <v>4</v>
      </c>
    </row>
    <row r="884" spans="2:7" x14ac:dyDescent="0.25">
      <c r="B884" s="1" t="s">
        <v>2807</v>
      </c>
      <c r="C884" s="1" t="s">
        <v>2808</v>
      </c>
      <c r="D884" t="s">
        <v>2120</v>
      </c>
      <c r="E884" t="s">
        <v>159</v>
      </c>
      <c r="F884" t="s">
        <v>2454</v>
      </c>
      <c r="G884" s="57">
        <v>101</v>
      </c>
    </row>
    <row r="885" spans="2:7" x14ac:dyDescent="0.25">
      <c r="B885" s="1" t="s">
        <v>2807</v>
      </c>
      <c r="C885" s="1" t="s">
        <v>2808</v>
      </c>
      <c r="D885" t="s">
        <v>2120</v>
      </c>
      <c r="E885" t="s">
        <v>160</v>
      </c>
      <c r="F885" t="s">
        <v>2851</v>
      </c>
      <c r="G885" s="57">
        <v>1</v>
      </c>
    </row>
    <row r="886" spans="2:7" x14ac:dyDescent="0.25">
      <c r="B886" s="1" t="s">
        <v>2807</v>
      </c>
      <c r="C886" s="1" t="s">
        <v>2808</v>
      </c>
      <c r="D886" t="s">
        <v>2120</v>
      </c>
      <c r="E886" t="s">
        <v>162</v>
      </c>
      <c r="F886" t="s">
        <v>2455</v>
      </c>
      <c r="G886" s="57">
        <v>1</v>
      </c>
    </row>
    <row r="887" spans="2:7" x14ac:dyDescent="0.25">
      <c r="B887" s="1" t="s">
        <v>2807</v>
      </c>
      <c r="C887" s="1" t="s">
        <v>2808</v>
      </c>
      <c r="D887" t="s">
        <v>2120</v>
      </c>
      <c r="E887" t="s">
        <v>163</v>
      </c>
      <c r="F887" t="s">
        <v>2456</v>
      </c>
      <c r="G887" s="57">
        <v>1</v>
      </c>
    </row>
    <row r="888" spans="2:7" x14ac:dyDescent="0.25">
      <c r="B888" s="1" t="s">
        <v>2807</v>
      </c>
      <c r="C888" s="1" t="s">
        <v>2808</v>
      </c>
      <c r="D888" t="s">
        <v>2120</v>
      </c>
      <c r="E888" t="s">
        <v>165</v>
      </c>
      <c r="F888" t="s">
        <v>2852</v>
      </c>
      <c r="G888" s="57">
        <v>4</v>
      </c>
    </row>
    <row r="889" spans="2:7" x14ac:dyDescent="0.25">
      <c r="B889" s="1" t="s">
        <v>2807</v>
      </c>
      <c r="C889" s="1" t="s">
        <v>2808</v>
      </c>
      <c r="D889" t="s">
        <v>2120</v>
      </c>
      <c r="E889" t="s">
        <v>166</v>
      </c>
      <c r="F889" t="s">
        <v>2853</v>
      </c>
      <c r="G889" s="57">
        <v>2</v>
      </c>
    </row>
    <row r="890" spans="2:7" x14ac:dyDescent="0.25">
      <c r="B890" s="1" t="s">
        <v>2807</v>
      </c>
      <c r="C890" s="1" t="s">
        <v>2808</v>
      </c>
      <c r="D890" t="s">
        <v>2120</v>
      </c>
      <c r="E890" t="s">
        <v>168</v>
      </c>
      <c r="F890" t="s">
        <v>2458</v>
      </c>
      <c r="G890" s="57">
        <v>1</v>
      </c>
    </row>
    <row r="891" spans="2:7" x14ac:dyDescent="0.25">
      <c r="B891" s="1" t="s">
        <v>2807</v>
      </c>
      <c r="C891" s="1" t="s">
        <v>2808</v>
      </c>
      <c r="D891" t="s">
        <v>2120</v>
      </c>
      <c r="E891" t="s">
        <v>171</v>
      </c>
      <c r="F891" t="s">
        <v>2854</v>
      </c>
      <c r="G891" s="57">
        <v>1</v>
      </c>
    </row>
    <row r="892" spans="2:7" x14ac:dyDescent="0.25">
      <c r="B892" s="1" t="s">
        <v>2807</v>
      </c>
      <c r="C892" s="1" t="s">
        <v>2808</v>
      </c>
      <c r="D892" t="s">
        <v>2121</v>
      </c>
      <c r="E892" t="s">
        <v>178</v>
      </c>
      <c r="F892" t="s">
        <v>2705</v>
      </c>
      <c r="G892" s="57">
        <v>27545</v>
      </c>
    </row>
    <row r="893" spans="2:7" x14ac:dyDescent="0.25">
      <c r="B893" s="1" t="s">
        <v>2807</v>
      </c>
      <c r="C893" s="1" t="s">
        <v>2808</v>
      </c>
      <c r="D893" t="s">
        <v>2121</v>
      </c>
      <c r="E893" t="s">
        <v>184</v>
      </c>
      <c r="F893" t="s">
        <v>2856</v>
      </c>
      <c r="G893" s="57">
        <v>2</v>
      </c>
    </row>
    <row r="894" spans="2:7" x14ac:dyDescent="0.25">
      <c r="B894" s="1" t="s">
        <v>2807</v>
      </c>
      <c r="C894" s="1" t="s">
        <v>2808</v>
      </c>
      <c r="D894" t="s">
        <v>2121</v>
      </c>
      <c r="E894" t="s">
        <v>191</v>
      </c>
      <c r="F894" t="s">
        <v>2857</v>
      </c>
      <c r="G894" s="57">
        <v>3</v>
      </c>
    </row>
    <row r="895" spans="2:7" x14ac:dyDescent="0.25">
      <c r="B895" s="1" t="s">
        <v>2807</v>
      </c>
      <c r="C895" s="1" t="s">
        <v>2808</v>
      </c>
      <c r="D895" t="s">
        <v>2121</v>
      </c>
      <c r="E895" t="s">
        <v>204</v>
      </c>
      <c r="F895" t="s">
        <v>2858</v>
      </c>
      <c r="G895" s="57">
        <v>2</v>
      </c>
    </row>
    <row r="896" spans="2:7" x14ac:dyDescent="0.25">
      <c r="B896" s="1" t="s">
        <v>2807</v>
      </c>
      <c r="C896" s="1" t="s">
        <v>2808</v>
      </c>
      <c r="D896" t="s">
        <v>2121</v>
      </c>
      <c r="E896" t="s">
        <v>180</v>
      </c>
      <c r="F896" t="s">
        <v>2761</v>
      </c>
      <c r="G896" s="57">
        <v>18</v>
      </c>
    </row>
    <row r="897" spans="2:7" x14ac:dyDescent="0.25">
      <c r="B897" s="1" t="s">
        <v>2807</v>
      </c>
      <c r="C897" s="1" t="s">
        <v>2808</v>
      </c>
      <c r="D897" t="s">
        <v>2121</v>
      </c>
      <c r="E897" t="s">
        <v>181</v>
      </c>
      <c r="F897" t="s">
        <v>2859</v>
      </c>
      <c r="G897" s="57">
        <v>1</v>
      </c>
    </row>
    <row r="898" spans="2:7" x14ac:dyDescent="0.25">
      <c r="B898" s="1" t="s">
        <v>2807</v>
      </c>
      <c r="C898" s="1" t="s">
        <v>2808</v>
      </c>
      <c r="D898" t="s">
        <v>2121</v>
      </c>
      <c r="E898" t="s">
        <v>182</v>
      </c>
      <c r="F898" t="s">
        <v>2717</v>
      </c>
      <c r="G898" s="57">
        <v>35</v>
      </c>
    </row>
    <row r="899" spans="2:7" x14ac:dyDescent="0.25">
      <c r="B899" s="1" t="s">
        <v>2807</v>
      </c>
      <c r="C899" s="1" t="s">
        <v>2808</v>
      </c>
      <c r="D899" t="s">
        <v>2121</v>
      </c>
      <c r="E899" t="s">
        <v>185</v>
      </c>
      <c r="F899" t="s">
        <v>2860</v>
      </c>
      <c r="G899" s="57">
        <v>2</v>
      </c>
    </row>
    <row r="900" spans="2:7" x14ac:dyDescent="0.25">
      <c r="B900" s="1" t="s">
        <v>2807</v>
      </c>
      <c r="C900" s="1" t="s">
        <v>2808</v>
      </c>
      <c r="D900" t="s">
        <v>2121</v>
      </c>
      <c r="E900" t="s">
        <v>187</v>
      </c>
      <c r="F900" t="s">
        <v>2861</v>
      </c>
      <c r="G900" s="57">
        <v>2</v>
      </c>
    </row>
    <row r="901" spans="2:7" x14ac:dyDescent="0.25">
      <c r="B901" s="1" t="s">
        <v>2807</v>
      </c>
      <c r="C901" s="1" t="s">
        <v>2808</v>
      </c>
      <c r="D901" t="s">
        <v>2121</v>
      </c>
      <c r="E901" t="s">
        <v>188</v>
      </c>
      <c r="F901" t="s">
        <v>2862</v>
      </c>
      <c r="G901" s="57">
        <v>2</v>
      </c>
    </row>
    <row r="902" spans="2:7" x14ac:dyDescent="0.25">
      <c r="B902" s="1" t="s">
        <v>2807</v>
      </c>
      <c r="C902" s="1" t="s">
        <v>2808</v>
      </c>
      <c r="D902" t="s">
        <v>2121</v>
      </c>
      <c r="E902" t="s">
        <v>189</v>
      </c>
      <c r="F902" t="s">
        <v>2863</v>
      </c>
      <c r="G902" s="57">
        <v>6</v>
      </c>
    </row>
    <row r="903" spans="2:7" x14ac:dyDescent="0.25">
      <c r="B903" s="1" t="s">
        <v>2807</v>
      </c>
      <c r="C903" s="1" t="s">
        <v>2808</v>
      </c>
      <c r="D903" t="s">
        <v>2121</v>
      </c>
      <c r="E903" t="s">
        <v>195</v>
      </c>
      <c r="F903" t="s">
        <v>2763</v>
      </c>
      <c r="G903" s="57">
        <v>2</v>
      </c>
    </row>
    <row r="904" spans="2:7" x14ac:dyDescent="0.25">
      <c r="B904" s="1" t="s">
        <v>2807</v>
      </c>
      <c r="C904" s="1" t="s">
        <v>2808</v>
      </c>
      <c r="D904" t="s">
        <v>2121</v>
      </c>
      <c r="E904" t="s">
        <v>196</v>
      </c>
      <c r="F904" t="s">
        <v>2864</v>
      </c>
      <c r="G904" s="57">
        <v>2</v>
      </c>
    </row>
    <row r="905" spans="2:7" x14ac:dyDescent="0.25">
      <c r="B905" s="1" t="s">
        <v>2807</v>
      </c>
      <c r="C905" s="1" t="s">
        <v>2808</v>
      </c>
      <c r="D905" t="s">
        <v>2121</v>
      </c>
      <c r="E905" t="s">
        <v>197</v>
      </c>
      <c r="F905" t="s">
        <v>2865</v>
      </c>
      <c r="G905" s="57">
        <v>4</v>
      </c>
    </row>
    <row r="906" spans="2:7" x14ac:dyDescent="0.25">
      <c r="B906" s="1" t="s">
        <v>2807</v>
      </c>
      <c r="C906" s="1" t="s">
        <v>2808</v>
      </c>
      <c r="D906" t="s">
        <v>2121</v>
      </c>
      <c r="E906" t="s">
        <v>198</v>
      </c>
      <c r="F906" t="s">
        <v>2866</v>
      </c>
      <c r="G906" s="57">
        <v>1</v>
      </c>
    </row>
    <row r="907" spans="2:7" x14ac:dyDescent="0.25">
      <c r="B907" s="1" t="s">
        <v>2807</v>
      </c>
      <c r="C907" s="1" t="s">
        <v>2808</v>
      </c>
      <c r="D907" t="s">
        <v>2121</v>
      </c>
      <c r="E907" t="s">
        <v>200</v>
      </c>
      <c r="F907" t="s">
        <v>2867</v>
      </c>
      <c r="G907" s="57">
        <v>3</v>
      </c>
    </row>
    <row r="908" spans="2:7" x14ac:dyDescent="0.25">
      <c r="B908" s="1" t="s">
        <v>2807</v>
      </c>
      <c r="C908" s="1" t="s">
        <v>2808</v>
      </c>
      <c r="D908" t="s">
        <v>2121</v>
      </c>
      <c r="E908" t="s">
        <v>201</v>
      </c>
      <c r="F908" t="s">
        <v>2868</v>
      </c>
      <c r="G908" s="57">
        <v>1</v>
      </c>
    </row>
    <row r="909" spans="2:7" x14ac:dyDescent="0.25">
      <c r="B909" s="1" t="s">
        <v>2807</v>
      </c>
      <c r="C909" s="1" t="s">
        <v>2808</v>
      </c>
      <c r="D909" t="s">
        <v>2121</v>
      </c>
      <c r="E909" t="s">
        <v>202</v>
      </c>
      <c r="F909" t="s">
        <v>2764</v>
      </c>
      <c r="G909" s="57">
        <v>667</v>
      </c>
    </row>
    <row r="910" spans="2:7" x14ac:dyDescent="0.25">
      <c r="B910" s="1" t="s">
        <v>2807</v>
      </c>
      <c r="C910" s="1" t="s">
        <v>2808</v>
      </c>
      <c r="D910" t="s">
        <v>2121</v>
      </c>
      <c r="E910" t="s">
        <v>203</v>
      </c>
      <c r="F910" t="s">
        <v>2869</v>
      </c>
      <c r="G910" s="57">
        <v>1</v>
      </c>
    </row>
    <row r="911" spans="2:7" x14ac:dyDescent="0.25">
      <c r="B911" s="1" t="s">
        <v>2807</v>
      </c>
      <c r="C911" s="1" t="s">
        <v>2808</v>
      </c>
      <c r="D911" t="s">
        <v>2122</v>
      </c>
      <c r="E911" t="s">
        <v>205</v>
      </c>
      <c r="F911" t="s">
        <v>2870</v>
      </c>
      <c r="G911" s="57">
        <v>6695</v>
      </c>
    </row>
    <row r="912" spans="2:7" x14ac:dyDescent="0.25">
      <c r="B912" s="1" t="s">
        <v>2807</v>
      </c>
      <c r="C912" s="1" t="s">
        <v>2808</v>
      </c>
      <c r="D912" t="s">
        <v>2122</v>
      </c>
      <c r="E912" t="s">
        <v>207</v>
      </c>
      <c r="F912" t="s">
        <v>2871</v>
      </c>
      <c r="G912" s="57">
        <v>1</v>
      </c>
    </row>
    <row r="913" spans="2:7" x14ac:dyDescent="0.25">
      <c r="B913" s="1" t="s">
        <v>2807</v>
      </c>
      <c r="C913" s="1" t="s">
        <v>2808</v>
      </c>
      <c r="D913" t="s">
        <v>2122</v>
      </c>
      <c r="E913" t="s">
        <v>208</v>
      </c>
      <c r="F913" t="s">
        <v>2872</v>
      </c>
      <c r="G913" s="57">
        <v>1</v>
      </c>
    </row>
    <row r="914" spans="2:7" x14ac:dyDescent="0.25">
      <c r="B914" s="1" t="s">
        <v>2807</v>
      </c>
      <c r="C914" s="1" t="s">
        <v>2808</v>
      </c>
      <c r="D914" t="s">
        <v>2122</v>
      </c>
      <c r="E914" t="s">
        <v>214</v>
      </c>
      <c r="F914" t="s">
        <v>2608</v>
      </c>
      <c r="G914" s="57">
        <v>2</v>
      </c>
    </row>
    <row r="915" spans="2:7" x14ac:dyDescent="0.25">
      <c r="B915" s="1" t="s">
        <v>2807</v>
      </c>
      <c r="C915" s="1" t="s">
        <v>2808</v>
      </c>
      <c r="D915" t="s">
        <v>2122</v>
      </c>
      <c r="E915" t="s">
        <v>216</v>
      </c>
      <c r="F915" t="s">
        <v>2873</v>
      </c>
      <c r="G915" s="57">
        <v>1</v>
      </c>
    </row>
    <row r="916" spans="2:7" x14ac:dyDescent="0.25">
      <c r="B916" s="1" t="s">
        <v>2807</v>
      </c>
      <c r="C916" s="1" t="s">
        <v>2808</v>
      </c>
      <c r="D916" t="s">
        <v>2141</v>
      </c>
      <c r="E916" t="s">
        <v>1061</v>
      </c>
      <c r="F916" t="s">
        <v>2765</v>
      </c>
      <c r="G916" s="57">
        <v>25788</v>
      </c>
    </row>
    <row r="917" spans="2:7" x14ac:dyDescent="0.25">
      <c r="B917" s="1" t="s">
        <v>2807</v>
      </c>
      <c r="C917" s="1" t="s">
        <v>2808</v>
      </c>
      <c r="D917" t="s">
        <v>2141</v>
      </c>
      <c r="E917" t="s">
        <v>1062</v>
      </c>
      <c r="F917" t="s">
        <v>2874</v>
      </c>
      <c r="G917" s="57">
        <v>38</v>
      </c>
    </row>
    <row r="918" spans="2:7" x14ac:dyDescent="0.25">
      <c r="B918" s="1" t="s">
        <v>2807</v>
      </c>
      <c r="C918" s="1" t="s">
        <v>2808</v>
      </c>
      <c r="D918" t="s">
        <v>2141</v>
      </c>
      <c r="E918" t="s">
        <v>1065</v>
      </c>
      <c r="F918" t="s">
        <v>2875</v>
      </c>
      <c r="G918" s="57">
        <v>9</v>
      </c>
    </row>
    <row r="919" spans="2:7" x14ac:dyDescent="0.25">
      <c r="B919" s="1" t="s">
        <v>2807</v>
      </c>
      <c r="C919" s="1" t="s">
        <v>2808</v>
      </c>
      <c r="D919" t="s">
        <v>2141</v>
      </c>
      <c r="E919" t="s">
        <v>1067</v>
      </c>
      <c r="F919" t="s">
        <v>2876</v>
      </c>
      <c r="G919" s="57">
        <v>7</v>
      </c>
    </row>
    <row r="920" spans="2:7" x14ac:dyDescent="0.25">
      <c r="B920" s="1" t="s">
        <v>2807</v>
      </c>
      <c r="C920" s="1" t="s">
        <v>2808</v>
      </c>
      <c r="D920" t="s">
        <v>2141</v>
      </c>
      <c r="E920" t="s">
        <v>1069</v>
      </c>
      <c r="F920" t="s">
        <v>2877</v>
      </c>
      <c r="G920" s="57">
        <v>1</v>
      </c>
    </row>
    <row r="921" spans="2:7" x14ac:dyDescent="0.25">
      <c r="B921" s="1" t="s">
        <v>2807</v>
      </c>
      <c r="C921" s="1" t="s">
        <v>2808</v>
      </c>
      <c r="D921" t="s">
        <v>2141</v>
      </c>
      <c r="E921" t="s">
        <v>1070</v>
      </c>
      <c r="F921" t="s">
        <v>2878</v>
      </c>
      <c r="G921" s="57">
        <v>6</v>
      </c>
    </row>
    <row r="922" spans="2:7" x14ac:dyDescent="0.25">
      <c r="B922" s="1" t="s">
        <v>2807</v>
      </c>
      <c r="C922" s="1" t="s">
        <v>2808</v>
      </c>
      <c r="D922" t="s">
        <v>2141</v>
      </c>
      <c r="E922" t="s">
        <v>1071</v>
      </c>
      <c r="F922" t="s">
        <v>2879</v>
      </c>
      <c r="G922" s="57">
        <v>2</v>
      </c>
    </row>
    <row r="923" spans="2:7" x14ac:dyDescent="0.25">
      <c r="B923" s="1" t="s">
        <v>2807</v>
      </c>
      <c r="C923" s="1" t="s">
        <v>2808</v>
      </c>
      <c r="D923" t="s">
        <v>2141</v>
      </c>
      <c r="E923" t="s">
        <v>1073</v>
      </c>
      <c r="F923" t="s">
        <v>2880</v>
      </c>
      <c r="G923" s="57">
        <v>2</v>
      </c>
    </row>
    <row r="924" spans="2:7" x14ac:dyDescent="0.25">
      <c r="B924" s="1" t="s">
        <v>2807</v>
      </c>
      <c r="C924" s="1" t="s">
        <v>2808</v>
      </c>
      <c r="D924" t="s">
        <v>2141</v>
      </c>
      <c r="E924" t="s">
        <v>1075</v>
      </c>
      <c r="F924" t="s">
        <v>2881</v>
      </c>
      <c r="G924" s="57">
        <v>3</v>
      </c>
    </row>
    <row r="925" spans="2:7" x14ac:dyDescent="0.25">
      <c r="B925" s="1" t="s">
        <v>2807</v>
      </c>
      <c r="C925" s="1" t="s">
        <v>2808</v>
      </c>
      <c r="D925" t="s">
        <v>2141</v>
      </c>
      <c r="E925" t="s">
        <v>1077</v>
      </c>
      <c r="F925" t="s">
        <v>2882</v>
      </c>
      <c r="G925" s="57">
        <v>14</v>
      </c>
    </row>
    <row r="926" spans="2:7" x14ac:dyDescent="0.25">
      <c r="B926" s="1" t="s">
        <v>2807</v>
      </c>
      <c r="C926" s="1" t="s">
        <v>2808</v>
      </c>
      <c r="D926" t="s">
        <v>2141</v>
      </c>
      <c r="E926" t="s">
        <v>1079</v>
      </c>
      <c r="F926" t="s">
        <v>2609</v>
      </c>
      <c r="G926" s="57">
        <v>4</v>
      </c>
    </row>
    <row r="927" spans="2:7" x14ac:dyDescent="0.25">
      <c r="B927" s="1" t="s">
        <v>2807</v>
      </c>
      <c r="C927" s="1" t="s">
        <v>2808</v>
      </c>
      <c r="D927" t="s">
        <v>2123</v>
      </c>
      <c r="E927" t="s">
        <v>221</v>
      </c>
      <c r="F927" t="s">
        <v>2718</v>
      </c>
      <c r="G927" s="57">
        <v>34518</v>
      </c>
    </row>
    <row r="928" spans="2:7" x14ac:dyDescent="0.25">
      <c r="B928" s="1" t="s">
        <v>2807</v>
      </c>
      <c r="C928" s="1" t="s">
        <v>2808</v>
      </c>
      <c r="D928" t="s">
        <v>2123</v>
      </c>
      <c r="E928" t="s">
        <v>226</v>
      </c>
      <c r="F928" t="s">
        <v>2883</v>
      </c>
      <c r="G928" s="57">
        <v>1</v>
      </c>
    </row>
    <row r="929" spans="2:7" x14ac:dyDescent="0.25">
      <c r="B929" s="1" t="s">
        <v>2807</v>
      </c>
      <c r="C929" s="1" t="s">
        <v>2808</v>
      </c>
      <c r="D929" t="s">
        <v>2123</v>
      </c>
      <c r="E929" t="s">
        <v>227</v>
      </c>
      <c r="F929" t="s">
        <v>2884</v>
      </c>
      <c r="G929" s="57">
        <v>1</v>
      </c>
    </row>
    <row r="930" spans="2:7" x14ac:dyDescent="0.25">
      <c r="B930" s="1" t="s">
        <v>2807</v>
      </c>
      <c r="C930" s="1" t="s">
        <v>2808</v>
      </c>
      <c r="D930" t="s">
        <v>2123</v>
      </c>
      <c r="E930" t="s">
        <v>232</v>
      </c>
      <c r="F930" t="s">
        <v>2885</v>
      </c>
      <c r="G930" s="57">
        <v>1</v>
      </c>
    </row>
    <row r="931" spans="2:7" x14ac:dyDescent="0.25">
      <c r="B931" s="1" t="s">
        <v>2807</v>
      </c>
      <c r="C931" s="1" t="s">
        <v>2808</v>
      </c>
      <c r="D931" t="s">
        <v>2123</v>
      </c>
      <c r="E931" t="s">
        <v>235</v>
      </c>
      <c r="F931" t="s">
        <v>2886</v>
      </c>
      <c r="G931" s="57">
        <v>2</v>
      </c>
    </row>
    <row r="932" spans="2:7" x14ac:dyDescent="0.25">
      <c r="B932" s="1" t="s">
        <v>2807</v>
      </c>
      <c r="C932" s="1" t="s">
        <v>2808</v>
      </c>
      <c r="D932" t="s">
        <v>2123</v>
      </c>
      <c r="E932" t="s">
        <v>238</v>
      </c>
      <c r="F932" t="s">
        <v>2887</v>
      </c>
      <c r="G932" s="57">
        <v>5</v>
      </c>
    </row>
    <row r="933" spans="2:7" x14ac:dyDescent="0.25">
      <c r="B933" s="1" t="s">
        <v>2807</v>
      </c>
      <c r="C933" s="1" t="s">
        <v>2808</v>
      </c>
      <c r="D933" t="s">
        <v>2123</v>
      </c>
      <c r="E933" t="s">
        <v>245</v>
      </c>
      <c r="F933" t="s">
        <v>2888</v>
      </c>
      <c r="G933" s="57">
        <v>2366</v>
      </c>
    </row>
    <row r="934" spans="2:7" x14ac:dyDescent="0.25">
      <c r="B934" s="1" t="s">
        <v>2807</v>
      </c>
      <c r="C934" s="1" t="s">
        <v>2808</v>
      </c>
      <c r="D934" t="s">
        <v>2123</v>
      </c>
      <c r="E934" t="s">
        <v>246</v>
      </c>
      <c r="F934" t="s">
        <v>2767</v>
      </c>
      <c r="G934" s="57">
        <v>6</v>
      </c>
    </row>
    <row r="935" spans="2:7" x14ac:dyDescent="0.25">
      <c r="B935" s="1" t="s">
        <v>2807</v>
      </c>
      <c r="C935" s="1" t="s">
        <v>2808</v>
      </c>
      <c r="D935" t="s">
        <v>2123</v>
      </c>
      <c r="E935" t="s">
        <v>250</v>
      </c>
      <c r="F935" t="s">
        <v>2889</v>
      </c>
      <c r="G935" s="57">
        <v>7246</v>
      </c>
    </row>
    <row r="936" spans="2:7" x14ac:dyDescent="0.25">
      <c r="B936" s="1" t="s">
        <v>2807</v>
      </c>
      <c r="C936" s="1" t="s">
        <v>2808</v>
      </c>
      <c r="D936" t="s">
        <v>2123</v>
      </c>
      <c r="E936" t="s">
        <v>255</v>
      </c>
      <c r="F936" t="s">
        <v>2890</v>
      </c>
      <c r="G936" s="57">
        <v>4</v>
      </c>
    </row>
    <row r="937" spans="2:7" x14ac:dyDescent="0.25">
      <c r="B937" s="1" t="s">
        <v>2807</v>
      </c>
      <c r="C937" s="1" t="s">
        <v>2808</v>
      </c>
      <c r="D937" t="s">
        <v>2123</v>
      </c>
      <c r="E937" t="s">
        <v>257</v>
      </c>
      <c r="F937" t="s">
        <v>2891</v>
      </c>
      <c r="G937" s="57">
        <v>6</v>
      </c>
    </row>
    <row r="938" spans="2:7" x14ac:dyDescent="0.25">
      <c r="B938" s="1" t="s">
        <v>2807</v>
      </c>
      <c r="C938" s="1" t="s">
        <v>2808</v>
      </c>
      <c r="D938" t="s">
        <v>2123</v>
      </c>
      <c r="E938" t="s">
        <v>261</v>
      </c>
      <c r="F938" t="s">
        <v>2892</v>
      </c>
      <c r="G938" s="57">
        <v>2</v>
      </c>
    </row>
    <row r="939" spans="2:7" x14ac:dyDescent="0.25">
      <c r="B939" s="1" t="s">
        <v>2807</v>
      </c>
      <c r="C939" s="1" t="s">
        <v>2808</v>
      </c>
      <c r="D939" t="s">
        <v>2124</v>
      </c>
      <c r="E939" t="s">
        <v>262</v>
      </c>
      <c r="F939" t="s">
        <v>2289</v>
      </c>
      <c r="G939" s="57">
        <v>16996</v>
      </c>
    </row>
    <row r="940" spans="2:7" x14ac:dyDescent="0.25">
      <c r="B940" s="1" t="s">
        <v>2807</v>
      </c>
      <c r="C940" s="1" t="s">
        <v>2808</v>
      </c>
      <c r="D940" t="s">
        <v>2124</v>
      </c>
      <c r="E940" t="s">
        <v>263</v>
      </c>
      <c r="F940" t="s">
        <v>2290</v>
      </c>
      <c r="G940" s="57">
        <v>3991</v>
      </c>
    </row>
    <row r="941" spans="2:7" x14ac:dyDescent="0.25">
      <c r="B941" s="1" t="s">
        <v>2807</v>
      </c>
      <c r="C941" s="1" t="s">
        <v>2808</v>
      </c>
      <c r="D941" t="s">
        <v>2124</v>
      </c>
      <c r="E941" t="s">
        <v>264</v>
      </c>
      <c r="F941" t="s">
        <v>2291</v>
      </c>
      <c r="G941" s="57">
        <v>4</v>
      </c>
    </row>
    <row r="942" spans="2:7" x14ac:dyDescent="0.25">
      <c r="B942" s="1" t="s">
        <v>2807</v>
      </c>
      <c r="C942" s="1" t="s">
        <v>2808</v>
      </c>
      <c r="D942" t="s">
        <v>2124</v>
      </c>
      <c r="E942" t="s">
        <v>276</v>
      </c>
      <c r="F942" t="s">
        <v>2610</v>
      </c>
      <c r="G942" s="57">
        <v>1</v>
      </c>
    </row>
    <row r="943" spans="2:7" x14ac:dyDescent="0.25">
      <c r="B943" s="1" t="s">
        <v>2807</v>
      </c>
      <c r="C943" s="1" t="s">
        <v>2808</v>
      </c>
      <c r="D943" t="s">
        <v>2124</v>
      </c>
      <c r="E943" t="s">
        <v>280</v>
      </c>
      <c r="F943" t="s">
        <v>2292</v>
      </c>
      <c r="G943" s="57">
        <v>2</v>
      </c>
    </row>
    <row r="944" spans="2:7" x14ac:dyDescent="0.25">
      <c r="B944" s="1" t="s">
        <v>2807</v>
      </c>
      <c r="C944" s="1" t="s">
        <v>2808</v>
      </c>
      <c r="D944" t="s">
        <v>2124</v>
      </c>
      <c r="E944" t="s">
        <v>266</v>
      </c>
      <c r="F944" t="s">
        <v>2612</v>
      </c>
      <c r="G944" s="57">
        <v>2</v>
      </c>
    </row>
    <row r="945" spans="2:7" x14ac:dyDescent="0.25">
      <c r="B945" s="1" t="s">
        <v>2807</v>
      </c>
      <c r="C945" s="1" t="s">
        <v>2808</v>
      </c>
      <c r="D945" t="s">
        <v>2124</v>
      </c>
      <c r="E945" t="s">
        <v>267</v>
      </c>
      <c r="F945" t="s">
        <v>2613</v>
      </c>
      <c r="G945" s="57">
        <v>1</v>
      </c>
    </row>
    <row r="946" spans="2:7" x14ac:dyDescent="0.25">
      <c r="B946" s="1" t="s">
        <v>2807</v>
      </c>
      <c r="C946" s="1" t="s">
        <v>2808</v>
      </c>
      <c r="D946" t="s">
        <v>2124</v>
      </c>
      <c r="E946" t="s">
        <v>268</v>
      </c>
      <c r="F946" t="s">
        <v>2768</v>
      </c>
      <c r="G946" s="57">
        <v>1</v>
      </c>
    </row>
    <row r="947" spans="2:7" x14ac:dyDescent="0.25">
      <c r="B947" s="1" t="s">
        <v>2807</v>
      </c>
      <c r="C947" s="1" t="s">
        <v>2808</v>
      </c>
      <c r="D947" t="s">
        <v>2124</v>
      </c>
      <c r="E947" t="s">
        <v>271</v>
      </c>
      <c r="F947" t="s">
        <v>2893</v>
      </c>
      <c r="G947" s="57">
        <v>1</v>
      </c>
    </row>
    <row r="948" spans="2:7" x14ac:dyDescent="0.25">
      <c r="B948" s="1" t="s">
        <v>2807</v>
      </c>
      <c r="C948" s="1" t="s">
        <v>2808</v>
      </c>
      <c r="D948" t="s">
        <v>2124</v>
      </c>
      <c r="E948" t="s">
        <v>275</v>
      </c>
      <c r="F948" t="s">
        <v>2293</v>
      </c>
      <c r="G948" s="57">
        <v>1</v>
      </c>
    </row>
    <row r="949" spans="2:7" x14ac:dyDescent="0.25">
      <c r="B949" s="1" t="s">
        <v>2807</v>
      </c>
      <c r="C949" s="1" t="s">
        <v>2808</v>
      </c>
      <c r="D949" t="s">
        <v>2124</v>
      </c>
      <c r="E949" t="s">
        <v>281</v>
      </c>
      <c r="F949" t="s">
        <v>2894</v>
      </c>
      <c r="G949" s="57">
        <v>2</v>
      </c>
    </row>
    <row r="950" spans="2:7" x14ac:dyDescent="0.25">
      <c r="B950" s="1" t="s">
        <v>2807</v>
      </c>
      <c r="C950" s="1" t="s">
        <v>2808</v>
      </c>
      <c r="D950" t="s">
        <v>2124</v>
      </c>
      <c r="E950" t="s">
        <v>282</v>
      </c>
      <c r="F950" t="s">
        <v>2294</v>
      </c>
      <c r="G950" s="57">
        <v>5</v>
      </c>
    </row>
    <row r="951" spans="2:7" x14ac:dyDescent="0.25">
      <c r="B951" s="1" t="s">
        <v>2807</v>
      </c>
      <c r="C951" s="1" t="s">
        <v>2808</v>
      </c>
      <c r="D951" t="s">
        <v>2124</v>
      </c>
      <c r="E951" t="s">
        <v>283</v>
      </c>
      <c r="F951" t="s">
        <v>2895</v>
      </c>
      <c r="G951" s="57">
        <v>2</v>
      </c>
    </row>
    <row r="952" spans="2:7" x14ac:dyDescent="0.25">
      <c r="B952" s="1" t="s">
        <v>2807</v>
      </c>
      <c r="C952" s="1" t="s">
        <v>2808</v>
      </c>
      <c r="D952" t="s">
        <v>2124</v>
      </c>
      <c r="E952" t="s">
        <v>284</v>
      </c>
      <c r="F952" t="s">
        <v>2618</v>
      </c>
      <c r="G952" s="57">
        <v>1</v>
      </c>
    </row>
    <row r="953" spans="2:7" x14ac:dyDescent="0.25">
      <c r="B953" s="1" t="s">
        <v>2807</v>
      </c>
      <c r="C953" s="1" t="s">
        <v>2808</v>
      </c>
      <c r="D953" t="s">
        <v>2124</v>
      </c>
      <c r="E953" t="s">
        <v>285</v>
      </c>
      <c r="F953" t="s">
        <v>2896</v>
      </c>
      <c r="G953" s="57">
        <v>1</v>
      </c>
    </row>
    <row r="954" spans="2:7" x14ac:dyDescent="0.25">
      <c r="B954" s="1" t="s">
        <v>2807</v>
      </c>
      <c r="C954" s="1" t="s">
        <v>2808</v>
      </c>
      <c r="D954" t="s">
        <v>2124</v>
      </c>
      <c r="E954" t="s">
        <v>286</v>
      </c>
      <c r="F954" t="s">
        <v>2720</v>
      </c>
      <c r="G954" s="57">
        <v>1</v>
      </c>
    </row>
    <row r="955" spans="2:7" x14ac:dyDescent="0.25">
      <c r="B955" s="1" t="s">
        <v>2807</v>
      </c>
      <c r="C955" s="1" t="s">
        <v>2808</v>
      </c>
      <c r="D955" t="s">
        <v>2127</v>
      </c>
      <c r="E955" t="s">
        <v>433</v>
      </c>
      <c r="F955" t="s">
        <v>2347</v>
      </c>
      <c r="G955" s="57">
        <v>3122</v>
      </c>
    </row>
    <row r="956" spans="2:7" x14ac:dyDescent="0.25">
      <c r="B956" s="1" t="s">
        <v>2807</v>
      </c>
      <c r="C956" s="1" t="s">
        <v>2808</v>
      </c>
      <c r="D956" t="s">
        <v>2127</v>
      </c>
      <c r="E956" t="s">
        <v>439</v>
      </c>
      <c r="F956" t="s">
        <v>2349</v>
      </c>
      <c r="G956" s="57">
        <v>1</v>
      </c>
    </row>
    <row r="957" spans="2:7" x14ac:dyDescent="0.25">
      <c r="B957" s="1" t="s">
        <v>2807</v>
      </c>
      <c r="C957" s="1" t="s">
        <v>2808</v>
      </c>
      <c r="D957" t="s">
        <v>2127</v>
      </c>
      <c r="E957" t="s">
        <v>449</v>
      </c>
      <c r="F957" t="s">
        <v>2350</v>
      </c>
      <c r="G957" s="57">
        <v>2</v>
      </c>
    </row>
    <row r="958" spans="2:7" x14ac:dyDescent="0.25">
      <c r="B958" s="1" t="s">
        <v>2807</v>
      </c>
      <c r="C958" s="1" t="s">
        <v>2808</v>
      </c>
      <c r="D958" t="s">
        <v>2127</v>
      </c>
      <c r="E958" t="s">
        <v>438</v>
      </c>
      <c r="F958" t="s">
        <v>2359</v>
      </c>
      <c r="G958" s="57">
        <v>1</v>
      </c>
    </row>
    <row r="959" spans="2:7" x14ac:dyDescent="0.25">
      <c r="B959" s="1" t="s">
        <v>2807</v>
      </c>
      <c r="C959" s="1" t="s">
        <v>2808</v>
      </c>
      <c r="D959" t="s">
        <v>2125</v>
      </c>
      <c r="E959" t="s">
        <v>287</v>
      </c>
      <c r="F959" t="s">
        <v>2295</v>
      </c>
      <c r="G959" s="57">
        <v>13044</v>
      </c>
    </row>
    <row r="960" spans="2:7" x14ac:dyDescent="0.25">
      <c r="B960" s="1" t="s">
        <v>2807</v>
      </c>
      <c r="C960" s="1" t="s">
        <v>2808</v>
      </c>
      <c r="D960" t="s">
        <v>2125</v>
      </c>
      <c r="E960" t="s">
        <v>309</v>
      </c>
      <c r="F960" t="s">
        <v>2296</v>
      </c>
      <c r="G960" s="57">
        <v>1</v>
      </c>
    </row>
    <row r="961" spans="2:7" x14ac:dyDescent="0.25">
      <c r="B961" s="1" t="s">
        <v>2807</v>
      </c>
      <c r="C961" s="1" t="s">
        <v>2808</v>
      </c>
      <c r="D961" t="s">
        <v>2125</v>
      </c>
      <c r="E961" t="s">
        <v>288</v>
      </c>
      <c r="F961" t="s">
        <v>2299</v>
      </c>
      <c r="G961" s="57">
        <v>10</v>
      </c>
    </row>
    <row r="962" spans="2:7" x14ac:dyDescent="0.25">
      <c r="B962" s="1" t="s">
        <v>2807</v>
      </c>
      <c r="C962" s="1" t="s">
        <v>2808</v>
      </c>
      <c r="D962" t="s">
        <v>2125</v>
      </c>
      <c r="E962" t="s">
        <v>291</v>
      </c>
      <c r="F962" t="s">
        <v>2620</v>
      </c>
      <c r="G962" s="57">
        <v>1</v>
      </c>
    </row>
    <row r="963" spans="2:7" x14ac:dyDescent="0.25">
      <c r="B963" s="1" t="s">
        <v>2807</v>
      </c>
      <c r="C963" s="1" t="s">
        <v>2808</v>
      </c>
      <c r="D963" t="s">
        <v>2125</v>
      </c>
      <c r="E963" t="s">
        <v>294</v>
      </c>
      <c r="F963" t="s">
        <v>2303</v>
      </c>
      <c r="G963" s="57">
        <v>6</v>
      </c>
    </row>
    <row r="964" spans="2:7" x14ac:dyDescent="0.25">
      <c r="B964" s="1" t="s">
        <v>2807</v>
      </c>
      <c r="C964" s="1" t="s">
        <v>2808</v>
      </c>
      <c r="D964" t="s">
        <v>2125</v>
      </c>
      <c r="E964" t="s">
        <v>297</v>
      </c>
      <c r="F964" t="s">
        <v>2305</v>
      </c>
      <c r="G964" s="57">
        <v>6189</v>
      </c>
    </row>
    <row r="965" spans="2:7" x14ac:dyDescent="0.25">
      <c r="B965" s="1" t="s">
        <v>2807</v>
      </c>
      <c r="C965" s="1" t="s">
        <v>2808</v>
      </c>
      <c r="D965" t="s">
        <v>2125</v>
      </c>
      <c r="E965" t="s">
        <v>299</v>
      </c>
      <c r="F965" t="s">
        <v>2306</v>
      </c>
      <c r="G965" s="57">
        <v>6</v>
      </c>
    </row>
    <row r="966" spans="2:7" x14ac:dyDescent="0.25">
      <c r="B966" s="1" t="s">
        <v>2807</v>
      </c>
      <c r="C966" s="1" t="s">
        <v>2808</v>
      </c>
      <c r="D966" t="s">
        <v>2125</v>
      </c>
      <c r="E966" t="s">
        <v>302</v>
      </c>
      <c r="F966" t="s">
        <v>2309</v>
      </c>
      <c r="G966" s="57">
        <v>1</v>
      </c>
    </row>
    <row r="967" spans="2:7" x14ac:dyDescent="0.25">
      <c r="B967" s="1" t="s">
        <v>2807</v>
      </c>
      <c r="C967" s="1" t="s">
        <v>2808</v>
      </c>
      <c r="D967" t="s">
        <v>2125</v>
      </c>
      <c r="E967" t="s">
        <v>304</v>
      </c>
      <c r="F967" t="s">
        <v>2310</v>
      </c>
      <c r="G967" s="57">
        <v>8</v>
      </c>
    </row>
    <row r="968" spans="2:7" x14ac:dyDescent="0.25">
      <c r="B968" s="1" t="s">
        <v>2807</v>
      </c>
      <c r="C968" s="1" t="s">
        <v>2808</v>
      </c>
      <c r="D968" t="s">
        <v>2125</v>
      </c>
      <c r="E968" t="s">
        <v>311</v>
      </c>
      <c r="F968" t="s">
        <v>2315</v>
      </c>
      <c r="G968" s="57">
        <v>1</v>
      </c>
    </row>
    <row r="969" spans="2:7" x14ac:dyDescent="0.25">
      <c r="B969" s="1" t="s">
        <v>2807</v>
      </c>
      <c r="C969" s="1" t="s">
        <v>2808</v>
      </c>
      <c r="D969" t="s">
        <v>2125</v>
      </c>
      <c r="E969" t="s">
        <v>313</v>
      </c>
      <c r="F969" t="s">
        <v>2316</v>
      </c>
      <c r="G969" s="57">
        <v>3</v>
      </c>
    </row>
    <row r="970" spans="2:7" x14ac:dyDescent="0.25">
      <c r="B970" s="1" t="s">
        <v>2807</v>
      </c>
      <c r="C970" s="1" t="s">
        <v>2808</v>
      </c>
      <c r="D970" t="s">
        <v>2126</v>
      </c>
      <c r="E970" t="s">
        <v>317</v>
      </c>
      <c r="F970" t="s">
        <v>2570</v>
      </c>
      <c r="G970" s="57">
        <v>238</v>
      </c>
    </row>
    <row r="971" spans="2:7" x14ac:dyDescent="0.25">
      <c r="B971" s="1" t="s">
        <v>2807</v>
      </c>
      <c r="C971" s="1" t="s">
        <v>2808</v>
      </c>
      <c r="D971" t="s">
        <v>2126</v>
      </c>
      <c r="E971" t="s">
        <v>329</v>
      </c>
      <c r="F971" t="s">
        <v>2897</v>
      </c>
      <c r="G971" s="57">
        <v>5</v>
      </c>
    </row>
    <row r="972" spans="2:7" x14ac:dyDescent="0.25">
      <c r="B972" s="1" t="s">
        <v>2807</v>
      </c>
      <c r="C972" s="1" t="s">
        <v>2808</v>
      </c>
      <c r="D972" t="s">
        <v>2126</v>
      </c>
      <c r="E972" t="s">
        <v>356</v>
      </c>
      <c r="F972" t="s">
        <v>2571</v>
      </c>
      <c r="G972" s="57">
        <v>9</v>
      </c>
    </row>
    <row r="973" spans="2:7" x14ac:dyDescent="0.25">
      <c r="B973" s="1" t="s">
        <v>2807</v>
      </c>
      <c r="C973" s="1" t="s">
        <v>2808</v>
      </c>
      <c r="D973" t="s">
        <v>2126</v>
      </c>
      <c r="E973" t="s">
        <v>363</v>
      </c>
      <c r="F973" t="s">
        <v>2898</v>
      </c>
      <c r="G973" s="57">
        <v>3</v>
      </c>
    </row>
    <row r="974" spans="2:7" x14ac:dyDescent="0.25">
      <c r="B974" s="1" t="s">
        <v>2807</v>
      </c>
      <c r="C974" s="1" t="s">
        <v>2808</v>
      </c>
      <c r="D974" t="s">
        <v>2126</v>
      </c>
      <c r="E974" t="s">
        <v>380</v>
      </c>
      <c r="F974" t="s">
        <v>2770</v>
      </c>
      <c r="G974" s="57">
        <v>17</v>
      </c>
    </row>
    <row r="975" spans="2:7" x14ac:dyDescent="0.25">
      <c r="B975" s="1" t="s">
        <v>2807</v>
      </c>
      <c r="C975" s="1" t="s">
        <v>2808</v>
      </c>
      <c r="D975" t="s">
        <v>2126</v>
      </c>
      <c r="E975" t="s">
        <v>431</v>
      </c>
      <c r="F975" t="s">
        <v>2899</v>
      </c>
      <c r="G975" s="57">
        <v>1</v>
      </c>
    </row>
    <row r="976" spans="2:7" x14ac:dyDescent="0.25">
      <c r="B976" s="1" t="s">
        <v>2807</v>
      </c>
      <c r="C976" s="1" t="s">
        <v>2808</v>
      </c>
      <c r="D976" t="s">
        <v>2126</v>
      </c>
      <c r="E976" t="s">
        <v>432</v>
      </c>
      <c r="F976" t="s">
        <v>2900</v>
      </c>
      <c r="G976" s="57">
        <v>123</v>
      </c>
    </row>
    <row r="977" spans="2:7" x14ac:dyDescent="0.25">
      <c r="B977" s="1" t="s">
        <v>2807</v>
      </c>
      <c r="C977" s="1" t="s">
        <v>2808</v>
      </c>
      <c r="D977" t="s">
        <v>2126</v>
      </c>
      <c r="E977" t="s">
        <v>318</v>
      </c>
      <c r="F977" t="s">
        <v>2901</v>
      </c>
      <c r="G977" s="57">
        <v>2</v>
      </c>
    </row>
    <row r="978" spans="2:7" x14ac:dyDescent="0.25">
      <c r="B978" s="1" t="s">
        <v>2807</v>
      </c>
      <c r="C978" s="1" t="s">
        <v>2808</v>
      </c>
      <c r="D978" t="s">
        <v>2126</v>
      </c>
      <c r="E978" t="s">
        <v>319</v>
      </c>
      <c r="F978" t="s">
        <v>2721</v>
      </c>
      <c r="G978" s="57">
        <v>9</v>
      </c>
    </row>
    <row r="979" spans="2:7" x14ac:dyDescent="0.25">
      <c r="B979" s="1" t="s">
        <v>2807</v>
      </c>
      <c r="C979" s="1" t="s">
        <v>2808</v>
      </c>
      <c r="D979" t="s">
        <v>2126</v>
      </c>
      <c r="E979" t="s">
        <v>320</v>
      </c>
      <c r="F979" t="s">
        <v>2902</v>
      </c>
      <c r="G979" s="57">
        <v>6402</v>
      </c>
    </row>
    <row r="980" spans="2:7" x14ac:dyDescent="0.25">
      <c r="B980" s="1" t="s">
        <v>2807</v>
      </c>
      <c r="C980" s="1" t="s">
        <v>2808</v>
      </c>
      <c r="D980" t="s">
        <v>2126</v>
      </c>
      <c r="E980" t="s">
        <v>322</v>
      </c>
      <c r="F980" t="s">
        <v>2572</v>
      </c>
      <c r="G980" s="57">
        <v>11</v>
      </c>
    </row>
    <row r="981" spans="2:7" x14ac:dyDescent="0.25">
      <c r="B981" s="1" t="s">
        <v>2807</v>
      </c>
      <c r="C981" s="1" t="s">
        <v>2808</v>
      </c>
      <c r="D981" t="s">
        <v>2126</v>
      </c>
      <c r="E981" t="s">
        <v>324</v>
      </c>
      <c r="F981" t="s">
        <v>2903</v>
      </c>
      <c r="G981" s="57">
        <v>2</v>
      </c>
    </row>
    <row r="982" spans="2:7" x14ac:dyDescent="0.25">
      <c r="B982" s="1" t="s">
        <v>2807</v>
      </c>
      <c r="C982" s="1" t="s">
        <v>2808</v>
      </c>
      <c r="D982" t="s">
        <v>2126</v>
      </c>
      <c r="E982" t="s">
        <v>325</v>
      </c>
      <c r="F982" t="s">
        <v>2706</v>
      </c>
      <c r="G982" s="57">
        <v>25002</v>
      </c>
    </row>
    <row r="983" spans="2:7" x14ac:dyDescent="0.25">
      <c r="B983" s="1" t="s">
        <v>2807</v>
      </c>
      <c r="C983" s="1" t="s">
        <v>2808</v>
      </c>
      <c r="D983" t="s">
        <v>2126</v>
      </c>
      <c r="E983" t="s">
        <v>326</v>
      </c>
      <c r="F983" t="s">
        <v>2904</v>
      </c>
      <c r="G983" s="57">
        <v>1</v>
      </c>
    </row>
    <row r="984" spans="2:7" x14ac:dyDescent="0.25">
      <c r="B984" s="1" t="s">
        <v>2807</v>
      </c>
      <c r="C984" s="1" t="s">
        <v>2808</v>
      </c>
      <c r="D984" t="s">
        <v>2126</v>
      </c>
      <c r="E984" t="s">
        <v>327</v>
      </c>
      <c r="F984" t="s">
        <v>2905</v>
      </c>
      <c r="G984" s="57">
        <v>4</v>
      </c>
    </row>
    <row r="985" spans="2:7" x14ac:dyDescent="0.25">
      <c r="B985" s="1" t="s">
        <v>2807</v>
      </c>
      <c r="C985" s="1" t="s">
        <v>2808</v>
      </c>
      <c r="D985" t="s">
        <v>2126</v>
      </c>
      <c r="E985" t="s">
        <v>328</v>
      </c>
      <c r="F985" t="s">
        <v>2722</v>
      </c>
      <c r="G985" s="57">
        <v>14</v>
      </c>
    </row>
    <row r="986" spans="2:7" x14ac:dyDescent="0.25">
      <c r="B986" s="1" t="s">
        <v>2807</v>
      </c>
      <c r="C986" s="1" t="s">
        <v>2808</v>
      </c>
      <c r="D986" t="s">
        <v>2126</v>
      </c>
      <c r="E986" t="s">
        <v>330</v>
      </c>
      <c r="F986" t="s">
        <v>2906</v>
      </c>
      <c r="G986" s="57">
        <v>543</v>
      </c>
    </row>
    <row r="987" spans="2:7" x14ac:dyDescent="0.25">
      <c r="B987" s="1" t="s">
        <v>2807</v>
      </c>
      <c r="C987" s="1" t="s">
        <v>2808</v>
      </c>
      <c r="D987" t="s">
        <v>2126</v>
      </c>
      <c r="E987" t="s">
        <v>331</v>
      </c>
      <c r="F987" t="s">
        <v>2771</v>
      </c>
      <c r="G987" s="57">
        <v>2402</v>
      </c>
    </row>
    <row r="988" spans="2:7" x14ac:dyDescent="0.25">
      <c r="B988" s="1" t="s">
        <v>2807</v>
      </c>
      <c r="C988" s="1" t="s">
        <v>2808</v>
      </c>
      <c r="D988" t="s">
        <v>2126</v>
      </c>
      <c r="E988" t="s">
        <v>332</v>
      </c>
      <c r="F988" t="s">
        <v>2907</v>
      </c>
      <c r="G988" s="57">
        <v>1</v>
      </c>
    </row>
    <row r="989" spans="2:7" x14ac:dyDescent="0.25">
      <c r="B989" s="1" t="s">
        <v>2807</v>
      </c>
      <c r="C989" s="1" t="s">
        <v>2808</v>
      </c>
      <c r="D989" t="s">
        <v>2126</v>
      </c>
      <c r="E989" t="s">
        <v>333</v>
      </c>
      <c r="F989" t="s">
        <v>2573</v>
      </c>
      <c r="G989" s="57">
        <v>4</v>
      </c>
    </row>
    <row r="990" spans="2:7" x14ac:dyDescent="0.25">
      <c r="B990" s="1" t="s">
        <v>2807</v>
      </c>
      <c r="C990" s="1" t="s">
        <v>2808</v>
      </c>
      <c r="D990" t="s">
        <v>2126</v>
      </c>
      <c r="E990" t="s">
        <v>335</v>
      </c>
      <c r="F990" t="s">
        <v>2908</v>
      </c>
      <c r="G990" s="57">
        <v>150</v>
      </c>
    </row>
    <row r="991" spans="2:7" x14ac:dyDescent="0.25">
      <c r="B991" s="1" t="s">
        <v>2807</v>
      </c>
      <c r="C991" s="1" t="s">
        <v>2808</v>
      </c>
      <c r="D991" t="s">
        <v>2126</v>
      </c>
      <c r="E991" t="s">
        <v>336</v>
      </c>
      <c r="F991" t="s">
        <v>2723</v>
      </c>
      <c r="G991" s="57">
        <v>9337</v>
      </c>
    </row>
    <row r="992" spans="2:7" x14ac:dyDescent="0.25">
      <c r="B992" s="1" t="s">
        <v>2807</v>
      </c>
      <c r="C992" s="1" t="s">
        <v>2808</v>
      </c>
      <c r="D992" t="s">
        <v>2126</v>
      </c>
      <c r="E992" t="s">
        <v>337</v>
      </c>
      <c r="F992" t="s">
        <v>2909</v>
      </c>
      <c r="G992" s="57">
        <v>11</v>
      </c>
    </row>
    <row r="993" spans="2:7" x14ac:dyDescent="0.25">
      <c r="B993" s="1" t="s">
        <v>2807</v>
      </c>
      <c r="C993" s="1" t="s">
        <v>2808</v>
      </c>
      <c r="D993" t="s">
        <v>2126</v>
      </c>
      <c r="E993" t="s">
        <v>339</v>
      </c>
      <c r="F993" t="s">
        <v>2575</v>
      </c>
      <c r="G993" s="57">
        <v>3578</v>
      </c>
    </row>
    <row r="994" spans="2:7" x14ac:dyDescent="0.25">
      <c r="B994" s="1" t="s">
        <v>2807</v>
      </c>
      <c r="C994" s="1" t="s">
        <v>2808</v>
      </c>
      <c r="D994" t="s">
        <v>2126</v>
      </c>
      <c r="E994" t="s">
        <v>341</v>
      </c>
      <c r="F994" t="s">
        <v>2576</v>
      </c>
      <c r="G994" s="57">
        <v>11360</v>
      </c>
    </row>
    <row r="995" spans="2:7" x14ac:dyDescent="0.25">
      <c r="B995" s="1" t="s">
        <v>2807</v>
      </c>
      <c r="C995" s="1" t="s">
        <v>2808</v>
      </c>
      <c r="D995" t="s">
        <v>2126</v>
      </c>
      <c r="E995" t="s">
        <v>343</v>
      </c>
      <c r="F995" t="s">
        <v>2910</v>
      </c>
      <c r="G995" s="57">
        <v>462</v>
      </c>
    </row>
    <row r="996" spans="2:7" x14ac:dyDescent="0.25">
      <c r="B996" s="1" t="s">
        <v>2807</v>
      </c>
      <c r="C996" s="1" t="s">
        <v>2808</v>
      </c>
      <c r="D996" t="s">
        <v>2126</v>
      </c>
      <c r="E996" t="s">
        <v>344</v>
      </c>
      <c r="F996" t="s">
        <v>2911</v>
      </c>
      <c r="G996" s="57">
        <v>1</v>
      </c>
    </row>
    <row r="997" spans="2:7" x14ac:dyDescent="0.25">
      <c r="B997" s="1" t="s">
        <v>2807</v>
      </c>
      <c r="C997" s="1" t="s">
        <v>2808</v>
      </c>
      <c r="D997" t="s">
        <v>2126</v>
      </c>
      <c r="E997" t="s">
        <v>346</v>
      </c>
      <c r="F997" t="s">
        <v>2724</v>
      </c>
      <c r="G997" s="57">
        <v>15275</v>
      </c>
    </row>
    <row r="998" spans="2:7" x14ac:dyDescent="0.25">
      <c r="B998" s="1" t="s">
        <v>2807</v>
      </c>
      <c r="C998" s="1" t="s">
        <v>2808</v>
      </c>
      <c r="D998" t="s">
        <v>2126</v>
      </c>
      <c r="E998" t="s">
        <v>347</v>
      </c>
      <c r="F998" t="s">
        <v>2912</v>
      </c>
      <c r="G998" s="57">
        <v>3</v>
      </c>
    </row>
    <row r="999" spans="2:7" x14ac:dyDescent="0.25">
      <c r="B999" s="1" t="s">
        <v>2807</v>
      </c>
      <c r="C999" s="1" t="s">
        <v>2808</v>
      </c>
      <c r="D999" t="s">
        <v>2126</v>
      </c>
      <c r="E999" t="s">
        <v>348</v>
      </c>
      <c r="F999" t="s">
        <v>2577</v>
      </c>
      <c r="G999" s="57">
        <v>2</v>
      </c>
    </row>
    <row r="1000" spans="2:7" x14ac:dyDescent="0.25">
      <c r="B1000" s="1" t="s">
        <v>2807</v>
      </c>
      <c r="C1000" s="1" t="s">
        <v>2808</v>
      </c>
      <c r="D1000" t="s">
        <v>2126</v>
      </c>
      <c r="E1000" t="s">
        <v>349</v>
      </c>
      <c r="F1000" t="s">
        <v>2725</v>
      </c>
      <c r="G1000" s="57">
        <v>16</v>
      </c>
    </row>
    <row r="1001" spans="2:7" x14ac:dyDescent="0.25">
      <c r="B1001" s="1" t="s">
        <v>2807</v>
      </c>
      <c r="C1001" s="1" t="s">
        <v>2808</v>
      </c>
      <c r="D1001" t="s">
        <v>2126</v>
      </c>
      <c r="E1001" t="s">
        <v>350</v>
      </c>
      <c r="F1001" t="s">
        <v>2913</v>
      </c>
      <c r="G1001" s="57">
        <v>16</v>
      </c>
    </row>
    <row r="1002" spans="2:7" x14ac:dyDescent="0.25">
      <c r="B1002" s="1" t="s">
        <v>2807</v>
      </c>
      <c r="C1002" s="1" t="s">
        <v>2808</v>
      </c>
      <c r="D1002" t="s">
        <v>2126</v>
      </c>
      <c r="E1002" t="s">
        <v>352</v>
      </c>
      <c r="F1002" t="s">
        <v>2914</v>
      </c>
      <c r="G1002" s="57">
        <v>3</v>
      </c>
    </row>
    <row r="1003" spans="2:7" x14ac:dyDescent="0.25">
      <c r="B1003" s="1" t="s">
        <v>2807</v>
      </c>
      <c r="C1003" s="1" t="s">
        <v>2808</v>
      </c>
      <c r="D1003" t="s">
        <v>2126</v>
      </c>
      <c r="E1003" t="s">
        <v>354</v>
      </c>
      <c r="F1003" t="s">
        <v>2578</v>
      </c>
      <c r="G1003" s="57">
        <v>1</v>
      </c>
    </row>
    <row r="1004" spans="2:7" x14ac:dyDescent="0.25">
      <c r="B1004" s="1" t="s">
        <v>2807</v>
      </c>
      <c r="C1004" s="1" t="s">
        <v>2808</v>
      </c>
      <c r="D1004" t="s">
        <v>2126</v>
      </c>
      <c r="E1004" t="s">
        <v>359</v>
      </c>
      <c r="F1004" t="s">
        <v>2915</v>
      </c>
      <c r="G1004" s="57">
        <v>2281</v>
      </c>
    </row>
    <row r="1005" spans="2:7" x14ac:dyDescent="0.25">
      <c r="B1005" s="1" t="s">
        <v>2807</v>
      </c>
      <c r="C1005" s="1" t="s">
        <v>2808</v>
      </c>
      <c r="D1005" t="s">
        <v>2126</v>
      </c>
      <c r="E1005" t="s">
        <v>360</v>
      </c>
      <c r="F1005" t="s">
        <v>2579</v>
      </c>
      <c r="G1005" s="57">
        <v>31</v>
      </c>
    </row>
    <row r="1006" spans="2:7" x14ac:dyDescent="0.25">
      <c r="B1006" s="1" t="s">
        <v>2807</v>
      </c>
      <c r="C1006" s="1" t="s">
        <v>2808</v>
      </c>
      <c r="D1006" t="s">
        <v>2126</v>
      </c>
      <c r="E1006" t="s">
        <v>362</v>
      </c>
      <c r="F1006" t="s">
        <v>2916</v>
      </c>
      <c r="G1006" s="57">
        <v>1</v>
      </c>
    </row>
    <row r="1007" spans="2:7" x14ac:dyDescent="0.25">
      <c r="B1007" s="1" t="s">
        <v>2807</v>
      </c>
      <c r="C1007" s="1" t="s">
        <v>2808</v>
      </c>
      <c r="D1007" t="s">
        <v>2126</v>
      </c>
      <c r="E1007" t="s">
        <v>364</v>
      </c>
      <c r="F1007" t="s">
        <v>2917</v>
      </c>
      <c r="G1007" s="57">
        <v>829</v>
      </c>
    </row>
    <row r="1008" spans="2:7" x14ac:dyDescent="0.25">
      <c r="B1008" s="1" t="s">
        <v>2807</v>
      </c>
      <c r="C1008" s="1" t="s">
        <v>2808</v>
      </c>
      <c r="D1008" t="s">
        <v>2126</v>
      </c>
      <c r="E1008" t="s">
        <v>367</v>
      </c>
      <c r="F1008" t="s">
        <v>2918</v>
      </c>
      <c r="G1008" s="57">
        <v>2104</v>
      </c>
    </row>
    <row r="1009" spans="2:7" x14ac:dyDescent="0.25">
      <c r="B1009" s="1" t="s">
        <v>2807</v>
      </c>
      <c r="C1009" s="1" t="s">
        <v>2808</v>
      </c>
      <c r="D1009" t="s">
        <v>2126</v>
      </c>
      <c r="E1009" t="s">
        <v>369</v>
      </c>
      <c r="F1009" t="s">
        <v>2919</v>
      </c>
      <c r="G1009" s="57">
        <v>4</v>
      </c>
    </row>
    <row r="1010" spans="2:7" x14ac:dyDescent="0.25">
      <c r="B1010" s="1" t="s">
        <v>2807</v>
      </c>
      <c r="C1010" s="1" t="s">
        <v>2808</v>
      </c>
      <c r="D1010" t="s">
        <v>2126</v>
      </c>
      <c r="E1010" t="s">
        <v>370</v>
      </c>
      <c r="F1010" t="s">
        <v>2920</v>
      </c>
      <c r="G1010" s="57">
        <v>4557</v>
      </c>
    </row>
    <row r="1011" spans="2:7" x14ac:dyDescent="0.25">
      <c r="B1011" s="1" t="s">
        <v>2807</v>
      </c>
      <c r="C1011" s="1" t="s">
        <v>2808</v>
      </c>
      <c r="D1011" t="s">
        <v>2126</v>
      </c>
      <c r="E1011" t="s">
        <v>371</v>
      </c>
      <c r="F1011" t="s">
        <v>2921</v>
      </c>
      <c r="G1011" s="57">
        <v>1</v>
      </c>
    </row>
    <row r="1012" spans="2:7" x14ac:dyDescent="0.25">
      <c r="B1012" s="1" t="s">
        <v>2807</v>
      </c>
      <c r="C1012" s="1" t="s">
        <v>2808</v>
      </c>
      <c r="D1012" t="s">
        <v>2126</v>
      </c>
      <c r="E1012" t="s">
        <v>372</v>
      </c>
      <c r="F1012" t="s">
        <v>2922</v>
      </c>
      <c r="G1012" s="57">
        <v>16</v>
      </c>
    </row>
    <row r="1013" spans="2:7" x14ac:dyDescent="0.25">
      <c r="B1013" s="1" t="s">
        <v>2807</v>
      </c>
      <c r="C1013" s="1" t="s">
        <v>2808</v>
      </c>
      <c r="D1013" t="s">
        <v>2126</v>
      </c>
      <c r="E1013" t="s">
        <v>373</v>
      </c>
      <c r="F1013" t="s">
        <v>2923</v>
      </c>
      <c r="G1013" s="57">
        <v>3</v>
      </c>
    </row>
    <row r="1014" spans="2:7" x14ac:dyDescent="0.25">
      <c r="B1014" s="1" t="s">
        <v>2807</v>
      </c>
      <c r="C1014" s="1" t="s">
        <v>2808</v>
      </c>
      <c r="D1014" t="s">
        <v>2126</v>
      </c>
      <c r="E1014" t="s">
        <v>374</v>
      </c>
      <c r="F1014" t="s">
        <v>2924</v>
      </c>
      <c r="G1014" s="57">
        <v>1</v>
      </c>
    </row>
    <row r="1015" spans="2:7" x14ac:dyDescent="0.25">
      <c r="B1015" s="1" t="s">
        <v>2807</v>
      </c>
      <c r="C1015" s="1" t="s">
        <v>2808</v>
      </c>
      <c r="D1015" t="s">
        <v>2126</v>
      </c>
      <c r="E1015" t="s">
        <v>375</v>
      </c>
      <c r="F1015" t="s">
        <v>2925</v>
      </c>
      <c r="G1015" s="57">
        <v>4</v>
      </c>
    </row>
    <row r="1016" spans="2:7" x14ac:dyDescent="0.25">
      <c r="B1016" s="1" t="s">
        <v>2807</v>
      </c>
      <c r="C1016" s="1" t="s">
        <v>2808</v>
      </c>
      <c r="D1016" t="s">
        <v>2126</v>
      </c>
      <c r="E1016" t="s">
        <v>377</v>
      </c>
      <c r="F1016" t="s">
        <v>2580</v>
      </c>
      <c r="G1016" s="57">
        <v>7</v>
      </c>
    </row>
    <row r="1017" spans="2:7" x14ac:dyDescent="0.25">
      <c r="B1017" s="1" t="s">
        <v>2807</v>
      </c>
      <c r="C1017" s="1" t="s">
        <v>2808</v>
      </c>
      <c r="D1017" t="s">
        <v>2126</v>
      </c>
      <c r="E1017" t="s">
        <v>378</v>
      </c>
      <c r="F1017" t="s">
        <v>2926</v>
      </c>
      <c r="G1017" s="57">
        <v>1</v>
      </c>
    </row>
    <row r="1018" spans="2:7" x14ac:dyDescent="0.25">
      <c r="B1018" s="1" t="s">
        <v>2807</v>
      </c>
      <c r="C1018" s="1" t="s">
        <v>2808</v>
      </c>
      <c r="D1018" t="s">
        <v>2126</v>
      </c>
      <c r="E1018" t="s">
        <v>379</v>
      </c>
      <c r="F1018" t="s">
        <v>2927</v>
      </c>
      <c r="G1018" s="57">
        <v>1</v>
      </c>
    </row>
    <row r="1019" spans="2:7" x14ac:dyDescent="0.25">
      <c r="B1019" s="1" t="s">
        <v>2807</v>
      </c>
      <c r="C1019" s="1" t="s">
        <v>2808</v>
      </c>
      <c r="D1019" t="s">
        <v>2126</v>
      </c>
      <c r="E1019" t="s">
        <v>381</v>
      </c>
      <c r="F1019" t="s">
        <v>2928</v>
      </c>
      <c r="G1019" s="57">
        <v>4</v>
      </c>
    </row>
    <row r="1020" spans="2:7" x14ac:dyDescent="0.25">
      <c r="B1020" s="1" t="s">
        <v>2807</v>
      </c>
      <c r="C1020" s="1" t="s">
        <v>2808</v>
      </c>
      <c r="D1020" t="s">
        <v>2126</v>
      </c>
      <c r="E1020" t="s">
        <v>382</v>
      </c>
      <c r="F1020" t="s">
        <v>2929</v>
      </c>
      <c r="G1020" s="57">
        <v>1</v>
      </c>
    </row>
    <row r="1021" spans="2:7" x14ac:dyDescent="0.25">
      <c r="B1021" s="1" t="s">
        <v>2807</v>
      </c>
      <c r="C1021" s="1" t="s">
        <v>2808</v>
      </c>
      <c r="D1021" t="s">
        <v>2126</v>
      </c>
      <c r="E1021" t="s">
        <v>383</v>
      </c>
      <c r="F1021" t="s">
        <v>2930</v>
      </c>
      <c r="G1021" s="57">
        <v>4</v>
      </c>
    </row>
    <row r="1022" spans="2:7" x14ac:dyDescent="0.25">
      <c r="B1022" s="1" t="s">
        <v>2807</v>
      </c>
      <c r="C1022" s="1" t="s">
        <v>2808</v>
      </c>
      <c r="D1022" t="s">
        <v>2126</v>
      </c>
      <c r="E1022" t="s">
        <v>385</v>
      </c>
      <c r="F1022" t="s">
        <v>2931</v>
      </c>
      <c r="G1022" s="57">
        <v>11</v>
      </c>
    </row>
    <row r="1023" spans="2:7" x14ac:dyDescent="0.25">
      <c r="B1023" s="1" t="s">
        <v>2807</v>
      </c>
      <c r="C1023" s="1" t="s">
        <v>2808</v>
      </c>
      <c r="D1023" t="s">
        <v>2126</v>
      </c>
      <c r="E1023" t="s">
        <v>388</v>
      </c>
      <c r="F1023" t="s">
        <v>2582</v>
      </c>
      <c r="G1023" s="57">
        <v>3</v>
      </c>
    </row>
    <row r="1024" spans="2:7" x14ac:dyDescent="0.25">
      <c r="B1024" s="1" t="s">
        <v>2807</v>
      </c>
      <c r="C1024" s="1" t="s">
        <v>2808</v>
      </c>
      <c r="D1024" t="s">
        <v>2126</v>
      </c>
      <c r="E1024" t="s">
        <v>389</v>
      </c>
      <c r="F1024" t="s">
        <v>2932</v>
      </c>
      <c r="G1024" s="57">
        <v>172</v>
      </c>
    </row>
    <row r="1025" spans="2:7" x14ac:dyDescent="0.25">
      <c r="B1025" s="1" t="s">
        <v>2807</v>
      </c>
      <c r="C1025" s="1" t="s">
        <v>2808</v>
      </c>
      <c r="D1025" t="s">
        <v>2126</v>
      </c>
      <c r="E1025" t="s">
        <v>390</v>
      </c>
      <c r="F1025" t="s">
        <v>2933</v>
      </c>
      <c r="G1025" s="57">
        <v>5</v>
      </c>
    </row>
    <row r="1026" spans="2:7" x14ac:dyDescent="0.25">
      <c r="B1026" s="1" t="s">
        <v>2807</v>
      </c>
      <c r="C1026" s="1" t="s">
        <v>2808</v>
      </c>
      <c r="D1026" t="s">
        <v>2126</v>
      </c>
      <c r="E1026" t="s">
        <v>391</v>
      </c>
      <c r="F1026" t="s">
        <v>2934</v>
      </c>
      <c r="G1026" s="57">
        <v>5</v>
      </c>
    </row>
    <row r="1027" spans="2:7" x14ac:dyDescent="0.25">
      <c r="B1027" s="1" t="s">
        <v>2807</v>
      </c>
      <c r="C1027" s="1" t="s">
        <v>2808</v>
      </c>
      <c r="D1027" t="s">
        <v>2126</v>
      </c>
      <c r="E1027" t="s">
        <v>393</v>
      </c>
      <c r="F1027" t="s">
        <v>2935</v>
      </c>
      <c r="G1027" s="57">
        <v>8</v>
      </c>
    </row>
    <row r="1028" spans="2:7" x14ac:dyDescent="0.25">
      <c r="B1028" s="1" t="s">
        <v>2807</v>
      </c>
      <c r="C1028" s="1" t="s">
        <v>2808</v>
      </c>
      <c r="D1028" t="s">
        <v>2126</v>
      </c>
      <c r="E1028" t="s">
        <v>394</v>
      </c>
      <c r="F1028" t="s">
        <v>2936</v>
      </c>
      <c r="G1028" s="57">
        <v>2</v>
      </c>
    </row>
    <row r="1029" spans="2:7" x14ac:dyDescent="0.25">
      <c r="B1029" s="1" t="s">
        <v>2807</v>
      </c>
      <c r="C1029" s="1" t="s">
        <v>2808</v>
      </c>
      <c r="D1029" t="s">
        <v>2126</v>
      </c>
      <c r="E1029" t="s">
        <v>395</v>
      </c>
      <c r="F1029" t="s">
        <v>2937</v>
      </c>
      <c r="G1029" s="57">
        <v>20</v>
      </c>
    </row>
    <row r="1030" spans="2:7" x14ac:dyDescent="0.25">
      <c r="B1030" s="1" t="s">
        <v>2807</v>
      </c>
      <c r="C1030" s="1" t="s">
        <v>2808</v>
      </c>
      <c r="D1030" t="s">
        <v>2126</v>
      </c>
      <c r="E1030" t="s">
        <v>396</v>
      </c>
      <c r="F1030" t="s">
        <v>2938</v>
      </c>
      <c r="G1030" s="57">
        <v>6</v>
      </c>
    </row>
    <row r="1031" spans="2:7" x14ac:dyDescent="0.25">
      <c r="B1031" s="1" t="s">
        <v>2807</v>
      </c>
      <c r="C1031" s="1" t="s">
        <v>2808</v>
      </c>
      <c r="D1031" t="s">
        <v>2126</v>
      </c>
      <c r="E1031" t="s">
        <v>397</v>
      </c>
      <c r="F1031" t="s">
        <v>2772</v>
      </c>
      <c r="G1031" s="57">
        <v>284</v>
      </c>
    </row>
    <row r="1032" spans="2:7" x14ac:dyDescent="0.25">
      <c r="B1032" s="1" t="s">
        <v>2807</v>
      </c>
      <c r="C1032" s="1" t="s">
        <v>2808</v>
      </c>
      <c r="D1032" t="s">
        <v>2126</v>
      </c>
      <c r="E1032" t="s">
        <v>398</v>
      </c>
      <c r="F1032" t="s">
        <v>2939</v>
      </c>
      <c r="G1032" s="57">
        <v>19</v>
      </c>
    </row>
    <row r="1033" spans="2:7" x14ac:dyDescent="0.25">
      <c r="B1033" s="1" t="s">
        <v>2807</v>
      </c>
      <c r="C1033" s="1" t="s">
        <v>2808</v>
      </c>
      <c r="D1033" t="s">
        <v>2126</v>
      </c>
      <c r="E1033" t="s">
        <v>399</v>
      </c>
      <c r="F1033" t="s">
        <v>2583</v>
      </c>
      <c r="G1033" s="57">
        <v>8</v>
      </c>
    </row>
    <row r="1034" spans="2:7" x14ac:dyDescent="0.25">
      <c r="B1034" s="1" t="s">
        <v>2807</v>
      </c>
      <c r="C1034" s="1" t="s">
        <v>2808</v>
      </c>
      <c r="D1034" t="s">
        <v>2126</v>
      </c>
      <c r="E1034" t="s">
        <v>400</v>
      </c>
      <c r="F1034" t="s">
        <v>2773</v>
      </c>
      <c r="G1034" s="57">
        <v>16502</v>
      </c>
    </row>
    <row r="1035" spans="2:7" x14ac:dyDescent="0.25">
      <c r="B1035" s="1" t="s">
        <v>2807</v>
      </c>
      <c r="C1035" s="1" t="s">
        <v>2808</v>
      </c>
      <c r="D1035" t="s">
        <v>2126</v>
      </c>
      <c r="E1035" t="s">
        <v>401</v>
      </c>
      <c r="F1035" t="s">
        <v>2940</v>
      </c>
      <c r="G1035" s="57">
        <v>1543</v>
      </c>
    </row>
    <row r="1036" spans="2:7" x14ac:dyDescent="0.25">
      <c r="B1036" s="1" t="s">
        <v>2807</v>
      </c>
      <c r="C1036" s="1" t="s">
        <v>2808</v>
      </c>
      <c r="D1036" t="s">
        <v>2126</v>
      </c>
      <c r="E1036" t="s">
        <v>402</v>
      </c>
      <c r="F1036" t="s">
        <v>2941</v>
      </c>
      <c r="G1036" s="57">
        <v>233</v>
      </c>
    </row>
    <row r="1037" spans="2:7" x14ac:dyDescent="0.25">
      <c r="B1037" s="1" t="s">
        <v>2807</v>
      </c>
      <c r="C1037" s="1" t="s">
        <v>2808</v>
      </c>
      <c r="D1037" t="s">
        <v>2126</v>
      </c>
      <c r="E1037" t="s">
        <v>403</v>
      </c>
      <c r="F1037" t="s">
        <v>2942</v>
      </c>
      <c r="G1037" s="57">
        <v>6</v>
      </c>
    </row>
    <row r="1038" spans="2:7" x14ac:dyDescent="0.25">
      <c r="B1038" s="1" t="s">
        <v>2807</v>
      </c>
      <c r="C1038" s="1" t="s">
        <v>2808</v>
      </c>
      <c r="D1038" t="s">
        <v>2126</v>
      </c>
      <c r="E1038" t="s">
        <v>404</v>
      </c>
      <c r="F1038" t="s">
        <v>2943</v>
      </c>
      <c r="G1038" s="57">
        <v>2</v>
      </c>
    </row>
    <row r="1039" spans="2:7" x14ac:dyDescent="0.25">
      <c r="B1039" s="1" t="s">
        <v>2807</v>
      </c>
      <c r="C1039" s="1" t="s">
        <v>2808</v>
      </c>
      <c r="D1039" t="s">
        <v>2126</v>
      </c>
      <c r="E1039" t="s">
        <v>405</v>
      </c>
      <c r="F1039" t="s">
        <v>2584</v>
      </c>
      <c r="G1039" s="57">
        <v>1</v>
      </c>
    </row>
    <row r="1040" spans="2:7" x14ac:dyDescent="0.25">
      <c r="B1040" s="1" t="s">
        <v>2807</v>
      </c>
      <c r="C1040" s="1" t="s">
        <v>2808</v>
      </c>
      <c r="D1040" t="s">
        <v>2126</v>
      </c>
      <c r="E1040" t="s">
        <v>406</v>
      </c>
      <c r="F1040" t="s">
        <v>2944</v>
      </c>
      <c r="G1040" s="57">
        <v>1</v>
      </c>
    </row>
    <row r="1041" spans="2:7" x14ac:dyDescent="0.25">
      <c r="B1041" s="1" t="s">
        <v>2807</v>
      </c>
      <c r="C1041" s="1" t="s">
        <v>2808</v>
      </c>
      <c r="D1041" t="s">
        <v>2126</v>
      </c>
      <c r="E1041" t="s">
        <v>407</v>
      </c>
      <c r="F1041" t="s">
        <v>2774</v>
      </c>
      <c r="G1041" s="57">
        <v>950</v>
      </c>
    </row>
    <row r="1042" spans="2:7" x14ac:dyDescent="0.25">
      <c r="B1042" s="1" t="s">
        <v>2807</v>
      </c>
      <c r="C1042" s="1" t="s">
        <v>2808</v>
      </c>
      <c r="D1042" t="s">
        <v>2126</v>
      </c>
      <c r="E1042" t="s">
        <v>408</v>
      </c>
      <c r="F1042" t="s">
        <v>2945</v>
      </c>
      <c r="G1042" s="57">
        <v>2</v>
      </c>
    </row>
    <row r="1043" spans="2:7" x14ac:dyDescent="0.25">
      <c r="B1043" s="1" t="s">
        <v>2807</v>
      </c>
      <c r="C1043" s="1" t="s">
        <v>2808</v>
      </c>
      <c r="D1043" t="s">
        <v>2126</v>
      </c>
      <c r="E1043" t="s">
        <v>410</v>
      </c>
      <c r="F1043" t="s">
        <v>2775</v>
      </c>
      <c r="G1043" s="57">
        <v>525</v>
      </c>
    </row>
    <row r="1044" spans="2:7" x14ac:dyDescent="0.25">
      <c r="B1044" s="1" t="s">
        <v>2807</v>
      </c>
      <c r="C1044" s="1" t="s">
        <v>2808</v>
      </c>
      <c r="D1044" t="s">
        <v>2126</v>
      </c>
      <c r="E1044" t="s">
        <v>411</v>
      </c>
      <c r="F1044" t="s">
        <v>2946</v>
      </c>
      <c r="G1044" s="57">
        <v>1</v>
      </c>
    </row>
    <row r="1045" spans="2:7" x14ac:dyDescent="0.25">
      <c r="B1045" s="1" t="s">
        <v>2807</v>
      </c>
      <c r="C1045" s="1" t="s">
        <v>2808</v>
      </c>
      <c r="D1045" t="s">
        <v>2126</v>
      </c>
      <c r="E1045" t="s">
        <v>413</v>
      </c>
      <c r="F1045" t="s">
        <v>2586</v>
      </c>
      <c r="G1045" s="57">
        <v>13</v>
      </c>
    </row>
    <row r="1046" spans="2:7" x14ac:dyDescent="0.25">
      <c r="B1046" s="1" t="s">
        <v>2807</v>
      </c>
      <c r="C1046" s="1" t="s">
        <v>2808</v>
      </c>
      <c r="D1046" t="s">
        <v>2126</v>
      </c>
      <c r="E1046" t="s">
        <v>414</v>
      </c>
      <c r="F1046" t="s">
        <v>2947</v>
      </c>
      <c r="G1046" s="57">
        <v>1754</v>
      </c>
    </row>
    <row r="1047" spans="2:7" x14ac:dyDescent="0.25">
      <c r="B1047" s="1" t="s">
        <v>2807</v>
      </c>
      <c r="C1047" s="1" t="s">
        <v>2808</v>
      </c>
      <c r="D1047" t="s">
        <v>2126</v>
      </c>
      <c r="E1047" t="s">
        <v>417</v>
      </c>
      <c r="F1047" t="s">
        <v>2948</v>
      </c>
      <c r="G1047" s="57">
        <v>4</v>
      </c>
    </row>
    <row r="1048" spans="2:7" x14ac:dyDescent="0.25">
      <c r="B1048" s="1" t="s">
        <v>2807</v>
      </c>
      <c r="C1048" s="1" t="s">
        <v>2808</v>
      </c>
      <c r="D1048" t="s">
        <v>2126</v>
      </c>
      <c r="E1048" t="s">
        <v>418</v>
      </c>
      <c r="F1048" t="s">
        <v>2776</v>
      </c>
      <c r="G1048" s="57">
        <v>23</v>
      </c>
    </row>
    <row r="1049" spans="2:7" x14ac:dyDescent="0.25">
      <c r="B1049" s="1" t="s">
        <v>2807</v>
      </c>
      <c r="C1049" s="1" t="s">
        <v>2808</v>
      </c>
      <c r="D1049" t="s">
        <v>2126</v>
      </c>
      <c r="E1049" t="s">
        <v>419</v>
      </c>
      <c r="F1049" t="s">
        <v>2587</v>
      </c>
      <c r="G1049" s="57">
        <v>2</v>
      </c>
    </row>
    <row r="1050" spans="2:7" x14ac:dyDescent="0.25">
      <c r="B1050" s="1" t="s">
        <v>2807</v>
      </c>
      <c r="C1050" s="1" t="s">
        <v>2808</v>
      </c>
      <c r="D1050" t="s">
        <v>2126</v>
      </c>
      <c r="E1050" t="s">
        <v>420</v>
      </c>
      <c r="F1050" t="s">
        <v>2588</v>
      </c>
      <c r="G1050" s="57">
        <v>3</v>
      </c>
    </row>
    <row r="1051" spans="2:7" x14ac:dyDescent="0.25">
      <c r="B1051" s="1" t="s">
        <v>2807</v>
      </c>
      <c r="C1051" s="1" t="s">
        <v>2808</v>
      </c>
      <c r="D1051" t="s">
        <v>2126</v>
      </c>
      <c r="E1051" t="s">
        <v>422</v>
      </c>
      <c r="F1051" t="s">
        <v>2949</v>
      </c>
      <c r="G1051" s="57">
        <v>1</v>
      </c>
    </row>
    <row r="1052" spans="2:7" x14ac:dyDescent="0.25">
      <c r="B1052" s="1" t="s">
        <v>2807</v>
      </c>
      <c r="C1052" s="1" t="s">
        <v>2808</v>
      </c>
      <c r="D1052" t="s">
        <v>2126</v>
      </c>
      <c r="E1052" t="s">
        <v>423</v>
      </c>
      <c r="F1052" t="s">
        <v>2950</v>
      </c>
      <c r="G1052" s="57">
        <v>1</v>
      </c>
    </row>
    <row r="1053" spans="2:7" x14ac:dyDescent="0.25">
      <c r="B1053" s="1" t="s">
        <v>2807</v>
      </c>
      <c r="C1053" s="1" t="s">
        <v>2808</v>
      </c>
      <c r="D1053" t="s">
        <v>2126</v>
      </c>
      <c r="E1053" t="s">
        <v>425</v>
      </c>
      <c r="F1053" t="s">
        <v>2589</v>
      </c>
      <c r="G1053" s="57">
        <v>7</v>
      </c>
    </row>
    <row r="1054" spans="2:7" x14ac:dyDescent="0.25">
      <c r="B1054" s="1" t="s">
        <v>2807</v>
      </c>
      <c r="C1054" s="1" t="s">
        <v>2808</v>
      </c>
      <c r="D1054" t="s">
        <v>2126</v>
      </c>
      <c r="E1054" t="s">
        <v>426</v>
      </c>
      <c r="F1054" t="s">
        <v>2726</v>
      </c>
      <c r="G1054" s="57">
        <v>9623</v>
      </c>
    </row>
    <row r="1055" spans="2:7" x14ac:dyDescent="0.25">
      <c r="B1055" s="1" t="s">
        <v>2807</v>
      </c>
      <c r="C1055" s="1" t="s">
        <v>2808</v>
      </c>
      <c r="D1055" t="s">
        <v>2126</v>
      </c>
      <c r="E1055" t="s">
        <v>427</v>
      </c>
      <c r="F1055" t="s">
        <v>2590</v>
      </c>
      <c r="G1055" s="57">
        <v>4</v>
      </c>
    </row>
    <row r="1056" spans="2:7" x14ac:dyDescent="0.25">
      <c r="B1056" s="1" t="s">
        <v>2807</v>
      </c>
      <c r="C1056" s="1" t="s">
        <v>2808</v>
      </c>
      <c r="D1056" t="s">
        <v>2126</v>
      </c>
      <c r="E1056" t="s">
        <v>429</v>
      </c>
      <c r="F1056" t="s">
        <v>2951</v>
      </c>
      <c r="G1056" s="57">
        <v>51</v>
      </c>
    </row>
    <row r="1057" spans="2:7" x14ac:dyDescent="0.25">
      <c r="B1057" s="1" t="s">
        <v>2807</v>
      </c>
      <c r="C1057" s="1" t="s">
        <v>2808</v>
      </c>
      <c r="D1057" t="s">
        <v>2126</v>
      </c>
      <c r="E1057" t="s">
        <v>430</v>
      </c>
      <c r="F1057" t="s">
        <v>2727</v>
      </c>
      <c r="G1057" s="57">
        <v>10153</v>
      </c>
    </row>
    <row r="1058" spans="2:7" x14ac:dyDescent="0.25">
      <c r="B1058" s="1" t="s">
        <v>2807</v>
      </c>
      <c r="C1058" s="1" t="s">
        <v>2808</v>
      </c>
      <c r="D1058" t="s">
        <v>2147</v>
      </c>
      <c r="E1058" t="s">
        <v>1096</v>
      </c>
      <c r="F1058" t="s">
        <v>2952</v>
      </c>
      <c r="G1058" s="57">
        <v>3</v>
      </c>
    </row>
    <row r="1059" spans="2:7" x14ac:dyDescent="0.25">
      <c r="B1059" s="1" t="s">
        <v>2807</v>
      </c>
      <c r="C1059" s="1" t="s">
        <v>2808</v>
      </c>
      <c r="D1059" t="s">
        <v>2148</v>
      </c>
      <c r="E1059" t="s">
        <v>1097</v>
      </c>
      <c r="F1059" t="s">
        <v>2953</v>
      </c>
      <c r="G1059" s="57">
        <v>5</v>
      </c>
    </row>
    <row r="1060" spans="2:7" x14ac:dyDescent="0.25">
      <c r="B1060" s="1" t="s">
        <v>2807</v>
      </c>
      <c r="C1060" s="1" t="s">
        <v>2808</v>
      </c>
      <c r="D1060" t="s">
        <v>2128</v>
      </c>
      <c r="E1060" t="s">
        <v>463</v>
      </c>
      <c r="F1060" t="s">
        <v>2461</v>
      </c>
      <c r="G1060" s="57">
        <v>41402</v>
      </c>
    </row>
    <row r="1061" spans="2:7" x14ac:dyDescent="0.25">
      <c r="B1061" s="1" t="s">
        <v>2807</v>
      </c>
      <c r="C1061" s="1" t="s">
        <v>2808</v>
      </c>
      <c r="D1061" t="s">
        <v>2128</v>
      </c>
      <c r="E1061" t="s">
        <v>466</v>
      </c>
      <c r="F1061" t="s">
        <v>2464</v>
      </c>
      <c r="G1061" s="57">
        <v>3</v>
      </c>
    </row>
    <row r="1062" spans="2:7" x14ac:dyDescent="0.25">
      <c r="B1062" s="1" t="s">
        <v>2807</v>
      </c>
      <c r="C1062" s="1" t="s">
        <v>2808</v>
      </c>
      <c r="D1062" t="s">
        <v>2128</v>
      </c>
      <c r="E1062" t="s">
        <v>467</v>
      </c>
      <c r="F1062" t="s">
        <v>2465</v>
      </c>
      <c r="G1062" s="57">
        <v>1</v>
      </c>
    </row>
    <row r="1063" spans="2:7" x14ac:dyDescent="0.25">
      <c r="B1063" s="1" t="s">
        <v>2807</v>
      </c>
      <c r="C1063" s="1" t="s">
        <v>2808</v>
      </c>
      <c r="D1063" t="s">
        <v>2128</v>
      </c>
      <c r="E1063" t="s">
        <v>492</v>
      </c>
      <c r="F1063" t="s">
        <v>2467</v>
      </c>
      <c r="G1063" s="57">
        <v>1</v>
      </c>
    </row>
    <row r="1064" spans="2:7" x14ac:dyDescent="0.25">
      <c r="B1064" s="1" t="s">
        <v>2807</v>
      </c>
      <c r="C1064" s="1" t="s">
        <v>2808</v>
      </c>
      <c r="D1064" t="s">
        <v>2128</v>
      </c>
      <c r="E1064" t="s">
        <v>465</v>
      </c>
      <c r="F1064" t="s">
        <v>2468</v>
      </c>
      <c r="G1064" s="57">
        <v>5</v>
      </c>
    </row>
    <row r="1065" spans="2:7" x14ac:dyDescent="0.25">
      <c r="B1065" s="1" t="s">
        <v>2807</v>
      </c>
      <c r="C1065" s="1" t="s">
        <v>2808</v>
      </c>
      <c r="D1065" t="s">
        <v>2128</v>
      </c>
      <c r="E1065" t="s">
        <v>468</v>
      </c>
      <c r="F1065" t="s">
        <v>2469</v>
      </c>
      <c r="G1065" s="57">
        <v>1</v>
      </c>
    </row>
    <row r="1066" spans="2:7" x14ac:dyDescent="0.25">
      <c r="B1066" s="1" t="s">
        <v>2807</v>
      </c>
      <c r="C1066" s="1" t="s">
        <v>2808</v>
      </c>
      <c r="D1066" t="s">
        <v>2128</v>
      </c>
      <c r="E1066" t="s">
        <v>471</v>
      </c>
      <c r="F1066" t="s">
        <v>2471</v>
      </c>
      <c r="G1066" s="57">
        <v>4288</v>
      </c>
    </row>
    <row r="1067" spans="2:7" x14ac:dyDescent="0.25">
      <c r="B1067" s="1" t="s">
        <v>2807</v>
      </c>
      <c r="C1067" s="1" t="s">
        <v>2808</v>
      </c>
      <c r="D1067" t="s">
        <v>2128</v>
      </c>
      <c r="E1067" t="s">
        <v>472</v>
      </c>
      <c r="F1067" t="s">
        <v>2472</v>
      </c>
      <c r="G1067" s="57">
        <v>6</v>
      </c>
    </row>
    <row r="1068" spans="2:7" x14ac:dyDescent="0.25">
      <c r="B1068" s="1" t="s">
        <v>2807</v>
      </c>
      <c r="C1068" s="1" t="s">
        <v>2808</v>
      </c>
      <c r="D1068" t="s">
        <v>2128</v>
      </c>
      <c r="E1068" t="s">
        <v>473</v>
      </c>
      <c r="F1068" t="s">
        <v>2473</v>
      </c>
      <c r="G1068" s="57">
        <v>5</v>
      </c>
    </row>
    <row r="1069" spans="2:7" x14ac:dyDescent="0.25">
      <c r="B1069" s="1" t="s">
        <v>2807</v>
      </c>
      <c r="C1069" s="1" t="s">
        <v>2808</v>
      </c>
      <c r="D1069" t="s">
        <v>2128</v>
      </c>
      <c r="E1069" t="s">
        <v>476</v>
      </c>
      <c r="F1069" t="s">
        <v>2476</v>
      </c>
      <c r="G1069" s="57">
        <v>1</v>
      </c>
    </row>
    <row r="1070" spans="2:7" x14ac:dyDescent="0.25">
      <c r="B1070" s="1" t="s">
        <v>2807</v>
      </c>
      <c r="C1070" s="1" t="s">
        <v>2808</v>
      </c>
      <c r="D1070" t="s">
        <v>2128</v>
      </c>
      <c r="E1070" t="s">
        <v>478</v>
      </c>
      <c r="F1070" t="s">
        <v>2478</v>
      </c>
      <c r="G1070" s="57">
        <v>4</v>
      </c>
    </row>
    <row r="1071" spans="2:7" x14ac:dyDescent="0.25">
      <c r="B1071" s="1" t="s">
        <v>2807</v>
      </c>
      <c r="C1071" s="1" t="s">
        <v>2808</v>
      </c>
      <c r="D1071" t="s">
        <v>2128</v>
      </c>
      <c r="E1071" t="s">
        <v>482</v>
      </c>
      <c r="F1071" t="s">
        <v>2482</v>
      </c>
      <c r="G1071" s="57">
        <v>4</v>
      </c>
    </row>
    <row r="1072" spans="2:7" x14ac:dyDescent="0.25">
      <c r="B1072" s="1" t="s">
        <v>2807</v>
      </c>
      <c r="C1072" s="1" t="s">
        <v>2808</v>
      </c>
      <c r="D1072" t="s">
        <v>2128</v>
      </c>
      <c r="E1072" t="s">
        <v>483</v>
      </c>
      <c r="F1072" t="s">
        <v>2483</v>
      </c>
      <c r="G1072" s="57">
        <v>1</v>
      </c>
    </row>
    <row r="1073" spans="2:7" x14ac:dyDescent="0.25">
      <c r="B1073" s="1" t="s">
        <v>2807</v>
      </c>
      <c r="C1073" s="1" t="s">
        <v>2808</v>
      </c>
      <c r="D1073" t="s">
        <v>2128</v>
      </c>
      <c r="E1073" t="s">
        <v>484</v>
      </c>
      <c r="F1073" t="s">
        <v>2484</v>
      </c>
      <c r="G1073" s="57">
        <v>2</v>
      </c>
    </row>
    <row r="1074" spans="2:7" x14ac:dyDescent="0.25">
      <c r="B1074" s="1" t="s">
        <v>2807</v>
      </c>
      <c r="C1074" s="1" t="s">
        <v>2808</v>
      </c>
      <c r="D1074" t="s">
        <v>2128</v>
      </c>
      <c r="E1074" t="s">
        <v>485</v>
      </c>
      <c r="F1074" t="s">
        <v>2485</v>
      </c>
      <c r="G1074" s="57">
        <v>4389</v>
      </c>
    </row>
    <row r="1075" spans="2:7" x14ac:dyDescent="0.25">
      <c r="B1075" s="1" t="s">
        <v>2807</v>
      </c>
      <c r="C1075" s="1" t="s">
        <v>2808</v>
      </c>
      <c r="D1075" t="s">
        <v>2128</v>
      </c>
      <c r="E1075" t="s">
        <v>487</v>
      </c>
      <c r="F1075" t="s">
        <v>2486</v>
      </c>
      <c r="G1075" s="57">
        <v>8</v>
      </c>
    </row>
    <row r="1076" spans="2:7" x14ac:dyDescent="0.25">
      <c r="B1076" s="1" t="s">
        <v>2807</v>
      </c>
      <c r="C1076" s="1" t="s">
        <v>2808</v>
      </c>
      <c r="D1076" t="s">
        <v>2128</v>
      </c>
      <c r="E1076" t="s">
        <v>489</v>
      </c>
      <c r="F1076" t="s">
        <v>2488</v>
      </c>
      <c r="G1076" s="57">
        <v>3</v>
      </c>
    </row>
    <row r="1077" spans="2:7" x14ac:dyDescent="0.25">
      <c r="B1077" s="1" t="s">
        <v>2807</v>
      </c>
      <c r="C1077" s="1" t="s">
        <v>2808</v>
      </c>
      <c r="D1077" t="s">
        <v>2128</v>
      </c>
      <c r="E1077" t="s">
        <v>490</v>
      </c>
      <c r="F1077" t="s">
        <v>2489</v>
      </c>
      <c r="G1077" s="57">
        <v>2</v>
      </c>
    </row>
    <row r="1078" spans="2:7" x14ac:dyDescent="0.25">
      <c r="B1078" s="1" t="s">
        <v>2807</v>
      </c>
      <c r="C1078" s="1" t="s">
        <v>2808</v>
      </c>
      <c r="D1078" t="s">
        <v>2128</v>
      </c>
      <c r="E1078" t="s">
        <v>491</v>
      </c>
      <c r="F1078" t="s">
        <v>2490</v>
      </c>
      <c r="G1078" s="57">
        <v>1</v>
      </c>
    </row>
    <row r="1079" spans="2:7" x14ac:dyDescent="0.25">
      <c r="B1079" s="1" t="s">
        <v>2807</v>
      </c>
      <c r="C1079" s="1" t="s">
        <v>2808</v>
      </c>
      <c r="D1079" t="s">
        <v>2128</v>
      </c>
      <c r="E1079" t="s">
        <v>494</v>
      </c>
      <c r="F1079" t="s">
        <v>2492</v>
      </c>
      <c r="G1079" s="57">
        <v>3</v>
      </c>
    </row>
    <row r="1080" spans="2:7" x14ac:dyDescent="0.25">
      <c r="B1080" s="1" t="s">
        <v>2807</v>
      </c>
      <c r="C1080" s="1" t="s">
        <v>2808</v>
      </c>
      <c r="D1080" t="s">
        <v>2128</v>
      </c>
      <c r="E1080" t="s">
        <v>497</v>
      </c>
      <c r="F1080" t="s">
        <v>2495</v>
      </c>
      <c r="G1080" s="57">
        <v>3</v>
      </c>
    </row>
    <row r="1081" spans="2:7" x14ac:dyDescent="0.25">
      <c r="B1081" s="1" t="s">
        <v>2807</v>
      </c>
      <c r="C1081" s="1" t="s">
        <v>2808</v>
      </c>
      <c r="D1081" t="s">
        <v>2128</v>
      </c>
      <c r="E1081" t="s">
        <v>499</v>
      </c>
      <c r="F1081" t="s">
        <v>2497</v>
      </c>
      <c r="G1081" s="57">
        <v>5</v>
      </c>
    </row>
    <row r="1082" spans="2:7" x14ac:dyDescent="0.25">
      <c r="B1082" s="1" t="s">
        <v>2807</v>
      </c>
      <c r="C1082" s="1" t="s">
        <v>2808</v>
      </c>
      <c r="D1082" t="s">
        <v>2129</v>
      </c>
      <c r="E1082" t="s">
        <v>500</v>
      </c>
      <c r="F1082" t="s">
        <v>2378</v>
      </c>
      <c r="G1082" s="57">
        <v>6095</v>
      </c>
    </row>
    <row r="1083" spans="2:7" x14ac:dyDescent="0.25">
      <c r="B1083" s="1" t="s">
        <v>2807</v>
      </c>
      <c r="C1083" s="1" t="s">
        <v>2808</v>
      </c>
      <c r="D1083" t="s">
        <v>2129</v>
      </c>
      <c r="E1083" t="s">
        <v>509</v>
      </c>
      <c r="F1083" t="s">
        <v>2380</v>
      </c>
      <c r="G1083" s="57">
        <v>1</v>
      </c>
    </row>
    <row r="1084" spans="2:7" x14ac:dyDescent="0.25">
      <c r="B1084" s="1" t="s">
        <v>2807</v>
      </c>
      <c r="C1084" s="1" t="s">
        <v>2808</v>
      </c>
      <c r="D1084" t="s">
        <v>2129</v>
      </c>
      <c r="E1084" t="s">
        <v>513</v>
      </c>
      <c r="F1084" t="s">
        <v>2381</v>
      </c>
      <c r="G1084" s="57">
        <v>1</v>
      </c>
    </row>
    <row r="1085" spans="2:7" x14ac:dyDescent="0.25">
      <c r="B1085" s="1" t="s">
        <v>2807</v>
      </c>
      <c r="C1085" s="1" t="s">
        <v>2808</v>
      </c>
      <c r="D1085" t="s">
        <v>2129</v>
      </c>
      <c r="E1085" t="s">
        <v>514</v>
      </c>
      <c r="F1085" t="s">
        <v>2624</v>
      </c>
      <c r="G1085" s="57">
        <v>3</v>
      </c>
    </row>
    <row r="1086" spans="2:7" x14ac:dyDescent="0.25">
      <c r="B1086" s="1" t="s">
        <v>2807</v>
      </c>
      <c r="C1086" s="1" t="s">
        <v>2808</v>
      </c>
      <c r="D1086" t="s">
        <v>2129</v>
      </c>
      <c r="E1086" t="s">
        <v>501</v>
      </c>
      <c r="F1086" t="s">
        <v>2382</v>
      </c>
      <c r="G1086" s="57">
        <v>3</v>
      </c>
    </row>
    <row r="1087" spans="2:7" x14ac:dyDescent="0.25">
      <c r="B1087" s="1" t="s">
        <v>2807</v>
      </c>
      <c r="C1087" s="1" t="s">
        <v>2808</v>
      </c>
      <c r="D1087" t="s">
        <v>2129</v>
      </c>
      <c r="E1087" t="s">
        <v>502</v>
      </c>
      <c r="F1087" t="s">
        <v>2383</v>
      </c>
      <c r="G1087" s="57">
        <v>5</v>
      </c>
    </row>
    <row r="1088" spans="2:7" x14ac:dyDescent="0.25">
      <c r="B1088" s="1" t="s">
        <v>2807</v>
      </c>
      <c r="C1088" s="1" t="s">
        <v>2808</v>
      </c>
      <c r="D1088" t="s">
        <v>2129</v>
      </c>
      <c r="E1088" t="s">
        <v>506</v>
      </c>
      <c r="F1088" t="s">
        <v>2385</v>
      </c>
      <c r="G1088" s="57">
        <v>17</v>
      </c>
    </row>
    <row r="1089" spans="2:7" x14ac:dyDescent="0.25">
      <c r="B1089" s="1" t="s">
        <v>2807</v>
      </c>
      <c r="C1089" s="1" t="s">
        <v>2808</v>
      </c>
      <c r="D1089" t="s">
        <v>2129</v>
      </c>
      <c r="E1089" t="s">
        <v>508</v>
      </c>
      <c r="F1089" t="s">
        <v>2387</v>
      </c>
      <c r="G1089" s="57">
        <v>1617</v>
      </c>
    </row>
    <row r="1090" spans="2:7" x14ac:dyDescent="0.25">
      <c r="B1090" s="1" t="s">
        <v>2807</v>
      </c>
      <c r="C1090" s="1" t="s">
        <v>2808</v>
      </c>
      <c r="D1090" t="s">
        <v>2129</v>
      </c>
      <c r="E1090" t="s">
        <v>510</v>
      </c>
      <c r="F1090" t="s">
        <v>2388</v>
      </c>
      <c r="G1090" s="57">
        <v>1</v>
      </c>
    </row>
    <row r="1091" spans="2:7" x14ac:dyDescent="0.25">
      <c r="B1091" s="1" t="s">
        <v>2807</v>
      </c>
      <c r="C1091" s="1" t="s">
        <v>2808</v>
      </c>
      <c r="D1091" t="s">
        <v>2129</v>
      </c>
      <c r="E1091" t="s">
        <v>511</v>
      </c>
      <c r="F1091" t="s">
        <v>2389</v>
      </c>
      <c r="G1091" s="57">
        <v>1</v>
      </c>
    </row>
    <row r="1092" spans="2:7" x14ac:dyDescent="0.25">
      <c r="B1092" s="1" t="s">
        <v>2807</v>
      </c>
      <c r="C1092" s="1" t="s">
        <v>2808</v>
      </c>
      <c r="D1092" t="s">
        <v>2129</v>
      </c>
      <c r="E1092" t="s">
        <v>512</v>
      </c>
      <c r="F1092" t="s">
        <v>2390</v>
      </c>
      <c r="G1092" s="57">
        <v>7</v>
      </c>
    </row>
    <row r="1093" spans="2:7" x14ac:dyDescent="0.25">
      <c r="B1093" s="1" t="s">
        <v>2807</v>
      </c>
      <c r="C1093" s="1" t="s">
        <v>2808</v>
      </c>
      <c r="D1093" t="s">
        <v>2130</v>
      </c>
      <c r="E1093" t="s">
        <v>515</v>
      </c>
      <c r="F1093" t="s">
        <v>2318</v>
      </c>
      <c r="G1093" s="57">
        <v>42420</v>
      </c>
    </row>
    <row r="1094" spans="2:7" x14ac:dyDescent="0.25">
      <c r="B1094" s="1" t="s">
        <v>2807</v>
      </c>
      <c r="C1094" s="1" t="s">
        <v>2808</v>
      </c>
      <c r="D1094" t="s">
        <v>2130</v>
      </c>
      <c r="E1094" t="s">
        <v>518</v>
      </c>
      <c r="F1094" t="s">
        <v>2322</v>
      </c>
      <c r="G1094" s="57">
        <v>19</v>
      </c>
    </row>
    <row r="1095" spans="2:7" x14ac:dyDescent="0.25">
      <c r="B1095" s="1" t="s">
        <v>2807</v>
      </c>
      <c r="C1095" s="1" t="s">
        <v>2808</v>
      </c>
      <c r="D1095" t="s">
        <v>2130</v>
      </c>
      <c r="E1095" t="s">
        <v>523</v>
      </c>
      <c r="F1095" t="s">
        <v>2325</v>
      </c>
      <c r="G1095" s="57">
        <v>8</v>
      </c>
    </row>
    <row r="1096" spans="2:7" x14ac:dyDescent="0.25">
      <c r="B1096" s="1" t="s">
        <v>2807</v>
      </c>
      <c r="C1096" s="1" t="s">
        <v>2808</v>
      </c>
      <c r="D1096" t="s">
        <v>2130</v>
      </c>
      <c r="E1096" t="s">
        <v>528</v>
      </c>
      <c r="F1096" t="s">
        <v>2627</v>
      </c>
      <c r="G1096" s="57">
        <v>1</v>
      </c>
    </row>
    <row r="1097" spans="2:7" x14ac:dyDescent="0.25">
      <c r="B1097" s="1" t="s">
        <v>2807</v>
      </c>
      <c r="C1097" s="1" t="s">
        <v>2808</v>
      </c>
      <c r="D1097" t="s">
        <v>2130</v>
      </c>
      <c r="E1097" t="s">
        <v>530</v>
      </c>
      <c r="F1097" t="s">
        <v>2328</v>
      </c>
      <c r="G1097" s="57">
        <v>1</v>
      </c>
    </row>
    <row r="1098" spans="2:7" x14ac:dyDescent="0.25">
      <c r="B1098" s="1" t="s">
        <v>2807</v>
      </c>
      <c r="C1098" s="1" t="s">
        <v>2808</v>
      </c>
      <c r="D1098" t="s">
        <v>2130</v>
      </c>
      <c r="E1098" t="s">
        <v>539</v>
      </c>
      <c r="F1098" t="s">
        <v>2954</v>
      </c>
      <c r="G1098" s="57">
        <v>2</v>
      </c>
    </row>
    <row r="1099" spans="2:7" x14ac:dyDescent="0.25">
      <c r="B1099" s="1" t="s">
        <v>2807</v>
      </c>
      <c r="C1099" s="1" t="s">
        <v>2808</v>
      </c>
      <c r="D1099" t="s">
        <v>2131</v>
      </c>
      <c r="E1099" t="s">
        <v>670</v>
      </c>
      <c r="F1099" t="s">
        <v>2631</v>
      </c>
      <c r="G1099" s="57">
        <v>63817</v>
      </c>
    </row>
    <row r="1100" spans="2:7" x14ac:dyDescent="0.25">
      <c r="B1100" s="1" t="s">
        <v>2807</v>
      </c>
      <c r="C1100" s="1" t="s">
        <v>2808</v>
      </c>
      <c r="D1100" t="s">
        <v>2131</v>
      </c>
      <c r="E1100" t="s">
        <v>692</v>
      </c>
      <c r="F1100" t="s">
        <v>2778</v>
      </c>
      <c r="G1100" s="57">
        <v>2215</v>
      </c>
    </row>
    <row r="1101" spans="2:7" x14ac:dyDescent="0.25">
      <c r="B1101" s="1" t="s">
        <v>2807</v>
      </c>
      <c r="C1101" s="1" t="s">
        <v>2808</v>
      </c>
      <c r="D1101" t="s">
        <v>2131</v>
      </c>
      <c r="E1101" t="s">
        <v>671</v>
      </c>
      <c r="F1101" t="s">
        <v>2632</v>
      </c>
      <c r="G1101" s="57">
        <v>3</v>
      </c>
    </row>
    <row r="1102" spans="2:7" x14ac:dyDescent="0.25">
      <c r="B1102" s="1" t="s">
        <v>2807</v>
      </c>
      <c r="C1102" s="1" t="s">
        <v>2808</v>
      </c>
      <c r="D1102" t="s">
        <v>2131</v>
      </c>
      <c r="E1102" t="s">
        <v>673</v>
      </c>
      <c r="F1102" t="s">
        <v>2633</v>
      </c>
      <c r="G1102" s="57">
        <v>6</v>
      </c>
    </row>
    <row r="1103" spans="2:7" x14ac:dyDescent="0.25">
      <c r="B1103" s="1" t="s">
        <v>2807</v>
      </c>
      <c r="C1103" s="1" t="s">
        <v>2808</v>
      </c>
      <c r="D1103" t="s">
        <v>2131</v>
      </c>
      <c r="E1103" t="s">
        <v>674</v>
      </c>
      <c r="F1103" t="s">
        <v>2955</v>
      </c>
      <c r="G1103" s="57">
        <v>1</v>
      </c>
    </row>
    <row r="1104" spans="2:7" x14ac:dyDescent="0.25">
      <c r="B1104" s="1" t="s">
        <v>2807</v>
      </c>
      <c r="C1104" s="1" t="s">
        <v>2808</v>
      </c>
      <c r="D1104" t="s">
        <v>2131</v>
      </c>
      <c r="E1104" t="s">
        <v>675</v>
      </c>
      <c r="F1104" t="s">
        <v>2634</v>
      </c>
      <c r="G1104" s="57">
        <v>11</v>
      </c>
    </row>
    <row r="1105" spans="2:7" x14ac:dyDescent="0.25">
      <c r="B1105" s="1" t="s">
        <v>2807</v>
      </c>
      <c r="C1105" s="1" t="s">
        <v>2808</v>
      </c>
      <c r="D1105" t="s">
        <v>2131</v>
      </c>
      <c r="E1105" t="s">
        <v>680</v>
      </c>
      <c r="F1105" t="s">
        <v>2636</v>
      </c>
      <c r="G1105" s="57">
        <v>5009</v>
      </c>
    </row>
    <row r="1106" spans="2:7" x14ac:dyDescent="0.25">
      <c r="B1106" s="1" t="s">
        <v>2807</v>
      </c>
      <c r="C1106" s="1" t="s">
        <v>2808</v>
      </c>
      <c r="D1106" t="s">
        <v>2131</v>
      </c>
      <c r="E1106" t="s">
        <v>681</v>
      </c>
      <c r="F1106" t="s">
        <v>2782</v>
      </c>
      <c r="G1106" s="57">
        <v>9</v>
      </c>
    </row>
    <row r="1107" spans="2:7" x14ac:dyDescent="0.25">
      <c r="B1107" s="1" t="s">
        <v>2807</v>
      </c>
      <c r="C1107" s="1" t="s">
        <v>2808</v>
      </c>
      <c r="D1107" t="s">
        <v>2131</v>
      </c>
      <c r="E1107" t="s">
        <v>684</v>
      </c>
      <c r="F1107" t="s">
        <v>2783</v>
      </c>
      <c r="G1107" s="57">
        <v>3</v>
      </c>
    </row>
    <row r="1108" spans="2:7" x14ac:dyDescent="0.25">
      <c r="B1108" s="1" t="s">
        <v>2807</v>
      </c>
      <c r="C1108" s="1" t="s">
        <v>2808</v>
      </c>
      <c r="D1108" t="s">
        <v>2131</v>
      </c>
      <c r="E1108" t="s">
        <v>688</v>
      </c>
      <c r="F1108" t="s">
        <v>2641</v>
      </c>
      <c r="G1108" s="57">
        <v>8</v>
      </c>
    </row>
    <row r="1109" spans="2:7" x14ac:dyDescent="0.25">
      <c r="B1109" s="1" t="s">
        <v>2807</v>
      </c>
      <c r="C1109" s="1" t="s">
        <v>2808</v>
      </c>
      <c r="D1109" t="s">
        <v>2131</v>
      </c>
      <c r="E1109" t="s">
        <v>689</v>
      </c>
      <c r="F1109" t="s">
        <v>2642</v>
      </c>
      <c r="G1109" s="57">
        <v>6</v>
      </c>
    </row>
    <row r="1110" spans="2:7" x14ac:dyDescent="0.25">
      <c r="B1110" s="1" t="s">
        <v>2807</v>
      </c>
      <c r="C1110" s="1" t="s">
        <v>2808</v>
      </c>
      <c r="D1110" t="s">
        <v>2131</v>
      </c>
      <c r="E1110" t="s">
        <v>690</v>
      </c>
      <c r="F1110" t="s">
        <v>2643</v>
      </c>
      <c r="G1110" s="57">
        <v>2</v>
      </c>
    </row>
    <row r="1111" spans="2:7" x14ac:dyDescent="0.25">
      <c r="B1111" s="1" t="s">
        <v>2807</v>
      </c>
      <c r="C1111" s="1" t="s">
        <v>2808</v>
      </c>
      <c r="D1111" t="s">
        <v>2131</v>
      </c>
      <c r="E1111" t="s">
        <v>691</v>
      </c>
      <c r="F1111" t="s">
        <v>2644</v>
      </c>
      <c r="G1111" s="57">
        <v>1</v>
      </c>
    </row>
    <row r="1112" spans="2:7" x14ac:dyDescent="0.25">
      <c r="B1112" s="1" t="s">
        <v>2807</v>
      </c>
      <c r="C1112" s="1" t="s">
        <v>2808</v>
      </c>
      <c r="D1112" t="s">
        <v>2131</v>
      </c>
      <c r="E1112" t="s">
        <v>693</v>
      </c>
      <c r="F1112" t="s">
        <v>2785</v>
      </c>
      <c r="G1112" s="57">
        <v>7</v>
      </c>
    </row>
    <row r="1113" spans="2:7" x14ac:dyDescent="0.25">
      <c r="B1113" s="1" t="s">
        <v>2807</v>
      </c>
      <c r="C1113" s="1" t="s">
        <v>2808</v>
      </c>
      <c r="D1113" t="s">
        <v>2131</v>
      </c>
      <c r="E1113" t="s">
        <v>697</v>
      </c>
      <c r="F1113" t="s">
        <v>2788</v>
      </c>
      <c r="G1113" s="57">
        <v>251</v>
      </c>
    </row>
    <row r="1114" spans="2:7" x14ac:dyDescent="0.25">
      <c r="B1114" s="1" t="s">
        <v>2807</v>
      </c>
      <c r="C1114" s="1" t="s">
        <v>2808</v>
      </c>
      <c r="D1114" t="s">
        <v>2131</v>
      </c>
      <c r="E1114" t="s">
        <v>698</v>
      </c>
      <c r="F1114" t="s">
        <v>2646</v>
      </c>
      <c r="G1114" s="57">
        <v>4</v>
      </c>
    </row>
    <row r="1115" spans="2:7" x14ac:dyDescent="0.25">
      <c r="B1115" s="1" t="s">
        <v>2807</v>
      </c>
      <c r="C1115" s="1" t="s">
        <v>2808</v>
      </c>
      <c r="D1115" t="s">
        <v>2132</v>
      </c>
      <c r="E1115" t="s">
        <v>699</v>
      </c>
      <c r="F1115" t="s">
        <v>2500</v>
      </c>
      <c r="G1115" s="57">
        <v>38314</v>
      </c>
    </row>
    <row r="1116" spans="2:7" x14ac:dyDescent="0.25">
      <c r="B1116" s="1" t="s">
        <v>2807</v>
      </c>
      <c r="C1116" s="1" t="s">
        <v>2808</v>
      </c>
      <c r="D1116" t="s">
        <v>2132</v>
      </c>
      <c r="E1116" t="s">
        <v>758</v>
      </c>
      <c r="F1116" t="s">
        <v>2957</v>
      </c>
      <c r="G1116" s="57">
        <v>1</v>
      </c>
    </row>
    <row r="1117" spans="2:7" x14ac:dyDescent="0.25">
      <c r="B1117" s="1" t="s">
        <v>2807</v>
      </c>
      <c r="C1117" s="1" t="s">
        <v>2808</v>
      </c>
      <c r="D1117" t="s">
        <v>2132</v>
      </c>
      <c r="E1117" t="s">
        <v>704</v>
      </c>
      <c r="F1117" t="s">
        <v>2507</v>
      </c>
      <c r="G1117" s="57">
        <v>1</v>
      </c>
    </row>
    <row r="1118" spans="2:7" x14ac:dyDescent="0.25">
      <c r="B1118" s="1" t="s">
        <v>2807</v>
      </c>
      <c r="C1118" s="1" t="s">
        <v>2808</v>
      </c>
      <c r="D1118" t="s">
        <v>2132</v>
      </c>
      <c r="E1118" t="s">
        <v>708</v>
      </c>
      <c r="F1118" t="s">
        <v>2958</v>
      </c>
      <c r="G1118" s="57">
        <v>1</v>
      </c>
    </row>
    <row r="1119" spans="2:7" x14ac:dyDescent="0.25">
      <c r="B1119" s="1" t="s">
        <v>2807</v>
      </c>
      <c r="C1119" s="1" t="s">
        <v>2808</v>
      </c>
      <c r="D1119" t="s">
        <v>2132</v>
      </c>
      <c r="E1119" t="s">
        <v>717</v>
      </c>
      <c r="F1119" t="s">
        <v>2511</v>
      </c>
      <c r="G1119" s="57">
        <v>1</v>
      </c>
    </row>
    <row r="1120" spans="2:7" x14ac:dyDescent="0.25">
      <c r="B1120" s="1" t="s">
        <v>2807</v>
      </c>
      <c r="C1120" s="1" t="s">
        <v>2808</v>
      </c>
      <c r="D1120" t="s">
        <v>2132</v>
      </c>
      <c r="E1120" t="s">
        <v>722</v>
      </c>
      <c r="F1120" t="s">
        <v>2516</v>
      </c>
      <c r="G1120" s="57">
        <v>4978</v>
      </c>
    </row>
    <row r="1121" spans="2:7" x14ac:dyDescent="0.25">
      <c r="B1121" s="1" t="s">
        <v>2807</v>
      </c>
      <c r="C1121" s="1" t="s">
        <v>2808</v>
      </c>
      <c r="D1121" t="s">
        <v>2132</v>
      </c>
      <c r="E1121" t="s">
        <v>734</v>
      </c>
      <c r="F1121" t="s">
        <v>2959</v>
      </c>
      <c r="G1121" s="57">
        <v>14</v>
      </c>
    </row>
    <row r="1122" spans="2:7" x14ac:dyDescent="0.25">
      <c r="B1122" s="1" t="s">
        <v>2807</v>
      </c>
      <c r="C1122" s="1" t="s">
        <v>2808</v>
      </c>
      <c r="D1122" t="s">
        <v>2132</v>
      </c>
      <c r="E1122" t="s">
        <v>735</v>
      </c>
      <c r="F1122" t="s">
        <v>2522</v>
      </c>
      <c r="G1122" s="57">
        <v>1</v>
      </c>
    </row>
    <row r="1123" spans="2:7" x14ac:dyDescent="0.25">
      <c r="B1123" s="1" t="s">
        <v>2807</v>
      </c>
      <c r="C1123" s="1" t="s">
        <v>2808</v>
      </c>
      <c r="D1123" t="s">
        <v>2132</v>
      </c>
      <c r="E1123" t="s">
        <v>744</v>
      </c>
      <c r="F1123" t="s">
        <v>2526</v>
      </c>
      <c r="G1123" s="57">
        <v>1</v>
      </c>
    </row>
    <row r="1124" spans="2:7" x14ac:dyDescent="0.25">
      <c r="B1124" s="1" t="s">
        <v>2807</v>
      </c>
      <c r="C1124" s="1" t="s">
        <v>2808</v>
      </c>
      <c r="D1124" t="s">
        <v>2132</v>
      </c>
      <c r="E1124" t="s">
        <v>745</v>
      </c>
      <c r="F1124" t="s">
        <v>2960</v>
      </c>
      <c r="G1124" s="57">
        <v>16</v>
      </c>
    </row>
    <row r="1125" spans="2:7" x14ac:dyDescent="0.25">
      <c r="B1125" s="1" t="s">
        <v>2807</v>
      </c>
      <c r="C1125" s="1" t="s">
        <v>2808</v>
      </c>
      <c r="D1125" t="s">
        <v>2132</v>
      </c>
      <c r="E1125" t="s">
        <v>748</v>
      </c>
      <c r="F1125" t="s">
        <v>2528</v>
      </c>
      <c r="G1125" s="57">
        <v>1</v>
      </c>
    </row>
    <row r="1126" spans="2:7" x14ac:dyDescent="0.25">
      <c r="B1126" s="1" t="s">
        <v>2807</v>
      </c>
      <c r="C1126" s="1" t="s">
        <v>2808</v>
      </c>
      <c r="D1126" t="s">
        <v>2132</v>
      </c>
      <c r="E1126" t="s">
        <v>749</v>
      </c>
      <c r="F1126" t="s">
        <v>2529</v>
      </c>
      <c r="G1126" s="57">
        <v>1</v>
      </c>
    </row>
    <row r="1127" spans="2:7" x14ac:dyDescent="0.25">
      <c r="B1127" s="1" t="s">
        <v>2807</v>
      </c>
      <c r="C1127" s="1" t="s">
        <v>2808</v>
      </c>
      <c r="D1127" t="s">
        <v>2132</v>
      </c>
      <c r="E1127" t="s">
        <v>750</v>
      </c>
      <c r="F1127" t="s">
        <v>2530</v>
      </c>
      <c r="G1127" s="57">
        <v>1</v>
      </c>
    </row>
    <row r="1128" spans="2:7" x14ac:dyDescent="0.25">
      <c r="B1128" s="1" t="s">
        <v>2807</v>
      </c>
      <c r="C1128" s="1" t="s">
        <v>2808</v>
      </c>
      <c r="D1128" t="s">
        <v>2132</v>
      </c>
      <c r="E1128" t="s">
        <v>751</v>
      </c>
      <c r="F1128" t="s">
        <v>2531</v>
      </c>
      <c r="G1128" s="57">
        <v>1</v>
      </c>
    </row>
    <row r="1129" spans="2:7" x14ac:dyDescent="0.25">
      <c r="B1129" s="1" t="s">
        <v>2807</v>
      </c>
      <c r="C1129" s="1" t="s">
        <v>2808</v>
      </c>
      <c r="D1129" t="s">
        <v>2132</v>
      </c>
      <c r="E1129" t="s">
        <v>760</v>
      </c>
      <c r="F1129" t="s">
        <v>2536</v>
      </c>
      <c r="G1129" s="57">
        <v>2</v>
      </c>
    </row>
    <row r="1130" spans="2:7" x14ac:dyDescent="0.25">
      <c r="B1130" s="1" t="s">
        <v>2807</v>
      </c>
      <c r="C1130" s="1" t="s">
        <v>2808</v>
      </c>
      <c r="D1130" t="s">
        <v>2133</v>
      </c>
      <c r="E1130" t="s">
        <v>763</v>
      </c>
      <c r="F1130" t="s">
        <v>2551</v>
      </c>
      <c r="G1130" s="57">
        <v>28252</v>
      </c>
    </row>
    <row r="1131" spans="2:7" x14ac:dyDescent="0.25">
      <c r="B1131" s="1" t="s">
        <v>2807</v>
      </c>
      <c r="C1131" s="1" t="s">
        <v>2808</v>
      </c>
      <c r="D1131" t="s">
        <v>2133</v>
      </c>
      <c r="E1131" t="s">
        <v>775</v>
      </c>
      <c r="F1131" t="s">
        <v>2961</v>
      </c>
      <c r="G1131" s="57">
        <v>3</v>
      </c>
    </row>
    <row r="1132" spans="2:7" x14ac:dyDescent="0.25">
      <c r="B1132" s="1" t="s">
        <v>2807</v>
      </c>
      <c r="C1132" s="1" t="s">
        <v>2808</v>
      </c>
      <c r="D1132" t="s">
        <v>2133</v>
      </c>
      <c r="E1132" t="s">
        <v>764</v>
      </c>
      <c r="F1132" t="s">
        <v>2962</v>
      </c>
      <c r="G1132" s="57">
        <v>1</v>
      </c>
    </row>
    <row r="1133" spans="2:7" x14ac:dyDescent="0.25">
      <c r="B1133" s="1" t="s">
        <v>2807</v>
      </c>
      <c r="C1133" s="1" t="s">
        <v>2808</v>
      </c>
      <c r="D1133" t="s">
        <v>2133</v>
      </c>
      <c r="E1133" t="s">
        <v>765</v>
      </c>
      <c r="F1133" t="s">
        <v>2553</v>
      </c>
      <c r="G1133" s="57">
        <v>1</v>
      </c>
    </row>
    <row r="1134" spans="2:7" x14ac:dyDescent="0.25">
      <c r="B1134" s="1" t="s">
        <v>2807</v>
      </c>
      <c r="C1134" s="1" t="s">
        <v>2808</v>
      </c>
      <c r="D1134" t="s">
        <v>2133</v>
      </c>
      <c r="E1134" t="s">
        <v>766</v>
      </c>
      <c r="F1134" t="s">
        <v>2963</v>
      </c>
      <c r="G1134" s="57">
        <v>1</v>
      </c>
    </row>
    <row r="1135" spans="2:7" x14ac:dyDescent="0.25">
      <c r="B1135" s="1" t="s">
        <v>2807</v>
      </c>
      <c r="C1135" s="1" t="s">
        <v>2808</v>
      </c>
      <c r="D1135" t="s">
        <v>2133</v>
      </c>
      <c r="E1135" t="s">
        <v>767</v>
      </c>
      <c r="F1135" t="s">
        <v>2964</v>
      </c>
      <c r="G1135" s="57">
        <v>1</v>
      </c>
    </row>
    <row r="1136" spans="2:7" x14ac:dyDescent="0.25">
      <c r="B1136" s="1" t="s">
        <v>2807</v>
      </c>
      <c r="C1136" s="1" t="s">
        <v>2808</v>
      </c>
      <c r="D1136" t="s">
        <v>2133</v>
      </c>
      <c r="E1136" t="s">
        <v>769</v>
      </c>
      <c r="F1136" t="s">
        <v>2554</v>
      </c>
      <c r="G1136" s="57">
        <v>1</v>
      </c>
    </row>
    <row r="1137" spans="2:7" x14ac:dyDescent="0.25">
      <c r="B1137" s="1" t="s">
        <v>2807</v>
      </c>
      <c r="C1137" s="1" t="s">
        <v>2808</v>
      </c>
      <c r="D1137" t="s">
        <v>2133</v>
      </c>
      <c r="E1137" t="s">
        <v>770</v>
      </c>
      <c r="F1137" t="s">
        <v>2555</v>
      </c>
      <c r="G1137" s="57">
        <v>4</v>
      </c>
    </row>
    <row r="1138" spans="2:7" x14ac:dyDescent="0.25">
      <c r="B1138" s="1" t="s">
        <v>2807</v>
      </c>
      <c r="C1138" s="1" t="s">
        <v>2808</v>
      </c>
      <c r="D1138" t="s">
        <v>2133</v>
      </c>
      <c r="E1138" t="s">
        <v>778</v>
      </c>
      <c r="F1138" t="s">
        <v>2560</v>
      </c>
      <c r="G1138" s="57">
        <v>4</v>
      </c>
    </row>
    <row r="1139" spans="2:7" x14ac:dyDescent="0.25">
      <c r="B1139" s="1" t="s">
        <v>2807</v>
      </c>
      <c r="C1139" s="1" t="s">
        <v>2808</v>
      </c>
      <c r="D1139" t="s">
        <v>2133</v>
      </c>
      <c r="E1139" t="s">
        <v>781</v>
      </c>
      <c r="F1139" t="s">
        <v>2965</v>
      </c>
      <c r="G1139" s="57">
        <v>2</v>
      </c>
    </row>
    <row r="1140" spans="2:7" x14ac:dyDescent="0.25">
      <c r="B1140" s="1" t="s">
        <v>2807</v>
      </c>
      <c r="C1140" s="1" t="s">
        <v>2808</v>
      </c>
      <c r="D1140" t="s">
        <v>2133</v>
      </c>
      <c r="E1140" t="s">
        <v>782</v>
      </c>
      <c r="F1140" t="s">
        <v>2966</v>
      </c>
      <c r="G1140" s="57">
        <v>470</v>
      </c>
    </row>
    <row r="1141" spans="2:7" x14ac:dyDescent="0.25">
      <c r="B1141" s="1" t="s">
        <v>2807</v>
      </c>
      <c r="C1141" s="1" t="s">
        <v>2808</v>
      </c>
      <c r="D1141" t="s">
        <v>2133</v>
      </c>
      <c r="E1141" t="s">
        <v>785</v>
      </c>
      <c r="F1141" t="s">
        <v>2561</v>
      </c>
      <c r="G1141" s="57">
        <v>8906</v>
      </c>
    </row>
    <row r="1142" spans="2:7" x14ac:dyDescent="0.25">
      <c r="B1142" s="1" t="s">
        <v>2807</v>
      </c>
      <c r="C1142" s="1" t="s">
        <v>2808</v>
      </c>
      <c r="D1142" t="s">
        <v>2133</v>
      </c>
      <c r="E1142" t="s">
        <v>787</v>
      </c>
      <c r="F1142" t="s">
        <v>2562</v>
      </c>
      <c r="G1142" s="57">
        <v>20</v>
      </c>
    </row>
    <row r="1143" spans="2:7" x14ac:dyDescent="0.25">
      <c r="B1143" s="1" t="s">
        <v>2807</v>
      </c>
      <c r="C1143" s="1" t="s">
        <v>2808</v>
      </c>
      <c r="D1143" t="s">
        <v>2133</v>
      </c>
      <c r="E1143" t="s">
        <v>791</v>
      </c>
      <c r="F1143" t="s">
        <v>2967</v>
      </c>
      <c r="G1143" s="57">
        <v>1</v>
      </c>
    </row>
    <row r="1144" spans="2:7" x14ac:dyDescent="0.25">
      <c r="B1144" s="1" t="s">
        <v>2807</v>
      </c>
      <c r="C1144" s="1" t="s">
        <v>2808</v>
      </c>
      <c r="D1144" t="s">
        <v>2133</v>
      </c>
      <c r="E1144" t="s">
        <v>798</v>
      </c>
      <c r="F1144" t="s">
        <v>2565</v>
      </c>
      <c r="G1144" s="57">
        <v>2</v>
      </c>
    </row>
    <row r="1145" spans="2:7" x14ac:dyDescent="0.25">
      <c r="B1145" s="1" t="s">
        <v>2807</v>
      </c>
      <c r="C1145" s="1" t="s">
        <v>2808</v>
      </c>
      <c r="D1145" t="s">
        <v>2133</v>
      </c>
      <c r="E1145" t="s">
        <v>799</v>
      </c>
      <c r="F1145" t="s">
        <v>2968</v>
      </c>
      <c r="G1145" s="57">
        <v>3</v>
      </c>
    </row>
    <row r="1146" spans="2:7" x14ac:dyDescent="0.25">
      <c r="B1146" s="1" t="s">
        <v>2807</v>
      </c>
      <c r="C1146" s="1" t="s">
        <v>2808</v>
      </c>
      <c r="D1146" t="s">
        <v>2133</v>
      </c>
      <c r="E1146" t="s">
        <v>800</v>
      </c>
      <c r="F1146" t="s">
        <v>2566</v>
      </c>
      <c r="G1146" s="57">
        <v>1</v>
      </c>
    </row>
    <row r="1147" spans="2:7" x14ac:dyDescent="0.25">
      <c r="B1147" s="1" t="s">
        <v>2807</v>
      </c>
      <c r="C1147" s="1" t="s">
        <v>2808</v>
      </c>
      <c r="D1147" t="s">
        <v>2133</v>
      </c>
      <c r="E1147" t="s">
        <v>801</v>
      </c>
      <c r="F1147" t="s">
        <v>2969</v>
      </c>
      <c r="G1147" s="57">
        <v>448</v>
      </c>
    </row>
    <row r="1148" spans="2:7" x14ac:dyDescent="0.25">
      <c r="B1148" s="1" t="s">
        <v>2807</v>
      </c>
      <c r="C1148" s="1" t="s">
        <v>2808</v>
      </c>
      <c r="D1148" t="s">
        <v>2142</v>
      </c>
      <c r="E1148" t="s">
        <v>1080</v>
      </c>
      <c r="F1148" t="s">
        <v>2970</v>
      </c>
      <c r="G1148" s="57">
        <v>2</v>
      </c>
    </row>
    <row r="1149" spans="2:7" x14ac:dyDescent="0.25">
      <c r="B1149" s="1" t="s">
        <v>2807</v>
      </c>
      <c r="C1149" s="1" t="s">
        <v>2808</v>
      </c>
      <c r="D1149" t="s">
        <v>2142</v>
      </c>
      <c r="E1149" t="s">
        <v>1082</v>
      </c>
      <c r="F1149" t="s">
        <v>2971</v>
      </c>
      <c r="G1149" s="57">
        <v>1</v>
      </c>
    </row>
    <row r="1150" spans="2:7" x14ac:dyDescent="0.25">
      <c r="B1150" s="1" t="s">
        <v>2807</v>
      </c>
      <c r="C1150" s="1" t="s">
        <v>2808</v>
      </c>
      <c r="D1150" t="s">
        <v>2142</v>
      </c>
      <c r="E1150" t="s">
        <v>1091</v>
      </c>
      <c r="F1150" t="s">
        <v>3375</v>
      </c>
      <c r="G1150" s="57">
        <v>1</v>
      </c>
    </row>
    <row r="1151" spans="2:7" x14ac:dyDescent="0.25">
      <c r="B1151" s="1" t="s">
        <v>2807</v>
      </c>
      <c r="C1151" s="1" t="s">
        <v>2808</v>
      </c>
      <c r="D1151" t="s">
        <v>2134</v>
      </c>
      <c r="E1151" t="s">
        <v>803</v>
      </c>
      <c r="F1151" t="s">
        <v>2707</v>
      </c>
      <c r="G1151" s="57">
        <v>25106</v>
      </c>
    </row>
    <row r="1152" spans="2:7" x14ac:dyDescent="0.25">
      <c r="B1152" s="1" t="s">
        <v>2807</v>
      </c>
      <c r="C1152" s="1" t="s">
        <v>2808</v>
      </c>
      <c r="D1152" t="s">
        <v>2134</v>
      </c>
      <c r="E1152" t="s">
        <v>805</v>
      </c>
      <c r="F1152" t="s">
        <v>2972</v>
      </c>
      <c r="G1152" s="57">
        <v>1152</v>
      </c>
    </row>
    <row r="1153" spans="2:7" x14ac:dyDescent="0.25">
      <c r="B1153" s="1" t="s">
        <v>2807</v>
      </c>
      <c r="C1153" s="1" t="s">
        <v>2808</v>
      </c>
      <c r="D1153" t="s">
        <v>2134</v>
      </c>
      <c r="E1153" t="s">
        <v>806</v>
      </c>
      <c r="F1153" t="s">
        <v>2973</v>
      </c>
      <c r="G1153" s="57">
        <v>28</v>
      </c>
    </row>
    <row r="1154" spans="2:7" x14ac:dyDescent="0.25">
      <c r="B1154" s="1" t="s">
        <v>2807</v>
      </c>
      <c r="C1154" s="1" t="s">
        <v>2808</v>
      </c>
      <c r="D1154" t="s">
        <v>2134</v>
      </c>
      <c r="E1154" t="s">
        <v>808</v>
      </c>
      <c r="F1154" t="s">
        <v>2974</v>
      </c>
      <c r="G1154" s="57">
        <v>6</v>
      </c>
    </row>
    <row r="1155" spans="2:7" x14ac:dyDescent="0.25">
      <c r="B1155" s="1" t="s">
        <v>2807</v>
      </c>
      <c r="C1155" s="1" t="s">
        <v>2808</v>
      </c>
      <c r="D1155" t="s">
        <v>2134</v>
      </c>
      <c r="E1155" t="s">
        <v>809</v>
      </c>
      <c r="F1155" t="s">
        <v>2975</v>
      </c>
      <c r="G1155" s="57">
        <v>2</v>
      </c>
    </row>
    <row r="1156" spans="2:7" x14ac:dyDescent="0.25">
      <c r="B1156" s="1" t="s">
        <v>2807</v>
      </c>
      <c r="C1156" s="1" t="s">
        <v>2808</v>
      </c>
      <c r="D1156" t="s">
        <v>2134</v>
      </c>
      <c r="E1156" t="s">
        <v>810</v>
      </c>
      <c r="F1156" t="s">
        <v>2976</v>
      </c>
      <c r="G1156" s="57">
        <v>6</v>
      </c>
    </row>
    <row r="1157" spans="2:7" x14ac:dyDescent="0.25">
      <c r="B1157" s="1" t="s">
        <v>2807</v>
      </c>
      <c r="C1157" s="1" t="s">
        <v>2808</v>
      </c>
      <c r="D1157" t="s">
        <v>2134</v>
      </c>
      <c r="E1157" t="s">
        <v>811</v>
      </c>
      <c r="F1157" t="s">
        <v>2977</v>
      </c>
      <c r="G1157" s="57">
        <v>21</v>
      </c>
    </row>
    <row r="1158" spans="2:7" x14ac:dyDescent="0.25">
      <c r="B1158" s="1" t="s">
        <v>2807</v>
      </c>
      <c r="C1158" s="1" t="s">
        <v>2808</v>
      </c>
      <c r="D1158" t="s">
        <v>2134</v>
      </c>
      <c r="E1158" t="s">
        <v>812</v>
      </c>
      <c r="F1158" t="s">
        <v>2978</v>
      </c>
      <c r="G1158" s="57">
        <v>1</v>
      </c>
    </row>
    <row r="1159" spans="2:7" x14ac:dyDescent="0.25">
      <c r="B1159" s="1" t="s">
        <v>2807</v>
      </c>
      <c r="C1159" s="1" t="s">
        <v>2808</v>
      </c>
      <c r="D1159" t="s">
        <v>2134</v>
      </c>
      <c r="E1159" t="s">
        <v>813</v>
      </c>
      <c r="F1159" t="s">
        <v>2979</v>
      </c>
      <c r="G1159" s="57">
        <v>18</v>
      </c>
    </row>
    <row r="1160" spans="2:7" x14ac:dyDescent="0.25">
      <c r="B1160" s="1" t="s">
        <v>2807</v>
      </c>
      <c r="C1160" s="1" t="s">
        <v>2808</v>
      </c>
      <c r="D1160" t="s">
        <v>2134</v>
      </c>
      <c r="E1160" t="s">
        <v>814</v>
      </c>
      <c r="F1160" t="s">
        <v>2980</v>
      </c>
      <c r="G1160" s="57">
        <v>3</v>
      </c>
    </row>
    <row r="1161" spans="2:7" x14ac:dyDescent="0.25">
      <c r="B1161" s="1" t="s">
        <v>2807</v>
      </c>
      <c r="C1161" s="1" t="s">
        <v>2808</v>
      </c>
      <c r="D1161" t="s">
        <v>2135</v>
      </c>
      <c r="E1161" t="s">
        <v>815</v>
      </c>
      <c r="F1161" t="s">
        <v>2728</v>
      </c>
      <c r="G1161" s="57">
        <v>14116</v>
      </c>
    </row>
    <row r="1162" spans="2:7" x14ac:dyDescent="0.25">
      <c r="B1162" s="1" t="s">
        <v>2807</v>
      </c>
      <c r="C1162" s="1" t="s">
        <v>2808</v>
      </c>
      <c r="D1162" t="s">
        <v>2135</v>
      </c>
      <c r="E1162" t="s">
        <v>828</v>
      </c>
      <c r="F1162" t="s">
        <v>2981</v>
      </c>
      <c r="G1162" s="57">
        <v>1</v>
      </c>
    </row>
    <row r="1163" spans="2:7" x14ac:dyDescent="0.25">
      <c r="B1163" s="1" t="s">
        <v>2807</v>
      </c>
      <c r="C1163" s="1" t="s">
        <v>2808</v>
      </c>
      <c r="D1163" t="s">
        <v>2135</v>
      </c>
      <c r="E1163" t="s">
        <v>816</v>
      </c>
      <c r="F1163" t="s">
        <v>2708</v>
      </c>
      <c r="G1163" s="57">
        <v>1528</v>
      </c>
    </row>
    <row r="1164" spans="2:7" x14ac:dyDescent="0.25">
      <c r="B1164" s="1" t="s">
        <v>2807</v>
      </c>
      <c r="C1164" s="1" t="s">
        <v>2808</v>
      </c>
      <c r="D1164" t="s">
        <v>2135</v>
      </c>
      <c r="E1164" t="s">
        <v>818</v>
      </c>
      <c r="F1164" t="s">
        <v>2789</v>
      </c>
      <c r="G1164" s="57">
        <v>1</v>
      </c>
    </row>
    <row r="1165" spans="2:7" x14ac:dyDescent="0.25">
      <c r="B1165" s="1" t="s">
        <v>2807</v>
      </c>
      <c r="C1165" s="1" t="s">
        <v>2808</v>
      </c>
      <c r="D1165" t="s">
        <v>2135</v>
      </c>
      <c r="E1165" t="s">
        <v>819</v>
      </c>
      <c r="F1165" t="s">
        <v>2790</v>
      </c>
      <c r="G1165" s="57">
        <v>2</v>
      </c>
    </row>
    <row r="1166" spans="2:7" x14ac:dyDescent="0.25">
      <c r="B1166" s="1" t="s">
        <v>2807</v>
      </c>
      <c r="C1166" s="1" t="s">
        <v>2808</v>
      </c>
      <c r="D1166" t="s">
        <v>2135</v>
      </c>
      <c r="E1166" t="s">
        <v>825</v>
      </c>
      <c r="F1166" t="s">
        <v>2791</v>
      </c>
      <c r="G1166" s="57">
        <v>14</v>
      </c>
    </row>
    <row r="1167" spans="2:7" x14ac:dyDescent="0.25">
      <c r="B1167" s="1" t="s">
        <v>2807</v>
      </c>
      <c r="C1167" s="1" t="s">
        <v>2808</v>
      </c>
      <c r="D1167" t="s">
        <v>2135</v>
      </c>
      <c r="E1167" t="s">
        <v>826</v>
      </c>
      <c r="F1167" t="s">
        <v>2982</v>
      </c>
      <c r="G1167" s="57">
        <v>1</v>
      </c>
    </row>
    <row r="1168" spans="2:7" x14ac:dyDescent="0.25">
      <c r="B1168" s="1" t="s">
        <v>2807</v>
      </c>
      <c r="C1168" s="1" t="s">
        <v>2808</v>
      </c>
      <c r="D1168" t="s">
        <v>2143</v>
      </c>
      <c r="E1168" t="s">
        <v>1093</v>
      </c>
      <c r="F1168" t="s">
        <v>2792</v>
      </c>
      <c r="G1168" s="57">
        <v>20882</v>
      </c>
    </row>
    <row r="1169" spans="2:7" x14ac:dyDescent="0.25">
      <c r="B1169" s="1" t="s">
        <v>2807</v>
      </c>
      <c r="C1169" s="1" t="s">
        <v>2808</v>
      </c>
      <c r="D1169" t="s">
        <v>2143</v>
      </c>
      <c r="E1169" t="s">
        <v>1094</v>
      </c>
      <c r="F1169" t="s">
        <v>2983</v>
      </c>
      <c r="G1169" s="57">
        <v>19</v>
      </c>
    </row>
    <row r="1170" spans="2:7" x14ac:dyDescent="0.25">
      <c r="B1170" s="1" t="s">
        <v>2807</v>
      </c>
      <c r="C1170" s="1" t="s">
        <v>2808</v>
      </c>
      <c r="D1170" t="s">
        <v>2136</v>
      </c>
      <c r="E1170" t="s">
        <v>829</v>
      </c>
      <c r="F1170" t="s">
        <v>2709</v>
      </c>
      <c r="G1170" s="57">
        <v>83155</v>
      </c>
    </row>
    <row r="1171" spans="2:7" x14ac:dyDescent="0.25">
      <c r="B1171" s="1" t="s">
        <v>2807</v>
      </c>
      <c r="C1171" s="1" t="s">
        <v>2808</v>
      </c>
      <c r="D1171" t="s">
        <v>2136</v>
      </c>
      <c r="E1171" t="s">
        <v>832</v>
      </c>
      <c r="F1171" t="s">
        <v>2984</v>
      </c>
      <c r="G1171" s="57">
        <v>1</v>
      </c>
    </row>
    <row r="1172" spans="2:7" x14ac:dyDescent="0.25">
      <c r="B1172" s="1" t="s">
        <v>2807</v>
      </c>
      <c r="C1172" s="1" t="s">
        <v>2808</v>
      </c>
      <c r="D1172" t="s">
        <v>2136</v>
      </c>
      <c r="E1172" t="s">
        <v>881</v>
      </c>
      <c r="F1172" t="s">
        <v>2985</v>
      </c>
      <c r="G1172" s="57">
        <v>2</v>
      </c>
    </row>
    <row r="1173" spans="2:7" x14ac:dyDescent="0.25">
      <c r="B1173" s="1" t="s">
        <v>2807</v>
      </c>
      <c r="C1173" s="1" t="s">
        <v>2808</v>
      </c>
      <c r="D1173" t="s">
        <v>2136</v>
      </c>
      <c r="E1173" t="s">
        <v>903</v>
      </c>
      <c r="F1173" t="s">
        <v>2986</v>
      </c>
      <c r="G1173" s="57">
        <v>14</v>
      </c>
    </row>
    <row r="1174" spans="2:7" x14ac:dyDescent="0.25">
      <c r="B1174" s="1" t="s">
        <v>2807</v>
      </c>
      <c r="C1174" s="1" t="s">
        <v>2808</v>
      </c>
      <c r="D1174" t="s">
        <v>2136</v>
      </c>
      <c r="E1174" t="s">
        <v>907</v>
      </c>
      <c r="F1174" t="s">
        <v>2987</v>
      </c>
      <c r="G1174" s="57">
        <v>14</v>
      </c>
    </row>
    <row r="1175" spans="2:7" x14ac:dyDescent="0.25">
      <c r="B1175" s="1" t="s">
        <v>2807</v>
      </c>
      <c r="C1175" s="1" t="s">
        <v>2808</v>
      </c>
      <c r="D1175" t="s">
        <v>2136</v>
      </c>
      <c r="E1175" t="s">
        <v>908</v>
      </c>
      <c r="F1175" t="s">
        <v>2729</v>
      </c>
      <c r="G1175" s="57">
        <v>6429</v>
      </c>
    </row>
    <row r="1176" spans="2:7" x14ac:dyDescent="0.25">
      <c r="B1176" s="1" t="s">
        <v>2807</v>
      </c>
      <c r="C1176" s="1" t="s">
        <v>2808</v>
      </c>
      <c r="D1176" t="s">
        <v>2136</v>
      </c>
      <c r="E1176" t="s">
        <v>915</v>
      </c>
      <c r="F1176" t="s">
        <v>2988</v>
      </c>
      <c r="G1176" s="57">
        <v>3</v>
      </c>
    </row>
    <row r="1177" spans="2:7" x14ac:dyDescent="0.25">
      <c r="B1177" s="1" t="s">
        <v>2807</v>
      </c>
      <c r="C1177" s="1" t="s">
        <v>2808</v>
      </c>
      <c r="D1177" t="s">
        <v>2136</v>
      </c>
      <c r="E1177" t="s">
        <v>830</v>
      </c>
      <c r="F1177" t="s">
        <v>2989</v>
      </c>
      <c r="G1177" s="57">
        <v>1</v>
      </c>
    </row>
    <row r="1178" spans="2:7" x14ac:dyDescent="0.25">
      <c r="B1178" s="1" t="s">
        <v>2807</v>
      </c>
      <c r="C1178" s="1" t="s">
        <v>2808</v>
      </c>
      <c r="D1178" t="s">
        <v>2136</v>
      </c>
      <c r="E1178" t="s">
        <v>833</v>
      </c>
      <c r="F1178" t="s">
        <v>2990</v>
      </c>
      <c r="G1178" s="57">
        <v>1</v>
      </c>
    </row>
    <row r="1179" spans="2:7" x14ac:dyDescent="0.25">
      <c r="B1179" s="1" t="s">
        <v>2807</v>
      </c>
      <c r="C1179" s="1" t="s">
        <v>2808</v>
      </c>
      <c r="D1179" t="s">
        <v>2136</v>
      </c>
      <c r="E1179" t="s">
        <v>838</v>
      </c>
      <c r="F1179" t="s">
        <v>2991</v>
      </c>
      <c r="G1179" s="57">
        <v>4</v>
      </c>
    </row>
    <row r="1180" spans="2:7" x14ac:dyDescent="0.25">
      <c r="B1180" s="1" t="s">
        <v>2807</v>
      </c>
      <c r="C1180" s="1" t="s">
        <v>2808</v>
      </c>
      <c r="D1180" t="s">
        <v>2136</v>
      </c>
      <c r="E1180" t="s">
        <v>845</v>
      </c>
      <c r="F1180" t="s">
        <v>2992</v>
      </c>
      <c r="G1180" s="57">
        <v>1</v>
      </c>
    </row>
    <row r="1181" spans="2:7" x14ac:dyDescent="0.25">
      <c r="B1181" s="1" t="s">
        <v>2807</v>
      </c>
      <c r="C1181" s="1" t="s">
        <v>2808</v>
      </c>
      <c r="D1181" t="s">
        <v>2136</v>
      </c>
      <c r="E1181" t="s">
        <v>848</v>
      </c>
      <c r="F1181" t="s">
        <v>2993</v>
      </c>
      <c r="G1181" s="57">
        <v>1</v>
      </c>
    </row>
    <row r="1182" spans="2:7" x14ac:dyDescent="0.25">
      <c r="B1182" s="1" t="s">
        <v>2807</v>
      </c>
      <c r="C1182" s="1" t="s">
        <v>2808</v>
      </c>
      <c r="D1182" t="s">
        <v>2136</v>
      </c>
      <c r="E1182" t="s">
        <v>855</v>
      </c>
      <c r="F1182" t="s">
        <v>2994</v>
      </c>
      <c r="G1182" s="57">
        <v>2</v>
      </c>
    </row>
    <row r="1183" spans="2:7" x14ac:dyDescent="0.25">
      <c r="B1183" s="1" t="s">
        <v>2807</v>
      </c>
      <c r="C1183" s="1" t="s">
        <v>2808</v>
      </c>
      <c r="D1183" t="s">
        <v>2136</v>
      </c>
      <c r="E1183" t="s">
        <v>856</v>
      </c>
      <c r="F1183" t="s">
        <v>2795</v>
      </c>
      <c r="G1183" s="57">
        <v>20725</v>
      </c>
    </row>
    <row r="1184" spans="2:7" x14ac:dyDescent="0.25">
      <c r="B1184" s="1" t="s">
        <v>2807</v>
      </c>
      <c r="C1184" s="1" t="s">
        <v>2808</v>
      </c>
      <c r="D1184" t="s">
        <v>2136</v>
      </c>
      <c r="E1184" t="s">
        <v>859</v>
      </c>
      <c r="F1184" t="s">
        <v>2796</v>
      </c>
      <c r="G1184" s="57">
        <v>4087</v>
      </c>
    </row>
    <row r="1185" spans="2:7" x14ac:dyDescent="0.25">
      <c r="B1185" s="1" t="s">
        <v>2807</v>
      </c>
      <c r="C1185" s="1" t="s">
        <v>2808</v>
      </c>
      <c r="D1185" t="s">
        <v>2136</v>
      </c>
      <c r="E1185" t="s">
        <v>867</v>
      </c>
      <c r="F1185" t="s">
        <v>2995</v>
      </c>
      <c r="G1185" s="57">
        <v>1</v>
      </c>
    </row>
    <row r="1186" spans="2:7" x14ac:dyDescent="0.25">
      <c r="B1186" s="1" t="s">
        <v>2807</v>
      </c>
      <c r="C1186" s="1" t="s">
        <v>2808</v>
      </c>
      <c r="D1186" t="s">
        <v>2136</v>
      </c>
      <c r="E1186" t="s">
        <v>871</v>
      </c>
      <c r="F1186" t="s">
        <v>2996</v>
      </c>
      <c r="G1186" s="57">
        <v>205</v>
      </c>
    </row>
    <row r="1187" spans="2:7" x14ac:dyDescent="0.25">
      <c r="B1187" s="1" t="s">
        <v>2807</v>
      </c>
      <c r="C1187" s="1" t="s">
        <v>2808</v>
      </c>
      <c r="D1187" t="s">
        <v>2136</v>
      </c>
      <c r="E1187" t="s">
        <v>872</v>
      </c>
      <c r="F1187" t="s">
        <v>2997</v>
      </c>
      <c r="G1187" s="57">
        <v>4</v>
      </c>
    </row>
    <row r="1188" spans="2:7" x14ac:dyDescent="0.25">
      <c r="B1188" s="1" t="s">
        <v>2807</v>
      </c>
      <c r="C1188" s="1" t="s">
        <v>2808</v>
      </c>
      <c r="D1188" t="s">
        <v>2136</v>
      </c>
      <c r="E1188" t="s">
        <v>874</v>
      </c>
      <c r="F1188" t="s">
        <v>2797</v>
      </c>
      <c r="G1188" s="57">
        <v>3</v>
      </c>
    </row>
    <row r="1189" spans="2:7" x14ac:dyDescent="0.25">
      <c r="B1189" s="1" t="s">
        <v>2807</v>
      </c>
      <c r="C1189" s="1" t="s">
        <v>2808</v>
      </c>
      <c r="D1189" t="s">
        <v>2136</v>
      </c>
      <c r="E1189" t="s">
        <v>875</v>
      </c>
      <c r="F1189" t="s">
        <v>2798</v>
      </c>
      <c r="G1189" s="57">
        <v>2</v>
      </c>
    </row>
    <row r="1190" spans="2:7" x14ac:dyDescent="0.25">
      <c r="B1190" s="1" t="s">
        <v>2807</v>
      </c>
      <c r="C1190" s="1" t="s">
        <v>2808</v>
      </c>
      <c r="D1190" t="s">
        <v>2136</v>
      </c>
      <c r="E1190" t="s">
        <v>878</v>
      </c>
      <c r="F1190" t="s">
        <v>2998</v>
      </c>
      <c r="G1190" s="57">
        <v>1</v>
      </c>
    </row>
    <row r="1191" spans="2:7" x14ac:dyDescent="0.25">
      <c r="B1191" s="1" t="s">
        <v>2807</v>
      </c>
      <c r="C1191" s="1" t="s">
        <v>2808</v>
      </c>
      <c r="D1191" t="s">
        <v>2136</v>
      </c>
      <c r="E1191" t="s">
        <v>879</v>
      </c>
      <c r="F1191" t="s">
        <v>2999</v>
      </c>
      <c r="G1191" s="57">
        <v>6</v>
      </c>
    </row>
    <row r="1192" spans="2:7" x14ac:dyDescent="0.25">
      <c r="B1192" s="1" t="s">
        <v>2807</v>
      </c>
      <c r="C1192" s="1" t="s">
        <v>2808</v>
      </c>
      <c r="D1192" t="s">
        <v>2136</v>
      </c>
      <c r="E1192" t="s">
        <v>880</v>
      </c>
      <c r="F1192" t="s">
        <v>3000</v>
      </c>
      <c r="G1192" s="57">
        <v>1</v>
      </c>
    </row>
    <row r="1193" spans="2:7" x14ac:dyDescent="0.25">
      <c r="B1193" s="1" t="s">
        <v>2807</v>
      </c>
      <c r="C1193" s="1" t="s">
        <v>2808</v>
      </c>
      <c r="D1193" t="s">
        <v>2136</v>
      </c>
      <c r="E1193" t="s">
        <v>884</v>
      </c>
      <c r="F1193" t="s">
        <v>3001</v>
      </c>
      <c r="G1193" s="57">
        <v>1</v>
      </c>
    </row>
    <row r="1194" spans="2:7" x14ac:dyDescent="0.25">
      <c r="B1194" s="1" t="s">
        <v>2807</v>
      </c>
      <c r="C1194" s="1" t="s">
        <v>2808</v>
      </c>
      <c r="D1194" t="s">
        <v>2136</v>
      </c>
      <c r="E1194" t="s">
        <v>885</v>
      </c>
      <c r="F1194" t="s">
        <v>2730</v>
      </c>
      <c r="G1194" s="57">
        <v>4942</v>
      </c>
    </row>
    <row r="1195" spans="2:7" x14ac:dyDescent="0.25">
      <c r="B1195" s="1" t="s">
        <v>2807</v>
      </c>
      <c r="C1195" s="1" t="s">
        <v>2808</v>
      </c>
      <c r="D1195" t="s">
        <v>2136</v>
      </c>
      <c r="E1195" t="s">
        <v>886</v>
      </c>
      <c r="F1195" t="s">
        <v>3002</v>
      </c>
      <c r="G1195" s="57">
        <v>1</v>
      </c>
    </row>
    <row r="1196" spans="2:7" x14ac:dyDescent="0.25">
      <c r="B1196" s="1" t="s">
        <v>2807</v>
      </c>
      <c r="C1196" s="1" t="s">
        <v>2808</v>
      </c>
      <c r="D1196" t="s">
        <v>2136</v>
      </c>
      <c r="E1196" t="s">
        <v>887</v>
      </c>
      <c r="F1196" t="s">
        <v>2731</v>
      </c>
      <c r="G1196" s="57">
        <v>3</v>
      </c>
    </row>
    <row r="1197" spans="2:7" x14ac:dyDescent="0.25">
      <c r="B1197" s="1" t="s">
        <v>2807</v>
      </c>
      <c r="C1197" s="1" t="s">
        <v>2808</v>
      </c>
      <c r="D1197" t="s">
        <v>2136</v>
      </c>
      <c r="E1197" t="s">
        <v>890</v>
      </c>
      <c r="F1197" t="s">
        <v>2800</v>
      </c>
      <c r="G1197" s="57">
        <v>14</v>
      </c>
    </row>
    <row r="1198" spans="2:7" x14ac:dyDescent="0.25">
      <c r="B1198" s="1" t="s">
        <v>2807</v>
      </c>
      <c r="C1198" s="1" t="s">
        <v>2808</v>
      </c>
      <c r="D1198" t="s">
        <v>2136</v>
      </c>
      <c r="E1198" t="s">
        <v>891</v>
      </c>
      <c r="F1198" t="s">
        <v>2733</v>
      </c>
      <c r="G1198" s="57">
        <v>2</v>
      </c>
    </row>
    <row r="1199" spans="2:7" x14ac:dyDescent="0.25">
      <c r="B1199" s="1" t="s">
        <v>2807</v>
      </c>
      <c r="C1199" s="1" t="s">
        <v>2808</v>
      </c>
      <c r="D1199" t="s">
        <v>2136</v>
      </c>
      <c r="E1199" t="s">
        <v>892</v>
      </c>
      <c r="F1199" t="s">
        <v>3003</v>
      </c>
      <c r="G1199" s="57">
        <v>1</v>
      </c>
    </row>
    <row r="1200" spans="2:7" x14ac:dyDescent="0.25">
      <c r="B1200" s="1" t="s">
        <v>2807</v>
      </c>
      <c r="C1200" s="1" t="s">
        <v>2808</v>
      </c>
      <c r="D1200" t="s">
        <v>2136</v>
      </c>
      <c r="E1200" t="s">
        <v>894</v>
      </c>
      <c r="F1200" t="s">
        <v>2734</v>
      </c>
      <c r="G1200" s="57">
        <v>4189</v>
      </c>
    </row>
    <row r="1201" spans="2:7" x14ac:dyDescent="0.25">
      <c r="B1201" s="1" t="s">
        <v>2807</v>
      </c>
      <c r="C1201" s="1" t="s">
        <v>2808</v>
      </c>
      <c r="D1201" t="s">
        <v>2136</v>
      </c>
      <c r="E1201" t="s">
        <v>898</v>
      </c>
      <c r="F1201" t="s">
        <v>3004</v>
      </c>
      <c r="G1201" s="57">
        <v>3</v>
      </c>
    </row>
    <row r="1202" spans="2:7" x14ac:dyDescent="0.25">
      <c r="B1202" s="1" t="s">
        <v>2807</v>
      </c>
      <c r="C1202" s="1" t="s">
        <v>2808</v>
      </c>
      <c r="D1202" t="s">
        <v>2136</v>
      </c>
      <c r="E1202" t="s">
        <v>899</v>
      </c>
      <c r="F1202" t="s">
        <v>3005</v>
      </c>
      <c r="G1202" s="57">
        <v>2</v>
      </c>
    </row>
    <row r="1203" spans="2:7" x14ac:dyDescent="0.25">
      <c r="B1203" s="1" t="s">
        <v>2807</v>
      </c>
      <c r="C1203" s="1" t="s">
        <v>2808</v>
      </c>
      <c r="D1203" t="s">
        <v>2136</v>
      </c>
      <c r="E1203" t="s">
        <v>902</v>
      </c>
      <c r="F1203" t="s">
        <v>3006</v>
      </c>
      <c r="G1203" s="57">
        <v>36</v>
      </c>
    </row>
    <row r="1204" spans="2:7" x14ac:dyDescent="0.25">
      <c r="B1204" s="1" t="s">
        <v>2807</v>
      </c>
      <c r="C1204" s="1" t="s">
        <v>2808</v>
      </c>
      <c r="D1204" t="s">
        <v>2136</v>
      </c>
      <c r="E1204" t="s">
        <v>904</v>
      </c>
      <c r="F1204" t="s">
        <v>3007</v>
      </c>
      <c r="G1204" s="57">
        <v>4</v>
      </c>
    </row>
    <row r="1205" spans="2:7" x14ac:dyDescent="0.25">
      <c r="B1205" s="1" t="s">
        <v>2807</v>
      </c>
      <c r="C1205" s="1" t="s">
        <v>2808</v>
      </c>
      <c r="D1205" t="s">
        <v>2136</v>
      </c>
      <c r="E1205" t="s">
        <v>910</v>
      </c>
      <c r="F1205" t="s">
        <v>3008</v>
      </c>
      <c r="G1205" s="57">
        <v>3</v>
      </c>
    </row>
    <row r="1206" spans="2:7" x14ac:dyDescent="0.25">
      <c r="B1206" s="1" t="s">
        <v>2807</v>
      </c>
      <c r="C1206" s="1" t="s">
        <v>2808</v>
      </c>
      <c r="D1206" t="s">
        <v>2136</v>
      </c>
      <c r="E1206" t="s">
        <v>911</v>
      </c>
      <c r="F1206" t="s">
        <v>3009</v>
      </c>
      <c r="G1206" s="57">
        <v>9</v>
      </c>
    </row>
    <row r="1207" spans="2:7" x14ac:dyDescent="0.25">
      <c r="B1207" s="1" t="s">
        <v>2807</v>
      </c>
      <c r="C1207" s="1" t="s">
        <v>2808</v>
      </c>
      <c r="D1207" t="s">
        <v>2136</v>
      </c>
      <c r="E1207" t="s">
        <v>913</v>
      </c>
      <c r="F1207" t="s">
        <v>3010</v>
      </c>
      <c r="G1207" s="57">
        <v>2</v>
      </c>
    </row>
    <row r="1208" spans="2:7" x14ac:dyDescent="0.25">
      <c r="B1208" s="1" t="s">
        <v>2807</v>
      </c>
      <c r="C1208" s="1" t="s">
        <v>2808</v>
      </c>
      <c r="D1208" t="s">
        <v>2136</v>
      </c>
      <c r="E1208" t="s">
        <v>914</v>
      </c>
      <c r="F1208" t="s">
        <v>3011</v>
      </c>
      <c r="G1208" s="57">
        <v>7</v>
      </c>
    </row>
    <row r="1209" spans="2:7" x14ac:dyDescent="0.25">
      <c r="B1209" s="1" t="s">
        <v>2807</v>
      </c>
      <c r="C1209" s="1" t="s">
        <v>2808</v>
      </c>
      <c r="D1209" t="s">
        <v>2137</v>
      </c>
      <c r="E1209" t="s">
        <v>916</v>
      </c>
      <c r="F1209" t="s">
        <v>2333</v>
      </c>
      <c r="G1209" s="57">
        <v>8029</v>
      </c>
    </row>
    <row r="1210" spans="2:7" x14ac:dyDescent="0.25">
      <c r="B1210" s="1" t="s">
        <v>2807</v>
      </c>
      <c r="C1210" s="1" t="s">
        <v>2808</v>
      </c>
      <c r="D1210" t="s">
        <v>2137</v>
      </c>
      <c r="E1210" t="s">
        <v>919</v>
      </c>
      <c r="F1210" t="s">
        <v>2540</v>
      </c>
      <c r="G1210" s="57">
        <v>1</v>
      </c>
    </row>
    <row r="1211" spans="2:7" x14ac:dyDescent="0.25">
      <c r="B1211" s="1" t="s">
        <v>2807</v>
      </c>
      <c r="C1211" s="1" t="s">
        <v>2808</v>
      </c>
      <c r="D1211" t="s">
        <v>2137</v>
      </c>
      <c r="E1211" t="s">
        <v>920</v>
      </c>
      <c r="F1211" t="s">
        <v>2334</v>
      </c>
      <c r="G1211" s="57">
        <v>20</v>
      </c>
    </row>
    <row r="1212" spans="2:7" x14ac:dyDescent="0.25">
      <c r="B1212" s="1" t="s">
        <v>2807</v>
      </c>
      <c r="C1212" s="1" t="s">
        <v>2808</v>
      </c>
      <c r="D1212" t="s">
        <v>2137</v>
      </c>
      <c r="E1212" t="s">
        <v>926</v>
      </c>
      <c r="F1212" t="s">
        <v>2650</v>
      </c>
      <c r="G1212" s="57">
        <v>2</v>
      </c>
    </row>
    <row r="1213" spans="2:7" x14ac:dyDescent="0.25">
      <c r="B1213" s="1" t="s">
        <v>2807</v>
      </c>
      <c r="C1213" s="1" t="s">
        <v>2808</v>
      </c>
      <c r="D1213" t="s">
        <v>2137</v>
      </c>
      <c r="E1213" t="s">
        <v>928</v>
      </c>
      <c r="F1213" t="s">
        <v>2545</v>
      </c>
      <c r="G1213" s="57">
        <v>3</v>
      </c>
    </row>
    <row r="1214" spans="2:7" x14ac:dyDescent="0.25">
      <c r="B1214" s="1" t="s">
        <v>2807</v>
      </c>
      <c r="C1214" s="1" t="s">
        <v>2808</v>
      </c>
      <c r="D1214" t="s">
        <v>2137</v>
      </c>
      <c r="E1214" t="s">
        <v>933</v>
      </c>
      <c r="F1214" t="s">
        <v>2339</v>
      </c>
      <c r="G1214" s="57">
        <v>2</v>
      </c>
    </row>
    <row r="1215" spans="2:7" x14ac:dyDescent="0.25">
      <c r="B1215" s="1" t="s">
        <v>2807</v>
      </c>
      <c r="C1215" s="1" t="s">
        <v>2808</v>
      </c>
      <c r="D1215" t="s">
        <v>2137</v>
      </c>
      <c r="E1215" t="s">
        <v>934</v>
      </c>
      <c r="F1215" t="s">
        <v>2340</v>
      </c>
      <c r="G1215" s="57">
        <v>2</v>
      </c>
    </row>
    <row r="1216" spans="2:7" x14ac:dyDescent="0.25">
      <c r="B1216" s="1" t="s">
        <v>2807</v>
      </c>
      <c r="C1216" s="1" t="s">
        <v>2808</v>
      </c>
      <c r="D1216" t="s">
        <v>2137</v>
      </c>
      <c r="E1216" t="s">
        <v>935</v>
      </c>
      <c r="F1216" t="s">
        <v>2547</v>
      </c>
      <c r="G1216" s="57">
        <v>2</v>
      </c>
    </row>
    <row r="1217" spans="2:7" x14ac:dyDescent="0.25">
      <c r="B1217" s="1" t="s">
        <v>2807</v>
      </c>
      <c r="C1217" s="1" t="s">
        <v>2808</v>
      </c>
      <c r="D1217" t="s">
        <v>2137</v>
      </c>
      <c r="E1217" t="s">
        <v>938</v>
      </c>
      <c r="F1217" t="s">
        <v>2341</v>
      </c>
      <c r="G1217" s="57">
        <v>6</v>
      </c>
    </row>
    <row r="1218" spans="2:7" x14ac:dyDescent="0.25">
      <c r="B1218" s="1" t="s">
        <v>2807</v>
      </c>
      <c r="C1218" s="1" t="s">
        <v>2808</v>
      </c>
      <c r="D1218" t="s">
        <v>2137</v>
      </c>
      <c r="E1218" t="s">
        <v>939</v>
      </c>
      <c r="F1218" t="s">
        <v>2342</v>
      </c>
      <c r="G1218" s="57">
        <v>2</v>
      </c>
    </row>
    <row r="1219" spans="2:7" x14ac:dyDescent="0.25">
      <c r="B1219" s="1" t="s">
        <v>2807</v>
      </c>
      <c r="C1219" s="1" t="s">
        <v>2808</v>
      </c>
      <c r="D1219" t="s">
        <v>2137</v>
      </c>
      <c r="E1219" t="s">
        <v>940</v>
      </c>
      <c r="F1219" t="s">
        <v>2343</v>
      </c>
      <c r="G1219" s="57">
        <v>2</v>
      </c>
    </row>
    <row r="1220" spans="2:7" x14ac:dyDescent="0.25">
      <c r="B1220" s="1" t="s">
        <v>2807</v>
      </c>
      <c r="C1220" s="1" t="s">
        <v>2808</v>
      </c>
      <c r="D1220" t="s">
        <v>2137</v>
      </c>
      <c r="E1220" t="s">
        <v>941</v>
      </c>
      <c r="F1220" t="s">
        <v>2344</v>
      </c>
      <c r="G1220" s="57">
        <v>2</v>
      </c>
    </row>
    <row r="1221" spans="2:7" x14ac:dyDescent="0.25">
      <c r="B1221" s="1" t="s">
        <v>2807</v>
      </c>
      <c r="C1221" s="1" t="s">
        <v>2808</v>
      </c>
      <c r="D1221" t="s">
        <v>2138</v>
      </c>
      <c r="E1221" t="s">
        <v>942</v>
      </c>
      <c r="F1221" t="s">
        <v>2735</v>
      </c>
      <c r="G1221" s="57">
        <v>47013</v>
      </c>
    </row>
    <row r="1222" spans="2:7" x14ac:dyDescent="0.25">
      <c r="B1222" s="1" t="s">
        <v>2807</v>
      </c>
      <c r="C1222" s="1" t="s">
        <v>2808</v>
      </c>
      <c r="D1222" t="s">
        <v>2138</v>
      </c>
      <c r="E1222" t="s">
        <v>957</v>
      </c>
      <c r="F1222" t="s">
        <v>2736</v>
      </c>
      <c r="G1222" s="57">
        <v>1</v>
      </c>
    </row>
    <row r="1223" spans="2:7" x14ac:dyDescent="0.25">
      <c r="B1223" s="1" t="s">
        <v>2807</v>
      </c>
      <c r="C1223" s="1" t="s">
        <v>2808</v>
      </c>
      <c r="D1223" t="s">
        <v>2138</v>
      </c>
      <c r="E1223" t="s">
        <v>943</v>
      </c>
      <c r="F1223" t="s">
        <v>3012</v>
      </c>
      <c r="G1223" s="57">
        <v>2</v>
      </c>
    </row>
    <row r="1224" spans="2:7" x14ac:dyDescent="0.25">
      <c r="B1224" s="1" t="s">
        <v>2807</v>
      </c>
      <c r="C1224" s="1" t="s">
        <v>2808</v>
      </c>
      <c r="D1224" t="s">
        <v>2138</v>
      </c>
      <c r="E1224" t="s">
        <v>944</v>
      </c>
      <c r="F1224" t="s">
        <v>3013</v>
      </c>
      <c r="G1224" s="57">
        <v>9</v>
      </c>
    </row>
    <row r="1225" spans="2:7" x14ac:dyDescent="0.25">
      <c r="B1225" s="1" t="s">
        <v>2807</v>
      </c>
      <c r="C1225" s="1" t="s">
        <v>2808</v>
      </c>
      <c r="D1225" t="s">
        <v>2138</v>
      </c>
      <c r="E1225" t="s">
        <v>946</v>
      </c>
      <c r="F1225" t="s">
        <v>2801</v>
      </c>
      <c r="G1225" s="57">
        <v>5</v>
      </c>
    </row>
    <row r="1226" spans="2:7" x14ac:dyDescent="0.25">
      <c r="B1226" s="1" t="s">
        <v>2807</v>
      </c>
      <c r="C1226" s="1" t="s">
        <v>2808</v>
      </c>
      <c r="D1226" t="s">
        <v>2138</v>
      </c>
      <c r="E1226" t="s">
        <v>948</v>
      </c>
      <c r="F1226" t="s">
        <v>3014</v>
      </c>
      <c r="G1226" s="57">
        <v>1</v>
      </c>
    </row>
    <row r="1227" spans="2:7" x14ac:dyDescent="0.25">
      <c r="B1227" s="1" t="s">
        <v>2807</v>
      </c>
      <c r="C1227" s="1" t="s">
        <v>2808</v>
      </c>
      <c r="D1227" t="s">
        <v>2138</v>
      </c>
      <c r="E1227" t="s">
        <v>950</v>
      </c>
      <c r="F1227" t="s">
        <v>3015</v>
      </c>
      <c r="G1227" s="57">
        <v>1</v>
      </c>
    </row>
    <row r="1228" spans="2:7" x14ac:dyDescent="0.25">
      <c r="B1228" s="1" t="s">
        <v>2807</v>
      </c>
      <c r="C1228" s="1" t="s">
        <v>2808</v>
      </c>
      <c r="D1228" t="s">
        <v>2138</v>
      </c>
      <c r="E1228" t="s">
        <v>953</v>
      </c>
      <c r="F1228" t="s">
        <v>2737</v>
      </c>
      <c r="G1228" s="57">
        <v>40</v>
      </c>
    </row>
    <row r="1229" spans="2:7" x14ac:dyDescent="0.25">
      <c r="B1229" s="1" t="s">
        <v>2807</v>
      </c>
      <c r="C1229" s="1" t="s">
        <v>2808</v>
      </c>
      <c r="D1229" t="s">
        <v>2138</v>
      </c>
      <c r="E1229" t="s">
        <v>955</v>
      </c>
      <c r="F1229" t="s">
        <v>3016</v>
      </c>
      <c r="G1229" s="57">
        <v>640</v>
      </c>
    </row>
    <row r="1230" spans="2:7" x14ac:dyDescent="0.25">
      <c r="B1230" s="1" t="s">
        <v>2807</v>
      </c>
      <c r="C1230" s="1" t="s">
        <v>2808</v>
      </c>
      <c r="D1230" t="s">
        <v>2138</v>
      </c>
      <c r="E1230" t="s">
        <v>956</v>
      </c>
      <c r="F1230" t="s">
        <v>3017</v>
      </c>
      <c r="G1230" s="57">
        <v>3</v>
      </c>
    </row>
    <row r="1231" spans="2:7" x14ac:dyDescent="0.25">
      <c r="B1231" s="1" t="s">
        <v>2807</v>
      </c>
      <c r="C1231" s="1" t="s">
        <v>2808</v>
      </c>
      <c r="D1231" t="s">
        <v>2138</v>
      </c>
      <c r="E1231" t="s">
        <v>958</v>
      </c>
      <c r="F1231" t="s">
        <v>3018</v>
      </c>
      <c r="G1231" s="57">
        <v>13</v>
      </c>
    </row>
    <row r="1232" spans="2:7" x14ac:dyDescent="0.25">
      <c r="B1232" s="1" t="s">
        <v>2807</v>
      </c>
      <c r="C1232" s="1" t="s">
        <v>2808</v>
      </c>
      <c r="D1232" t="s">
        <v>2138</v>
      </c>
      <c r="E1232" t="s">
        <v>960</v>
      </c>
      <c r="F1232" t="s">
        <v>2738</v>
      </c>
      <c r="G1232" s="57">
        <v>5651</v>
      </c>
    </row>
    <row r="1233" spans="2:7" x14ac:dyDescent="0.25">
      <c r="B1233" s="1" t="s">
        <v>2807</v>
      </c>
      <c r="C1233" s="1" t="s">
        <v>2808</v>
      </c>
      <c r="D1233" t="s">
        <v>2138</v>
      </c>
      <c r="E1233" t="s">
        <v>961</v>
      </c>
      <c r="F1233" t="s">
        <v>3019</v>
      </c>
      <c r="G1233" s="57">
        <v>6</v>
      </c>
    </row>
    <row r="1234" spans="2:7" x14ac:dyDescent="0.25">
      <c r="B1234" s="1" t="s">
        <v>2807</v>
      </c>
      <c r="C1234" s="1" t="s">
        <v>2808</v>
      </c>
      <c r="D1234" t="s">
        <v>2138</v>
      </c>
      <c r="E1234" t="s">
        <v>962</v>
      </c>
      <c r="F1234" t="s">
        <v>3020</v>
      </c>
      <c r="G1234" s="57">
        <v>5</v>
      </c>
    </row>
    <row r="1235" spans="2:7" x14ac:dyDescent="0.25">
      <c r="B1235" s="1" t="s">
        <v>2807</v>
      </c>
      <c r="C1235" s="1" t="s">
        <v>2808</v>
      </c>
      <c r="D1235" t="s">
        <v>2138</v>
      </c>
      <c r="E1235" t="s">
        <v>963</v>
      </c>
      <c r="F1235" t="s">
        <v>3021</v>
      </c>
      <c r="G1235" s="57">
        <v>219</v>
      </c>
    </row>
    <row r="1236" spans="2:7" x14ac:dyDescent="0.25">
      <c r="B1236" s="1" t="s">
        <v>2807</v>
      </c>
      <c r="C1236" s="1" t="s">
        <v>2808</v>
      </c>
      <c r="D1236" t="s">
        <v>2138</v>
      </c>
      <c r="E1236" t="s">
        <v>965</v>
      </c>
      <c r="F1236" t="s">
        <v>2739</v>
      </c>
      <c r="G1236" s="57">
        <v>29</v>
      </c>
    </row>
    <row r="1237" spans="2:7" x14ac:dyDescent="0.25">
      <c r="B1237" s="1" t="s">
        <v>2807</v>
      </c>
      <c r="C1237" s="1" t="s">
        <v>2808</v>
      </c>
      <c r="D1237" t="s">
        <v>2138</v>
      </c>
      <c r="E1237" t="s">
        <v>966</v>
      </c>
      <c r="F1237" t="s">
        <v>2802</v>
      </c>
      <c r="G1237" s="57">
        <v>772</v>
      </c>
    </row>
    <row r="1238" spans="2:7" x14ac:dyDescent="0.25">
      <c r="B1238" s="1" t="s">
        <v>2807</v>
      </c>
      <c r="C1238" s="1" t="s">
        <v>2808</v>
      </c>
      <c r="D1238" t="s">
        <v>2138</v>
      </c>
      <c r="E1238" t="s">
        <v>968</v>
      </c>
      <c r="F1238" t="s">
        <v>2740</v>
      </c>
      <c r="G1238" s="57">
        <v>2</v>
      </c>
    </row>
    <row r="1239" spans="2:7" x14ac:dyDescent="0.25">
      <c r="B1239" s="1" t="s">
        <v>2807</v>
      </c>
      <c r="C1239" s="1" t="s">
        <v>2808</v>
      </c>
      <c r="D1239" t="s">
        <v>2138</v>
      </c>
      <c r="E1239" t="s">
        <v>969</v>
      </c>
      <c r="F1239" t="s">
        <v>3022</v>
      </c>
      <c r="G1239" s="57">
        <v>5</v>
      </c>
    </row>
    <row r="1240" spans="2:7" x14ac:dyDescent="0.25">
      <c r="B1240" s="1" t="s">
        <v>2807</v>
      </c>
      <c r="C1240" s="1" t="s">
        <v>2808</v>
      </c>
      <c r="D1240" t="s">
        <v>2138</v>
      </c>
      <c r="E1240" t="s">
        <v>971</v>
      </c>
      <c r="F1240" t="s">
        <v>3023</v>
      </c>
      <c r="G1240" s="57">
        <v>8</v>
      </c>
    </row>
    <row r="1241" spans="2:7" x14ac:dyDescent="0.25">
      <c r="B1241" s="1" t="s">
        <v>2807</v>
      </c>
      <c r="C1241" s="1" t="s">
        <v>2808</v>
      </c>
      <c r="D1241" t="s">
        <v>2138</v>
      </c>
      <c r="E1241" t="s">
        <v>973</v>
      </c>
      <c r="F1241" t="s">
        <v>3024</v>
      </c>
      <c r="G1241" s="57">
        <v>2</v>
      </c>
    </row>
    <row r="1242" spans="2:7" x14ac:dyDescent="0.25">
      <c r="B1242" s="1" t="s">
        <v>2807</v>
      </c>
      <c r="C1242" s="1" t="s">
        <v>2808</v>
      </c>
      <c r="D1242" t="s">
        <v>2138</v>
      </c>
      <c r="E1242" t="s">
        <v>975</v>
      </c>
      <c r="F1242" t="s">
        <v>3025</v>
      </c>
      <c r="G1242" s="57">
        <v>6</v>
      </c>
    </row>
    <row r="1243" spans="2:7" x14ac:dyDescent="0.25">
      <c r="B1243" s="1" t="s">
        <v>2807</v>
      </c>
      <c r="C1243" s="1" t="s">
        <v>2808</v>
      </c>
      <c r="D1243" t="s">
        <v>2138</v>
      </c>
      <c r="E1243" t="s">
        <v>978</v>
      </c>
      <c r="F1243" t="s">
        <v>3026</v>
      </c>
      <c r="G1243" s="57">
        <v>4</v>
      </c>
    </row>
    <row r="1244" spans="2:7" x14ac:dyDescent="0.25">
      <c r="B1244" s="1" t="s">
        <v>2807</v>
      </c>
      <c r="C1244" s="1" t="s">
        <v>2808</v>
      </c>
      <c r="D1244" t="s">
        <v>2138</v>
      </c>
      <c r="E1244" t="s">
        <v>980</v>
      </c>
      <c r="F1244" t="s">
        <v>3027</v>
      </c>
      <c r="G1244" s="57">
        <v>3</v>
      </c>
    </row>
    <row r="1245" spans="2:7" x14ac:dyDescent="0.25">
      <c r="B1245" s="1" t="s">
        <v>2807</v>
      </c>
      <c r="C1245" s="1" t="s">
        <v>2808</v>
      </c>
      <c r="D1245" t="s">
        <v>2138</v>
      </c>
      <c r="E1245" t="s">
        <v>981</v>
      </c>
      <c r="F1245" t="s">
        <v>3028</v>
      </c>
      <c r="G1245" s="57">
        <v>1</v>
      </c>
    </row>
    <row r="1246" spans="2:7" x14ac:dyDescent="0.25">
      <c r="B1246" s="1" t="s">
        <v>2807</v>
      </c>
      <c r="C1246" s="1" t="s">
        <v>2808</v>
      </c>
      <c r="D1246" t="s">
        <v>2138</v>
      </c>
      <c r="E1246" t="s">
        <v>982</v>
      </c>
      <c r="F1246" t="s">
        <v>3029</v>
      </c>
      <c r="G1246" s="57">
        <v>1</v>
      </c>
    </row>
    <row r="1247" spans="2:7" x14ac:dyDescent="0.25">
      <c r="B1247" s="1" t="s">
        <v>2807</v>
      </c>
      <c r="C1247" s="1" t="s">
        <v>2808</v>
      </c>
      <c r="D1247" t="s">
        <v>2138</v>
      </c>
      <c r="E1247" t="s">
        <v>983</v>
      </c>
      <c r="F1247" t="s">
        <v>3030</v>
      </c>
      <c r="G1247" s="57">
        <v>1</v>
      </c>
    </row>
    <row r="1248" spans="2:7" x14ac:dyDescent="0.25">
      <c r="B1248" s="1" t="s">
        <v>2807</v>
      </c>
      <c r="C1248" s="1" t="s">
        <v>2808</v>
      </c>
      <c r="D1248" t="s">
        <v>2138</v>
      </c>
      <c r="E1248" t="s">
        <v>988</v>
      </c>
      <c r="F1248" t="s">
        <v>3031</v>
      </c>
      <c r="G1248" s="57">
        <v>2</v>
      </c>
    </row>
    <row r="1249" spans="2:7" x14ac:dyDescent="0.25">
      <c r="B1249" s="1" t="s">
        <v>2807</v>
      </c>
      <c r="C1249" s="1" t="s">
        <v>2808</v>
      </c>
      <c r="D1249" t="s">
        <v>2139</v>
      </c>
      <c r="E1249" t="s">
        <v>989</v>
      </c>
      <c r="F1249" t="s">
        <v>2741</v>
      </c>
      <c r="G1249" s="57">
        <v>113543</v>
      </c>
    </row>
    <row r="1250" spans="2:7" x14ac:dyDescent="0.25">
      <c r="B1250" s="1" t="s">
        <v>2807</v>
      </c>
      <c r="C1250" s="1" t="s">
        <v>2808</v>
      </c>
      <c r="D1250" t="s">
        <v>2139</v>
      </c>
      <c r="E1250" t="s">
        <v>998</v>
      </c>
      <c r="F1250" t="s">
        <v>3032</v>
      </c>
      <c r="G1250" s="57">
        <v>2</v>
      </c>
    </row>
    <row r="1251" spans="2:7" x14ac:dyDescent="0.25">
      <c r="B1251" s="1" t="s">
        <v>2807</v>
      </c>
      <c r="C1251" s="1" t="s">
        <v>2808</v>
      </c>
      <c r="D1251" t="s">
        <v>2139</v>
      </c>
      <c r="E1251" t="s">
        <v>1007</v>
      </c>
      <c r="F1251" t="s">
        <v>3033</v>
      </c>
      <c r="G1251" s="57">
        <v>3</v>
      </c>
    </row>
    <row r="1252" spans="2:7" x14ac:dyDescent="0.25">
      <c r="B1252" s="1" t="s">
        <v>2807</v>
      </c>
      <c r="C1252" s="1" t="s">
        <v>2808</v>
      </c>
      <c r="D1252" t="s">
        <v>2139</v>
      </c>
      <c r="E1252" t="s">
        <v>990</v>
      </c>
      <c r="F1252" t="s">
        <v>3034</v>
      </c>
      <c r="G1252" s="57">
        <v>1</v>
      </c>
    </row>
    <row r="1253" spans="2:7" x14ac:dyDescent="0.25">
      <c r="B1253" s="1" t="s">
        <v>2807</v>
      </c>
      <c r="C1253" s="1" t="s">
        <v>2808</v>
      </c>
      <c r="D1253" t="s">
        <v>2139</v>
      </c>
      <c r="E1253" t="s">
        <v>991</v>
      </c>
      <c r="F1253" t="s">
        <v>2742</v>
      </c>
      <c r="G1253" s="57">
        <v>1190</v>
      </c>
    </row>
    <row r="1254" spans="2:7" x14ac:dyDescent="0.25">
      <c r="B1254" s="1" t="s">
        <v>2807</v>
      </c>
      <c r="C1254" s="1" t="s">
        <v>2808</v>
      </c>
      <c r="D1254" t="s">
        <v>2139</v>
      </c>
      <c r="E1254" t="s">
        <v>992</v>
      </c>
      <c r="F1254" t="s">
        <v>2743</v>
      </c>
      <c r="G1254" s="57">
        <v>853</v>
      </c>
    </row>
    <row r="1255" spans="2:7" x14ac:dyDescent="0.25">
      <c r="B1255" s="1" t="s">
        <v>2807</v>
      </c>
      <c r="C1255" s="1" t="s">
        <v>2808</v>
      </c>
      <c r="D1255" t="s">
        <v>2139</v>
      </c>
      <c r="E1255" t="s">
        <v>994</v>
      </c>
      <c r="F1255" t="s">
        <v>3035</v>
      </c>
      <c r="G1255" s="57">
        <v>3</v>
      </c>
    </row>
    <row r="1256" spans="2:7" x14ac:dyDescent="0.25">
      <c r="B1256" s="1" t="s">
        <v>2807</v>
      </c>
      <c r="C1256" s="1" t="s">
        <v>2808</v>
      </c>
      <c r="D1256" t="s">
        <v>2139</v>
      </c>
      <c r="E1256" t="s">
        <v>995</v>
      </c>
      <c r="F1256" t="s">
        <v>3036</v>
      </c>
      <c r="G1256" s="57">
        <v>2</v>
      </c>
    </row>
    <row r="1257" spans="2:7" x14ac:dyDescent="0.25">
      <c r="B1257" s="1" t="s">
        <v>2807</v>
      </c>
      <c r="C1257" s="1" t="s">
        <v>2808</v>
      </c>
      <c r="D1257" t="s">
        <v>2139</v>
      </c>
      <c r="E1257" t="s">
        <v>996</v>
      </c>
      <c r="F1257" t="s">
        <v>2803</v>
      </c>
      <c r="G1257" s="57">
        <v>310</v>
      </c>
    </row>
    <row r="1258" spans="2:7" x14ac:dyDescent="0.25">
      <c r="B1258" s="1" t="s">
        <v>2807</v>
      </c>
      <c r="C1258" s="1" t="s">
        <v>2808</v>
      </c>
      <c r="D1258" t="s">
        <v>2139</v>
      </c>
      <c r="E1258" t="s">
        <v>997</v>
      </c>
      <c r="F1258" t="s">
        <v>2744</v>
      </c>
      <c r="G1258" s="57">
        <v>4294</v>
      </c>
    </row>
    <row r="1259" spans="2:7" x14ac:dyDescent="0.25">
      <c r="B1259" s="1" t="s">
        <v>2807</v>
      </c>
      <c r="C1259" s="1" t="s">
        <v>2808</v>
      </c>
      <c r="D1259" t="s">
        <v>2139</v>
      </c>
      <c r="E1259" t="s">
        <v>999</v>
      </c>
      <c r="F1259" t="s">
        <v>2745</v>
      </c>
      <c r="G1259" s="57">
        <v>3</v>
      </c>
    </row>
    <row r="1260" spans="2:7" x14ac:dyDescent="0.25">
      <c r="B1260" s="1" t="s">
        <v>2807</v>
      </c>
      <c r="C1260" s="1" t="s">
        <v>2808</v>
      </c>
      <c r="D1260" t="s">
        <v>2139</v>
      </c>
      <c r="E1260" t="s">
        <v>1002</v>
      </c>
      <c r="F1260" t="s">
        <v>3037</v>
      </c>
      <c r="G1260" s="57">
        <v>322</v>
      </c>
    </row>
    <row r="1261" spans="2:7" x14ac:dyDescent="0.25">
      <c r="B1261" s="1" t="s">
        <v>2807</v>
      </c>
      <c r="C1261" s="1" t="s">
        <v>2808</v>
      </c>
      <c r="D1261" t="s">
        <v>2139</v>
      </c>
      <c r="E1261" t="s">
        <v>1004</v>
      </c>
      <c r="F1261" t="s">
        <v>2804</v>
      </c>
      <c r="G1261" s="57">
        <v>109</v>
      </c>
    </row>
    <row r="1262" spans="2:7" x14ac:dyDescent="0.25">
      <c r="B1262" s="1" t="s">
        <v>2807</v>
      </c>
      <c r="C1262" s="1" t="s">
        <v>2808</v>
      </c>
      <c r="D1262" t="s">
        <v>2139</v>
      </c>
      <c r="E1262" t="s">
        <v>1005</v>
      </c>
      <c r="F1262" t="s">
        <v>3039</v>
      </c>
      <c r="G1262" s="57">
        <v>5</v>
      </c>
    </row>
    <row r="1263" spans="2:7" x14ac:dyDescent="0.25">
      <c r="B1263" s="1" t="s">
        <v>2807</v>
      </c>
      <c r="C1263" s="1" t="s">
        <v>2808</v>
      </c>
      <c r="D1263" t="s">
        <v>2139</v>
      </c>
      <c r="E1263" t="s">
        <v>1006</v>
      </c>
      <c r="F1263" t="s">
        <v>3040</v>
      </c>
      <c r="G1263" s="57">
        <v>1</v>
      </c>
    </row>
    <row r="1264" spans="2:7" x14ac:dyDescent="0.25">
      <c r="B1264" s="1" t="s">
        <v>2807</v>
      </c>
      <c r="C1264" s="1" t="s">
        <v>2808</v>
      </c>
      <c r="D1264" t="s">
        <v>2139</v>
      </c>
      <c r="E1264" t="s">
        <v>1008</v>
      </c>
      <c r="F1264" t="s">
        <v>2805</v>
      </c>
      <c r="G1264" s="57">
        <v>654</v>
      </c>
    </row>
    <row r="1265" spans="2:7" x14ac:dyDescent="0.25">
      <c r="B1265" s="1" t="s">
        <v>2807</v>
      </c>
      <c r="C1265" s="1" t="s">
        <v>2808</v>
      </c>
      <c r="D1265" t="s">
        <v>2139</v>
      </c>
      <c r="E1265" t="s">
        <v>1009</v>
      </c>
      <c r="F1265" t="s">
        <v>3041</v>
      </c>
      <c r="G1265" s="57">
        <v>1</v>
      </c>
    </row>
    <row r="1266" spans="2:7" x14ac:dyDescent="0.25">
      <c r="B1266" s="1" t="s">
        <v>2807</v>
      </c>
      <c r="C1266" s="1" t="s">
        <v>2808</v>
      </c>
      <c r="D1266" t="s">
        <v>2139</v>
      </c>
      <c r="E1266" t="s">
        <v>1010</v>
      </c>
      <c r="F1266" t="s">
        <v>3042</v>
      </c>
      <c r="G1266" s="57">
        <v>2</v>
      </c>
    </row>
    <row r="1267" spans="2:7" x14ac:dyDescent="0.25">
      <c r="B1267" s="1" t="s">
        <v>2807</v>
      </c>
      <c r="C1267" s="1" t="s">
        <v>2808</v>
      </c>
      <c r="D1267" t="s">
        <v>2139</v>
      </c>
      <c r="E1267" t="s">
        <v>1014</v>
      </c>
      <c r="F1267" t="s">
        <v>2746</v>
      </c>
      <c r="G1267" s="57">
        <v>8941</v>
      </c>
    </row>
    <row r="1268" spans="2:7" x14ac:dyDescent="0.25">
      <c r="B1268" s="1" t="s">
        <v>2807</v>
      </c>
      <c r="C1268" s="1" t="s">
        <v>2808</v>
      </c>
      <c r="D1268" t="s">
        <v>2139</v>
      </c>
      <c r="E1268" t="s">
        <v>1016</v>
      </c>
      <c r="F1268" t="s">
        <v>2806</v>
      </c>
      <c r="G1268" s="57">
        <v>10</v>
      </c>
    </row>
    <row r="1269" spans="2:7" x14ac:dyDescent="0.25">
      <c r="B1269" s="1" t="s">
        <v>2807</v>
      </c>
      <c r="C1269" s="1" t="s">
        <v>2808</v>
      </c>
      <c r="D1269" t="s">
        <v>2139</v>
      </c>
      <c r="E1269" t="s">
        <v>1017</v>
      </c>
      <c r="F1269" t="s">
        <v>3043</v>
      </c>
      <c r="G1269" s="57">
        <v>1</v>
      </c>
    </row>
    <row r="1270" spans="2:7" x14ac:dyDescent="0.25">
      <c r="B1270" s="1" t="s">
        <v>2807</v>
      </c>
      <c r="C1270" s="1" t="s">
        <v>2808</v>
      </c>
      <c r="D1270" t="s">
        <v>2139</v>
      </c>
      <c r="E1270" t="s">
        <v>1019</v>
      </c>
      <c r="F1270" t="s">
        <v>3044</v>
      </c>
      <c r="G1270" s="57">
        <v>2</v>
      </c>
    </row>
    <row r="1271" spans="2:7" x14ac:dyDescent="0.25">
      <c r="B1271" s="1" t="s">
        <v>2807</v>
      </c>
      <c r="C1271" s="1" t="s">
        <v>2808</v>
      </c>
      <c r="D1271" t="s">
        <v>2139</v>
      </c>
      <c r="E1271" t="s">
        <v>1021</v>
      </c>
      <c r="F1271" t="s">
        <v>3045</v>
      </c>
      <c r="G1271" s="57">
        <v>176</v>
      </c>
    </row>
    <row r="1272" spans="2:7" x14ac:dyDescent="0.25">
      <c r="B1272" s="1" t="s">
        <v>2807</v>
      </c>
      <c r="C1272" s="1" t="s">
        <v>2808</v>
      </c>
      <c r="D1272" t="s">
        <v>2139</v>
      </c>
      <c r="E1272" t="s">
        <v>1023</v>
      </c>
      <c r="F1272" t="s">
        <v>3046</v>
      </c>
      <c r="G1272" s="57">
        <v>9</v>
      </c>
    </row>
    <row r="1273" spans="2:7" x14ac:dyDescent="0.25">
      <c r="B1273" s="1" t="s">
        <v>2807</v>
      </c>
      <c r="C1273" s="1" t="s">
        <v>2808</v>
      </c>
      <c r="D1273" t="s">
        <v>2139</v>
      </c>
      <c r="E1273" t="s">
        <v>1024</v>
      </c>
      <c r="F1273" t="s">
        <v>2747</v>
      </c>
      <c r="G1273" s="57">
        <v>5084</v>
      </c>
    </row>
    <row r="1274" spans="2:7" x14ac:dyDescent="0.25">
      <c r="B1274" s="1" t="s">
        <v>2807</v>
      </c>
      <c r="C1274" s="1" t="s">
        <v>2808</v>
      </c>
      <c r="D1274" t="s">
        <v>2139</v>
      </c>
      <c r="E1274" t="s">
        <v>1027</v>
      </c>
      <c r="F1274" t="s">
        <v>3047</v>
      </c>
      <c r="G1274" s="57">
        <v>3</v>
      </c>
    </row>
    <row r="1275" spans="2:7" x14ac:dyDescent="0.25">
      <c r="B1275" s="1" t="s">
        <v>2807</v>
      </c>
      <c r="C1275" s="1" t="s">
        <v>2808</v>
      </c>
      <c r="D1275" t="s">
        <v>2139</v>
      </c>
      <c r="E1275" t="s">
        <v>1028</v>
      </c>
      <c r="F1275" t="s">
        <v>3090</v>
      </c>
      <c r="G1275" s="57">
        <v>1</v>
      </c>
    </row>
    <row r="1276" spans="2:7" x14ac:dyDescent="0.25">
      <c r="B1276" s="1" t="s">
        <v>2807</v>
      </c>
      <c r="C1276" s="1" t="s">
        <v>2808</v>
      </c>
      <c r="D1276" t="s">
        <v>2139</v>
      </c>
      <c r="E1276" t="s">
        <v>1029</v>
      </c>
      <c r="F1276" t="s">
        <v>2748</v>
      </c>
      <c r="G1276" s="57">
        <v>1178</v>
      </c>
    </row>
    <row r="1277" spans="2:7" x14ac:dyDescent="0.25">
      <c r="B1277" s="1" t="s">
        <v>2807</v>
      </c>
      <c r="C1277" s="1" t="s">
        <v>2808</v>
      </c>
      <c r="D1277" t="s">
        <v>2150</v>
      </c>
      <c r="E1277" t="s">
        <v>1101</v>
      </c>
      <c r="F1277" t="s">
        <v>3048</v>
      </c>
      <c r="G1277" s="57">
        <v>6</v>
      </c>
    </row>
    <row r="1278" spans="2:7" x14ac:dyDescent="0.25">
      <c r="B1278" s="1" t="s">
        <v>2807</v>
      </c>
      <c r="C1278" s="1" t="s">
        <v>2808</v>
      </c>
      <c r="D1278" t="s">
        <v>2150</v>
      </c>
      <c r="E1278" t="s">
        <v>1103</v>
      </c>
      <c r="F1278" t="s">
        <v>3049</v>
      </c>
      <c r="G1278" s="57">
        <v>1</v>
      </c>
    </row>
    <row r="1279" spans="2:7" x14ac:dyDescent="0.25">
      <c r="B1279" s="1" t="s">
        <v>2807</v>
      </c>
      <c r="C1279" s="1" t="s">
        <v>2808</v>
      </c>
      <c r="D1279" t="s">
        <v>2151</v>
      </c>
      <c r="E1279" t="s">
        <v>3050</v>
      </c>
      <c r="F1279" t="s">
        <v>3051</v>
      </c>
      <c r="G1279" s="57">
        <v>2</v>
      </c>
    </row>
    <row r="1280" spans="2:7" x14ac:dyDescent="0.25">
      <c r="B1280" s="1" t="s">
        <v>2807</v>
      </c>
      <c r="C1280" s="1" t="s">
        <v>2808</v>
      </c>
      <c r="D1280" t="s">
        <v>2151</v>
      </c>
      <c r="E1280" t="s">
        <v>1104</v>
      </c>
      <c r="F1280" t="s">
        <v>3052</v>
      </c>
      <c r="G1280" s="57">
        <v>6</v>
      </c>
    </row>
    <row r="1281" spans="2:7" x14ac:dyDescent="0.25">
      <c r="B1281" s="60" t="s">
        <v>2807</v>
      </c>
      <c r="C1281" s="1" t="s">
        <v>2808</v>
      </c>
      <c r="D1281" t="s">
        <v>2151</v>
      </c>
      <c r="E1281" t="s">
        <v>1107</v>
      </c>
      <c r="F1281" t="s">
        <v>3053</v>
      </c>
      <c r="G1281" s="57">
        <v>1</v>
      </c>
    </row>
    <row r="1282" spans="2:7" x14ac:dyDescent="0.25">
      <c r="B1282" s="1" t="s">
        <v>3054</v>
      </c>
      <c r="C1282" s="1" t="s">
        <v>3055</v>
      </c>
      <c r="D1282" t="s">
        <v>0</v>
      </c>
      <c r="E1282" t="s">
        <v>8</v>
      </c>
      <c r="F1282" t="s">
        <v>2569</v>
      </c>
      <c r="G1282" s="57">
        <v>1300144</v>
      </c>
    </row>
    <row r="1283" spans="2:7" x14ac:dyDescent="0.25">
      <c r="B1283" s="1" t="s">
        <v>3054</v>
      </c>
      <c r="C1283" s="1" t="s">
        <v>3055</v>
      </c>
      <c r="D1283" t="s">
        <v>2120</v>
      </c>
      <c r="E1283" t="s">
        <v>55</v>
      </c>
      <c r="F1283" t="s">
        <v>2393</v>
      </c>
      <c r="G1283" s="57">
        <v>830</v>
      </c>
    </row>
    <row r="1284" spans="2:7" x14ac:dyDescent="0.25">
      <c r="B1284" s="1" t="s">
        <v>3054</v>
      </c>
      <c r="C1284" s="1" t="s">
        <v>3055</v>
      </c>
      <c r="D1284" t="s">
        <v>2120</v>
      </c>
      <c r="E1284" t="s">
        <v>80</v>
      </c>
      <c r="F1284" t="s">
        <v>2409</v>
      </c>
      <c r="G1284" s="57">
        <v>963</v>
      </c>
    </row>
    <row r="1285" spans="2:7" x14ac:dyDescent="0.25">
      <c r="B1285" s="1" t="s">
        <v>3054</v>
      </c>
      <c r="C1285" s="1" t="s">
        <v>3055</v>
      </c>
      <c r="D1285" t="s">
        <v>2120</v>
      </c>
      <c r="E1285" t="s">
        <v>109</v>
      </c>
      <c r="F1285" t="s">
        <v>2843</v>
      </c>
      <c r="G1285" s="57">
        <v>95</v>
      </c>
    </row>
    <row r="1286" spans="2:7" x14ac:dyDescent="0.25">
      <c r="B1286" s="1" t="s">
        <v>3054</v>
      </c>
      <c r="C1286" s="1" t="s">
        <v>3055</v>
      </c>
      <c r="D1286" t="s">
        <v>2120</v>
      </c>
      <c r="E1286" t="s">
        <v>116</v>
      </c>
      <c r="F1286" t="s">
        <v>2429</v>
      </c>
      <c r="G1286" s="57">
        <v>72</v>
      </c>
    </row>
    <row r="1287" spans="2:7" x14ac:dyDescent="0.25">
      <c r="B1287" s="1" t="s">
        <v>3054</v>
      </c>
      <c r="C1287" s="1" t="s">
        <v>3055</v>
      </c>
      <c r="D1287" t="s">
        <v>2120</v>
      </c>
      <c r="E1287" t="s">
        <v>148</v>
      </c>
      <c r="F1287" t="s">
        <v>2446</v>
      </c>
      <c r="G1287" s="57">
        <v>1263</v>
      </c>
    </row>
    <row r="1288" spans="2:7" x14ac:dyDescent="0.25">
      <c r="B1288" s="1" t="s">
        <v>3054</v>
      </c>
      <c r="C1288" s="1" t="s">
        <v>3055</v>
      </c>
      <c r="D1288" t="s">
        <v>2123</v>
      </c>
      <c r="E1288" t="s">
        <v>257</v>
      </c>
      <c r="F1288" t="s">
        <v>2891</v>
      </c>
      <c r="G1288" s="57">
        <v>1</v>
      </c>
    </row>
    <row r="1289" spans="2:7" x14ac:dyDescent="0.25">
      <c r="B1289" s="1" t="s">
        <v>3054</v>
      </c>
      <c r="C1289" s="1" t="s">
        <v>3055</v>
      </c>
      <c r="D1289" t="s">
        <v>2123</v>
      </c>
      <c r="E1289" t="s">
        <v>261</v>
      </c>
      <c r="F1289" t="s">
        <v>2892</v>
      </c>
      <c r="G1289" s="57">
        <v>106</v>
      </c>
    </row>
    <row r="1290" spans="2:7" x14ac:dyDescent="0.25">
      <c r="B1290" s="1" t="s">
        <v>3054</v>
      </c>
      <c r="C1290" s="1" t="s">
        <v>3055</v>
      </c>
      <c r="D1290" t="s">
        <v>2126</v>
      </c>
      <c r="E1290" t="s">
        <v>317</v>
      </c>
      <c r="F1290" t="s">
        <v>2570</v>
      </c>
      <c r="G1290" s="57">
        <v>119</v>
      </c>
    </row>
    <row r="1291" spans="2:7" x14ac:dyDescent="0.25">
      <c r="B1291" s="1" t="s">
        <v>3054</v>
      </c>
      <c r="C1291" s="1" t="s">
        <v>3055</v>
      </c>
      <c r="D1291" t="s">
        <v>2126</v>
      </c>
      <c r="E1291" t="s">
        <v>363</v>
      </c>
      <c r="F1291" t="s">
        <v>2898</v>
      </c>
      <c r="G1291" s="57">
        <v>18</v>
      </c>
    </row>
    <row r="1292" spans="2:7" x14ac:dyDescent="0.25">
      <c r="B1292" s="1" t="s">
        <v>3054</v>
      </c>
      <c r="C1292" s="1" t="s">
        <v>3055</v>
      </c>
      <c r="D1292" t="s">
        <v>2126</v>
      </c>
      <c r="E1292" t="s">
        <v>432</v>
      </c>
      <c r="F1292" t="s">
        <v>2900</v>
      </c>
      <c r="G1292" s="57">
        <v>208</v>
      </c>
    </row>
    <row r="1293" spans="2:7" x14ac:dyDescent="0.25">
      <c r="B1293" s="1" t="s">
        <v>3054</v>
      </c>
      <c r="C1293" s="1" t="s">
        <v>3055</v>
      </c>
      <c r="D1293" t="s">
        <v>2126</v>
      </c>
      <c r="E1293" t="s">
        <v>320</v>
      </c>
      <c r="F1293" t="s">
        <v>2902</v>
      </c>
      <c r="G1293" s="57">
        <v>4782</v>
      </c>
    </row>
    <row r="1294" spans="2:7" x14ac:dyDescent="0.25">
      <c r="B1294" s="1" t="s">
        <v>3054</v>
      </c>
      <c r="C1294" s="1" t="s">
        <v>3055</v>
      </c>
      <c r="D1294" t="s">
        <v>2126</v>
      </c>
      <c r="E1294" t="s">
        <v>322</v>
      </c>
      <c r="F1294" t="s">
        <v>2572</v>
      </c>
      <c r="G1294" s="57">
        <v>76</v>
      </c>
    </row>
    <row r="1295" spans="2:7" x14ac:dyDescent="0.25">
      <c r="B1295" s="1" t="s">
        <v>3054</v>
      </c>
      <c r="C1295" s="1" t="s">
        <v>3055</v>
      </c>
      <c r="D1295" t="s">
        <v>2126</v>
      </c>
      <c r="E1295" t="s">
        <v>325</v>
      </c>
      <c r="F1295" t="s">
        <v>2706</v>
      </c>
      <c r="G1295" s="57">
        <v>13522</v>
      </c>
    </row>
    <row r="1296" spans="2:7" x14ac:dyDescent="0.25">
      <c r="B1296" s="1" t="s">
        <v>3054</v>
      </c>
      <c r="C1296" s="1" t="s">
        <v>3055</v>
      </c>
      <c r="D1296" t="s">
        <v>2126</v>
      </c>
      <c r="E1296" t="s">
        <v>327</v>
      </c>
      <c r="F1296" t="s">
        <v>2905</v>
      </c>
      <c r="G1296" s="57">
        <v>231</v>
      </c>
    </row>
    <row r="1297" spans="2:7" x14ac:dyDescent="0.25">
      <c r="B1297" s="1" t="s">
        <v>3054</v>
      </c>
      <c r="C1297" s="1" t="s">
        <v>3055</v>
      </c>
      <c r="D1297" t="s">
        <v>2126</v>
      </c>
      <c r="E1297" t="s">
        <v>328</v>
      </c>
      <c r="F1297" t="s">
        <v>2722</v>
      </c>
      <c r="G1297" s="57">
        <v>349</v>
      </c>
    </row>
    <row r="1298" spans="2:7" x14ac:dyDescent="0.25">
      <c r="B1298" s="1" t="s">
        <v>3054</v>
      </c>
      <c r="C1298" s="1" t="s">
        <v>3055</v>
      </c>
      <c r="D1298" t="s">
        <v>2126</v>
      </c>
      <c r="E1298" t="s">
        <v>330</v>
      </c>
      <c r="F1298" t="s">
        <v>2906</v>
      </c>
      <c r="G1298" s="57">
        <v>419</v>
      </c>
    </row>
    <row r="1299" spans="2:7" x14ac:dyDescent="0.25">
      <c r="B1299" s="1" t="s">
        <v>3054</v>
      </c>
      <c r="C1299" s="1" t="s">
        <v>3055</v>
      </c>
      <c r="D1299" t="s">
        <v>2126</v>
      </c>
      <c r="E1299" t="s">
        <v>331</v>
      </c>
      <c r="F1299" t="s">
        <v>2771</v>
      </c>
      <c r="G1299" s="57">
        <v>2006</v>
      </c>
    </row>
    <row r="1300" spans="2:7" x14ac:dyDescent="0.25">
      <c r="B1300" s="1" t="s">
        <v>3054</v>
      </c>
      <c r="C1300" s="1" t="s">
        <v>3055</v>
      </c>
      <c r="D1300" t="s">
        <v>2126</v>
      </c>
      <c r="E1300" t="s">
        <v>333</v>
      </c>
      <c r="F1300" t="s">
        <v>2573</v>
      </c>
      <c r="G1300" s="57">
        <v>690</v>
      </c>
    </row>
    <row r="1301" spans="2:7" x14ac:dyDescent="0.25">
      <c r="B1301" s="1" t="s">
        <v>3054</v>
      </c>
      <c r="C1301" s="1" t="s">
        <v>3055</v>
      </c>
      <c r="D1301" t="s">
        <v>2126</v>
      </c>
      <c r="E1301" t="s">
        <v>336</v>
      </c>
      <c r="F1301" t="s">
        <v>2723</v>
      </c>
      <c r="G1301" s="57">
        <v>7330</v>
      </c>
    </row>
    <row r="1302" spans="2:7" x14ac:dyDescent="0.25">
      <c r="B1302" s="1" t="s">
        <v>3054</v>
      </c>
      <c r="C1302" s="1" t="s">
        <v>3055</v>
      </c>
      <c r="D1302" t="s">
        <v>2126</v>
      </c>
      <c r="E1302" t="s">
        <v>337</v>
      </c>
      <c r="F1302" t="s">
        <v>2909</v>
      </c>
      <c r="G1302" s="57">
        <v>103</v>
      </c>
    </row>
    <row r="1303" spans="2:7" x14ac:dyDescent="0.25">
      <c r="B1303" s="1" t="s">
        <v>3054</v>
      </c>
      <c r="C1303" s="1" t="s">
        <v>3055</v>
      </c>
      <c r="D1303" t="s">
        <v>2126</v>
      </c>
      <c r="E1303" t="s">
        <v>339</v>
      </c>
      <c r="F1303" t="s">
        <v>2575</v>
      </c>
      <c r="G1303" s="57">
        <v>4350</v>
      </c>
    </row>
    <row r="1304" spans="2:7" x14ac:dyDescent="0.25">
      <c r="B1304" s="1" t="s">
        <v>3054</v>
      </c>
      <c r="C1304" s="1" t="s">
        <v>3055</v>
      </c>
      <c r="D1304" t="s">
        <v>2126</v>
      </c>
      <c r="E1304" t="s">
        <v>341</v>
      </c>
      <c r="F1304" t="s">
        <v>2576</v>
      </c>
      <c r="G1304" s="57">
        <v>1963</v>
      </c>
    </row>
    <row r="1305" spans="2:7" x14ac:dyDescent="0.25">
      <c r="B1305" s="1" t="s">
        <v>3054</v>
      </c>
      <c r="C1305" s="1" t="s">
        <v>3055</v>
      </c>
      <c r="D1305" t="s">
        <v>2126</v>
      </c>
      <c r="E1305" t="s">
        <v>343</v>
      </c>
      <c r="F1305" t="s">
        <v>2910</v>
      </c>
      <c r="G1305" s="57">
        <v>627</v>
      </c>
    </row>
    <row r="1306" spans="2:7" x14ac:dyDescent="0.25">
      <c r="B1306" s="1" t="s">
        <v>3054</v>
      </c>
      <c r="C1306" s="1" t="s">
        <v>3055</v>
      </c>
      <c r="D1306" t="s">
        <v>2126</v>
      </c>
      <c r="E1306" t="s">
        <v>346</v>
      </c>
      <c r="F1306" t="s">
        <v>2724</v>
      </c>
      <c r="G1306" s="57">
        <v>619</v>
      </c>
    </row>
    <row r="1307" spans="2:7" x14ac:dyDescent="0.25">
      <c r="B1307" s="1" t="s">
        <v>3054</v>
      </c>
      <c r="C1307" s="1" t="s">
        <v>3055</v>
      </c>
      <c r="D1307" t="s">
        <v>2126</v>
      </c>
      <c r="E1307" t="s">
        <v>348</v>
      </c>
      <c r="F1307" t="s">
        <v>2577</v>
      </c>
      <c r="G1307" s="57">
        <v>67</v>
      </c>
    </row>
    <row r="1308" spans="2:7" x14ac:dyDescent="0.25">
      <c r="B1308" s="1" t="s">
        <v>3054</v>
      </c>
      <c r="C1308" s="1" t="s">
        <v>3055</v>
      </c>
      <c r="D1308" t="s">
        <v>2126</v>
      </c>
      <c r="E1308" t="s">
        <v>349</v>
      </c>
      <c r="F1308" t="s">
        <v>2725</v>
      </c>
      <c r="G1308" s="57">
        <v>86</v>
      </c>
    </row>
    <row r="1309" spans="2:7" x14ac:dyDescent="0.25">
      <c r="B1309" s="1" t="s">
        <v>3054</v>
      </c>
      <c r="C1309" s="1" t="s">
        <v>3055</v>
      </c>
      <c r="D1309" t="s">
        <v>2126</v>
      </c>
      <c r="E1309" t="s">
        <v>350</v>
      </c>
      <c r="F1309" t="s">
        <v>2913</v>
      </c>
      <c r="G1309" s="57">
        <v>78</v>
      </c>
    </row>
    <row r="1310" spans="2:7" x14ac:dyDescent="0.25">
      <c r="B1310" s="1" t="s">
        <v>3054</v>
      </c>
      <c r="C1310" s="1" t="s">
        <v>3055</v>
      </c>
      <c r="D1310" t="s">
        <v>2126</v>
      </c>
      <c r="E1310" t="s">
        <v>353</v>
      </c>
      <c r="F1310" t="s">
        <v>3056</v>
      </c>
      <c r="G1310" s="57">
        <v>1</v>
      </c>
    </row>
    <row r="1311" spans="2:7" x14ac:dyDescent="0.25">
      <c r="B1311" s="1" t="s">
        <v>3054</v>
      </c>
      <c r="C1311" s="1" t="s">
        <v>3055</v>
      </c>
      <c r="D1311" t="s">
        <v>2126</v>
      </c>
      <c r="E1311" t="s">
        <v>359</v>
      </c>
      <c r="F1311" t="s">
        <v>2915</v>
      </c>
      <c r="G1311" s="57">
        <v>1211</v>
      </c>
    </row>
    <row r="1312" spans="2:7" x14ac:dyDescent="0.25">
      <c r="B1312" s="1" t="s">
        <v>3054</v>
      </c>
      <c r="C1312" s="1" t="s">
        <v>3055</v>
      </c>
      <c r="D1312" t="s">
        <v>2126</v>
      </c>
      <c r="E1312" t="s">
        <v>360</v>
      </c>
      <c r="F1312" t="s">
        <v>2579</v>
      </c>
      <c r="G1312" s="57">
        <v>965</v>
      </c>
    </row>
    <row r="1313" spans="2:7" x14ac:dyDescent="0.25">
      <c r="B1313" s="1" t="s">
        <v>3054</v>
      </c>
      <c r="C1313" s="1" t="s">
        <v>3055</v>
      </c>
      <c r="D1313" t="s">
        <v>2126</v>
      </c>
      <c r="E1313" t="s">
        <v>364</v>
      </c>
      <c r="F1313" t="s">
        <v>2917</v>
      </c>
      <c r="G1313" s="57">
        <v>63</v>
      </c>
    </row>
    <row r="1314" spans="2:7" x14ac:dyDescent="0.25">
      <c r="B1314" s="1" t="s">
        <v>3054</v>
      </c>
      <c r="C1314" s="1" t="s">
        <v>3055</v>
      </c>
      <c r="D1314" t="s">
        <v>2126</v>
      </c>
      <c r="E1314" t="s">
        <v>367</v>
      </c>
      <c r="F1314" t="s">
        <v>2918</v>
      </c>
      <c r="G1314" s="57">
        <v>2193</v>
      </c>
    </row>
    <row r="1315" spans="2:7" x14ac:dyDescent="0.25">
      <c r="B1315" s="1" t="s">
        <v>3054</v>
      </c>
      <c r="C1315" s="1" t="s">
        <v>3055</v>
      </c>
      <c r="D1315" t="s">
        <v>2126</v>
      </c>
      <c r="E1315" t="s">
        <v>370</v>
      </c>
      <c r="F1315" t="s">
        <v>2920</v>
      </c>
      <c r="G1315" s="57">
        <v>6024</v>
      </c>
    </row>
    <row r="1316" spans="2:7" x14ac:dyDescent="0.25">
      <c r="B1316" s="1" t="s">
        <v>3054</v>
      </c>
      <c r="C1316" s="1" t="s">
        <v>3055</v>
      </c>
      <c r="D1316" t="s">
        <v>2126</v>
      </c>
      <c r="E1316" t="s">
        <v>372</v>
      </c>
      <c r="F1316" t="s">
        <v>2922</v>
      </c>
      <c r="G1316" s="57">
        <v>233</v>
      </c>
    </row>
    <row r="1317" spans="2:7" x14ac:dyDescent="0.25">
      <c r="B1317" s="1" t="s">
        <v>3054</v>
      </c>
      <c r="C1317" s="1" t="s">
        <v>3055</v>
      </c>
      <c r="D1317" t="s">
        <v>2126</v>
      </c>
      <c r="E1317" t="s">
        <v>373</v>
      </c>
      <c r="F1317" t="s">
        <v>2923</v>
      </c>
      <c r="G1317" s="57">
        <v>12</v>
      </c>
    </row>
    <row r="1318" spans="2:7" x14ac:dyDescent="0.25">
      <c r="B1318" s="1" t="s">
        <v>3054</v>
      </c>
      <c r="C1318" s="1" t="s">
        <v>3055</v>
      </c>
      <c r="D1318" t="s">
        <v>2126</v>
      </c>
      <c r="E1318" t="s">
        <v>389</v>
      </c>
      <c r="F1318" t="s">
        <v>2932</v>
      </c>
      <c r="G1318" s="57">
        <v>15</v>
      </c>
    </row>
    <row r="1319" spans="2:7" x14ac:dyDescent="0.25">
      <c r="B1319" s="1" t="s">
        <v>3054</v>
      </c>
      <c r="C1319" s="1" t="s">
        <v>3055</v>
      </c>
      <c r="D1319" t="s">
        <v>2126</v>
      </c>
      <c r="E1319" t="s">
        <v>390</v>
      </c>
      <c r="F1319" t="s">
        <v>2933</v>
      </c>
      <c r="G1319" s="57">
        <v>71</v>
      </c>
    </row>
    <row r="1320" spans="2:7" x14ac:dyDescent="0.25">
      <c r="B1320" s="1" t="s">
        <v>3054</v>
      </c>
      <c r="C1320" s="1" t="s">
        <v>3055</v>
      </c>
      <c r="D1320" t="s">
        <v>2126</v>
      </c>
      <c r="E1320" t="s">
        <v>395</v>
      </c>
      <c r="F1320" t="s">
        <v>2937</v>
      </c>
      <c r="G1320" s="57">
        <v>1</v>
      </c>
    </row>
    <row r="1321" spans="2:7" x14ac:dyDescent="0.25">
      <c r="B1321" s="1" t="s">
        <v>3054</v>
      </c>
      <c r="C1321" s="1" t="s">
        <v>3055</v>
      </c>
      <c r="D1321" t="s">
        <v>2126</v>
      </c>
      <c r="E1321" t="s">
        <v>396</v>
      </c>
      <c r="F1321" t="s">
        <v>2938</v>
      </c>
      <c r="G1321" s="57">
        <v>557</v>
      </c>
    </row>
    <row r="1322" spans="2:7" x14ac:dyDescent="0.25">
      <c r="B1322" s="1" t="s">
        <v>3054</v>
      </c>
      <c r="C1322" s="1" t="s">
        <v>3055</v>
      </c>
      <c r="D1322" t="s">
        <v>2126</v>
      </c>
      <c r="E1322" t="s">
        <v>397</v>
      </c>
      <c r="F1322" t="s">
        <v>2772</v>
      </c>
      <c r="G1322" s="57">
        <v>1195</v>
      </c>
    </row>
    <row r="1323" spans="2:7" x14ac:dyDescent="0.25">
      <c r="B1323" s="1" t="s">
        <v>3054</v>
      </c>
      <c r="C1323" s="1" t="s">
        <v>3055</v>
      </c>
      <c r="D1323" t="s">
        <v>2126</v>
      </c>
      <c r="E1323" t="s">
        <v>398</v>
      </c>
      <c r="F1323" t="s">
        <v>2939</v>
      </c>
      <c r="G1323" s="57">
        <v>42</v>
      </c>
    </row>
    <row r="1324" spans="2:7" x14ac:dyDescent="0.25">
      <c r="B1324" s="1" t="s">
        <v>3054</v>
      </c>
      <c r="C1324" s="1" t="s">
        <v>3055</v>
      </c>
      <c r="D1324" t="s">
        <v>2126</v>
      </c>
      <c r="E1324" t="s">
        <v>400</v>
      </c>
      <c r="F1324" t="s">
        <v>2773</v>
      </c>
      <c r="G1324" s="57">
        <v>25761</v>
      </c>
    </row>
    <row r="1325" spans="2:7" x14ac:dyDescent="0.25">
      <c r="B1325" s="1" t="s">
        <v>3054</v>
      </c>
      <c r="C1325" s="1" t="s">
        <v>3055</v>
      </c>
      <c r="D1325" t="s">
        <v>2126</v>
      </c>
      <c r="E1325" t="s">
        <v>401</v>
      </c>
      <c r="F1325" t="s">
        <v>2940</v>
      </c>
      <c r="G1325" s="57">
        <v>907</v>
      </c>
    </row>
    <row r="1326" spans="2:7" x14ac:dyDescent="0.25">
      <c r="B1326" s="1" t="s">
        <v>3054</v>
      </c>
      <c r="C1326" s="1" t="s">
        <v>3055</v>
      </c>
      <c r="D1326" t="s">
        <v>2126</v>
      </c>
      <c r="E1326" t="s">
        <v>402</v>
      </c>
      <c r="F1326" t="s">
        <v>2941</v>
      </c>
      <c r="G1326" s="57">
        <v>873</v>
      </c>
    </row>
    <row r="1327" spans="2:7" x14ac:dyDescent="0.25">
      <c r="B1327" s="1" t="s">
        <v>3054</v>
      </c>
      <c r="C1327" s="1" t="s">
        <v>3055</v>
      </c>
      <c r="D1327" t="s">
        <v>2126</v>
      </c>
      <c r="E1327" t="s">
        <v>407</v>
      </c>
      <c r="F1327" t="s">
        <v>2774</v>
      </c>
      <c r="G1327" s="57">
        <v>1146</v>
      </c>
    </row>
    <row r="1328" spans="2:7" x14ac:dyDescent="0.25">
      <c r="B1328" s="1" t="s">
        <v>3054</v>
      </c>
      <c r="C1328" s="1" t="s">
        <v>3055</v>
      </c>
      <c r="D1328" t="s">
        <v>2126</v>
      </c>
      <c r="E1328" t="s">
        <v>410</v>
      </c>
      <c r="F1328" t="s">
        <v>2775</v>
      </c>
      <c r="G1328" s="57">
        <v>842</v>
      </c>
    </row>
    <row r="1329" spans="2:7" x14ac:dyDescent="0.25">
      <c r="B1329" s="1" t="s">
        <v>3054</v>
      </c>
      <c r="C1329" s="1" t="s">
        <v>3055</v>
      </c>
      <c r="D1329" t="s">
        <v>2126</v>
      </c>
      <c r="E1329" t="s">
        <v>413</v>
      </c>
      <c r="F1329" t="s">
        <v>2586</v>
      </c>
      <c r="G1329" s="57">
        <v>67</v>
      </c>
    </row>
    <row r="1330" spans="2:7" x14ac:dyDescent="0.25">
      <c r="B1330" s="1" t="s">
        <v>3054</v>
      </c>
      <c r="C1330" s="1" t="s">
        <v>3055</v>
      </c>
      <c r="D1330" t="s">
        <v>2126</v>
      </c>
      <c r="E1330" t="s">
        <v>414</v>
      </c>
      <c r="F1330" t="s">
        <v>2947</v>
      </c>
      <c r="G1330" s="57">
        <v>914</v>
      </c>
    </row>
    <row r="1331" spans="2:7" x14ac:dyDescent="0.25">
      <c r="B1331" s="1" t="s">
        <v>3054</v>
      </c>
      <c r="C1331" s="1" t="s">
        <v>3055</v>
      </c>
      <c r="D1331" t="s">
        <v>2126</v>
      </c>
      <c r="E1331" t="s">
        <v>418</v>
      </c>
      <c r="F1331" t="s">
        <v>2776</v>
      </c>
      <c r="G1331" s="57">
        <v>1446</v>
      </c>
    </row>
    <row r="1332" spans="2:7" x14ac:dyDescent="0.25">
      <c r="B1332" s="1" t="s">
        <v>3054</v>
      </c>
      <c r="C1332" s="1" t="s">
        <v>3055</v>
      </c>
      <c r="D1332" t="s">
        <v>2126</v>
      </c>
      <c r="E1332" t="s">
        <v>422</v>
      </c>
      <c r="F1332" t="s">
        <v>2949</v>
      </c>
      <c r="G1332" s="57">
        <v>19</v>
      </c>
    </row>
    <row r="1333" spans="2:7" x14ac:dyDescent="0.25">
      <c r="B1333" s="1" t="s">
        <v>3054</v>
      </c>
      <c r="C1333" s="1" t="s">
        <v>3055</v>
      </c>
      <c r="D1333" t="s">
        <v>2126</v>
      </c>
      <c r="E1333" t="s">
        <v>426</v>
      </c>
      <c r="F1333" t="s">
        <v>2726</v>
      </c>
      <c r="G1333" s="57">
        <v>115</v>
      </c>
    </row>
    <row r="1334" spans="2:7" x14ac:dyDescent="0.25">
      <c r="B1334" s="1" t="s">
        <v>3054</v>
      </c>
      <c r="C1334" s="1" t="s">
        <v>3055</v>
      </c>
      <c r="D1334" t="s">
        <v>2126</v>
      </c>
      <c r="E1334" t="s">
        <v>430</v>
      </c>
      <c r="F1334" t="s">
        <v>2727</v>
      </c>
      <c r="G1334" s="57">
        <v>7076</v>
      </c>
    </row>
    <row r="1335" spans="2:7" x14ac:dyDescent="0.25">
      <c r="B1335" s="1" t="s">
        <v>3054</v>
      </c>
      <c r="C1335" s="1" t="s">
        <v>3055</v>
      </c>
      <c r="D1335" t="s">
        <v>2131</v>
      </c>
      <c r="E1335" t="s">
        <v>670</v>
      </c>
      <c r="F1335" t="s">
        <v>2631</v>
      </c>
      <c r="G1335" s="57">
        <v>2</v>
      </c>
    </row>
    <row r="1336" spans="2:7" x14ac:dyDescent="0.25">
      <c r="B1336" s="1" t="s">
        <v>3054</v>
      </c>
      <c r="C1336" s="1" t="s">
        <v>3055</v>
      </c>
      <c r="D1336" t="s">
        <v>2139</v>
      </c>
      <c r="E1336" t="s">
        <v>989</v>
      </c>
      <c r="F1336" t="s">
        <v>2741</v>
      </c>
      <c r="G1336" s="57">
        <v>7</v>
      </c>
    </row>
    <row r="1337" spans="2:7" x14ac:dyDescent="0.25">
      <c r="B1337" s="1" t="s">
        <v>3054</v>
      </c>
      <c r="C1337" s="1" t="s">
        <v>3055</v>
      </c>
      <c r="D1337" t="s">
        <v>2139</v>
      </c>
      <c r="E1337" t="s">
        <v>991</v>
      </c>
      <c r="F1337" t="s">
        <v>2742</v>
      </c>
      <c r="G1337" s="57">
        <v>2</v>
      </c>
    </row>
    <row r="1338" spans="2:7" x14ac:dyDescent="0.25">
      <c r="B1338" s="1" t="s">
        <v>3054</v>
      </c>
      <c r="C1338" s="1" t="s">
        <v>3055</v>
      </c>
      <c r="D1338" t="s">
        <v>2139</v>
      </c>
      <c r="E1338" t="s">
        <v>992</v>
      </c>
      <c r="F1338" t="s">
        <v>2743</v>
      </c>
      <c r="G1338" s="57">
        <v>1</v>
      </c>
    </row>
    <row r="1339" spans="2:7" x14ac:dyDescent="0.25">
      <c r="B1339" s="1" t="s">
        <v>3054</v>
      </c>
      <c r="C1339" s="1" t="s">
        <v>3055</v>
      </c>
      <c r="D1339" t="s">
        <v>2139</v>
      </c>
      <c r="E1339" t="s">
        <v>1004</v>
      </c>
      <c r="F1339" t="s">
        <v>2804</v>
      </c>
      <c r="G1339" s="57">
        <v>2</v>
      </c>
    </row>
    <row r="1340" spans="2:7" x14ac:dyDescent="0.25">
      <c r="B1340" s="1" t="s">
        <v>3054</v>
      </c>
      <c r="C1340" s="1" t="s">
        <v>3055</v>
      </c>
      <c r="D1340" t="s">
        <v>2139</v>
      </c>
      <c r="E1340" t="s">
        <v>1008</v>
      </c>
      <c r="F1340" t="s">
        <v>2805</v>
      </c>
      <c r="G1340" s="57">
        <v>1</v>
      </c>
    </row>
    <row r="1341" spans="2:7" x14ac:dyDescent="0.25">
      <c r="B1341" s="60" t="s">
        <v>3054</v>
      </c>
      <c r="C1341" s="1" t="s">
        <v>3055</v>
      </c>
      <c r="D1341" t="s">
        <v>2139</v>
      </c>
      <c r="E1341" t="s">
        <v>1029</v>
      </c>
      <c r="F1341" t="s">
        <v>2748</v>
      </c>
      <c r="G1341" s="57">
        <v>1</v>
      </c>
    </row>
    <row r="1342" spans="2:7" x14ac:dyDescent="0.25">
      <c r="B1342" s="1" t="s">
        <v>3057</v>
      </c>
      <c r="C1342" s="1" t="s">
        <v>3058</v>
      </c>
      <c r="D1342" t="s">
        <v>2152</v>
      </c>
      <c r="E1342" t="s">
        <v>545</v>
      </c>
      <c r="F1342" t="s">
        <v>2593</v>
      </c>
      <c r="G1342" s="57">
        <v>986882</v>
      </c>
    </row>
    <row r="1343" spans="2:7" x14ac:dyDescent="0.25">
      <c r="B1343" s="1" t="s">
        <v>3057</v>
      </c>
      <c r="C1343" s="1" t="s">
        <v>3058</v>
      </c>
      <c r="D1343" t="s">
        <v>2152</v>
      </c>
      <c r="E1343" t="s">
        <v>605</v>
      </c>
      <c r="F1343" t="s">
        <v>2810</v>
      </c>
      <c r="G1343" s="57">
        <v>13994</v>
      </c>
    </row>
    <row r="1344" spans="2:7" x14ac:dyDescent="0.25">
      <c r="B1344" s="1" t="s">
        <v>3057</v>
      </c>
      <c r="C1344" s="1" t="s">
        <v>3058</v>
      </c>
      <c r="D1344" t="s">
        <v>2152</v>
      </c>
      <c r="E1344" t="s">
        <v>648</v>
      </c>
      <c r="F1344" t="s">
        <v>2658</v>
      </c>
      <c r="G1344" s="57">
        <v>6857</v>
      </c>
    </row>
    <row r="1345" spans="2:7" x14ac:dyDescent="0.25">
      <c r="B1345" s="1" t="s">
        <v>3057</v>
      </c>
      <c r="C1345" s="1" t="s">
        <v>3058</v>
      </c>
      <c r="D1345" t="s">
        <v>2152</v>
      </c>
      <c r="E1345" t="s">
        <v>662</v>
      </c>
      <c r="F1345" t="s">
        <v>2659</v>
      </c>
      <c r="G1345" s="57">
        <v>153159</v>
      </c>
    </row>
    <row r="1346" spans="2:7" x14ac:dyDescent="0.25">
      <c r="B1346" s="1" t="s">
        <v>3057</v>
      </c>
      <c r="C1346" s="1" t="s">
        <v>3058</v>
      </c>
      <c r="D1346" t="s">
        <v>2152</v>
      </c>
      <c r="E1346" t="s">
        <v>551</v>
      </c>
      <c r="F1346" t="s">
        <v>2660</v>
      </c>
      <c r="G1346" s="57">
        <v>48835</v>
      </c>
    </row>
    <row r="1347" spans="2:7" x14ac:dyDescent="0.25">
      <c r="B1347" s="1" t="s">
        <v>3057</v>
      </c>
      <c r="C1347" s="1" t="s">
        <v>3058</v>
      </c>
      <c r="D1347" t="s">
        <v>2152</v>
      </c>
      <c r="E1347" t="s">
        <v>556</v>
      </c>
      <c r="F1347" t="s">
        <v>3059</v>
      </c>
      <c r="G1347" s="57">
        <v>1333</v>
      </c>
    </row>
    <row r="1348" spans="2:7" x14ac:dyDescent="0.25">
      <c r="B1348" s="1" t="s">
        <v>3057</v>
      </c>
      <c r="C1348" s="1" t="s">
        <v>3058</v>
      </c>
      <c r="D1348" t="s">
        <v>2152</v>
      </c>
      <c r="E1348" t="s">
        <v>560</v>
      </c>
      <c r="F1348" t="s">
        <v>2813</v>
      </c>
      <c r="G1348" s="57">
        <v>3165</v>
      </c>
    </row>
    <row r="1349" spans="2:7" x14ac:dyDescent="0.25">
      <c r="B1349" s="1" t="s">
        <v>3057</v>
      </c>
      <c r="C1349" s="1" t="s">
        <v>3058</v>
      </c>
      <c r="D1349" t="s">
        <v>2152</v>
      </c>
      <c r="E1349" t="s">
        <v>567</v>
      </c>
      <c r="F1349" t="s">
        <v>2667</v>
      </c>
      <c r="G1349" s="57">
        <v>29232</v>
      </c>
    </row>
    <row r="1350" spans="2:7" x14ac:dyDescent="0.25">
      <c r="B1350" s="1" t="s">
        <v>3057</v>
      </c>
      <c r="C1350" s="1" t="s">
        <v>3058</v>
      </c>
      <c r="D1350" t="s">
        <v>2152</v>
      </c>
      <c r="E1350" t="s">
        <v>569</v>
      </c>
      <c r="F1350" t="s">
        <v>2668</v>
      </c>
      <c r="G1350" s="57">
        <v>7996</v>
      </c>
    </row>
    <row r="1351" spans="2:7" x14ac:dyDescent="0.25">
      <c r="B1351" s="1" t="s">
        <v>3057</v>
      </c>
      <c r="C1351" s="1" t="s">
        <v>3058</v>
      </c>
      <c r="D1351" t="s">
        <v>2152</v>
      </c>
      <c r="E1351" t="s">
        <v>573</v>
      </c>
      <c r="F1351" t="s">
        <v>2670</v>
      </c>
      <c r="G1351" s="57">
        <v>82122</v>
      </c>
    </row>
    <row r="1352" spans="2:7" x14ac:dyDescent="0.25">
      <c r="B1352" s="1" t="s">
        <v>3057</v>
      </c>
      <c r="C1352" s="1" t="s">
        <v>3058</v>
      </c>
      <c r="D1352" t="s">
        <v>2152</v>
      </c>
      <c r="E1352" t="s">
        <v>578</v>
      </c>
      <c r="F1352" t="s">
        <v>2672</v>
      </c>
      <c r="G1352" s="57">
        <v>22494</v>
      </c>
    </row>
    <row r="1353" spans="2:7" x14ac:dyDescent="0.25">
      <c r="B1353" s="1" t="s">
        <v>3057</v>
      </c>
      <c r="C1353" s="1" t="s">
        <v>3058</v>
      </c>
      <c r="D1353" t="s">
        <v>2152</v>
      </c>
      <c r="E1353" t="s">
        <v>583</v>
      </c>
      <c r="F1353" t="s">
        <v>2675</v>
      </c>
      <c r="G1353" s="57">
        <v>7747</v>
      </c>
    </row>
    <row r="1354" spans="2:7" x14ac:dyDescent="0.25">
      <c r="B1354" s="1" t="s">
        <v>3057</v>
      </c>
      <c r="C1354" s="1" t="s">
        <v>3058</v>
      </c>
      <c r="D1354" t="s">
        <v>2152</v>
      </c>
      <c r="E1354" t="s">
        <v>589</v>
      </c>
      <c r="F1354" t="s">
        <v>2678</v>
      </c>
      <c r="G1354" s="57">
        <v>145489</v>
      </c>
    </row>
    <row r="1355" spans="2:7" x14ac:dyDescent="0.25">
      <c r="B1355" s="1" t="s">
        <v>3057</v>
      </c>
      <c r="C1355" s="1" t="s">
        <v>3058</v>
      </c>
      <c r="D1355" t="s">
        <v>2152</v>
      </c>
      <c r="E1355" t="s">
        <v>593</v>
      </c>
      <c r="F1355" t="s">
        <v>2680</v>
      </c>
      <c r="G1355" s="57">
        <v>26916</v>
      </c>
    </row>
    <row r="1356" spans="2:7" x14ac:dyDescent="0.25">
      <c r="B1356" s="1" t="s">
        <v>3057</v>
      </c>
      <c r="C1356" s="1" t="s">
        <v>3058</v>
      </c>
      <c r="D1356" t="s">
        <v>2152</v>
      </c>
      <c r="E1356" t="s">
        <v>604</v>
      </c>
      <c r="F1356" t="s">
        <v>2684</v>
      </c>
      <c r="G1356" s="57">
        <v>10144</v>
      </c>
    </row>
    <row r="1357" spans="2:7" x14ac:dyDescent="0.25">
      <c r="B1357" s="1" t="s">
        <v>3057</v>
      </c>
      <c r="C1357" s="1" t="s">
        <v>3058</v>
      </c>
      <c r="D1357" t="s">
        <v>2152</v>
      </c>
      <c r="E1357" t="s">
        <v>624</v>
      </c>
      <c r="F1357" t="s">
        <v>2687</v>
      </c>
      <c r="G1357" s="57">
        <v>72707</v>
      </c>
    </row>
    <row r="1358" spans="2:7" x14ac:dyDescent="0.25">
      <c r="B1358" s="1" t="s">
        <v>3057</v>
      </c>
      <c r="C1358" s="1" t="s">
        <v>3058</v>
      </c>
      <c r="D1358" t="s">
        <v>2152</v>
      </c>
      <c r="E1358" t="s">
        <v>626</v>
      </c>
      <c r="F1358" t="s">
        <v>2688</v>
      </c>
      <c r="G1358" s="57">
        <v>38636</v>
      </c>
    </row>
    <row r="1359" spans="2:7" x14ac:dyDescent="0.25">
      <c r="B1359" s="1" t="s">
        <v>3057</v>
      </c>
      <c r="C1359" s="1" t="s">
        <v>3058</v>
      </c>
      <c r="D1359" t="s">
        <v>2152</v>
      </c>
      <c r="E1359" t="s">
        <v>641</v>
      </c>
      <c r="F1359" t="s">
        <v>2697</v>
      </c>
      <c r="G1359" s="57">
        <v>5059</v>
      </c>
    </row>
    <row r="1360" spans="2:7" x14ac:dyDescent="0.25">
      <c r="B1360" s="1" t="s">
        <v>3057</v>
      </c>
      <c r="C1360" s="1" t="s">
        <v>3058</v>
      </c>
      <c r="D1360" t="s">
        <v>2152</v>
      </c>
      <c r="E1360" t="s">
        <v>653</v>
      </c>
      <c r="F1360" t="s">
        <v>2759</v>
      </c>
      <c r="G1360" s="57">
        <v>3678</v>
      </c>
    </row>
    <row r="1361" spans="2:7" x14ac:dyDescent="0.25">
      <c r="B1361" s="1" t="s">
        <v>3057</v>
      </c>
      <c r="C1361" s="1" t="s">
        <v>3058</v>
      </c>
      <c r="D1361" t="s">
        <v>2152</v>
      </c>
      <c r="E1361" t="s">
        <v>664</v>
      </c>
      <c r="F1361" t="s">
        <v>2703</v>
      </c>
      <c r="G1361" s="57">
        <v>2516</v>
      </c>
    </row>
    <row r="1362" spans="2:7" x14ac:dyDescent="0.25">
      <c r="B1362" s="1" t="s">
        <v>3057</v>
      </c>
      <c r="C1362" s="1" t="s">
        <v>3058</v>
      </c>
      <c r="D1362" t="s">
        <v>2153</v>
      </c>
      <c r="E1362" t="s">
        <v>1031</v>
      </c>
      <c r="F1362" t="s">
        <v>2268</v>
      </c>
      <c r="G1362" s="57">
        <v>204313</v>
      </c>
    </row>
    <row r="1363" spans="2:7" x14ac:dyDescent="0.25">
      <c r="B1363" s="1" t="s">
        <v>3057</v>
      </c>
      <c r="C1363" s="1" t="s">
        <v>3058</v>
      </c>
      <c r="D1363" t="s">
        <v>2153</v>
      </c>
      <c r="E1363" t="s">
        <v>1037</v>
      </c>
      <c r="F1363" t="s">
        <v>2270</v>
      </c>
      <c r="G1363" s="57">
        <v>2</v>
      </c>
    </row>
    <row r="1364" spans="2:7" x14ac:dyDescent="0.25">
      <c r="B1364" s="1" t="s">
        <v>3057</v>
      </c>
      <c r="C1364" s="1" t="s">
        <v>3058</v>
      </c>
      <c r="D1364" t="s">
        <v>2153</v>
      </c>
      <c r="E1364" t="s">
        <v>1049</v>
      </c>
      <c r="F1364" t="s">
        <v>2278</v>
      </c>
      <c r="G1364" s="57">
        <v>33511</v>
      </c>
    </row>
    <row r="1365" spans="2:7" x14ac:dyDescent="0.25">
      <c r="B1365" s="1" t="s">
        <v>3057</v>
      </c>
      <c r="C1365" s="1" t="s">
        <v>3058</v>
      </c>
      <c r="D1365" t="s">
        <v>0</v>
      </c>
      <c r="E1365" t="s">
        <v>8</v>
      </c>
      <c r="F1365" t="s">
        <v>2569</v>
      </c>
      <c r="G1365" s="57">
        <v>277571</v>
      </c>
    </row>
    <row r="1366" spans="2:7" x14ac:dyDescent="0.25">
      <c r="B1366" s="1" t="s">
        <v>3057</v>
      </c>
      <c r="C1366" s="1" t="s">
        <v>3058</v>
      </c>
      <c r="D1366" t="s">
        <v>2119</v>
      </c>
      <c r="E1366" t="s">
        <v>9</v>
      </c>
      <c r="F1366" t="s">
        <v>2280</v>
      </c>
      <c r="G1366" s="57">
        <v>50192</v>
      </c>
    </row>
    <row r="1367" spans="2:7" x14ac:dyDescent="0.25">
      <c r="B1367" s="1" t="s">
        <v>3057</v>
      </c>
      <c r="C1367" s="1" t="s">
        <v>3058</v>
      </c>
      <c r="D1367" t="s">
        <v>2121</v>
      </c>
      <c r="E1367" t="s">
        <v>178</v>
      </c>
      <c r="F1367" t="s">
        <v>2705</v>
      </c>
      <c r="G1367" s="57">
        <v>69324</v>
      </c>
    </row>
    <row r="1368" spans="2:7" x14ac:dyDescent="0.25">
      <c r="B1368" s="1" t="s">
        <v>3057</v>
      </c>
      <c r="C1368" s="1" t="s">
        <v>3058</v>
      </c>
      <c r="D1368" t="s">
        <v>2127</v>
      </c>
      <c r="E1368" t="s">
        <v>433</v>
      </c>
      <c r="F1368" t="s">
        <v>2347</v>
      </c>
      <c r="G1368" s="57">
        <v>1</v>
      </c>
    </row>
    <row r="1369" spans="2:7" x14ac:dyDescent="0.25">
      <c r="B1369" s="1" t="s">
        <v>3057</v>
      </c>
      <c r="C1369" s="1" t="s">
        <v>3058</v>
      </c>
      <c r="D1369" t="s">
        <v>2126</v>
      </c>
      <c r="E1369" t="s">
        <v>325</v>
      </c>
      <c r="F1369" t="s">
        <v>2706</v>
      </c>
      <c r="G1369" s="57">
        <v>6655</v>
      </c>
    </row>
    <row r="1370" spans="2:7" x14ac:dyDescent="0.25">
      <c r="B1370" s="1" t="s">
        <v>3057</v>
      </c>
      <c r="C1370" s="1" t="s">
        <v>3058</v>
      </c>
      <c r="D1370" t="s">
        <v>2126</v>
      </c>
      <c r="E1370" t="s">
        <v>367</v>
      </c>
      <c r="F1370" t="s">
        <v>2918</v>
      </c>
      <c r="G1370" s="57">
        <v>3616</v>
      </c>
    </row>
    <row r="1371" spans="2:7" x14ac:dyDescent="0.25">
      <c r="B1371" s="1" t="s">
        <v>3057</v>
      </c>
      <c r="C1371" s="1" t="s">
        <v>3058</v>
      </c>
      <c r="D1371" t="s">
        <v>2126</v>
      </c>
      <c r="E1371" t="s">
        <v>400</v>
      </c>
      <c r="F1371" t="s">
        <v>2773</v>
      </c>
      <c r="G1371" s="57">
        <v>22787</v>
      </c>
    </row>
    <row r="1372" spans="2:7" x14ac:dyDescent="0.25">
      <c r="B1372" s="1" t="s">
        <v>3057</v>
      </c>
      <c r="C1372" s="1" t="s">
        <v>3058</v>
      </c>
      <c r="D1372" t="s">
        <v>2126</v>
      </c>
      <c r="E1372" t="s">
        <v>430</v>
      </c>
      <c r="F1372" t="s">
        <v>2727</v>
      </c>
      <c r="G1372" s="57">
        <v>17404</v>
      </c>
    </row>
    <row r="1373" spans="2:7" x14ac:dyDescent="0.25">
      <c r="B1373" s="1" t="s">
        <v>3057</v>
      </c>
      <c r="C1373" s="1" t="s">
        <v>3058</v>
      </c>
      <c r="D1373" t="s">
        <v>2134</v>
      </c>
      <c r="E1373" t="s">
        <v>803</v>
      </c>
      <c r="F1373" t="s">
        <v>2707</v>
      </c>
      <c r="G1373" s="57">
        <v>33331</v>
      </c>
    </row>
    <row r="1374" spans="2:7" x14ac:dyDescent="0.25">
      <c r="B1374" s="1" t="s">
        <v>3057</v>
      </c>
      <c r="C1374" s="1" t="s">
        <v>3058</v>
      </c>
      <c r="D1374" t="s">
        <v>2135</v>
      </c>
      <c r="E1374" t="s">
        <v>815</v>
      </c>
      <c r="F1374" t="s">
        <v>2728</v>
      </c>
      <c r="G1374" s="57">
        <v>34459</v>
      </c>
    </row>
    <row r="1375" spans="2:7" x14ac:dyDescent="0.25">
      <c r="B1375" s="1" t="s">
        <v>3057</v>
      </c>
      <c r="C1375" s="1" t="s">
        <v>3058</v>
      </c>
      <c r="D1375" t="s">
        <v>2136</v>
      </c>
      <c r="E1375" t="s">
        <v>829</v>
      </c>
      <c r="F1375" t="s">
        <v>2709</v>
      </c>
      <c r="G1375" s="57">
        <v>39164</v>
      </c>
    </row>
    <row r="1376" spans="2:7" x14ac:dyDescent="0.25">
      <c r="B1376" s="1" t="s">
        <v>3057</v>
      </c>
      <c r="C1376" s="1" t="s">
        <v>3058</v>
      </c>
      <c r="D1376" t="s">
        <v>2136</v>
      </c>
      <c r="E1376" t="s">
        <v>856</v>
      </c>
      <c r="F1376" t="s">
        <v>2795</v>
      </c>
      <c r="G1376" s="57">
        <v>13430</v>
      </c>
    </row>
    <row r="1377" spans="2:7" x14ac:dyDescent="0.25">
      <c r="B1377" s="1" t="s">
        <v>3057</v>
      </c>
      <c r="C1377" s="1" t="s">
        <v>3058</v>
      </c>
      <c r="D1377" t="s">
        <v>2139</v>
      </c>
      <c r="E1377" t="s">
        <v>989</v>
      </c>
      <c r="F1377" t="s">
        <v>2741</v>
      </c>
      <c r="G1377" s="57">
        <v>196001</v>
      </c>
    </row>
    <row r="1378" spans="2:7" x14ac:dyDescent="0.25">
      <c r="B1378" s="1" t="s">
        <v>3057</v>
      </c>
      <c r="C1378" s="1" t="s">
        <v>3058</v>
      </c>
      <c r="D1378" t="s">
        <v>2139</v>
      </c>
      <c r="E1378" t="s">
        <v>992</v>
      </c>
      <c r="F1378" t="s">
        <v>2743</v>
      </c>
      <c r="G1378" s="57">
        <v>3588</v>
      </c>
    </row>
    <row r="1379" spans="2:7" x14ac:dyDescent="0.25">
      <c r="B1379" s="1" t="s">
        <v>3057</v>
      </c>
      <c r="C1379" s="1" t="s">
        <v>3058</v>
      </c>
      <c r="D1379" t="s">
        <v>2139</v>
      </c>
      <c r="E1379" t="s">
        <v>1008</v>
      </c>
      <c r="F1379" t="s">
        <v>2805</v>
      </c>
      <c r="G1379" s="57">
        <v>2726</v>
      </c>
    </row>
    <row r="1380" spans="2:7" x14ac:dyDescent="0.25">
      <c r="B1380" s="60" t="s">
        <v>3057</v>
      </c>
      <c r="C1380" s="1" t="s">
        <v>3058</v>
      </c>
      <c r="D1380" t="s">
        <v>2139</v>
      </c>
      <c r="E1380" t="s">
        <v>1014</v>
      </c>
      <c r="F1380" t="s">
        <v>2746</v>
      </c>
      <c r="G1380" s="57">
        <v>5959</v>
      </c>
    </row>
    <row r="1381" spans="2:7" x14ac:dyDescent="0.25">
      <c r="B1381" s="1" t="s">
        <v>3060</v>
      </c>
      <c r="C1381" s="1" t="s">
        <v>3061</v>
      </c>
      <c r="D1381" t="s">
        <v>2123</v>
      </c>
      <c r="E1381" t="s">
        <v>221</v>
      </c>
      <c r="F1381" t="s">
        <v>2718</v>
      </c>
      <c r="G1381" s="57">
        <v>1</v>
      </c>
    </row>
    <row r="1382" spans="2:7" x14ac:dyDescent="0.25">
      <c r="B1382" s="1" t="s">
        <v>3060</v>
      </c>
      <c r="C1382" s="1" t="s">
        <v>3061</v>
      </c>
      <c r="D1382" t="s">
        <v>2123</v>
      </c>
      <c r="E1382" t="s">
        <v>250</v>
      </c>
      <c r="F1382" t="s">
        <v>2889</v>
      </c>
      <c r="G1382" s="57">
        <v>2</v>
      </c>
    </row>
    <row r="1383" spans="2:7" x14ac:dyDescent="0.25">
      <c r="B1383" s="1" t="s">
        <v>3060</v>
      </c>
      <c r="C1383" s="1" t="s">
        <v>3061</v>
      </c>
      <c r="D1383" t="s">
        <v>2139</v>
      </c>
      <c r="E1383" t="s">
        <v>989</v>
      </c>
      <c r="F1383" t="s">
        <v>2741</v>
      </c>
      <c r="G1383" s="57">
        <v>190699</v>
      </c>
    </row>
    <row r="1384" spans="2:7" x14ac:dyDescent="0.25">
      <c r="B1384" s="1" t="s">
        <v>3060</v>
      </c>
      <c r="C1384" s="1" t="s">
        <v>3061</v>
      </c>
      <c r="D1384" t="s">
        <v>2139</v>
      </c>
      <c r="E1384" t="s">
        <v>991</v>
      </c>
      <c r="F1384" t="s">
        <v>2742</v>
      </c>
      <c r="G1384" s="57">
        <v>11195</v>
      </c>
    </row>
    <row r="1385" spans="2:7" x14ac:dyDescent="0.25">
      <c r="B1385" s="1" t="s">
        <v>3060</v>
      </c>
      <c r="C1385" s="1" t="s">
        <v>3061</v>
      </c>
      <c r="D1385" t="s">
        <v>2139</v>
      </c>
      <c r="E1385" t="s">
        <v>1008</v>
      </c>
      <c r="F1385" t="s">
        <v>2805</v>
      </c>
      <c r="G1385" s="57">
        <v>8366</v>
      </c>
    </row>
    <row r="1386" spans="2:7" x14ac:dyDescent="0.25">
      <c r="B1386" s="1" t="s">
        <v>3060</v>
      </c>
      <c r="C1386" s="1" t="s">
        <v>3061</v>
      </c>
      <c r="D1386" t="s">
        <v>2139</v>
      </c>
      <c r="E1386" t="s">
        <v>1014</v>
      </c>
      <c r="F1386" t="s">
        <v>2746</v>
      </c>
      <c r="G1386" s="57">
        <v>14765</v>
      </c>
    </row>
    <row r="1387" spans="2:7" x14ac:dyDescent="0.25">
      <c r="B1387" s="60" t="s">
        <v>3060</v>
      </c>
      <c r="C1387" s="1" t="s">
        <v>3061</v>
      </c>
      <c r="D1387" t="s">
        <v>2139</v>
      </c>
      <c r="E1387" t="s">
        <v>1029</v>
      </c>
      <c r="F1387" t="s">
        <v>2748</v>
      </c>
      <c r="G1387" s="57">
        <v>8039</v>
      </c>
    </row>
    <row r="1388" spans="2:7" x14ac:dyDescent="0.25">
      <c r="B1388" s="1" t="s">
        <v>3062</v>
      </c>
      <c r="C1388" s="1" t="s">
        <v>3063</v>
      </c>
      <c r="D1388" t="s">
        <v>2152</v>
      </c>
      <c r="E1388" t="s">
        <v>545</v>
      </c>
      <c r="F1388" t="s">
        <v>2593</v>
      </c>
      <c r="G1388" s="57">
        <v>240658</v>
      </c>
    </row>
    <row r="1389" spans="2:7" x14ac:dyDescent="0.25">
      <c r="B1389" s="1" t="s">
        <v>3062</v>
      </c>
      <c r="C1389" s="1" t="s">
        <v>3063</v>
      </c>
      <c r="D1389" t="s">
        <v>2152</v>
      </c>
      <c r="E1389" t="s">
        <v>576</v>
      </c>
      <c r="F1389" t="s">
        <v>2712</v>
      </c>
      <c r="G1389" s="57">
        <v>6118</v>
      </c>
    </row>
    <row r="1390" spans="2:7" x14ac:dyDescent="0.25">
      <c r="B1390" s="1" t="s">
        <v>3062</v>
      </c>
      <c r="C1390" s="1" t="s">
        <v>3063</v>
      </c>
      <c r="D1390" t="s">
        <v>2152</v>
      </c>
      <c r="E1390" t="s">
        <v>601</v>
      </c>
      <c r="F1390" t="s">
        <v>2657</v>
      </c>
      <c r="G1390" s="57">
        <v>1</v>
      </c>
    </row>
    <row r="1391" spans="2:7" x14ac:dyDescent="0.25">
      <c r="B1391" s="1" t="s">
        <v>3062</v>
      </c>
      <c r="C1391" s="1" t="s">
        <v>3063</v>
      </c>
      <c r="D1391" t="s">
        <v>2152</v>
      </c>
      <c r="E1391" t="s">
        <v>605</v>
      </c>
      <c r="F1391" t="s">
        <v>2810</v>
      </c>
      <c r="G1391" s="57">
        <v>31668</v>
      </c>
    </row>
    <row r="1392" spans="2:7" x14ac:dyDescent="0.25">
      <c r="B1392" s="1" t="s">
        <v>3062</v>
      </c>
      <c r="C1392" s="1" t="s">
        <v>3063</v>
      </c>
      <c r="D1392" t="s">
        <v>2152</v>
      </c>
      <c r="E1392" t="s">
        <v>613</v>
      </c>
      <c r="F1392" t="s">
        <v>3065</v>
      </c>
      <c r="G1392" s="57">
        <v>2643</v>
      </c>
    </row>
    <row r="1393" spans="2:7" x14ac:dyDescent="0.25">
      <c r="B1393" s="1" t="s">
        <v>3062</v>
      </c>
      <c r="C1393" s="1" t="s">
        <v>3063</v>
      </c>
      <c r="D1393" t="s">
        <v>2152</v>
      </c>
      <c r="E1393" t="s">
        <v>620</v>
      </c>
      <c r="F1393" t="s">
        <v>2754</v>
      </c>
      <c r="G1393" s="57">
        <v>1</v>
      </c>
    </row>
    <row r="1394" spans="2:7" x14ac:dyDescent="0.25">
      <c r="B1394" s="1" t="s">
        <v>3062</v>
      </c>
      <c r="C1394" s="1" t="s">
        <v>3063</v>
      </c>
      <c r="D1394" t="s">
        <v>2152</v>
      </c>
      <c r="E1394" t="s">
        <v>648</v>
      </c>
      <c r="F1394" t="s">
        <v>2658</v>
      </c>
      <c r="G1394" s="57">
        <v>5742</v>
      </c>
    </row>
    <row r="1395" spans="2:7" x14ac:dyDescent="0.25">
      <c r="B1395" s="1" t="s">
        <v>3062</v>
      </c>
      <c r="C1395" s="1" t="s">
        <v>3063</v>
      </c>
      <c r="D1395" t="s">
        <v>2152</v>
      </c>
      <c r="E1395" t="s">
        <v>659</v>
      </c>
      <c r="F1395" t="s">
        <v>3066</v>
      </c>
      <c r="G1395" s="57">
        <v>362</v>
      </c>
    </row>
    <row r="1396" spans="2:7" x14ac:dyDescent="0.25">
      <c r="B1396" s="1" t="s">
        <v>3062</v>
      </c>
      <c r="C1396" s="1" t="s">
        <v>3063</v>
      </c>
      <c r="D1396" t="s">
        <v>2152</v>
      </c>
      <c r="E1396" t="s">
        <v>662</v>
      </c>
      <c r="F1396" t="s">
        <v>2659</v>
      </c>
      <c r="G1396" s="57">
        <v>31445</v>
      </c>
    </row>
    <row r="1397" spans="2:7" x14ac:dyDescent="0.25">
      <c r="B1397" s="1" t="s">
        <v>3062</v>
      </c>
      <c r="C1397" s="1" t="s">
        <v>3063</v>
      </c>
      <c r="D1397" t="s">
        <v>2152</v>
      </c>
      <c r="E1397" t="s">
        <v>546</v>
      </c>
      <c r="F1397" t="s">
        <v>2812</v>
      </c>
      <c r="G1397" s="57">
        <v>2</v>
      </c>
    </row>
    <row r="1398" spans="2:7" x14ac:dyDescent="0.25">
      <c r="B1398" s="1" t="s">
        <v>3062</v>
      </c>
      <c r="C1398" s="1" t="s">
        <v>3063</v>
      </c>
      <c r="D1398" t="s">
        <v>2152</v>
      </c>
      <c r="E1398" t="s">
        <v>551</v>
      </c>
      <c r="F1398" t="s">
        <v>2660</v>
      </c>
      <c r="G1398" s="57">
        <v>5145</v>
      </c>
    </row>
    <row r="1399" spans="2:7" x14ac:dyDescent="0.25">
      <c r="B1399" s="1" t="s">
        <v>3062</v>
      </c>
      <c r="C1399" s="1" t="s">
        <v>3063</v>
      </c>
      <c r="D1399" t="s">
        <v>2152</v>
      </c>
      <c r="E1399" t="s">
        <v>556</v>
      </c>
      <c r="F1399" t="s">
        <v>3059</v>
      </c>
      <c r="G1399" s="57">
        <v>10838</v>
      </c>
    </row>
    <row r="1400" spans="2:7" x14ac:dyDescent="0.25">
      <c r="B1400" s="1" t="s">
        <v>3062</v>
      </c>
      <c r="C1400" s="1" t="s">
        <v>3063</v>
      </c>
      <c r="D1400" t="s">
        <v>2152</v>
      </c>
      <c r="E1400" t="s">
        <v>557</v>
      </c>
      <c r="F1400" t="s">
        <v>2661</v>
      </c>
      <c r="G1400" s="57">
        <v>12193</v>
      </c>
    </row>
    <row r="1401" spans="2:7" x14ac:dyDescent="0.25">
      <c r="B1401" s="1" t="s">
        <v>3062</v>
      </c>
      <c r="C1401" s="1" t="s">
        <v>3063</v>
      </c>
      <c r="D1401" t="s">
        <v>2152</v>
      </c>
      <c r="E1401" t="s">
        <v>559</v>
      </c>
      <c r="F1401" t="s">
        <v>2663</v>
      </c>
      <c r="G1401" s="57">
        <v>6698</v>
      </c>
    </row>
    <row r="1402" spans="2:7" x14ac:dyDescent="0.25">
      <c r="B1402" s="1" t="s">
        <v>3062</v>
      </c>
      <c r="C1402" s="1" t="s">
        <v>3063</v>
      </c>
      <c r="D1402" t="s">
        <v>2152</v>
      </c>
      <c r="E1402" t="s">
        <v>560</v>
      </c>
      <c r="F1402" t="s">
        <v>2813</v>
      </c>
      <c r="G1402" s="57">
        <v>12231</v>
      </c>
    </row>
    <row r="1403" spans="2:7" x14ac:dyDescent="0.25">
      <c r="B1403" s="1" t="s">
        <v>3062</v>
      </c>
      <c r="C1403" s="1" t="s">
        <v>3063</v>
      </c>
      <c r="D1403" t="s">
        <v>2152</v>
      </c>
      <c r="E1403" t="s">
        <v>567</v>
      </c>
      <c r="F1403" t="s">
        <v>2667</v>
      </c>
      <c r="G1403" s="57">
        <v>4</v>
      </c>
    </row>
    <row r="1404" spans="2:7" x14ac:dyDescent="0.25">
      <c r="B1404" s="1" t="s">
        <v>3062</v>
      </c>
      <c r="C1404" s="1" t="s">
        <v>3063</v>
      </c>
      <c r="D1404" t="s">
        <v>2152</v>
      </c>
      <c r="E1404" t="s">
        <v>573</v>
      </c>
      <c r="F1404" t="s">
        <v>2670</v>
      </c>
      <c r="G1404" s="57">
        <v>24786</v>
      </c>
    </row>
    <row r="1405" spans="2:7" x14ac:dyDescent="0.25">
      <c r="B1405" s="1" t="s">
        <v>3062</v>
      </c>
      <c r="C1405" s="1" t="s">
        <v>3063</v>
      </c>
      <c r="D1405" t="s">
        <v>2152</v>
      </c>
      <c r="E1405" t="s">
        <v>578</v>
      </c>
      <c r="F1405" t="s">
        <v>2672</v>
      </c>
      <c r="G1405" s="57">
        <v>3</v>
      </c>
    </row>
    <row r="1406" spans="2:7" x14ac:dyDescent="0.25">
      <c r="B1406" s="1" t="s">
        <v>3062</v>
      </c>
      <c r="C1406" s="1" t="s">
        <v>3063</v>
      </c>
      <c r="D1406" t="s">
        <v>2152</v>
      </c>
      <c r="E1406" t="s">
        <v>580</v>
      </c>
      <c r="F1406" t="s">
        <v>2673</v>
      </c>
      <c r="G1406" s="57">
        <v>4</v>
      </c>
    </row>
    <row r="1407" spans="2:7" x14ac:dyDescent="0.25">
      <c r="B1407" s="1" t="s">
        <v>3062</v>
      </c>
      <c r="C1407" s="1" t="s">
        <v>3063</v>
      </c>
      <c r="D1407" t="s">
        <v>2152</v>
      </c>
      <c r="E1407" t="s">
        <v>583</v>
      </c>
      <c r="F1407" t="s">
        <v>2675</v>
      </c>
      <c r="G1407" s="57">
        <v>8649</v>
      </c>
    </row>
    <row r="1408" spans="2:7" x14ac:dyDescent="0.25">
      <c r="B1408" s="1" t="s">
        <v>3062</v>
      </c>
      <c r="C1408" s="1" t="s">
        <v>3063</v>
      </c>
      <c r="D1408" t="s">
        <v>2152</v>
      </c>
      <c r="E1408" t="s">
        <v>589</v>
      </c>
      <c r="F1408" t="s">
        <v>2678</v>
      </c>
      <c r="G1408" s="57">
        <v>22862</v>
      </c>
    </row>
    <row r="1409" spans="2:7" x14ac:dyDescent="0.25">
      <c r="B1409" s="1" t="s">
        <v>3062</v>
      </c>
      <c r="C1409" s="1" t="s">
        <v>3063</v>
      </c>
      <c r="D1409" t="s">
        <v>2152</v>
      </c>
      <c r="E1409" t="s">
        <v>592</v>
      </c>
      <c r="F1409" t="s">
        <v>2756</v>
      </c>
      <c r="G1409" s="57">
        <v>1</v>
      </c>
    </row>
    <row r="1410" spans="2:7" x14ac:dyDescent="0.25">
      <c r="B1410" s="1" t="s">
        <v>3062</v>
      </c>
      <c r="C1410" s="1" t="s">
        <v>3063</v>
      </c>
      <c r="D1410" t="s">
        <v>2152</v>
      </c>
      <c r="E1410" t="s">
        <v>593</v>
      </c>
      <c r="F1410" t="s">
        <v>2680</v>
      </c>
      <c r="G1410" s="57">
        <v>20263</v>
      </c>
    </row>
    <row r="1411" spans="2:7" x14ac:dyDescent="0.25">
      <c r="B1411" s="1" t="s">
        <v>3062</v>
      </c>
      <c r="C1411" s="1" t="s">
        <v>3063</v>
      </c>
      <c r="D1411" t="s">
        <v>2152</v>
      </c>
      <c r="E1411" t="s">
        <v>595</v>
      </c>
      <c r="F1411" t="s">
        <v>2681</v>
      </c>
      <c r="G1411" s="57">
        <v>3</v>
      </c>
    </row>
    <row r="1412" spans="2:7" x14ac:dyDescent="0.25">
      <c r="B1412" s="1" t="s">
        <v>3062</v>
      </c>
      <c r="C1412" s="1" t="s">
        <v>3063</v>
      </c>
      <c r="D1412" t="s">
        <v>2152</v>
      </c>
      <c r="E1412" t="s">
        <v>599</v>
      </c>
      <c r="F1412" t="s">
        <v>2682</v>
      </c>
      <c r="G1412" s="57">
        <v>5592</v>
      </c>
    </row>
    <row r="1413" spans="2:7" x14ac:dyDescent="0.25">
      <c r="B1413" s="1" t="s">
        <v>3062</v>
      </c>
      <c r="C1413" s="1" t="s">
        <v>3063</v>
      </c>
      <c r="D1413" t="s">
        <v>2152</v>
      </c>
      <c r="E1413" t="s">
        <v>604</v>
      </c>
      <c r="F1413" t="s">
        <v>2684</v>
      </c>
      <c r="G1413" s="57">
        <v>12651</v>
      </c>
    </row>
    <row r="1414" spans="2:7" x14ac:dyDescent="0.25">
      <c r="B1414" s="1" t="s">
        <v>3062</v>
      </c>
      <c r="C1414" s="1" t="s">
        <v>3063</v>
      </c>
      <c r="D1414" t="s">
        <v>2152</v>
      </c>
      <c r="E1414" t="s">
        <v>608</v>
      </c>
      <c r="F1414" t="s">
        <v>3236</v>
      </c>
      <c r="G1414" s="57">
        <v>1</v>
      </c>
    </row>
    <row r="1415" spans="2:7" x14ac:dyDescent="0.25">
      <c r="B1415" s="1" t="s">
        <v>3062</v>
      </c>
      <c r="C1415" s="1" t="s">
        <v>3063</v>
      </c>
      <c r="D1415" t="s">
        <v>2152</v>
      </c>
      <c r="E1415" t="s">
        <v>614</v>
      </c>
      <c r="F1415" t="s">
        <v>2685</v>
      </c>
      <c r="G1415" s="57">
        <v>2</v>
      </c>
    </row>
    <row r="1416" spans="2:7" x14ac:dyDescent="0.25">
      <c r="B1416" s="1" t="s">
        <v>3062</v>
      </c>
      <c r="C1416" s="1" t="s">
        <v>3063</v>
      </c>
      <c r="D1416" t="s">
        <v>2152</v>
      </c>
      <c r="E1416" t="s">
        <v>618</v>
      </c>
      <c r="F1416" t="s">
        <v>2714</v>
      </c>
      <c r="G1416" s="57">
        <v>1</v>
      </c>
    </row>
    <row r="1417" spans="2:7" x14ac:dyDescent="0.25">
      <c r="B1417" s="1" t="s">
        <v>3062</v>
      </c>
      <c r="C1417" s="1" t="s">
        <v>3063</v>
      </c>
      <c r="D1417" t="s">
        <v>2152</v>
      </c>
      <c r="E1417" t="s">
        <v>619</v>
      </c>
      <c r="F1417" t="s">
        <v>2715</v>
      </c>
      <c r="G1417" s="57">
        <v>1</v>
      </c>
    </row>
    <row r="1418" spans="2:7" x14ac:dyDescent="0.25">
      <c r="B1418" s="1" t="s">
        <v>3062</v>
      </c>
      <c r="C1418" s="1" t="s">
        <v>3063</v>
      </c>
      <c r="D1418" t="s">
        <v>2152</v>
      </c>
      <c r="E1418" t="s">
        <v>622</v>
      </c>
      <c r="F1418" t="s">
        <v>2816</v>
      </c>
      <c r="G1418" s="57">
        <v>2</v>
      </c>
    </row>
    <row r="1419" spans="2:7" x14ac:dyDescent="0.25">
      <c r="B1419" s="1" t="s">
        <v>3062</v>
      </c>
      <c r="C1419" s="1" t="s">
        <v>3063</v>
      </c>
      <c r="D1419" t="s">
        <v>2152</v>
      </c>
      <c r="E1419" t="s">
        <v>623</v>
      </c>
      <c r="F1419" t="s">
        <v>2686</v>
      </c>
      <c r="G1419" s="57">
        <v>2</v>
      </c>
    </row>
    <row r="1420" spans="2:7" x14ac:dyDescent="0.25">
      <c r="B1420" s="1" t="s">
        <v>3062</v>
      </c>
      <c r="C1420" s="1" t="s">
        <v>3063</v>
      </c>
      <c r="D1420" t="s">
        <v>2152</v>
      </c>
      <c r="E1420" t="s">
        <v>624</v>
      </c>
      <c r="F1420" t="s">
        <v>2687</v>
      </c>
      <c r="G1420" s="57">
        <v>28921</v>
      </c>
    </row>
    <row r="1421" spans="2:7" x14ac:dyDescent="0.25">
      <c r="B1421" s="1" t="s">
        <v>3062</v>
      </c>
      <c r="C1421" s="1" t="s">
        <v>3063</v>
      </c>
      <c r="D1421" t="s">
        <v>2152</v>
      </c>
      <c r="E1421" t="s">
        <v>626</v>
      </c>
      <c r="F1421" t="s">
        <v>2688</v>
      </c>
      <c r="G1421" s="57">
        <v>5673</v>
      </c>
    </row>
    <row r="1422" spans="2:7" x14ac:dyDescent="0.25">
      <c r="B1422" s="1" t="s">
        <v>3062</v>
      </c>
      <c r="C1422" s="1" t="s">
        <v>3063</v>
      </c>
      <c r="D1422" t="s">
        <v>2152</v>
      </c>
      <c r="E1422" t="s">
        <v>631</v>
      </c>
      <c r="F1422" t="s">
        <v>2691</v>
      </c>
      <c r="G1422" s="57">
        <v>1</v>
      </c>
    </row>
    <row r="1423" spans="2:7" x14ac:dyDescent="0.25">
      <c r="B1423" s="1" t="s">
        <v>3062</v>
      </c>
      <c r="C1423" s="1" t="s">
        <v>3063</v>
      </c>
      <c r="D1423" t="s">
        <v>2152</v>
      </c>
      <c r="E1423" t="s">
        <v>635</v>
      </c>
      <c r="F1423" t="s">
        <v>2693</v>
      </c>
      <c r="G1423" s="57">
        <v>8938</v>
      </c>
    </row>
    <row r="1424" spans="2:7" x14ac:dyDescent="0.25">
      <c r="B1424" s="1" t="s">
        <v>3062</v>
      </c>
      <c r="C1424" s="1" t="s">
        <v>3063</v>
      </c>
      <c r="D1424" t="s">
        <v>2152</v>
      </c>
      <c r="E1424" t="s">
        <v>636</v>
      </c>
      <c r="F1424" t="s">
        <v>3070</v>
      </c>
      <c r="G1424" s="57">
        <v>843</v>
      </c>
    </row>
    <row r="1425" spans="2:7" x14ac:dyDescent="0.25">
      <c r="B1425" s="1" t="s">
        <v>3062</v>
      </c>
      <c r="C1425" s="1" t="s">
        <v>3063</v>
      </c>
      <c r="D1425" t="s">
        <v>2152</v>
      </c>
      <c r="E1425" t="s">
        <v>640</v>
      </c>
      <c r="F1425" t="s">
        <v>2696</v>
      </c>
      <c r="G1425" s="57">
        <v>1203</v>
      </c>
    </row>
    <row r="1426" spans="2:7" x14ac:dyDescent="0.25">
      <c r="B1426" s="1" t="s">
        <v>3062</v>
      </c>
      <c r="C1426" s="1" t="s">
        <v>3063</v>
      </c>
      <c r="D1426" t="s">
        <v>2152</v>
      </c>
      <c r="E1426" t="s">
        <v>641</v>
      </c>
      <c r="F1426" t="s">
        <v>2697</v>
      </c>
      <c r="G1426" s="57">
        <v>8604</v>
      </c>
    </row>
    <row r="1427" spans="2:7" x14ac:dyDescent="0.25">
      <c r="B1427" s="1" t="s">
        <v>3062</v>
      </c>
      <c r="C1427" s="1" t="s">
        <v>3063</v>
      </c>
      <c r="D1427" t="s">
        <v>2152</v>
      </c>
      <c r="E1427" t="s">
        <v>643</v>
      </c>
      <c r="F1427" t="s">
        <v>2698</v>
      </c>
      <c r="G1427" s="57">
        <v>6030</v>
      </c>
    </row>
    <row r="1428" spans="2:7" x14ac:dyDescent="0.25">
      <c r="B1428" s="1" t="s">
        <v>3062</v>
      </c>
      <c r="C1428" s="1" t="s">
        <v>3063</v>
      </c>
      <c r="D1428" t="s">
        <v>2152</v>
      </c>
      <c r="E1428" t="s">
        <v>644</v>
      </c>
      <c r="F1428" t="s">
        <v>3071</v>
      </c>
      <c r="G1428" s="57">
        <v>7</v>
      </c>
    </row>
    <row r="1429" spans="2:7" x14ac:dyDescent="0.25">
      <c r="B1429" s="1" t="s">
        <v>3062</v>
      </c>
      <c r="C1429" s="1" t="s">
        <v>3063</v>
      </c>
      <c r="D1429" t="s">
        <v>2152</v>
      </c>
      <c r="E1429" t="s">
        <v>645</v>
      </c>
      <c r="F1429" t="s">
        <v>2818</v>
      </c>
      <c r="G1429" s="57">
        <v>2</v>
      </c>
    </row>
    <row r="1430" spans="2:7" x14ac:dyDescent="0.25">
      <c r="B1430" s="1" t="s">
        <v>3062</v>
      </c>
      <c r="C1430" s="1" t="s">
        <v>3063</v>
      </c>
      <c r="D1430" t="s">
        <v>2152</v>
      </c>
      <c r="E1430" t="s">
        <v>653</v>
      </c>
      <c r="F1430" t="s">
        <v>2759</v>
      </c>
      <c r="G1430" s="57">
        <v>17013</v>
      </c>
    </row>
    <row r="1431" spans="2:7" x14ac:dyDescent="0.25">
      <c r="B1431" s="1" t="s">
        <v>3062</v>
      </c>
      <c r="C1431" s="1" t="s">
        <v>3063</v>
      </c>
      <c r="D1431" t="s">
        <v>2152</v>
      </c>
      <c r="E1431" t="s">
        <v>664</v>
      </c>
      <c r="F1431" t="s">
        <v>2703</v>
      </c>
      <c r="G1431" s="57">
        <v>6643</v>
      </c>
    </row>
    <row r="1432" spans="2:7" x14ac:dyDescent="0.25">
      <c r="B1432" s="1" t="s">
        <v>3062</v>
      </c>
      <c r="C1432" s="1" t="s">
        <v>3063</v>
      </c>
      <c r="D1432" t="s">
        <v>2153</v>
      </c>
      <c r="E1432" t="s">
        <v>1031</v>
      </c>
      <c r="F1432" t="s">
        <v>2268</v>
      </c>
      <c r="G1432" s="57">
        <v>109096</v>
      </c>
    </row>
    <row r="1433" spans="2:7" x14ac:dyDescent="0.25">
      <c r="B1433" s="1" t="s">
        <v>3062</v>
      </c>
      <c r="C1433" s="1" t="s">
        <v>3063</v>
      </c>
      <c r="D1433" t="s">
        <v>2153</v>
      </c>
      <c r="E1433" t="s">
        <v>1034</v>
      </c>
      <c r="F1433" t="s">
        <v>2597</v>
      </c>
      <c r="G1433" s="57">
        <v>1</v>
      </c>
    </row>
    <row r="1434" spans="2:7" x14ac:dyDescent="0.25">
      <c r="B1434" s="1" t="s">
        <v>3062</v>
      </c>
      <c r="C1434" s="1" t="s">
        <v>3063</v>
      </c>
      <c r="D1434" t="s">
        <v>2153</v>
      </c>
      <c r="E1434" t="s">
        <v>1038</v>
      </c>
      <c r="F1434" t="s">
        <v>3173</v>
      </c>
      <c r="G1434" s="57">
        <v>3</v>
      </c>
    </row>
    <row r="1435" spans="2:7" x14ac:dyDescent="0.25">
      <c r="B1435" s="1" t="s">
        <v>3062</v>
      </c>
      <c r="C1435" s="1" t="s">
        <v>3063</v>
      </c>
      <c r="D1435" t="s">
        <v>2153</v>
      </c>
      <c r="E1435" t="s">
        <v>1039</v>
      </c>
      <c r="F1435" t="s">
        <v>2599</v>
      </c>
      <c r="G1435" s="57">
        <v>534</v>
      </c>
    </row>
    <row r="1436" spans="2:7" x14ac:dyDescent="0.25">
      <c r="B1436" s="1" t="s">
        <v>3062</v>
      </c>
      <c r="C1436" s="1" t="s">
        <v>3063</v>
      </c>
      <c r="D1436" t="s">
        <v>2153</v>
      </c>
      <c r="E1436" t="s">
        <v>1046</v>
      </c>
      <c r="F1436" t="s">
        <v>2277</v>
      </c>
      <c r="G1436" s="57">
        <v>5281</v>
      </c>
    </row>
    <row r="1437" spans="2:7" x14ac:dyDescent="0.25">
      <c r="B1437" s="1" t="s">
        <v>3062</v>
      </c>
      <c r="C1437" s="1" t="s">
        <v>3063</v>
      </c>
      <c r="D1437" t="s">
        <v>2153</v>
      </c>
      <c r="E1437" t="s">
        <v>1049</v>
      </c>
      <c r="F1437" t="s">
        <v>2278</v>
      </c>
      <c r="G1437" s="57">
        <v>16387</v>
      </c>
    </row>
    <row r="1438" spans="2:7" x14ac:dyDescent="0.25">
      <c r="B1438" s="1" t="s">
        <v>3062</v>
      </c>
      <c r="C1438" s="1" t="s">
        <v>3063</v>
      </c>
      <c r="D1438" t="s">
        <v>0</v>
      </c>
      <c r="E1438" t="s">
        <v>8</v>
      </c>
      <c r="F1438" t="s">
        <v>2569</v>
      </c>
      <c r="G1438" s="57">
        <v>125326</v>
      </c>
    </row>
    <row r="1439" spans="2:7" x14ac:dyDescent="0.25">
      <c r="B1439" s="1" t="s">
        <v>3062</v>
      </c>
      <c r="C1439" s="1" t="s">
        <v>3063</v>
      </c>
      <c r="D1439" t="s">
        <v>2119</v>
      </c>
      <c r="E1439" t="s">
        <v>9</v>
      </c>
      <c r="F1439" t="s">
        <v>2280</v>
      </c>
      <c r="G1439" s="57">
        <v>105561</v>
      </c>
    </row>
    <row r="1440" spans="2:7" x14ac:dyDescent="0.25">
      <c r="B1440" s="1" t="s">
        <v>3062</v>
      </c>
      <c r="C1440" s="1" t="s">
        <v>3063</v>
      </c>
      <c r="D1440" t="s">
        <v>2119</v>
      </c>
      <c r="E1440" t="s">
        <v>29</v>
      </c>
      <c r="F1440" t="s">
        <v>2281</v>
      </c>
      <c r="G1440" s="57">
        <v>1</v>
      </c>
    </row>
    <row r="1441" spans="2:7" x14ac:dyDescent="0.25">
      <c r="B1441" s="1" t="s">
        <v>3062</v>
      </c>
      <c r="C1441" s="1" t="s">
        <v>3063</v>
      </c>
      <c r="D1441" t="s">
        <v>2119</v>
      </c>
      <c r="E1441" t="s">
        <v>42</v>
      </c>
      <c r="F1441" t="s">
        <v>3073</v>
      </c>
      <c r="G1441" s="57">
        <v>1</v>
      </c>
    </row>
    <row r="1442" spans="2:7" x14ac:dyDescent="0.25">
      <c r="B1442" s="1" t="s">
        <v>3062</v>
      </c>
      <c r="C1442" s="1" t="s">
        <v>3063</v>
      </c>
      <c r="D1442" t="s">
        <v>2119</v>
      </c>
      <c r="E1442" t="s">
        <v>51</v>
      </c>
      <c r="F1442" t="s">
        <v>2287</v>
      </c>
      <c r="G1442" s="57">
        <v>9440</v>
      </c>
    </row>
    <row r="1443" spans="2:7" x14ac:dyDescent="0.25">
      <c r="B1443" s="1" t="s">
        <v>3062</v>
      </c>
      <c r="C1443" s="1" t="s">
        <v>3063</v>
      </c>
      <c r="D1443" t="s">
        <v>2120</v>
      </c>
      <c r="E1443" t="s">
        <v>55</v>
      </c>
      <c r="F1443" t="s">
        <v>2393</v>
      </c>
      <c r="G1443" s="57">
        <v>3578</v>
      </c>
    </row>
    <row r="1444" spans="2:7" x14ac:dyDescent="0.25">
      <c r="B1444" s="1" t="s">
        <v>3062</v>
      </c>
      <c r="C1444" s="1" t="s">
        <v>3063</v>
      </c>
      <c r="D1444" t="s">
        <v>2120</v>
      </c>
      <c r="E1444" t="s">
        <v>64</v>
      </c>
      <c r="F1444" t="s">
        <v>2404</v>
      </c>
      <c r="G1444" s="57">
        <v>1</v>
      </c>
    </row>
    <row r="1445" spans="2:7" x14ac:dyDescent="0.25">
      <c r="B1445" s="1" t="s">
        <v>3062</v>
      </c>
      <c r="C1445" s="1" t="s">
        <v>3063</v>
      </c>
      <c r="D1445" t="s">
        <v>2120</v>
      </c>
      <c r="E1445" t="s">
        <v>80</v>
      </c>
      <c r="F1445" t="s">
        <v>2409</v>
      </c>
      <c r="G1445" s="57">
        <v>3129</v>
      </c>
    </row>
    <row r="1446" spans="2:7" x14ac:dyDescent="0.25">
      <c r="B1446" s="1" t="s">
        <v>3062</v>
      </c>
      <c r="C1446" s="1" t="s">
        <v>3063</v>
      </c>
      <c r="D1446" t="s">
        <v>2120</v>
      </c>
      <c r="E1446" t="s">
        <v>116</v>
      </c>
      <c r="F1446" t="s">
        <v>2429</v>
      </c>
      <c r="G1446" s="57">
        <v>1</v>
      </c>
    </row>
    <row r="1447" spans="2:7" x14ac:dyDescent="0.25">
      <c r="B1447" s="1" t="s">
        <v>3062</v>
      </c>
      <c r="C1447" s="1" t="s">
        <v>3063</v>
      </c>
      <c r="D1447" t="s">
        <v>2120</v>
      </c>
      <c r="E1447" t="s">
        <v>148</v>
      </c>
      <c r="F1447" t="s">
        <v>2446</v>
      </c>
      <c r="G1447" s="57">
        <v>5632</v>
      </c>
    </row>
    <row r="1448" spans="2:7" x14ac:dyDescent="0.25">
      <c r="B1448" s="1" t="s">
        <v>3062</v>
      </c>
      <c r="C1448" s="1" t="s">
        <v>3063</v>
      </c>
      <c r="D1448" t="s">
        <v>2120</v>
      </c>
      <c r="E1448" t="s">
        <v>158</v>
      </c>
      <c r="F1448" t="s">
        <v>2453</v>
      </c>
      <c r="G1448" s="57">
        <v>1</v>
      </c>
    </row>
    <row r="1449" spans="2:7" x14ac:dyDescent="0.25">
      <c r="B1449" s="1" t="s">
        <v>3062</v>
      </c>
      <c r="C1449" s="1" t="s">
        <v>3063</v>
      </c>
      <c r="D1449" t="s">
        <v>2121</v>
      </c>
      <c r="E1449" t="s">
        <v>178</v>
      </c>
      <c r="F1449" t="s">
        <v>2705</v>
      </c>
      <c r="G1449" s="57">
        <v>20936</v>
      </c>
    </row>
    <row r="1450" spans="2:7" x14ac:dyDescent="0.25">
      <c r="B1450" s="1" t="s">
        <v>3062</v>
      </c>
      <c r="C1450" s="1" t="s">
        <v>3063</v>
      </c>
      <c r="D1450" t="s">
        <v>2121</v>
      </c>
      <c r="E1450" t="s">
        <v>184</v>
      </c>
      <c r="F1450" t="s">
        <v>2856</v>
      </c>
      <c r="G1450" s="57">
        <v>5</v>
      </c>
    </row>
    <row r="1451" spans="2:7" x14ac:dyDescent="0.25">
      <c r="B1451" s="1" t="s">
        <v>3062</v>
      </c>
      <c r="C1451" s="1" t="s">
        <v>3063</v>
      </c>
      <c r="D1451" t="s">
        <v>2121</v>
      </c>
      <c r="E1451" t="s">
        <v>191</v>
      </c>
      <c r="F1451" t="s">
        <v>2857</v>
      </c>
      <c r="G1451" s="57">
        <v>1</v>
      </c>
    </row>
    <row r="1452" spans="2:7" x14ac:dyDescent="0.25">
      <c r="B1452" s="1" t="s">
        <v>3062</v>
      </c>
      <c r="C1452" s="1" t="s">
        <v>3063</v>
      </c>
      <c r="D1452" t="s">
        <v>2121</v>
      </c>
      <c r="E1452" t="s">
        <v>204</v>
      </c>
      <c r="F1452" t="s">
        <v>2858</v>
      </c>
      <c r="G1452" s="57">
        <v>1</v>
      </c>
    </row>
    <row r="1453" spans="2:7" x14ac:dyDescent="0.25">
      <c r="B1453" s="1" t="s">
        <v>3062</v>
      </c>
      <c r="C1453" s="1" t="s">
        <v>3063</v>
      </c>
      <c r="D1453" t="s">
        <v>2121</v>
      </c>
      <c r="E1453" t="s">
        <v>180</v>
      </c>
      <c r="F1453" t="s">
        <v>2761</v>
      </c>
      <c r="G1453" s="57">
        <v>11</v>
      </c>
    </row>
    <row r="1454" spans="2:7" x14ac:dyDescent="0.25">
      <c r="B1454" s="1" t="s">
        <v>3062</v>
      </c>
      <c r="C1454" s="1" t="s">
        <v>3063</v>
      </c>
      <c r="D1454" t="s">
        <v>2121</v>
      </c>
      <c r="E1454" t="s">
        <v>182</v>
      </c>
      <c r="F1454" t="s">
        <v>2717</v>
      </c>
      <c r="G1454" s="57">
        <v>12</v>
      </c>
    </row>
    <row r="1455" spans="2:7" x14ac:dyDescent="0.25">
      <c r="B1455" s="1" t="s">
        <v>3062</v>
      </c>
      <c r="C1455" s="1" t="s">
        <v>3063</v>
      </c>
      <c r="D1455" t="s">
        <v>2121</v>
      </c>
      <c r="E1455" t="s">
        <v>195</v>
      </c>
      <c r="F1455" t="s">
        <v>2763</v>
      </c>
      <c r="G1455" s="57">
        <v>4</v>
      </c>
    </row>
    <row r="1456" spans="2:7" x14ac:dyDescent="0.25">
      <c r="B1456" s="1" t="s">
        <v>3062</v>
      </c>
      <c r="C1456" s="1" t="s">
        <v>3063</v>
      </c>
      <c r="D1456" t="s">
        <v>2121</v>
      </c>
      <c r="E1456" t="s">
        <v>196</v>
      </c>
      <c r="F1456" t="s">
        <v>2864</v>
      </c>
      <c r="G1456" s="57">
        <v>2</v>
      </c>
    </row>
    <row r="1457" spans="2:7" x14ac:dyDescent="0.25">
      <c r="B1457" s="1" t="s">
        <v>3062</v>
      </c>
      <c r="C1457" s="1" t="s">
        <v>3063</v>
      </c>
      <c r="D1457" t="s">
        <v>2121</v>
      </c>
      <c r="E1457" t="s">
        <v>197</v>
      </c>
      <c r="F1457" t="s">
        <v>2865</v>
      </c>
      <c r="G1457" s="57">
        <v>1</v>
      </c>
    </row>
    <row r="1458" spans="2:7" x14ac:dyDescent="0.25">
      <c r="B1458" s="1" t="s">
        <v>3062</v>
      </c>
      <c r="C1458" s="1" t="s">
        <v>3063</v>
      </c>
      <c r="D1458" t="s">
        <v>2121</v>
      </c>
      <c r="E1458" t="s">
        <v>200</v>
      </c>
      <c r="F1458" t="s">
        <v>2867</v>
      </c>
      <c r="G1458" s="57">
        <v>1</v>
      </c>
    </row>
    <row r="1459" spans="2:7" x14ac:dyDescent="0.25">
      <c r="B1459" s="1" t="s">
        <v>3062</v>
      </c>
      <c r="C1459" s="1" t="s">
        <v>3063</v>
      </c>
      <c r="D1459" t="s">
        <v>2121</v>
      </c>
      <c r="E1459" t="s">
        <v>203</v>
      </c>
      <c r="F1459" t="s">
        <v>2869</v>
      </c>
      <c r="G1459" s="57">
        <v>11</v>
      </c>
    </row>
    <row r="1460" spans="2:7" x14ac:dyDescent="0.25">
      <c r="B1460" s="1" t="s">
        <v>3062</v>
      </c>
      <c r="C1460" s="1" t="s">
        <v>3063</v>
      </c>
      <c r="D1460" t="s">
        <v>2122</v>
      </c>
      <c r="E1460" t="s">
        <v>205</v>
      </c>
      <c r="F1460" t="s">
        <v>2870</v>
      </c>
      <c r="G1460" s="57">
        <v>22606</v>
      </c>
    </row>
    <row r="1461" spans="2:7" x14ac:dyDescent="0.25">
      <c r="B1461" s="1" t="s">
        <v>3062</v>
      </c>
      <c r="C1461" s="1" t="s">
        <v>3063</v>
      </c>
      <c r="D1461" t="s">
        <v>2122</v>
      </c>
      <c r="E1461" t="s">
        <v>220</v>
      </c>
      <c r="F1461" t="s">
        <v>3298</v>
      </c>
      <c r="G1461" s="57">
        <v>1</v>
      </c>
    </row>
    <row r="1462" spans="2:7" x14ac:dyDescent="0.25">
      <c r="B1462" s="1" t="s">
        <v>3062</v>
      </c>
      <c r="C1462" s="1" t="s">
        <v>3063</v>
      </c>
      <c r="D1462" t="s">
        <v>2122</v>
      </c>
      <c r="E1462" t="s">
        <v>206</v>
      </c>
      <c r="F1462" t="s">
        <v>3075</v>
      </c>
      <c r="G1462" s="57">
        <v>10</v>
      </c>
    </row>
    <row r="1463" spans="2:7" x14ac:dyDescent="0.25">
      <c r="B1463" s="1" t="s">
        <v>3062</v>
      </c>
      <c r="C1463" s="1" t="s">
        <v>3063</v>
      </c>
      <c r="D1463" t="s">
        <v>2122</v>
      </c>
      <c r="E1463" t="s">
        <v>208</v>
      </c>
      <c r="F1463" t="s">
        <v>2872</v>
      </c>
      <c r="G1463" s="57">
        <v>9</v>
      </c>
    </row>
    <row r="1464" spans="2:7" x14ac:dyDescent="0.25">
      <c r="B1464" s="1" t="s">
        <v>3062</v>
      </c>
      <c r="C1464" s="1" t="s">
        <v>3063</v>
      </c>
      <c r="D1464" t="s">
        <v>2122</v>
      </c>
      <c r="E1464" t="s">
        <v>214</v>
      </c>
      <c r="F1464" t="s">
        <v>2608</v>
      </c>
      <c r="G1464" s="57">
        <v>4</v>
      </c>
    </row>
    <row r="1465" spans="2:7" x14ac:dyDescent="0.25">
      <c r="B1465" s="1" t="s">
        <v>3062</v>
      </c>
      <c r="C1465" s="1" t="s">
        <v>3063</v>
      </c>
      <c r="D1465" t="s">
        <v>2122</v>
      </c>
      <c r="E1465" t="s">
        <v>216</v>
      </c>
      <c r="F1465" t="s">
        <v>2873</v>
      </c>
      <c r="G1465" s="57">
        <v>14</v>
      </c>
    </row>
    <row r="1466" spans="2:7" x14ac:dyDescent="0.25">
      <c r="B1466" s="1" t="s">
        <v>3062</v>
      </c>
      <c r="C1466" s="1" t="s">
        <v>3063</v>
      </c>
      <c r="D1466" t="s">
        <v>2141</v>
      </c>
      <c r="E1466" t="s">
        <v>1061</v>
      </c>
      <c r="F1466" t="s">
        <v>2765</v>
      </c>
      <c r="G1466" s="57">
        <v>6656</v>
      </c>
    </row>
    <row r="1467" spans="2:7" x14ac:dyDescent="0.25">
      <c r="B1467" s="1" t="s">
        <v>3062</v>
      </c>
      <c r="C1467" s="1" t="s">
        <v>3063</v>
      </c>
      <c r="D1467" t="s">
        <v>2141</v>
      </c>
      <c r="E1467" t="s">
        <v>1077</v>
      </c>
      <c r="F1467" t="s">
        <v>2882</v>
      </c>
      <c r="G1467" s="57">
        <v>1</v>
      </c>
    </row>
    <row r="1468" spans="2:7" x14ac:dyDescent="0.25">
      <c r="B1468" s="1" t="s">
        <v>3062</v>
      </c>
      <c r="C1468" s="1" t="s">
        <v>3063</v>
      </c>
      <c r="D1468" t="s">
        <v>2141</v>
      </c>
      <c r="E1468" t="s">
        <v>1079</v>
      </c>
      <c r="F1468" t="s">
        <v>2609</v>
      </c>
      <c r="G1468" s="57">
        <v>1</v>
      </c>
    </row>
    <row r="1469" spans="2:7" x14ac:dyDescent="0.25">
      <c r="B1469" s="1" t="s">
        <v>3062</v>
      </c>
      <c r="C1469" s="1" t="s">
        <v>3063</v>
      </c>
      <c r="D1469" t="s">
        <v>2123</v>
      </c>
      <c r="E1469" t="s">
        <v>221</v>
      </c>
      <c r="F1469" t="s">
        <v>2718</v>
      </c>
      <c r="G1469" s="57">
        <v>22468</v>
      </c>
    </row>
    <row r="1470" spans="2:7" x14ac:dyDescent="0.25">
      <c r="B1470" s="1" t="s">
        <v>3062</v>
      </c>
      <c r="C1470" s="1" t="s">
        <v>3063</v>
      </c>
      <c r="D1470" t="s">
        <v>2123</v>
      </c>
      <c r="E1470" t="s">
        <v>227</v>
      </c>
      <c r="F1470" t="s">
        <v>2884</v>
      </c>
      <c r="G1470" s="57">
        <v>1</v>
      </c>
    </row>
    <row r="1471" spans="2:7" x14ac:dyDescent="0.25">
      <c r="B1471" s="1" t="s">
        <v>3062</v>
      </c>
      <c r="C1471" s="1" t="s">
        <v>3063</v>
      </c>
      <c r="D1471" t="s">
        <v>2123</v>
      </c>
      <c r="E1471" t="s">
        <v>232</v>
      </c>
      <c r="F1471" t="s">
        <v>2885</v>
      </c>
      <c r="G1471" s="57">
        <v>1</v>
      </c>
    </row>
    <row r="1472" spans="2:7" x14ac:dyDescent="0.25">
      <c r="B1472" s="1" t="s">
        <v>3062</v>
      </c>
      <c r="C1472" s="1" t="s">
        <v>3063</v>
      </c>
      <c r="D1472" t="s">
        <v>2123</v>
      </c>
      <c r="E1472" t="s">
        <v>238</v>
      </c>
      <c r="F1472" t="s">
        <v>2887</v>
      </c>
      <c r="G1472" s="57">
        <v>1</v>
      </c>
    </row>
    <row r="1473" spans="2:7" x14ac:dyDescent="0.25">
      <c r="B1473" s="1" t="s">
        <v>3062</v>
      </c>
      <c r="C1473" s="1" t="s">
        <v>3063</v>
      </c>
      <c r="D1473" t="s">
        <v>2123</v>
      </c>
      <c r="E1473" t="s">
        <v>246</v>
      </c>
      <c r="F1473" t="s">
        <v>2767</v>
      </c>
      <c r="G1473" s="57">
        <v>10</v>
      </c>
    </row>
    <row r="1474" spans="2:7" x14ac:dyDescent="0.25">
      <c r="B1474" s="1" t="s">
        <v>3062</v>
      </c>
      <c r="C1474" s="1" t="s">
        <v>3063</v>
      </c>
      <c r="D1474" t="s">
        <v>2123</v>
      </c>
      <c r="E1474" t="s">
        <v>250</v>
      </c>
      <c r="F1474" t="s">
        <v>2889</v>
      </c>
      <c r="G1474" s="57">
        <v>6</v>
      </c>
    </row>
    <row r="1475" spans="2:7" x14ac:dyDescent="0.25">
      <c r="B1475" s="1" t="s">
        <v>3062</v>
      </c>
      <c r="C1475" s="1" t="s">
        <v>3063</v>
      </c>
      <c r="D1475" t="s">
        <v>2123</v>
      </c>
      <c r="E1475" t="s">
        <v>259</v>
      </c>
      <c r="F1475" t="s">
        <v>3076</v>
      </c>
      <c r="G1475" s="57">
        <v>261</v>
      </c>
    </row>
    <row r="1476" spans="2:7" x14ac:dyDescent="0.25">
      <c r="B1476" s="1" t="s">
        <v>3062</v>
      </c>
      <c r="C1476" s="1" t="s">
        <v>3063</v>
      </c>
      <c r="D1476" t="s">
        <v>2124</v>
      </c>
      <c r="E1476" t="s">
        <v>262</v>
      </c>
      <c r="F1476" t="s">
        <v>2289</v>
      </c>
      <c r="G1476" s="57">
        <v>43202</v>
      </c>
    </row>
    <row r="1477" spans="2:7" x14ac:dyDescent="0.25">
      <c r="B1477" s="1" t="s">
        <v>3062</v>
      </c>
      <c r="C1477" s="1" t="s">
        <v>3063</v>
      </c>
      <c r="D1477" t="s">
        <v>2124</v>
      </c>
      <c r="E1477" t="s">
        <v>263</v>
      </c>
      <c r="F1477" t="s">
        <v>2290</v>
      </c>
      <c r="G1477" s="57">
        <v>6355</v>
      </c>
    </row>
    <row r="1478" spans="2:7" x14ac:dyDescent="0.25">
      <c r="B1478" s="1" t="s">
        <v>3062</v>
      </c>
      <c r="C1478" s="1" t="s">
        <v>3063</v>
      </c>
      <c r="D1478" t="s">
        <v>2124</v>
      </c>
      <c r="E1478" t="s">
        <v>264</v>
      </c>
      <c r="F1478" t="s">
        <v>2291</v>
      </c>
      <c r="G1478" s="57">
        <v>4939</v>
      </c>
    </row>
    <row r="1479" spans="2:7" x14ac:dyDescent="0.25">
      <c r="B1479" s="1" t="s">
        <v>3062</v>
      </c>
      <c r="C1479" s="1" t="s">
        <v>3063</v>
      </c>
      <c r="D1479" t="s">
        <v>2124</v>
      </c>
      <c r="E1479" t="s">
        <v>280</v>
      </c>
      <c r="F1479" t="s">
        <v>2292</v>
      </c>
      <c r="G1479" s="57">
        <v>3302</v>
      </c>
    </row>
    <row r="1480" spans="2:7" x14ac:dyDescent="0.25">
      <c r="B1480" s="1" t="s">
        <v>3062</v>
      </c>
      <c r="C1480" s="1" t="s">
        <v>3063</v>
      </c>
      <c r="D1480" t="s">
        <v>2124</v>
      </c>
      <c r="E1480" t="s">
        <v>274</v>
      </c>
      <c r="F1480" t="s">
        <v>2769</v>
      </c>
      <c r="G1480" s="57">
        <v>5642</v>
      </c>
    </row>
    <row r="1481" spans="2:7" x14ac:dyDescent="0.25">
      <c r="B1481" s="1" t="s">
        <v>3062</v>
      </c>
      <c r="C1481" s="1" t="s">
        <v>3063</v>
      </c>
      <c r="D1481" t="s">
        <v>2124</v>
      </c>
      <c r="E1481" t="s">
        <v>278</v>
      </c>
      <c r="F1481" t="s">
        <v>2719</v>
      </c>
      <c r="G1481" s="57">
        <v>13</v>
      </c>
    </row>
    <row r="1482" spans="2:7" x14ac:dyDescent="0.25">
      <c r="B1482" s="1" t="s">
        <v>3062</v>
      </c>
      <c r="C1482" s="1" t="s">
        <v>3063</v>
      </c>
      <c r="D1482" t="s">
        <v>2124</v>
      </c>
      <c r="E1482" t="s">
        <v>283</v>
      </c>
      <c r="F1482" t="s">
        <v>2895</v>
      </c>
      <c r="G1482" s="57">
        <v>9581</v>
      </c>
    </row>
    <row r="1483" spans="2:7" x14ac:dyDescent="0.25">
      <c r="B1483" s="1" t="s">
        <v>3062</v>
      </c>
      <c r="C1483" s="1" t="s">
        <v>3063</v>
      </c>
      <c r="D1483" t="s">
        <v>2124</v>
      </c>
      <c r="E1483" t="s">
        <v>285</v>
      </c>
      <c r="F1483" t="s">
        <v>2896</v>
      </c>
      <c r="G1483" s="57">
        <v>4579</v>
      </c>
    </row>
    <row r="1484" spans="2:7" x14ac:dyDescent="0.25">
      <c r="B1484" s="1" t="s">
        <v>3062</v>
      </c>
      <c r="C1484" s="1" t="s">
        <v>3063</v>
      </c>
      <c r="D1484" t="s">
        <v>2127</v>
      </c>
      <c r="E1484" t="s">
        <v>433</v>
      </c>
      <c r="F1484" t="s">
        <v>2347</v>
      </c>
      <c r="G1484" s="57">
        <v>12052</v>
      </c>
    </row>
    <row r="1485" spans="2:7" x14ac:dyDescent="0.25">
      <c r="B1485" s="1" t="s">
        <v>3062</v>
      </c>
      <c r="C1485" s="1" t="s">
        <v>3063</v>
      </c>
      <c r="D1485" t="s">
        <v>2127</v>
      </c>
      <c r="E1485" t="s">
        <v>441</v>
      </c>
      <c r="F1485" t="s">
        <v>2361</v>
      </c>
      <c r="G1485" s="57">
        <v>4238</v>
      </c>
    </row>
    <row r="1486" spans="2:7" x14ac:dyDescent="0.25">
      <c r="B1486" s="1" t="s">
        <v>3062</v>
      </c>
      <c r="C1486" s="1" t="s">
        <v>3063</v>
      </c>
      <c r="D1486" t="s">
        <v>2125</v>
      </c>
      <c r="E1486" t="s">
        <v>287</v>
      </c>
      <c r="F1486" t="s">
        <v>2295</v>
      </c>
      <c r="G1486" s="57">
        <v>39062</v>
      </c>
    </row>
    <row r="1487" spans="2:7" x14ac:dyDescent="0.25">
      <c r="B1487" s="1" t="s">
        <v>3062</v>
      </c>
      <c r="C1487" s="1" t="s">
        <v>3063</v>
      </c>
      <c r="D1487" t="s">
        <v>2125</v>
      </c>
      <c r="E1487" t="s">
        <v>309</v>
      </c>
      <c r="F1487" t="s">
        <v>2296</v>
      </c>
      <c r="G1487" s="57">
        <v>2</v>
      </c>
    </row>
    <row r="1488" spans="2:7" x14ac:dyDescent="0.25">
      <c r="B1488" s="1" t="s">
        <v>3062</v>
      </c>
      <c r="C1488" s="1" t="s">
        <v>3063</v>
      </c>
      <c r="D1488" t="s">
        <v>2125</v>
      </c>
      <c r="E1488" t="s">
        <v>312</v>
      </c>
      <c r="F1488" t="s">
        <v>2297</v>
      </c>
      <c r="G1488" s="57">
        <v>1</v>
      </c>
    </row>
    <row r="1489" spans="2:7" x14ac:dyDescent="0.25">
      <c r="B1489" s="1" t="s">
        <v>3062</v>
      </c>
      <c r="C1489" s="1" t="s">
        <v>3063</v>
      </c>
      <c r="D1489" t="s">
        <v>2125</v>
      </c>
      <c r="E1489" t="s">
        <v>288</v>
      </c>
      <c r="F1489" t="s">
        <v>2299</v>
      </c>
      <c r="G1489" s="57">
        <v>7898</v>
      </c>
    </row>
    <row r="1490" spans="2:7" x14ac:dyDescent="0.25">
      <c r="B1490" s="1" t="s">
        <v>3062</v>
      </c>
      <c r="C1490" s="1" t="s">
        <v>3063</v>
      </c>
      <c r="D1490" t="s">
        <v>2125</v>
      </c>
      <c r="E1490" t="s">
        <v>290</v>
      </c>
      <c r="F1490" t="s">
        <v>2300</v>
      </c>
      <c r="G1490" s="57">
        <v>1</v>
      </c>
    </row>
    <row r="1491" spans="2:7" x14ac:dyDescent="0.25">
      <c r="B1491" s="1" t="s">
        <v>3062</v>
      </c>
      <c r="C1491" s="1" t="s">
        <v>3063</v>
      </c>
      <c r="D1491" t="s">
        <v>2125</v>
      </c>
      <c r="E1491" t="s">
        <v>291</v>
      </c>
      <c r="F1491" t="s">
        <v>2620</v>
      </c>
      <c r="G1491" s="57">
        <v>1</v>
      </c>
    </row>
    <row r="1492" spans="2:7" x14ac:dyDescent="0.25">
      <c r="B1492" s="1" t="s">
        <v>3062</v>
      </c>
      <c r="C1492" s="1" t="s">
        <v>3063</v>
      </c>
      <c r="D1492" t="s">
        <v>2125</v>
      </c>
      <c r="E1492" t="s">
        <v>294</v>
      </c>
      <c r="F1492" t="s">
        <v>2303</v>
      </c>
      <c r="G1492" s="57">
        <v>1</v>
      </c>
    </row>
    <row r="1493" spans="2:7" x14ac:dyDescent="0.25">
      <c r="B1493" s="1" t="s">
        <v>3062</v>
      </c>
      <c r="C1493" s="1" t="s">
        <v>3063</v>
      </c>
      <c r="D1493" t="s">
        <v>2125</v>
      </c>
      <c r="E1493" t="s">
        <v>297</v>
      </c>
      <c r="F1493" t="s">
        <v>2305</v>
      </c>
      <c r="G1493" s="57">
        <v>9356</v>
      </c>
    </row>
    <row r="1494" spans="2:7" x14ac:dyDescent="0.25">
      <c r="B1494" s="1" t="s">
        <v>3062</v>
      </c>
      <c r="C1494" s="1" t="s">
        <v>3063</v>
      </c>
      <c r="D1494" t="s">
        <v>2125</v>
      </c>
      <c r="E1494" t="s">
        <v>299</v>
      </c>
      <c r="F1494" t="s">
        <v>2306</v>
      </c>
      <c r="G1494" s="57">
        <v>7948</v>
      </c>
    </row>
    <row r="1495" spans="2:7" x14ac:dyDescent="0.25">
      <c r="B1495" s="1" t="s">
        <v>3062</v>
      </c>
      <c r="C1495" s="1" t="s">
        <v>3063</v>
      </c>
      <c r="D1495" t="s">
        <v>2125</v>
      </c>
      <c r="E1495" t="s">
        <v>302</v>
      </c>
      <c r="F1495" t="s">
        <v>2309</v>
      </c>
      <c r="G1495" s="57">
        <v>3</v>
      </c>
    </row>
    <row r="1496" spans="2:7" x14ac:dyDescent="0.25">
      <c r="B1496" s="1" t="s">
        <v>3062</v>
      </c>
      <c r="C1496" s="1" t="s">
        <v>3063</v>
      </c>
      <c r="D1496" t="s">
        <v>2125</v>
      </c>
      <c r="E1496" t="s">
        <v>304</v>
      </c>
      <c r="F1496" t="s">
        <v>2310</v>
      </c>
      <c r="G1496" s="57">
        <v>4</v>
      </c>
    </row>
    <row r="1497" spans="2:7" x14ac:dyDescent="0.25">
      <c r="B1497" s="1" t="s">
        <v>3062</v>
      </c>
      <c r="C1497" s="1" t="s">
        <v>3063</v>
      </c>
      <c r="D1497" t="s">
        <v>2125</v>
      </c>
      <c r="E1497" t="s">
        <v>313</v>
      </c>
      <c r="F1497" t="s">
        <v>2316</v>
      </c>
      <c r="G1497" s="57">
        <v>1</v>
      </c>
    </row>
    <row r="1498" spans="2:7" x14ac:dyDescent="0.25">
      <c r="B1498" s="1" t="s">
        <v>3062</v>
      </c>
      <c r="C1498" s="1" t="s">
        <v>3063</v>
      </c>
      <c r="D1498" t="s">
        <v>2126</v>
      </c>
      <c r="E1498" t="s">
        <v>320</v>
      </c>
      <c r="F1498" t="s">
        <v>2902</v>
      </c>
      <c r="G1498" s="57">
        <v>1</v>
      </c>
    </row>
    <row r="1499" spans="2:7" x14ac:dyDescent="0.25">
      <c r="B1499" s="1" t="s">
        <v>3062</v>
      </c>
      <c r="C1499" s="1" t="s">
        <v>3063</v>
      </c>
      <c r="D1499" t="s">
        <v>2126</v>
      </c>
      <c r="E1499" t="s">
        <v>325</v>
      </c>
      <c r="F1499" t="s">
        <v>2706</v>
      </c>
      <c r="G1499" s="57">
        <v>11098</v>
      </c>
    </row>
    <row r="1500" spans="2:7" x14ac:dyDescent="0.25">
      <c r="B1500" s="1" t="s">
        <v>3062</v>
      </c>
      <c r="C1500" s="1" t="s">
        <v>3063</v>
      </c>
      <c r="D1500" t="s">
        <v>2126</v>
      </c>
      <c r="E1500" t="s">
        <v>328</v>
      </c>
      <c r="F1500" t="s">
        <v>2722</v>
      </c>
      <c r="G1500" s="57">
        <v>6</v>
      </c>
    </row>
    <row r="1501" spans="2:7" x14ac:dyDescent="0.25">
      <c r="B1501" s="1" t="s">
        <v>3062</v>
      </c>
      <c r="C1501" s="1" t="s">
        <v>3063</v>
      </c>
      <c r="D1501" t="s">
        <v>2126</v>
      </c>
      <c r="E1501" t="s">
        <v>331</v>
      </c>
      <c r="F1501" t="s">
        <v>2771</v>
      </c>
      <c r="G1501" s="57">
        <v>4</v>
      </c>
    </row>
    <row r="1502" spans="2:7" x14ac:dyDescent="0.25">
      <c r="B1502" s="1" t="s">
        <v>3062</v>
      </c>
      <c r="C1502" s="1" t="s">
        <v>3063</v>
      </c>
      <c r="D1502" t="s">
        <v>2126</v>
      </c>
      <c r="E1502" t="s">
        <v>335</v>
      </c>
      <c r="F1502" t="s">
        <v>2908</v>
      </c>
      <c r="G1502" s="57">
        <v>219</v>
      </c>
    </row>
    <row r="1503" spans="2:7" x14ac:dyDescent="0.25">
      <c r="B1503" s="1" t="s">
        <v>3062</v>
      </c>
      <c r="C1503" s="1" t="s">
        <v>3063</v>
      </c>
      <c r="D1503" t="s">
        <v>2126</v>
      </c>
      <c r="E1503" t="s">
        <v>336</v>
      </c>
      <c r="F1503" t="s">
        <v>2723</v>
      </c>
      <c r="G1503" s="57">
        <v>2</v>
      </c>
    </row>
    <row r="1504" spans="2:7" x14ac:dyDescent="0.25">
      <c r="B1504" s="1" t="s">
        <v>3062</v>
      </c>
      <c r="C1504" s="1" t="s">
        <v>3063</v>
      </c>
      <c r="D1504" t="s">
        <v>2126</v>
      </c>
      <c r="E1504" t="s">
        <v>339</v>
      </c>
      <c r="F1504" t="s">
        <v>2575</v>
      </c>
      <c r="G1504" s="57">
        <v>1</v>
      </c>
    </row>
    <row r="1505" spans="2:7" x14ac:dyDescent="0.25">
      <c r="B1505" s="1" t="s">
        <v>3062</v>
      </c>
      <c r="C1505" s="1" t="s">
        <v>3063</v>
      </c>
      <c r="D1505" t="s">
        <v>2126</v>
      </c>
      <c r="E1505" t="s">
        <v>341</v>
      </c>
      <c r="F1505" t="s">
        <v>2576</v>
      </c>
      <c r="G1505" s="57">
        <v>4891</v>
      </c>
    </row>
    <row r="1506" spans="2:7" x14ac:dyDescent="0.25">
      <c r="B1506" s="1" t="s">
        <v>3062</v>
      </c>
      <c r="C1506" s="1" t="s">
        <v>3063</v>
      </c>
      <c r="D1506" t="s">
        <v>2126</v>
      </c>
      <c r="E1506" t="s">
        <v>343</v>
      </c>
      <c r="F1506" t="s">
        <v>2910</v>
      </c>
      <c r="G1506" s="57">
        <v>5</v>
      </c>
    </row>
    <row r="1507" spans="2:7" x14ac:dyDescent="0.25">
      <c r="B1507" s="1" t="s">
        <v>3062</v>
      </c>
      <c r="C1507" s="1" t="s">
        <v>3063</v>
      </c>
      <c r="D1507" t="s">
        <v>2126</v>
      </c>
      <c r="E1507" t="s">
        <v>346</v>
      </c>
      <c r="F1507" t="s">
        <v>2724</v>
      </c>
      <c r="G1507" s="57">
        <v>9</v>
      </c>
    </row>
    <row r="1508" spans="2:7" x14ac:dyDescent="0.25">
      <c r="B1508" s="1" t="s">
        <v>3062</v>
      </c>
      <c r="C1508" s="1" t="s">
        <v>3063</v>
      </c>
      <c r="D1508" t="s">
        <v>2126</v>
      </c>
      <c r="E1508" t="s">
        <v>349</v>
      </c>
      <c r="F1508" t="s">
        <v>2725</v>
      </c>
      <c r="G1508" s="57">
        <v>3</v>
      </c>
    </row>
    <row r="1509" spans="2:7" x14ac:dyDescent="0.25">
      <c r="B1509" s="1" t="s">
        <v>3062</v>
      </c>
      <c r="C1509" s="1" t="s">
        <v>3063</v>
      </c>
      <c r="D1509" t="s">
        <v>2126</v>
      </c>
      <c r="E1509" t="s">
        <v>367</v>
      </c>
      <c r="F1509" t="s">
        <v>2918</v>
      </c>
      <c r="G1509" s="57">
        <v>4</v>
      </c>
    </row>
    <row r="1510" spans="2:7" x14ac:dyDescent="0.25">
      <c r="B1510" s="1" t="s">
        <v>3062</v>
      </c>
      <c r="C1510" s="1" t="s">
        <v>3063</v>
      </c>
      <c r="D1510" t="s">
        <v>2126</v>
      </c>
      <c r="E1510" t="s">
        <v>395</v>
      </c>
      <c r="F1510" t="s">
        <v>2937</v>
      </c>
      <c r="G1510" s="57">
        <v>1</v>
      </c>
    </row>
    <row r="1511" spans="2:7" x14ac:dyDescent="0.25">
      <c r="B1511" s="1" t="s">
        <v>3062</v>
      </c>
      <c r="C1511" s="1" t="s">
        <v>3063</v>
      </c>
      <c r="D1511" t="s">
        <v>2126</v>
      </c>
      <c r="E1511" t="s">
        <v>396</v>
      </c>
      <c r="F1511" t="s">
        <v>2938</v>
      </c>
      <c r="G1511" s="57">
        <v>9</v>
      </c>
    </row>
    <row r="1512" spans="2:7" x14ac:dyDescent="0.25">
      <c r="B1512" s="1" t="s">
        <v>3062</v>
      </c>
      <c r="C1512" s="1" t="s">
        <v>3063</v>
      </c>
      <c r="D1512" t="s">
        <v>2126</v>
      </c>
      <c r="E1512" t="s">
        <v>400</v>
      </c>
      <c r="F1512" t="s">
        <v>2773</v>
      </c>
      <c r="G1512" s="57">
        <v>4</v>
      </c>
    </row>
    <row r="1513" spans="2:7" x14ac:dyDescent="0.25">
      <c r="B1513" s="1" t="s">
        <v>3062</v>
      </c>
      <c r="C1513" s="1" t="s">
        <v>3063</v>
      </c>
      <c r="D1513" t="s">
        <v>2126</v>
      </c>
      <c r="E1513" t="s">
        <v>401</v>
      </c>
      <c r="F1513" t="s">
        <v>2940</v>
      </c>
      <c r="G1513" s="57">
        <v>1</v>
      </c>
    </row>
    <row r="1514" spans="2:7" x14ac:dyDescent="0.25">
      <c r="B1514" s="1" t="s">
        <v>3062</v>
      </c>
      <c r="C1514" s="1" t="s">
        <v>3063</v>
      </c>
      <c r="D1514" t="s">
        <v>2126</v>
      </c>
      <c r="E1514" t="s">
        <v>403</v>
      </c>
      <c r="F1514" t="s">
        <v>2942</v>
      </c>
      <c r="G1514" s="57">
        <v>7535</v>
      </c>
    </row>
    <row r="1515" spans="2:7" x14ac:dyDescent="0.25">
      <c r="B1515" s="1" t="s">
        <v>3062</v>
      </c>
      <c r="C1515" s="1" t="s">
        <v>3063</v>
      </c>
      <c r="D1515" t="s">
        <v>2126</v>
      </c>
      <c r="E1515" t="s">
        <v>407</v>
      </c>
      <c r="F1515" t="s">
        <v>2774</v>
      </c>
      <c r="G1515" s="57">
        <v>2</v>
      </c>
    </row>
    <row r="1516" spans="2:7" x14ac:dyDescent="0.25">
      <c r="B1516" s="1" t="s">
        <v>3062</v>
      </c>
      <c r="C1516" s="1" t="s">
        <v>3063</v>
      </c>
      <c r="D1516" t="s">
        <v>2126</v>
      </c>
      <c r="E1516" t="s">
        <v>413</v>
      </c>
      <c r="F1516" t="s">
        <v>2586</v>
      </c>
      <c r="G1516" s="57">
        <v>1</v>
      </c>
    </row>
    <row r="1517" spans="2:7" x14ac:dyDescent="0.25">
      <c r="B1517" s="1" t="s">
        <v>3062</v>
      </c>
      <c r="C1517" s="1" t="s">
        <v>3063</v>
      </c>
      <c r="D1517" t="s">
        <v>2126</v>
      </c>
      <c r="E1517" t="s">
        <v>414</v>
      </c>
      <c r="F1517" t="s">
        <v>2947</v>
      </c>
      <c r="G1517" s="57">
        <v>7941</v>
      </c>
    </row>
    <row r="1518" spans="2:7" x14ac:dyDescent="0.25">
      <c r="B1518" s="1" t="s">
        <v>3062</v>
      </c>
      <c r="C1518" s="1" t="s">
        <v>3063</v>
      </c>
      <c r="D1518" t="s">
        <v>2126</v>
      </c>
      <c r="E1518" t="s">
        <v>425</v>
      </c>
      <c r="F1518" t="s">
        <v>2589</v>
      </c>
      <c r="G1518" s="57">
        <v>1</v>
      </c>
    </row>
    <row r="1519" spans="2:7" x14ac:dyDescent="0.25">
      <c r="B1519" s="1" t="s">
        <v>3062</v>
      </c>
      <c r="C1519" s="1" t="s">
        <v>3063</v>
      </c>
      <c r="D1519" t="s">
        <v>2126</v>
      </c>
      <c r="E1519" t="s">
        <v>430</v>
      </c>
      <c r="F1519" t="s">
        <v>2727</v>
      </c>
      <c r="G1519" s="57">
        <v>2</v>
      </c>
    </row>
    <row r="1520" spans="2:7" x14ac:dyDescent="0.25">
      <c r="B1520" s="1" t="s">
        <v>3062</v>
      </c>
      <c r="C1520" s="1" t="s">
        <v>3063</v>
      </c>
      <c r="D1520" t="s">
        <v>2128</v>
      </c>
      <c r="E1520" t="s">
        <v>463</v>
      </c>
      <c r="F1520" t="s">
        <v>2461</v>
      </c>
      <c r="G1520" s="57">
        <v>23256</v>
      </c>
    </row>
    <row r="1521" spans="2:7" x14ac:dyDescent="0.25">
      <c r="B1521" s="1" t="s">
        <v>3062</v>
      </c>
      <c r="C1521" s="1" t="s">
        <v>3063</v>
      </c>
      <c r="D1521" t="s">
        <v>2128</v>
      </c>
      <c r="E1521" t="s">
        <v>482</v>
      </c>
      <c r="F1521" t="s">
        <v>2482</v>
      </c>
      <c r="G1521" s="57">
        <v>1</v>
      </c>
    </row>
    <row r="1522" spans="2:7" x14ac:dyDescent="0.25">
      <c r="B1522" s="1" t="s">
        <v>3062</v>
      </c>
      <c r="C1522" s="1" t="s">
        <v>3063</v>
      </c>
      <c r="D1522" t="s">
        <v>2129</v>
      </c>
      <c r="E1522" t="s">
        <v>500</v>
      </c>
      <c r="F1522" t="s">
        <v>2378</v>
      </c>
      <c r="G1522" s="57">
        <v>19131</v>
      </c>
    </row>
    <row r="1523" spans="2:7" x14ac:dyDescent="0.25">
      <c r="B1523" s="1" t="s">
        <v>3062</v>
      </c>
      <c r="C1523" s="1" t="s">
        <v>3063</v>
      </c>
      <c r="D1523" t="s">
        <v>2129</v>
      </c>
      <c r="E1523" t="s">
        <v>503</v>
      </c>
      <c r="F1523" t="s">
        <v>2379</v>
      </c>
      <c r="G1523" s="57">
        <v>8809</v>
      </c>
    </row>
    <row r="1524" spans="2:7" x14ac:dyDescent="0.25">
      <c r="B1524" s="1" t="s">
        <v>3062</v>
      </c>
      <c r="C1524" s="1" t="s">
        <v>3063</v>
      </c>
      <c r="D1524" t="s">
        <v>2129</v>
      </c>
      <c r="E1524" t="s">
        <v>509</v>
      </c>
      <c r="F1524" t="s">
        <v>2380</v>
      </c>
      <c r="G1524" s="57">
        <v>4846</v>
      </c>
    </row>
    <row r="1525" spans="2:7" x14ac:dyDescent="0.25">
      <c r="B1525" s="1" t="s">
        <v>3062</v>
      </c>
      <c r="C1525" s="1" t="s">
        <v>3063</v>
      </c>
      <c r="D1525" t="s">
        <v>2129</v>
      </c>
      <c r="E1525" t="s">
        <v>514</v>
      </c>
      <c r="F1525" t="s">
        <v>2624</v>
      </c>
      <c r="G1525" s="57">
        <v>1</v>
      </c>
    </row>
    <row r="1526" spans="2:7" x14ac:dyDescent="0.25">
      <c r="B1526" s="1" t="s">
        <v>3062</v>
      </c>
      <c r="C1526" s="1" t="s">
        <v>3063</v>
      </c>
      <c r="D1526" t="s">
        <v>2129</v>
      </c>
      <c r="E1526" t="s">
        <v>502</v>
      </c>
      <c r="F1526" t="s">
        <v>2383</v>
      </c>
      <c r="G1526" s="57">
        <v>7381</v>
      </c>
    </row>
    <row r="1527" spans="2:7" x14ac:dyDescent="0.25">
      <c r="B1527" s="1" t="s">
        <v>3062</v>
      </c>
      <c r="C1527" s="1" t="s">
        <v>3063</v>
      </c>
      <c r="D1527" t="s">
        <v>2129</v>
      </c>
      <c r="E1527" t="s">
        <v>506</v>
      </c>
      <c r="F1527" t="s">
        <v>2385</v>
      </c>
      <c r="G1527" s="57">
        <v>5957</v>
      </c>
    </row>
    <row r="1528" spans="2:7" x14ac:dyDescent="0.25">
      <c r="B1528" s="1" t="s">
        <v>3062</v>
      </c>
      <c r="C1528" s="1" t="s">
        <v>3063</v>
      </c>
      <c r="D1528" t="s">
        <v>2129</v>
      </c>
      <c r="E1528" t="s">
        <v>508</v>
      </c>
      <c r="F1528" t="s">
        <v>2387</v>
      </c>
      <c r="G1528" s="57">
        <v>6988</v>
      </c>
    </row>
    <row r="1529" spans="2:7" x14ac:dyDescent="0.25">
      <c r="B1529" s="1" t="s">
        <v>3062</v>
      </c>
      <c r="C1529" s="1" t="s">
        <v>3063</v>
      </c>
      <c r="D1529" t="s">
        <v>2129</v>
      </c>
      <c r="E1529" t="s">
        <v>510</v>
      </c>
      <c r="F1529" t="s">
        <v>2388</v>
      </c>
      <c r="G1529" s="57">
        <v>1</v>
      </c>
    </row>
    <row r="1530" spans="2:7" x14ac:dyDescent="0.25">
      <c r="B1530" s="1" t="s">
        <v>3062</v>
      </c>
      <c r="C1530" s="1" t="s">
        <v>3063</v>
      </c>
      <c r="D1530" t="s">
        <v>2129</v>
      </c>
      <c r="E1530" t="s">
        <v>512</v>
      </c>
      <c r="F1530" t="s">
        <v>2390</v>
      </c>
      <c r="G1530" s="57">
        <v>4</v>
      </c>
    </row>
    <row r="1531" spans="2:7" x14ac:dyDescent="0.25">
      <c r="B1531" s="1" t="s">
        <v>3062</v>
      </c>
      <c r="C1531" s="1" t="s">
        <v>3063</v>
      </c>
      <c r="D1531" t="s">
        <v>2130</v>
      </c>
      <c r="E1531" t="s">
        <v>515</v>
      </c>
      <c r="F1531" t="s">
        <v>2318</v>
      </c>
      <c r="G1531" s="57">
        <v>33697</v>
      </c>
    </row>
    <row r="1532" spans="2:7" x14ac:dyDescent="0.25">
      <c r="B1532" s="1" t="s">
        <v>3062</v>
      </c>
      <c r="C1532" s="1" t="s">
        <v>3063</v>
      </c>
      <c r="D1532" t="s">
        <v>2130</v>
      </c>
      <c r="E1532" t="s">
        <v>527</v>
      </c>
      <c r="F1532" t="s">
        <v>2319</v>
      </c>
      <c r="G1532" s="57">
        <v>3</v>
      </c>
    </row>
    <row r="1533" spans="2:7" x14ac:dyDescent="0.25">
      <c r="B1533" s="1" t="s">
        <v>3062</v>
      </c>
      <c r="C1533" s="1" t="s">
        <v>3063</v>
      </c>
      <c r="D1533" t="s">
        <v>2130</v>
      </c>
      <c r="E1533" t="s">
        <v>518</v>
      </c>
      <c r="F1533" t="s">
        <v>2322</v>
      </c>
      <c r="G1533" s="57">
        <v>8190</v>
      </c>
    </row>
    <row r="1534" spans="2:7" x14ac:dyDescent="0.25">
      <c r="B1534" s="1" t="s">
        <v>3062</v>
      </c>
      <c r="C1534" s="1" t="s">
        <v>3063</v>
      </c>
      <c r="D1534" t="s">
        <v>2130</v>
      </c>
      <c r="E1534" t="s">
        <v>523</v>
      </c>
      <c r="F1534" t="s">
        <v>2325</v>
      </c>
      <c r="G1534" s="57">
        <v>4100</v>
      </c>
    </row>
    <row r="1535" spans="2:7" x14ac:dyDescent="0.25">
      <c r="B1535" s="1" t="s">
        <v>3062</v>
      </c>
      <c r="C1535" s="1" t="s">
        <v>3063</v>
      </c>
      <c r="D1535" t="s">
        <v>2130</v>
      </c>
      <c r="E1535" t="s">
        <v>532</v>
      </c>
      <c r="F1535" t="s">
        <v>2330</v>
      </c>
      <c r="G1535" s="57">
        <v>69</v>
      </c>
    </row>
    <row r="1536" spans="2:7" x14ac:dyDescent="0.25">
      <c r="B1536" s="1" t="s">
        <v>3062</v>
      </c>
      <c r="C1536" s="1" t="s">
        <v>3063</v>
      </c>
      <c r="D1536" t="s">
        <v>2131</v>
      </c>
      <c r="E1536" t="s">
        <v>670</v>
      </c>
      <c r="F1536" t="s">
        <v>2631</v>
      </c>
      <c r="G1536" s="57">
        <v>11200</v>
      </c>
    </row>
    <row r="1537" spans="2:7" x14ac:dyDescent="0.25">
      <c r="B1537" s="1" t="s">
        <v>3062</v>
      </c>
      <c r="C1537" s="1" t="s">
        <v>3063</v>
      </c>
      <c r="D1537" t="s">
        <v>2131</v>
      </c>
      <c r="E1537" t="s">
        <v>692</v>
      </c>
      <c r="F1537" t="s">
        <v>2778</v>
      </c>
      <c r="G1537" s="57">
        <v>2</v>
      </c>
    </row>
    <row r="1538" spans="2:7" x14ac:dyDescent="0.25">
      <c r="B1538" s="1" t="s">
        <v>3062</v>
      </c>
      <c r="C1538" s="1" t="s">
        <v>3063</v>
      </c>
      <c r="D1538" t="s">
        <v>2131</v>
      </c>
      <c r="E1538" t="s">
        <v>689</v>
      </c>
      <c r="F1538" t="s">
        <v>2642</v>
      </c>
      <c r="G1538" s="57">
        <v>4</v>
      </c>
    </row>
    <row r="1539" spans="2:7" x14ac:dyDescent="0.25">
      <c r="B1539" s="1" t="s">
        <v>3062</v>
      </c>
      <c r="C1539" s="1" t="s">
        <v>3063</v>
      </c>
      <c r="D1539" t="s">
        <v>2132</v>
      </c>
      <c r="E1539" t="s">
        <v>699</v>
      </c>
      <c r="F1539" t="s">
        <v>2500</v>
      </c>
      <c r="G1539" s="57">
        <v>24393</v>
      </c>
    </row>
    <row r="1540" spans="2:7" x14ac:dyDescent="0.25">
      <c r="B1540" s="1" t="s">
        <v>3062</v>
      </c>
      <c r="C1540" s="1" t="s">
        <v>3063</v>
      </c>
      <c r="D1540" t="s">
        <v>2132</v>
      </c>
      <c r="E1540" t="s">
        <v>722</v>
      </c>
      <c r="F1540" t="s">
        <v>2516</v>
      </c>
      <c r="G1540" s="57">
        <v>5</v>
      </c>
    </row>
    <row r="1541" spans="2:7" x14ac:dyDescent="0.25">
      <c r="B1541" s="1" t="s">
        <v>3062</v>
      </c>
      <c r="C1541" s="1" t="s">
        <v>3063</v>
      </c>
      <c r="D1541" t="s">
        <v>2132</v>
      </c>
      <c r="E1541" t="s">
        <v>760</v>
      </c>
      <c r="F1541" t="s">
        <v>2536</v>
      </c>
      <c r="G1541" s="57">
        <v>3</v>
      </c>
    </row>
    <row r="1542" spans="2:7" x14ac:dyDescent="0.25">
      <c r="B1542" s="1" t="s">
        <v>3062</v>
      </c>
      <c r="C1542" s="1" t="s">
        <v>3063</v>
      </c>
      <c r="D1542" t="s">
        <v>2133</v>
      </c>
      <c r="E1542" t="s">
        <v>763</v>
      </c>
      <c r="F1542" t="s">
        <v>2551</v>
      </c>
      <c r="G1542" s="57">
        <v>74944</v>
      </c>
    </row>
    <row r="1543" spans="2:7" x14ac:dyDescent="0.25">
      <c r="B1543" s="1" t="s">
        <v>3062</v>
      </c>
      <c r="C1543" s="1" t="s">
        <v>3063</v>
      </c>
      <c r="D1543" t="s">
        <v>2133</v>
      </c>
      <c r="E1543" t="s">
        <v>782</v>
      </c>
      <c r="F1543" t="s">
        <v>2966</v>
      </c>
      <c r="G1543" s="57">
        <v>6102</v>
      </c>
    </row>
    <row r="1544" spans="2:7" x14ac:dyDescent="0.25">
      <c r="B1544" s="1" t="s">
        <v>3062</v>
      </c>
      <c r="C1544" s="1" t="s">
        <v>3063</v>
      </c>
      <c r="D1544" t="s">
        <v>2133</v>
      </c>
      <c r="E1544" t="s">
        <v>785</v>
      </c>
      <c r="F1544" t="s">
        <v>2561</v>
      </c>
      <c r="G1544" s="57">
        <v>8754</v>
      </c>
    </row>
    <row r="1545" spans="2:7" x14ac:dyDescent="0.25">
      <c r="B1545" s="1" t="s">
        <v>3062</v>
      </c>
      <c r="C1545" s="1" t="s">
        <v>3063</v>
      </c>
      <c r="D1545" t="s">
        <v>2133</v>
      </c>
      <c r="E1545" t="s">
        <v>787</v>
      </c>
      <c r="F1545" t="s">
        <v>2562</v>
      </c>
      <c r="G1545" s="57">
        <v>7</v>
      </c>
    </row>
    <row r="1546" spans="2:7" x14ac:dyDescent="0.25">
      <c r="B1546" s="1" t="s">
        <v>3062</v>
      </c>
      <c r="C1546" s="1" t="s">
        <v>3063</v>
      </c>
      <c r="D1546" t="s">
        <v>2133</v>
      </c>
      <c r="E1546" t="s">
        <v>801</v>
      </c>
      <c r="F1546" t="s">
        <v>2969</v>
      </c>
      <c r="G1546" s="57">
        <v>1</v>
      </c>
    </row>
    <row r="1547" spans="2:7" x14ac:dyDescent="0.25">
      <c r="B1547" s="1" t="s">
        <v>3062</v>
      </c>
      <c r="C1547" s="1" t="s">
        <v>3063</v>
      </c>
      <c r="D1547" t="s">
        <v>2134</v>
      </c>
      <c r="E1547" t="s">
        <v>803</v>
      </c>
      <c r="F1547" t="s">
        <v>2707</v>
      </c>
      <c r="G1547" s="57">
        <v>30254</v>
      </c>
    </row>
    <row r="1548" spans="2:7" x14ac:dyDescent="0.25">
      <c r="B1548" s="1" t="s">
        <v>3062</v>
      </c>
      <c r="C1548" s="1" t="s">
        <v>3063</v>
      </c>
      <c r="D1548" t="s">
        <v>2134</v>
      </c>
      <c r="E1548" t="s">
        <v>805</v>
      </c>
      <c r="F1548" t="s">
        <v>2972</v>
      </c>
      <c r="G1548" s="57">
        <v>9</v>
      </c>
    </row>
    <row r="1549" spans="2:7" x14ac:dyDescent="0.25">
      <c r="B1549" s="1" t="s">
        <v>3062</v>
      </c>
      <c r="C1549" s="1" t="s">
        <v>3063</v>
      </c>
      <c r="D1549" t="s">
        <v>2134</v>
      </c>
      <c r="E1549" t="s">
        <v>808</v>
      </c>
      <c r="F1549" t="s">
        <v>2974</v>
      </c>
      <c r="G1549" s="57">
        <v>4</v>
      </c>
    </row>
    <row r="1550" spans="2:7" x14ac:dyDescent="0.25">
      <c r="B1550" s="1" t="s">
        <v>3062</v>
      </c>
      <c r="C1550" s="1" t="s">
        <v>3063</v>
      </c>
      <c r="D1550" t="s">
        <v>2134</v>
      </c>
      <c r="E1550" t="s">
        <v>810</v>
      </c>
      <c r="F1550" t="s">
        <v>2976</v>
      </c>
      <c r="G1550" s="57">
        <v>1927</v>
      </c>
    </row>
    <row r="1551" spans="2:7" x14ac:dyDescent="0.25">
      <c r="B1551" s="1" t="s">
        <v>3062</v>
      </c>
      <c r="C1551" s="1" t="s">
        <v>3063</v>
      </c>
      <c r="D1551" t="s">
        <v>2134</v>
      </c>
      <c r="E1551" t="s">
        <v>811</v>
      </c>
      <c r="F1551" t="s">
        <v>2977</v>
      </c>
      <c r="G1551" s="57">
        <v>5</v>
      </c>
    </row>
    <row r="1552" spans="2:7" x14ac:dyDescent="0.25">
      <c r="B1552" s="1" t="s">
        <v>3062</v>
      </c>
      <c r="C1552" s="1" t="s">
        <v>3063</v>
      </c>
      <c r="D1552" t="s">
        <v>2134</v>
      </c>
      <c r="E1552" t="s">
        <v>813</v>
      </c>
      <c r="F1552" t="s">
        <v>2979</v>
      </c>
      <c r="G1552" s="57">
        <v>2115</v>
      </c>
    </row>
    <row r="1553" spans="2:7" x14ac:dyDescent="0.25">
      <c r="B1553" s="1" t="s">
        <v>3062</v>
      </c>
      <c r="C1553" s="1" t="s">
        <v>3063</v>
      </c>
      <c r="D1553" t="s">
        <v>2135</v>
      </c>
      <c r="E1553" t="s">
        <v>815</v>
      </c>
      <c r="F1553" t="s">
        <v>2728</v>
      </c>
      <c r="G1553" s="57">
        <v>42507</v>
      </c>
    </row>
    <row r="1554" spans="2:7" x14ac:dyDescent="0.25">
      <c r="B1554" s="1" t="s">
        <v>3062</v>
      </c>
      <c r="C1554" s="1" t="s">
        <v>3063</v>
      </c>
      <c r="D1554" t="s">
        <v>2135</v>
      </c>
      <c r="E1554" t="s">
        <v>828</v>
      </c>
      <c r="F1554" t="s">
        <v>2981</v>
      </c>
      <c r="G1554" s="57">
        <v>4</v>
      </c>
    </row>
    <row r="1555" spans="2:7" x14ac:dyDescent="0.25">
      <c r="B1555" s="1" t="s">
        <v>3062</v>
      </c>
      <c r="C1555" s="1" t="s">
        <v>3063</v>
      </c>
      <c r="D1555" t="s">
        <v>2135</v>
      </c>
      <c r="E1555" t="s">
        <v>816</v>
      </c>
      <c r="F1555" t="s">
        <v>2708</v>
      </c>
      <c r="G1555" s="57">
        <v>12986</v>
      </c>
    </row>
    <row r="1556" spans="2:7" x14ac:dyDescent="0.25">
      <c r="B1556" s="1" t="s">
        <v>3062</v>
      </c>
      <c r="C1556" s="1" t="s">
        <v>3063</v>
      </c>
      <c r="D1556" t="s">
        <v>2135</v>
      </c>
      <c r="E1556" t="s">
        <v>819</v>
      </c>
      <c r="F1556" t="s">
        <v>2790</v>
      </c>
      <c r="G1556" s="57">
        <v>6206</v>
      </c>
    </row>
    <row r="1557" spans="2:7" x14ac:dyDescent="0.25">
      <c r="B1557" s="1" t="s">
        <v>3062</v>
      </c>
      <c r="C1557" s="1" t="s">
        <v>3063</v>
      </c>
      <c r="D1557" t="s">
        <v>2135</v>
      </c>
      <c r="E1557" t="s">
        <v>824</v>
      </c>
      <c r="F1557" t="s">
        <v>3081</v>
      </c>
      <c r="G1557" s="57">
        <v>2</v>
      </c>
    </row>
    <row r="1558" spans="2:7" x14ac:dyDescent="0.25">
      <c r="B1558" s="1" t="s">
        <v>3062</v>
      </c>
      <c r="C1558" s="1" t="s">
        <v>3063</v>
      </c>
      <c r="D1558" t="s">
        <v>2135</v>
      </c>
      <c r="E1558" t="s">
        <v>825</v>
      </c>
      <c r="F1558" t="s">
        <v>2791</v>
      </c>
      <c r="G1558" s="57">
        <v>5814</v>
      </c>
    </row>
    <row r="1559" spans="2:7" x14ac:dyDescent="0.25">
      <c r="B1559" s="1" t="s">
        <v>3062</v>
      </c>
      <c r="C1559" s="1" t="s">
        <v>3063</v>
      </c>
      <c r="D1559" t="s">
        <v>2135</v>
      </c>
      <c r="E1559" t="s">
        <v>826</v>
      </c>
      <c r="F1559" t="s">
        <v>2982</v>
      </c>
      <c r="G1559" s="57">
        <v>2</v>
      </c>
    </row>
    <row r="1560" spans="2:7" x14ac:dyDescent="0.25">
      <c r="B1560" s="1" t="s">
        <v>3062</v>
      </c>
      <c r="C1560" s="1" t="s">
        <v>3063</v>
      </c>
      <c r="D1560" t="s">
        <v>2136</v>
      </c>
      <c r="E1560" t="s">
        <v>829</v>
      </c>
      <c r="F1560" t="s">
        <v>2709</v>
      </c>
      <c r="G1560" s="57">
        <v>69574</v>
      </c>
    </row>
    <row r="1561" spans="2:7" x14ac:dyDescent="0.25">
      <c r="B1561" s="1" t="s">
        <v>3062</v>
      </c>
      <c r="C1561" s="1" t="s">
        <v>3063</v>
      </c>
      <c r="D1561" t="s">
        <v>2136</v>
      </c>
      <c r="E1561" t="s">
        <v>903</v>
      </c>
      <c r="F1561" t="s">
        <v>2986</v>
      </c>
      <c r="G1561" s="57">
        <v>5986</v>
      </c>
    </row>
    <row r="1562" spans="2:7" x14ac:dyDescent="0.25">
      <c r="B1562" s="1" t="s">
        <v>3062</v>
      </c>
      <c r="C1562" s="1" t="s">
        <v>3063</v>
      </c>
      <c r="D1562" t="s">
        <v>2136</v>
      </c>
      <c r="E1562" t="s">
        <v>908</v>
      </c>
      <c r="F1562" t="s">
        <v>2729</v>
      </c>
      <c r="G1562" s="57">
        <v>39470</v>
      </c>
    </row>
    <row r="1563" spans="2:7" x14ac:dyDescent="0.25">
      <c r="B1563" s="1" t="s">
        <v>3062</v>
      </c>
      <c r="C1563" s="1" t="s">
        <v>3063</v>
      </c>
      <c r="D1563" t="s">
        <v>2136</v>
      </c>
      <c r="E1563" t="s">
        <v>856</v>
      </c>
      <c r="F1563" t="s">
        <v>2795</v>
      </c>
      <c r="G1563" s="57">
        <v>29636</v>
      </c>
    </row>
    <row r="1564" spans="2:7" x14ac:dyDescent="0.25">
      <c r="B1564" s="1" t="s">
        <v>3062</v>
      </c>
      <c r="C1564" s="1" t="s">
        <v>3063</v>
      </c>
      <c r="D1564" t="s">
        <v>2136</v>
      </c>
      <c r="E1564" t="s">
        <v>859</v>
      </c>
      <c r="F1564" t="s">
        <v>2796</v>
      </c>
      <c r="G1564" s="57">
        <v>12785</v>
      </c>
    </row>
    <row r="1565" spans="2:7" x14ac:dyDescent="0.25">
      <c r="B1565" s="1" t="s">
        <v>3062</v>
      </c>
      <c r="C1565" s="1" t="s">
        <v>3063</v>
      </c>
      <c r="D1565" t="s">
        <v>2136</v>
      </c>
      <c r="E1565" t="s">
        <v>871</v>
      </c>
      <c r="F1565" t="s">
        <v>2996</v>
      </c>
      <c r="G1565" s="57">
        <v>4098</v>
      </c>
    </row>
    <row r="1566" spans="2:7" x14ac:dyDescent="0.25">
      <c r="B1566" s="1" t="s">
        <v>3062</v>
      </c>
      <c r="C1566" s="1" t="s">
        <v>3063</v>
      </c>
      <c r="D1566" t="s">
        <v>2136</v>
      </c>
      <c r="E1566" t="s">
        <v>874</v>
      </c>
      <c r="F1566" t="s">
        <v>2797</v>
      </c>
      <c r="G1566" s="57">
        <v>3</v>
      </c>
    </row>
    <row r="1567" spans="2:7" x14ac:dyDescent="0.25">
      <c r="B1567" s="1" t="s">
        <v>3062</v>
      </c>
      <c r="C1567" s="1" t="s">
        <v>3063</v>
      </c>
      <c r="D1567" t="s">
        <v>2136</v>
      </c>
      <c r="E1567" t="s">
        <v>885</v>
      </c>
      <c r="F1567" t="s">
        <v>2730</v>
      </c>
      <c r="G1567" s="57">
        <v>15706</v>
      </c>
    </row>
    <row r="1568" spans="2:7" x14ac:dyDescent="0.25">
      <c r="B1568" s="1" t="s">
        <v>3062</v>
      </c>
      <c r="C1568" s="1" t="s">
        <v>3063</v>
      </c>
      <c r="D1568" t="s">
        <v>2136</v>
      </c>
      <c r="E1568" t="s">
        <v>889</v>
      </c>
      <c r="F1568" t="s">
        <v>2732</v>
      </c>
      <c r="G1568" s="57">
        <v>6617</v>
      </c>
    </row>
    <row r="1569" spans="2:7" x14ac:dyDescent="0.25">
      <c r="B1569" s="1" t="s">
        <v>3062</v>
      </c>
      <c r="C1569" s="1" t="s">
        <v>3063</v>
      </c>
      <c r="D1569" t="s">
        <v>2136</v>
      </c>
      <c r="E1569" t="s">
        <v>891</v>
      </c>
      <c r="F1569" t="s">
        <v>2733</v>
      </c>
      <c r="G1569" s="57">
        <v>5322</v>
      </c>
    </row>
    <row r="1570" spans="2:7" x14ac:dyDescent="0.25">
      <c r="B1570" s="1" t="s">
        <v>3062</v>
      </c>
      <c r="C1570" s="1" t="s">
        <v>3063</v>
      </c>
      <c r="D1570" t="s">
        <v>2136</v>
      </c>
      <c r="E1570" t="s">
        <v>911</v>
      </c>
      <c r="F1570" t="s">
        <v>3009</v>
      </c>
      <c r="G1570" s="57">
        <v>3</v>
      </c>
    </row>
    <row r="1571" spans="2:7" x14ac:dyDescent="0.25">
      <c r="B1571" s="1" t="s">
        <v>3062</v>
      </c>
      <c r="C1571" s="1" t="s">
        <v>3063</v>
      </c>
      <c r="D1571" t="s">
        <v>2137</v>
      </c>
      <c r="E1571" t="s">
        <v>916</v>
      </c>
      <c r="F1571" t="s">
        <v>2333</v>
      </c>
      <c r="G1571" s="57">
        <v>24087</v>
      </c>
    </row>
    <row r="1572" spans="2:7" x14ac:dyDescent="0.25">
      <c r="B1572" s="1" t="s">
        <v>3062</v>
      </c>
      <c r="C1572" s="1" t="s">
        <v>3063</v>
      </c>
      <c r="D1572" t="s">
        <v>2137</v>
      </c>
      <c r="E1572" t="s">
        <v>920</v>
      </c>
      <c r="F1572" t="s">
        <v>2334</v>
      </c>
      <c r="G1572" s="57">
        <v>3939</v>
      </c>
    </row>
    <row r="1573" spans="2:7" x14ac:dyDescent="0.25">
      <c r="B1573" s="1" t="s">
        <v>3062</v>
      </c>
      <c r="C1573" s="1" t="s">
        <v>3063</v>
      </c>
      <c r="D1573" t="s">
        <v>2137</v>
      </c>
      <c r="E1573" t="s">
        <v>935</v>
      </c>
      <c r="F1573" t="s">
        <v>2547</v>
      </c>
      <c r="G1573" s="57">
        <v>6</v>
      </c>
    </row>
    <row r="1574" spans="2:7" x14ac:dyDescent="0.25">
      <c r="B1574" s="1" t="s">
        <v>3062</v>
      </c>
      <c r="C1574" s="1" t="s">
        <v>3063</v>
      </c>
      <c r="D1574" t="s">
        <v>2138</v>
      </c>
      <c r="E1574" t="s">
        <v>942</v>
      </c>
      <c r="F1574" t="s">
        <v>2735</v>
      </c>
      <c r="G1574" s="57">
        <v>18809</v>
      </c>
    </row>
    <row r="1575" spans="2:7" x14ac:dyDescent="0.25">
      <c r="B1575" s="1" t="s">
        <v>3062</v>
      </c>
      <c r="C1575" s="1" t="s">
        <v>3063</v>
      </c>
      <c r="D1575" t="s">
        <v>2139</v>
      </c>
      <c r="E1575" t="s">
        <v>989</v>
      </c>
      <c r="F1575" t="s">
        <v>2741</v>
      </c>
      <c r="G1575" s="57">
        <v>245911</v>
      </c>
    </row>
    <row r="1576" spans="2:7" x14ac:dyDescent="0.25">
      <c r="B1576" s="1" t="s">
        <v>3062</v>
      </c>
      <c r="C1576" s="1" t="s">
        <v>3063</v>
      </c>
      <c r="D1576" t="s">
        <v>2139</v>
      </c>
      <c r="E1576" t="s">
        <v>1007</v>
      </c>
      <c r="F1576" t="s">
        <v>3033</v>
      </c>
      <c r="G1576" s="57">
        <v>7</v>
      </c>
    </row>
    <row r="1577" spans="2:7" x14ac:dyDescent="0.25">
      <c r="B1577" s="1" t="s">
        <v>3062</v>
      </c>
      <c r="C1577" s="1" t="s">
        <v>3063</v>
      </c>
      <c r="D1577" t="s">
        <v>2139</v>
      </c>
      <c r="E1577" t="s">
        <v>1012</v>
      </c>
      <c r="F1577" t="s">
        <v>3083</v>
      </c>
      <c r="G1577" s="57">
        <v>705</v>
      </c>
    </row>
    <row r="1578" spans="2:7" x14ac:dyDescent="0.25">
      <c r="B1578" s="1" t="s">
        <v>3062</v>
      </c>
      <c r="C1578" s="1" t="s">
        <v>3063</v>
      </c>
      <c r="D1578" t="s">
        <v>2139</v>
      </c>
      <c r="E1578" t="s">
        <v>991</v>
      </c>
      <c r="F1578" t="s">
        <v>2742</v>
      </c>
      <c r="G1578" s="57">
        <v>26671</v>
      </c>
    </row>
    <row r="1579" spans="2:7" x14ac:dyDescent="0.25">
      <c r="B1579" s="1" t="s">
        <v>3062</v>
      </c>
      <c r="C1579" s="1" t="s">
        <v>3063</v>
      </c>
      <c r="D1579" t="s">
        <v>2139</v>
      </c>
      <c r="E1579" t="s">
        <v>992</v>
      </c>
      <c r="F1579" t="s">
        <v>2743</v>
      </c>
      <c r="G1579" s="57">
        <v>18337</v>
      </c>
    </row>
    <row r="1580" spans="2:7" x14ac:dyDescent="0.25">
      <c r="B1580" s="1" t="s">
        <v>3062</v>
      </c>
      <c r="C1580" s="1" t="s">
        <v>3063</v>
      </c>
      <c r="D1580" t="s">
        <v>2139</v>
      </c>
      <c r="E1580" t="s">
        <v>993</v>
      </c>
      <c r="F1580" t="s">
        <v>3084</v>
      </c>
      <c r="G1580" s="57">
        <v>4</v>
      </c>
    </row>
    <row r="1581" spans="2:7" x14ac:dyDescent="0.25">
      <c r="B1581" s="1" t="s">
        <v>3062</v>
      </c>
      <c r="C1581" s="1" t="s">
        <v>3063</v>
      </c>
      <c r="D1581" t="s">
        <v>2139</v>
      </c>
      <c r="E1581" t="s">
        <v>994</v>
      </c>
      <c r="F1581" t="s">
        <v>3035</v>
      </c>
      <c r="G1581" s="57">
        <v>2452</v>
      </c>
    </row>
    <row r="1582" spans="2:7" x14ac:dyDescent="0.25">
      <c r="B1582" s="1" t="s">
        <v>3062</v>
      </c>
      <c r="C1582" s="1" t="s">
        <v>3063</v>
      </c>
      <c r="D1582" t="s">
        <v>2139</v>
      </c>
      <c r="E1582" t="s">
        <v>995</v>
      </c>
      <c r="F1582" t="s">
        <v>3036</v>
      </c>
      <c r="G1582" s="57">
        <v>2</v>
      </c>
    </row>
    <row r="1583" spans="2:7" x14ac:dyDescent="0.25">
      <c r="B1583" s="1" t="s">
        <v>3062</v>
      </c>
      <c r="C1583" s="1" t="s">
        <v>3063</v>
      </c>
      <c r="D1583" t="s">
        <v>2139</v>
      </c>
      <c r="E1583" t="s">
        <v>996</v>
      </c>
      <c r="F1583" t="s">
        <v>2803</v>
      </c>
      <c r="G1583" s="57">
        <v>10888</v>
      </c>
    </row>
    <row r="1584" spans="2:7" x14ac:dyDescent="0.25">
      <c r="B1584" s="1" t="s">
        <v>3062</v>
      </c>
      <c r="C1584" s="1" t="s">
        <v>3063</v>
      </c>
      <c r="D1584" t="s">
        <v>2139</v>
      </c>
      <c r="E1584" t="s">
        <v>997</v>
      </c>
      <c r="F1584" t="s">
        <v>2744</v>
      </c>
      <c r="G1584" s="57">
        <v>15811</v>
      </c>
    </row>
    <row r="1585" spans="2:7" x14ac:dyDescent="0.25">
      <c r="B1585" s="1" t="s">
        <v>3062</v>
      </c>
      <c r="C1585" s="1" t="s">
        <v>3063</v>
      </c>
      <c r="D1585" t="s">
        <v>2139</v>
      </c>
      <c r="E1585" t="s">
        <v>1002</v>
      </c>
      <c r="F1585" t="s">
        <v>3037</v>
      </c>
      <c r="G1585" s="57">
        <v>10108</v>
      </c>
    </row>
    <row r="1586" spans="2:7" x14ac:dyDescent="0.25">
      <c r="B1586" s="1" t="s">
        <v>3062</v>
      </c>
      <c r="C1586" s="1" t="s">
        <v>3063</v>
      </c>
      <c r="D1586" t="s">
        <v>2139</v>
      </c>
      <c r="E1586" t="s">
        <v>1004</v>
      </c>
      <c r="F1586" t="s">
        <v>2804</v>
      </c>
      <c r="G1586" s="57">
        <v>6684</v>
      </c>
    </row>
    <row r="1587" spans="2:7" x14ac:dyDescent="0.25">
      <c r="B1587" s="1" t="s">
        <v>3062</v>
      </c>
      <c r="C1587" s="1" t="s">
        <v>3063</v>
      </c>
      <c r="D1587" t="s">
        <v>2139</v>
      </c>
      <c r="E1587" t="s">
        <v>1005</v>
      </c>
      <c r="F1587" t="s">
        <v>3039</v>
      </c>
      <c r="G1587" s="57">
        <v>5</v>
      </c>
    </row>
    <row r="1588" spans="2:7" x14ac:dyDescent="0.25">
      <c r="B1588" s="1" t="s">
        <v>3062</v>
      </c>
      <c r="C1588" s="1" t="s">
        <v>3063</v>
      </c>
      <c r="D1588" t="s">
        <v>2139</v>
      </c>
      <c r="E1588" t="s">
        <v>1006</v>
      </c>
      <c r="F1588" t="s">
        <v>3040</v>
      </c>
      <c r="G1588" s="57">
        <v>5317</v>
      </c>
    </row>
    <row r="1589" spans="2:7" x14ac:dyDescent="0.25">
      <c r="B1589" s="1" t="s">
        <v>3062</v>
      </c>
      <c r="C1589" s="1" t="s">
        <v>3063</v>
      </c>
      <c r="D1589" t="s">
        <v>2139</v>
      </c>
      <c r="E1589" t="s">
        <v>1008</v>
      </c>
      <c r="F1589" t="s">
        <v>2805</v>
      </c>
      <c r="G1589" s="57">
        <v>9286</v>
      </c>
    </row>
    <row r="1590" spans="2:7" x14ac:dyDescent="0.25">
      <c r="B1590" s="1" t="s">
        <v>3062</v>
      </c>
      <c r="C1590" s="1" t="s">
        <v>3063</v>
      </c>
      <c r="D1590" t="s">
        <v>2139</v>
      </c>
      <c r="E1590" t="s">
        <v>1010</v>
      </c>
      <c r="F1590" t="s">
        <v>3042</v>
      </c>
      <c r="G1590" s="57">
        <v>4738</v>
      </c>
    </row>
    <row r="1591" spans="2:7" x14ac:dyDescent="0.25">
      <c r="B1591" s="1" t="s">
        <v>3062</v>
      </c>
      <c r="C1591" s="1" t="s">
        <v>3063</v>
      </c>
      <c r="D1591" t="s">
        <v>2139</v>
      </c>
      <c r="E1591" t="s">
        <v>1013</v>
      </c>
      <c r="F1591" t="s">
        <v>3161</v>
      </c>
      <c r="G1591" s="57">
        <v>2</v>
      </c>
    </row>
    <row r="1592" spans="2:7" x14ac:dyDescent="0.25">
      <c r="B1592" s="1" t="s">
        <v>3062</v>
      </c>
      <c r="C1592" s="1" t="s">
        <v>3063</v>
      </c>
      <c r="D1592" t="s">
        <v>2139</v>
      </c>
      <c r="E1592" t="s">
        <v>1014</v>
      </c>
      <c r="F1592" t="s">
        <v>2746</v>
      </c>
      <c r="G1592" s="57">
        <v>66487</v>
      </c>
    </row>
    <row r="1593" spans="2:7" x14ac:dyDescent="0.25">
      <c r="B1593" s="1" t="s">
        <v>3062</v>
      </c>
      <c r="C1593" s="1" t="s">
        <v>3063</v>
      </c>
      <c r="D1593" t="s">
        <v>2139</v>
      </c>
      <c r="E1593" t="s">
        <v>1016</v>
      </c>
      <c r="F1593" t="s">
        <v>2806</v>
      </c>
      <c r="G1593" s="57">
        <v>8454</v>
      </c>
    </row>
    <row r="1594" spans="2:7" x14ac:dyDescent="0.25">
      <c r="B1594" s="1" t="s">
        <v>3062</v>
      </c>
      <c r="C1594" s="1" t="s">
        <v>3063</v>
      </c>
      <c r="D1594" t="s">
        <v>2139</v>
      </c>
      <c r="E1594" t="s">
        <v>1018</v>
      </c>
      <c r="F1594" t="s">
        <v>3086</v>
      </c>
      <c r="G1594" s="57">
        <v>1</v>
      </c>
    </row>
    <row r="1595" spans="2:7" x14ac:dyDescent="0.25">
      <c r="B1595" s="1" t="s">
        <v>3062</v>
      </c>
      <c r="C1595" s="1" t="s">
        <v>3063</v>
      </c>
      <c r="D1595" t="s">
        <v>2139</v>
      </c>
      <c r="E1595" t="s">
        <v>1019</v>
      </c>
      <c r="F1595" t="s">
        <v>3044</v>
      </c>
      <c r="G1595" s="57">
        <v>4910</v>
      </c>
    </row>
    <row r="1596" spans="2:7" x14ac:dyDescent="0.25">
      <c r="B1596" s="1" t="s">
        <v>3062</v>
      </c>
      <c r="C1596" s="1" t="s">
        <v>3063</v>
      </c>
      <c r="D1596" t="s">
        <v>2139</v>
      </c>
      <c r="E1596" t="s">
        <v>1020</v>
      </c>
      <c r="F1596" t="s">
        <v>3087</v>
      </c>
      <c r="G1596" s="57">
        <v>2</v>
      </c>
    </row>
    <row r="1597" spans="2:7" x14ac:dyDescent="0.25">
      <c r="B1597" s="1" t="s">
        <v>3062</v>
      </c>
      <c r="C1597" s="1" t="s">
        <v>3063</v>
      </c>
      <c r="D1597" t="s">
        <v>2139</v>
      </c>
      <c r="E1597" t="s">
        <v>1021</v>
      </c>
      <c r="F1597" t="s">
        <v>3045</v>
      </c>
      <c r="G1597" s="57">
        <v>3</v>
      </c>
    </row>
    <row r="1598" spans="2:7" x14ac:dyDescent="0.25">
      <c r="B1598" s="1" t="s">
        <v>3062</v>
      </c>
      <c r="C1598" s="1" t="s">
        <v>3063</v>
      </c>
      <c r="D1598" t="s">
        <v>2139</v>
      </c>
      <c r="E1598" t="s">
        <v>1022</v>
      </c>
      <c r="F1598" t="s">
        <v>3088</v>
      </c>
      <c r="G1598" s="57">
        <v>1</v>
      </c>
    </row>
    <row r="1599" spans="2:7" x14ac:dyDescent="0.25">
      <c r="B1599" s="1" t="s">
        <v>3062</v>
      </c>
      <c r="C1599" s="1" t="s">
        <v>3063</v>
      </c>
      <c r="D1599" t="s">
        <v>2139</v>
      </c>
      <c r="E1599" t="s">
        <v>1023</v>
      </c>
      <c r="F1599" t="s">
        <v>3046</v>
      </c>
      <c r="G1599" s="57">
        <v>1</v>
      </c>
    </row>
    <row r="1600" spans="2:7" x14ac:dyDescent="0.25">
      <c r="B1600" s="1" t="s">
        <v>3062</v>
      </c>
      <c r="C1600" s="1" t="s">
        <v>3063</v>
      </c>
      <c r="D1600" t="s">
        <v>2139</v>
      </c>
      <c r="E1600" t="s">
        <v>1024</v>
      </c>
      <c r="F1600" t="s">
        <v>2747</v>
      </c>
      <c r="G1600" s="57">
        <v>39507</v>
      </c>
    </row>
    <row r="1601" spans="2:7" x14ac:dyDescent="0.25">
      <c r="B1601" s="1" t="s">
        <v>3062</v>
      </c>
      <c r="C1601" s="1" t="s">
        <v>3063</v>
      </c>
      <c r="D1601" t="s">
        <v>2139</v>
      </c>
      <c r="E1601" t="s">
        <v>1028</v>
      </c>
      <c r="F1601" t="s">
        <v>3090</v>
      </c>
      <c r="G1601" s="57">
        <v>1</v>
      </c>
    </row>
    <row r="1602" spans="2:7" x14ac:dyDescent="0.25">
      <c r="B1602" s="1" t="s">
        <v>3062</v>
      </c>
      <c r="C1602" s="1" t="s">
        <v>3063</v>
      </c>
      <c r="D1602" t="s">
        <v>2139</v>
      </c>
      <c r="E1602" t="s">
        <v>1029</v>
      </c>
      <c r="F1602" t="s">
        <v>2748</v>
      </c>
      <c r="G1602" s="57">
        <v>4588</v>
      </c>
    </row>
    <row r="1603" spans="2:7" x14ac:dyDescent="0.25">
      <c r="B1603" s="60" t="s">
        <v>3062</v>
      </c>
      <c r="C1603" s="1" t="s">
        <v>3063</v>
      </c>
      <c r="D1603" t="s">
        <v>2139</v>
      </c>
      <c r="E1603" t="s">
        <v>1030</v>
      </c>
      <c r="F1603" t="s">
        <v>2749</v>
      </c>
      <c r="G1603" s="57">
        <v>7733</v>
      </c>
    </row>
    <row r="1604" spans="2:7" x14ac:dyDescent="0.25">
      <c r="B1604" s="1" t="s">
        <v>3091</v>
      </c>
      <c r="C1604" s="1" t="s">
        <v>3092</v>
      </c>
      <c r="D1604" t="s">
        <v>2152</v>
      </c>
      <c r="E1604" t="s">
        <v>545</v>
      </c>
      <c r="F1604" t="s">
        <v>2593</v>
      </c>
      <c r="G1604" s="57">
        <v>35</v>
      </c>
    </row>
    <row r="1605" spans="2:7" x14ac:dyDescent="0.25">
      <c r="B1605" s="1" t="s">
        <v>3091</v>
      </c>
      <c r="C1605" s="1" t="s">
        <v>3092</v>
      </c>
      <c r="D1605" t="s">
        <v>2152</v>
      </c>
      <c r="E1605" t="s">
        <v>662</v>
      </c>
      <c r="F1605" t="s">
        <v>2659</v>
      </c>
      <c r="G1605" s="57">
        <v>1</v>
      </c>
    </row>
    <row r="1606" spans="2:7" x14ac:dyDescent="0.25">
      <c r="B1606" s="1" t="s">
        <v>3091</v>
      </c>
      <c r="C1606" s="1" t="s">
        <v>3092</v>
      </c>
      <c r="D1606" t="s">
        <v>2153</v>
      </c>
      <c r="E1606" t="s">
        <v>1031</v>
      </c>
      <c r="F1606" t="s">
        <v>2268</v>
      </c>
      <c r="G1606" s="57">
        <v>19491</v>
      </c>
    </row>
    <row r="1607" spans="2:7" x14ac:dyDescent="0.25">
      <c r="B1607" s="1" t="s">
        <v>3091</v>
      </c>
      <c r="C1607" s="1" t="s">
        <v>3092</v>
      </c>
      <c r="D1607" t="s">
        <v>2153</v>
      </c>
      <c r="E1607" t="s">
        <v>1051</v>
      </c>
      <c r="F1607" t="s">
        <v>2596</v>
      </c>
      <c r="G1607" s="57">
        <v>793</v>
      </c>
    </row>
    <row r="1608" spans="2:7" x14ac:dyDescent="0.25">
      <c r="B1608" s="1" t="s">
        <v>3091</v>
      </c>
      <c r="C1608" s="1" t="s">
        <v>3092</v>
      </c>
      <c r="D1608" t="s">
        <v>2153</v>
      </c>
      <c r="E1608" t="s">
        <v>1034</v>
      </c>
      <c r="F1608" t="s">
        <v>2597</v>
      </c>
      <c r="G1608" s="57">
        <v>732</v>
      </c>
    </row>
    <row r="1609" spans="2:7" x14ac:dyDescent="0.25">
      <c r="B1609" s="1" t="s">
        <v>3091</v>
      </c>
      <c r="C1609" s="1" t="s">
        <v>3092</v>
      </c>
      <c r="D1609" t="s">
        <v>2153</v>
      </c>
      <c r="E1609" t="s">
        <v>1035</v>
      </c>
      <c r="F1609" t="s">
        <v>3093</v>
      </c>
      <c r="G1609" s="57">
        <v>1077</v>
      </c>
    </row>
    <row r="1610" spans="2:7" x14ac:dyDescent="0.25">
      <c r="B1610" s="1" t="s">
        <v>3091</v>
      </c>
      <c r="C1610" s="1" t="s">
        <v>3092</v>
      </c>
      <c r="D1610" t="s">
        <v>2153</v>
      </c>
      <c r="E1610" t="s">
        <v>1037</v>
      </c>
      <c r="F1610" t="s">
        <v>2270</v>
      </c>
      <c r="G1610" s="57">
        <v>922</v>
      </c>
    </row>
    <row r="1611" spans="2:7" x14ac:dyDescent="0.25">
      <c r="B1611" s="1" t="s">
        <v>3091</v>
      </c>
      <c r="C1611" s="1" t="s">
        <v>3092</v>
      </c>
      <c r="D1611" t="s">
        <v>2153</v>
      </c>
      <c r="E1611" t="s">
        <v>1043</v>
      </c>
      <c r="F1611" t="s">
        <v>2274</v>
      </c>
      <c r="G1611" s="57">
        <v>678</v>
      </c>
    </row>
    <row r="1612" spans="2:7" x14ac:dyDescent="0.25">
      <c r="B1612" s="1" t="s">
        <v>3091</v>
      </c>
      <c r="C1612" s="1" t="s">
        <v>3092</v>
      </c>
      <c r="D1612" t="s">
        <v>2153</v>
      </c>
      <c r="E1612" t="s">
        <v>1046</v>
      </c>
      <c r="F1612" t="s">
        <v>2277</v>
      </c>
      <c r="G1612" s="57">
        <v>708</v>
      </c>
    </row>
    <row r="1613" spans="2:7" x14ac:dyDescent="0.25">
      <c r="B1613" s="1" t="s">
        <v>3091</v>
      </c>
      <c r="C1613" s="1" t="s">
        <v>3092</v>
      </c>
      <c r="D1613" t="s">
        <v>2153</v>
      </c>
      <c r="E1613" t="s">
        <v>1048</v>
      </c>
      <c r="F1613" t="s">
        <v>2600</v>
      </c>
      <c r="G1613" s="57">
        <v>6</v>
      </c>
    </row>
    <row r="1614" spans="2:7" x14ac:dyDescent="0.25">
      <c r="B1614" s="1" t="s">
        <v>3091</v>
      </c>
      <c r="C1614" s="1" t="s">
        <v>3092</v>
      </c>
      <c r="D1614" t="s">
        <v>2153</v>
      </c>
      <c r="E1614" t="s">
        <v>1049</v>
      </c>
      <c r="F1614" t="s">
        <v>2278</v>
      </c>
      <c r="G1614" s="57">
        <v>2677</v>
      </c>
    </row>
    <row r="1615" spans="2:7" x14ac:dyDescent="0.25">
      <c r="B1615" s="1" t="s">
        <v>3091</v>
      </c>
      <c r="C1615" s="1" t="s">
        <v>3092</v>
      </c>
      <c r="D1615" t="s">
        <v>2153</v>
      </c>
      <c r="E1615" t="s">
        <v>1052</v>
      </c>
      <c r="F1615" t="s">
        <v>2279</v>
      </c>
      <c r="G1615" s="57">
        <v>1</v>
      </c>
    </row>
    <row r="1616" spans="2:7" x14ac:dyDescent="0.25">
      <c r="B1616" s="1" t="s">
        <v>3091</v>
      </c>
      <c r="C1616" s="1" t="s">
        <v>3092</v>
      </c>
      <c r="D1616" t="s">
        <v>0</v>
      </c>
      <c r="E1616" t="s">
        <v>8</v>
      </c>
      <c r="F1616" t="s">
        <v>2569</v>
      </c>
      <c r="G1616" s="57">
        <v>1218646</v>
      </c>
    </row>
    <row r="1617" spans="2:7" x14ac:dyDescent="0.25">
      <c r="B1617" s="1" t="s">
        <v>3091</v>
      </c>
      <c r="C1617" s="1" t="s">
        <v>3092</v>
      </c>
      <c r="D1617" t="s">
        <v>2119</v>
      </c>
      <c r="E1617" t="s">
        <v>9</v>
      </c>
      <c r="F1617" t="s">
        <v>2280</v>
      </c>
      <c r="G1617" s="57">
        <v>14740</v>
      </c>
    </row>
    <row r="1618" spans="2:7" x14ac:dyDescent="0.25">
      <c r="B1618" s="1" t="s">
        <v>3091</v>
      </c>
      <c r="C1618" s="1" t="s">
        <v>3092</v>
      </c>
      <c r="D1618" t="s">
        <v>2119</v>
      </c>
      <c r="E1618" t="s">
        <v>21</v>
      </c>
      <c r="F1618" t="s">
        <v>2283</v>
      </c>
      <c r="G1618" s="57">
        <v>2</v>
      </c>
    </row>
    <row r="1619" spans="2:7" x14ac:dyDescent="0.25">
      <c r="B1619" s="1" t="s">
        <v>3091</v>
      </c>
      <c r="C1619" s="1" t="s">
        <v>3092</v>
      </c>
      <c r="D1619" t="s">
        <v>2119</v>
      </c>
      <c r="E1619" t="s">
        <v>36</v>
      </c>
      <c r="F1619" t="s">
        <v>3094</v>
      </c>
      <c r="G1619" s="57">
        <v>1</v>
      </c>
    </row>
    <row r="1620" spans="2:7" x14ac:dyDescent="0.25">
      <c r="B1620" s="1" t="s">
        <v>3091</v>
      </c>
      <c r="C1620" s="1" t="s">
        <v>3092</v>
      </c>
      <c r="D1620" t="s">
        <v>2120</v>
      </c>
      <c r="E1620" t="s">
        <v>55</v>
      </c>
      <c r="F1620" t="s">
        <v>2393</v>
      </c>
      <c r="G1620" s="57">
        <v>13147</v>
      </c>
    </row>
    <row r="1621" spans="2:7" x14ac:dyDescent="0.25">
      <c r="B1621" s="1" t="s">
        <v>3091</v>
      </c>
      <c r="C1621" s="1" t="s">
        <v>3092</v>
      </c>
      <c r="D1621" t="s">
        <v>2120</v>
      </c>
      <c r="E1621" t="s">
        <v>177</v>
      </c>
      <c r="F1621" t="s">
        <v>2836</v>
      </c>
      <c r="G1621" s="57">
        <v>1</v>
      </c>
    </row>
    <row r="1622" spans="2:7" x14ac:dyDescent="0.25">
      <c r="B1622" s="1" t="s">
        <v>3091</v>
      </c>
      <c r="C1622" s="1" t="s">
        <v>3092</v>
      </c>
      <c r="D1622" t="s">
        <v>2120</v>
      </c>
      <c r="E1622" t="s">
        <v>56</v>
      </c>
      <c r="F1622" t="s">
        <v>2398</v>
      </c>
      <c r="G1622" s="57">
        <v>1</v>
      </c>
    </row>
    <row r="1623" spans="2:7" x14ac:dyDescent="0.25">
      <c r="B1623" s="1" t="s">
        <v>3091</v>
      </c>
      <c r="C1623" s="1" t="s">
        <v>3092</v>
      </c>
      <c r="D1623" t="s">
        <v>2120</v>
      </c>
      <c r="E1623" t="s">
        <v>57</v>
      </c>
      <c r="F1623" t="s">
        <v>2837</v>
      </c>
      <c r="G1623" s="57">
        <v>3</v>
      </c>
    </row>
    <row r="1624" spans="2:7" x14ac:dyDescent="0.25">
      <c r="B1624" s="1" t="s">
        <v>3091</v>
      </c>
      <c r="C1624" s="1" t="s">
        <v>3092</v>
      </c>
      <c r="D1624" t="s">
        <v>2120</v>
      </c>
      <c r="E1624" t="s">
        <v>64</v>
      </c>
      <c r="F1624" t="s">
        <v>2404</v>
      </c>
      <c r="G1624" s="57">
        <v>5430</v>
      </c>
    </row>
    <row r="1625" spans="2:7" x14ac:dyDescent="0.25">
      <c r="B1625" s="1" t="s">
        <v>3091</v>
      </c>
      <c r="C1625" s="1" t="s">
        <v>3092</v>
      </c>
      <c r="D1625" t="s">
        <v>2120</v>
      </c>
      <c r="E1625" t="s">
        <v>80</v>
      </c>
      <c r="F1625" t="s">
        <v>2409</v>
      </c>
      <c r="G1625" s="57">
        <v>10490</v>
      </c>
    </row>
    <row r="1626" spans="2:7" x14ac:dyDescent="0.25">
      <c r="B1626" s="1" t="s">
        <v>3091</v>
      </c>
      <c r="C1626" s="1" t="s">
        <v>3092</v>
      </c>
      <c r="D1626" t="s">
        <v>2120</v>
      </c>
      <c r="E1626" t="s">
        <v>85</v>
      </c>
      <c r="F1626" t="s">
        <v>2412</v>
      </c>
      <c r="G1626" s="57">
        <v>1</v>
      </c>
    </row>
    <row r="1627" spans="2:7" x14ac:dyDescent="0.25">
      <c r="B1627" s="1" t="s">
        <v>3091</v>
      </c>
      <c r="C1627" s="1" t="s">
        <v>3092</v>
      </c>
      <c r="D1627" t="s">
        <v>2120</v>
      </c>
      <c r="E1627" t="s">
        <v>87</v>
      </c>
      <c r="F1627" t="s">
        <v>2414</v>
      </c>
      <c r="G1627" s="57">
        <v>1369</v>
      </c>
    </row>
    <row r="1628" spans="2:7" x14ac:dyDescent="0.25">
      <c r="B1628" s="1" t="s">
        <v>3091</v>
      </c>
      <c r="C1628" s="1" t="s">
        <v>3092</v>
      </c>
      <c r="D1628" t="s">
        <v>2120</v>
      </c>
      <c r="E1628" t="s">
        <v>89</v>
      </c>
      <c r="F1628" t="s">
        <v>2415</v>
      </c>
      <c r="G1628" s="57">
        <v>16</v>
      </c>
    </row>
    <row r="1629" spans="2:7" x14ac:dyDescent="0.25">
      <c r="B1629" s="1" t="s">
        <v>3091</v>
      </c>
      <c r="C1629" s="1" t="s">
        <v>3092</v>
      </c>
      <c r="D1629" t="s">
        <v>2120</v>
      </c>
      <c r="E1629" t="s">
        <v>91</v>
      </c>
      <c r="F1629" t="s">
        <v>3095</v>
      </c>
      <c r="G1629" s="57">
        <v>1</v>
      </c>
    </row>
    <row r="1630" spans="2:7" x14ac:dyDescent="0.25">
      <c r="B1630" s="1" t="s">
        <v>3091</v>
      </c>
      <c r="C1630" s="1" t="s">
        <v>3092</v>
      </c>
      <c r="D1630" t="s">
        <v>2120</v>
      </c>
      <c r="E1630" t="s">
        <v>99</v>
      </c>
      <c r="F1630" t="s">
        <v>2841</v>
      </c>
      <c r="G1630" s="57">
        <v>504</v>
      </c>
    </row>
    <row r="1631" spans="2:7" x14ac:dyDescent="0.25">
      <c r="B1631" s="1" t="s">
        <v>3091</v>
      </c>
      <c r="C1631" s="1" t="s">
        <v>3092</v>
      </c>
      <c r="D1631" t="s">
        <v>2120</v>
      </c>
      <c r="E1631" t="s">
        <v>100</v>
      </c>
      <c r="F1631" t="s">
        <v>2842</v>
      </c>
      <c r="G1631" s="57">
        <v>2</v>
      </c>
    </row>
    <row r="1632" spans="2:7" x14ac:dyDescent="0.25">
      <c r="B1632" s="1" t="s">
        <v>3091</v>
      </c>
      <c r="C1632" s="1" t="s">
        <v>3092</v>
      </c>
      <c r="D1632" t="s">
        <v>2120</v>
      </c>
      <c r="E1632" t="s">
        <v>102</v>
      </c>
      <c r="F1632" t="s">
        <v>2422</v>
      </c>
      <c r="G1632" s="57">
        <v>2</v>
      </c>
    </row>
    <row r="1633" spans="2:7" x14ac:dyDescent="0.25">
      <c r="B1633" s="1" t="s">
        <v>3091</v>
      </c>
      <c r="C1633" s="1" t="s">
        <v>3092</v>
      </c>
      <c r="D1633" t="s">
        <v>2120</v>
      </c>
      <c r="E1633" t="s">
        <v>105</v>
      </c>
      <c r="F1633" t="s">
        <v>2425</v>
      </c>
      <c r="G1633" s="57">
        <v>351</v>
      </c>
    </row>
    <row r="1634" spans="2:7" x14ac:dyDescent="0.25">
      <c r="B1634" s="1" t="s">
        <v>3091</v>
      </c>
      <c r="C1634" s="1" t="s">
        <v>3092</v>
      </c>
      <c r="D1634" t="s">
        <v>2120</v>
      </c>
      <c r="E1634" t="s">
        <v>116</v>
      </c>
      <c r="F1634" t="s">
        <v>2429</v>
      </c>
      <c r="G1634" s="57">
        <v>4688</v>
      </c>
    </row>
    <row r="1635" spans="2:7" x14ac:dyDescent="0.25">
      <c r="B1635" s="1" t="s">
        <v>3091</v>
      </c>
      <c r="C1635" s="1" t="s">
        <v>3092</v>
      </c>
      <c r="D1635" t="s">
        <v>2120</v>
      </c>
      <c r="E1635" t="s">
        <v>124</v>
      </c>
      <c r="F1635" t="s">
        <v>2845</v>
      </c>
      <c r="G1635" s="57">
        <v>2102</v>
      </c>
    </row>
    <row r="1636" spans="2:7" x14ac:dyDescent="0.25">
      <c r="B1636" s="1" t="s">
        <v>3091</v>
      </c>
      <c r="C1636" s="1" t="s">
        <v>3092</v>
      </c>
      <c r="D1636" t="s">
        <v>2120</v>
      </c>
      <c r="E1636" t="s">
        <v>131</v>
      </c>
      <c r="F1636" t="s">
        <v>2847</v>
      </c>
      <c r="G1636" s="57">
        <v>424</v>
      </c>
    </row>
    <row r="1637" spans="2:7" x14ac:dyDescent="0.25">
      <c r="B1637" s="1" t="s">
        <v>3091</v>
      </c>
      <c r="C1637" s="1" t="s">
        <v>3092</v>
      </c>
      <c r="D1637" t="s">
        <v>2120</v>
      </c>
      <c r="E1637" t="s">
        <v>145</v>
      </c>
      <c r="F1637" t="s">
        <v>2443</v>
      </c>
      <c r="G1637" s="57">
        <v>819</v>
      </c>
    </row>
    <row r="1638" spans="2:7" x14ac:dyDescent="0.25">
      <c r="B1638" s="1" t="s">
        <v>3091</v>
      </c>
      <c r="C1638" s="1" t="s">
        <v>3092</v>
      </c>
      <c r="D1638" t="s">
        <v>2120</v>
      </c>
      <c r="E1638" t="s">
        <v>147</v>
      </c>
      <c r="F1638" t="s">
        <v>2445</v>
      </c>
      <c r="G1638" s="57">
        <v>1</v>
      </c>
    </row>
    <row r="1639" spans="2:7" x14ac:dyDescent="0.25">
      <c r="B1639" s="1" t="s">
        <v>3091</v>
      </c>
      <c r="C1639" s="1" t="s">
        <v>3092</v>
      </c>
      <c r="D1639" t="s">
        <v>2120</v>
      </c>
      <c r="E1639" t="s">
        <v>148</v>
      </c>
      <c r="F1639" t="s">
        <v>2446</v>
      </c>
      <c r="G1639" s="57">
        <v>6660</v>
      </c>
    </row>
    <row r="1640" spans="2:7" x14ac:dyDescent="0.25">
      <c r="B1640" s="1" t="s">
        <v>3091</v>
      </c>
      <c r="C1640" s="1" t="s">
        <v>3092</v>
      </c>
      <c r="D1640" t="s">
        <v>2120</v>
      </c>
      <c r="E1640" t="s">
        <v>158</v>
      </c>
      <c r="F1640" t="s">
        <v>2453</v>
      </c>
      <c r="G1640" s="57">
        <v>1</v>
      </c>
    </row>
    <row r="1641" spans="2:7" x14ac:dyDescent="0.25">
      <c r="B1641" s="1" t="s">
        <v>3091</v>
      </c>
      <c r="C1641" s="1" t="s">
        <v>3092</v>
      </c>
      <c r="D1641" t="s">
        <v>2120</v>
      </c>
      <c r="E1641" t="s">
        <v>171</v>
      </c>
      <c r="F1641" t="s">
        <v>2854</v>
      </c>
      <c r="G1641" s="57">
        <v>2</v>
      </c>
    </row>
    <row r="1642" spans="2:7" x14ac:dyDescent="0.25">
      <c r="B1642" s="1" t="s">
        <v>3091</v>
      </c>
      <c r="C1642" s="1" t="s">
        <v>3092</v>
      </c>
      <c r="D1642" t="s">
        <v>2121</v>
      </c>
      <c r="E1642" t="s">
        <v>178</v>
      </c>
      <c r="F1642" t="s">
        <v>2705</v>
      </c>
      <c r="G1642" s="57">
        <v>23</v>
      </c>
    </row>
    <row r="1643" spans="2:7" x14ac:dyDescent="0.25">
      <c r="B1643" s="1" t="s">
        <v>3091</v>
      </c>
      <c r="C1643" s="1" t="s">
        <v>3092</v>
      </c>
      <c r="D1643" t="s">
        <v>2121</v>
      </c>
      <c r="E1643" t="s">
        <v>182</v>
      </c>
      <c r="F1643" t="s">
        <v>2717</v>
      </c>
      <c r="G1643" s="57">
        <v>654</v>
      </c>
    </row>
    <row r="1644" spans="2:7" x14ac:dyDescent="0.25">
      <c r="B1644" s="1" t="s">
        <v>3091</v>
      </c>
      <c r="C1644" s="1" t="s">
        <v>3092</v>
      </c>
      <c r="D1644" t="s">
        <v>2121</v>
      </c>
      <c r="E1644" t="s">
        <v>199</v>
      </c>
      <c r="F1644" t="s">
        <v>3096</v>
      </c>
      <c r="G1644" s="57">
        <v>1</v>
      </c>
    </row>
    <row r="1645" spans="2:7" x14ac:dyDescent="0.25">
      <c r="B1645" s="1" t="s">
        <v>3091</v>
      </c>
      <c r="C1645" s="1" t="s">
        <v>3092</v>
      </c>
      <c r="D1645" t="s">
        <v>2141</v>
      </c>
      <c r="E1645" t="s">
        <v>1062</v>
      </c>
      <c r="F1645" t="s">
        <v>2874</v>
      </c>
      <c r="G1645" s="57">
        <v>1</v>
      </c>
    </row>
    <row r="1646" spans="2:7" x14ac:dyDescent="0.25">
      <c r="B1646" s="1" t="s">
        <v>3091</v>
      </c>
      <c r="C1646" s="1" t="s">
        <v>3092</v>
      </c>
      <c r="D1646" t="s">
        <v>2141</v>
      </c>
      <c r="E1646" t="s">
        <v>1079</v>
      </c>
      <c r="F1646" t="s">
        <v>2609</v>
      </c>
      <c r="G1646" s="57">
        <v>1</v>
      </c>
    </row>
    <row r="1647" spans="2:7" x14ac:dyDescent="0.25">
      <c r="B1647" s="1" t="s">
        <v>3091</v>
      </c>
      <c r="C1647" s="1" t="s">
        <v>3092</v>
      </c>
      <c r="D1647" t="s">
        <v>2123</v>
      </c>
      <c r="E1647" t="s">
        <v>221</v>
      </c>
      <c r="F1647" t="s">
        <v>2718</v>
      </c>
      <c r="G1647" s="57">
        <v>2</v>
      </c>
    </row>
    <row r="1648" spans="2:7" x14ac:dyDescent="0.25">
      <c r="B1648" s="1" t="s">
        <v>3091</v>
      </c>
      <c r="C1648" s="1" t="s">
        <v>3092</v>
      </c>
      <c r="D1648" t="s">
        <v>2124</v>
      </c>
      <c r="E1648" t="s">
        <v>262</v>
      </c>
      <c r="F1648" t="s">
        <v>2289</v>
      </c>
      <c r="G1648" s="57">
        <v>9901</v>
      </c>
    </row>
    <row r="1649" spans="2:7" x14ac:dyDescent="0.25">
      <c r="B1649" s="1" t="s">
        <v>3091</v>
      </c>
      <c r="C1649" s="1" t="s">
        <v>3092</v>
      </c>
      <c r="D1649" t="s">
        <v>2124</v>
      </c>
      <c r="E1649" t="s">
        <v>264</v>
      </c>
      <c r="F1649" t="s">
        <v>2291</v>
      </c>
      <c r="G1649" s="57">
        <v>1094</v>
      </c>
    </row>
    <row r="1650" spans="2:7" x14ac:dyDescent="0.25">
      <c r="B1650" s="1" t="s">
        <v>3091</v>
      </c>
      <c r="C1650" s="1" t="s">
        <v>3092</v>
      </c>
      <c r="D1650" t="s">
        <v>2124</v>
      </c>
      <c r="E1650" t="s">
        <v>274</v>
      </c>
      <c r="F1650" t="s">
        <v>2769</v>
      </c>
      <c r="G1650" s="57">
        <v>1</v>
      </c>
    </row>
    <row r="1651" spans="2:7" x14ac:dyDescent="0.25">
      <c r="B1651" s="1" t="s">
        <v>3091</v>
      </c>
      <c r="C1651" s="1" t="s">
        <v>3092</v>
      </c>
      <c r="D1651" t="s">
        <v>2127</v>
      </c>
      <c r="E1651" t="s">
        <v>433</v>
      </c>
      <c r="F1651" t="s">
        <v>2347</v>
      </c>
      <c r="G1651" s="57">
        <v>1</v>
      </c>
    </row>
    <row r="1652" spans="2:7" x14ac:dyDescent="0.25">
      <c r="B1652" s="1" t="s">
        <v>3091</v>
      </c>
      <c r="C1652" s="1" t="s">
        <v>3092</v>
      </c>
      <c r="D1652" t="s">
        <v>2125</v>
      </c>
      <c r="E1652" t="s">
        <v>287</v>
      </c>
      <c r="F1652" t="s">
        <v>2295</v>
      </c>
      <c r="G1652" s="57">
        <v>2</v>
      </c>
    </row>
    <row r="1653" spans="2:7" x14ac:dyDescent="0.25">
      <c r="B1653" s="1" t="s">
        <v>3091</v>
      </c>
      <c r="C1653" s="1" t="s">
        <v>3092</v>
      </c>
      <c r="D1653" t="s">
        <v>2125</v>
      </c>
      <c r="E1653" t="s">
        <v>294</v>
      </c>
      <c r="F1653" t="s">
        <v>2303</v>
      </c>
      <c r="G1653" s="57">
        <v>1</v>
      </c>
    </row>
    <row r="1654" spans="2:7" x14ac:dyDescent="0.25">
      <c r="B1654" s="1" t="s">
        <v>3091</v>
      </c>
      <c r="C1654" s="1" t="s">
        <v>3092</v>
      </c>
      <c r="D1654" t="s">
        <v>2126</v>
      </c>
      <c r="E1654" t="s">
        <v>317</v>
      </c>
      <c r="F1654" t="s">
        <v>2570</v>
      </c>
      <c r="G1654" s="57">
        <v>3971</v>
      </c>
    </row>
    <row r="1655" spans="2:7" x14ac:dyDescent="0.25">
      <c r="B1655" s="1" t="s">
        <v>3091</v>
      </c>
      <c r="C1655" s="1" t="s">
        <v>3092</v>
      </c>
      <c r="D1655" t="s">
        <v>2126</v>
      </c>
      <c r="E1655" t="s">
        <v>356</v>
      </c>
      <c r="F1655" t="s">
        <v>2571</v>
      </c>
      <c r="G1655" s="57">
        <v>1300</v>
      </c>
    </row>
    <row r="1656" spans="2:7" x14ac:dyDescent="0.25">
      <c r="B1656" s="1" t="s">
        <v>3091</v>
      </c>
      <c r="C1656" s="1" t="s">
        <v>3092</v>
      </c>
      <c r="D1656" t="s">
        <v>2126</v>
      </c>
      <c r="E1656" t="s">
        <v>363</v>
      </c>
      <c r="F1656" t="s">
        <v>2898</v>
      </c>
      <c r="G1656" s="57">
        <v>1457</v>
      </c>
    </row>
    <row r="1657" spans="2:7" x14ac:dyDescent="0.25">
      <c r="B1657" s="1" t="s">
        <v>3091</v>
      </c>
      <c r="C1657" s="1" t="s">
        <v>3092</v>
      </c>
      <c r="D1657" t="s">
        <v>2126</v>
      </c>
      <c r="E1657" t="s">
        <v>380</v>
      </c>
      <c r="F1657" t="s">
        <v>2770</v>
      </c>
      <c r="G1657" s="57">
        <v>825</v>
      </c>
    </row>
    <row r="1658" spans="2:7" x14ac:dyDescent="0.25">
      <c r="B1658" s="1" t="s">
        <v>3091</v>
      </c>
      <c r="C1658" s="1" t="s">
        <v>3092</v>
      </c>
      <c r="D1658" t="s">
        <v>2126</v>
      </c>
      <c r="E1658" t="s">
        <v>421</v>
      </c>
      <c r="F1658" t="s">
        <v>3097</v>
      </c>
      <c r="G1658" s="57">
        <v>1</v>
      </c>
    </row>
    <row r="1659" spans="2:7" x14ac:dyDescent="0.25">
      <c r="B1659" s="1" t="s">
        <v>3091</v>
      </c>
      <c r="C1659" s="1" t="s">
        <v>3092</v>
      </c>
      <c r="D1659" t="s">
        <v>2126</v>
      </c>
      <c r="E1659" t="s">
        <v>432</v>
      </c>
      <c r="F1659" t="s">
        <v>2900</v>
      </c>
      <c r="G1659" s="57">
        <v>3309</v>
      </c>
    </row>
    <row r="1660" spans="2:7" x14ac:dyDescent="0.25">
      <c r="B1660" s="1" t="s">
        <v>3091</v>
      </c>
      <c r="C1660" s="1" t="s">
        <v>3092</v>
      </c>
      <c r="D1660" t="s">
        <v>2126</v>
      </c>
      <c r="E1660" t="s">
        <v>319</v>
      </c>
      <c r="F1660" t="s">
        <v>2721</v>
      </c>
      <c r="G1660" s="57">
        <v>455</v>
      </c>
    </row>
    <row r="1661" spans="2:7" x14ac:dyDescent="0.25">
      <c r="B1661" s="1" t="s">
        <v>3091</v>
      </c>
      <c r="C1661" s="1" t="s">
        <v>3092</v>
      </c>
      <c r="D1661" t="s">
        <v>2126</v>
      </c>
      <c r="E1661" t="s">
        <v>320</v>
      </c>
      <c r="F1661" t="s">
        <v>2902</v>
      </c>
      <c r="G1661" s="57">
        <v>21306</v>
      </c>
    </row>
    <row r="1662" spans="2:7" x14ac:dyDescent="0.25">
      <c r="B1662" s="1" t="s">
        <v>3091</v>
      </c>
      <c r="C1662" s="1" t="s">
        <v>3092</v>
      </c>
      <c r="D1662" t="s">
        <v>2126</v>
      </c>
      <c r="E1662" t="s">
        <v>322</v>
      </c>
      <c r="F1662" t="s">
        <v>2572</v>
      </c>
      <c r="G1662" s="57">
        <v>3983</v>
      </c>
    </row>
    <row r="1663" spans="2:7" x14ac:dyDescent="0.25">
      <c r="B1663" s="1" t="s">
        <v>3091</v>
      </c>
      <c r="C1663" s="1" t="s">
        <v>3092</v>
      </c>
      <c r="D1663" t="s">
        <v>2126</v>
      </c>
      <c r="E1663" t="s">
        <v>323</v>
      </c>
      <c r="F1663" t="s">
        <v>3098</v>
      </c>
      <c r="G1663" s="57">
        <v>568</v>
      </c>
    </row>
    <row r="1664" spans="2:7" x14ac:dyDescent="0.25">
      <c r="B1664" s="1" t="s">
        <v>3091</v>
      </c>
      <c r="C1664" s="1" t="s">
        <v>3092</v>
      </c>
      <c r="D1664" t="s">
        <v>2126</v>
      </c>
      <c r="E1664" t="s">
        <v>325</v>
      </c>
      <c r="F1664" t="s">
        <v>2706</v>
      </c>
      <c r="G1664" s="57">
        <v>21122</v>
      </c>
    </row>
    <row r="1665" spans="2:7" x14ac:dyDescent="0.25">
      <c r="B1665" s="1" t="s">
        <v>3091</v>
      </c>
      <c r="C1665" s="1" t="s">
        <v>3092</v>
      </c>
      <c r="D1665" t="s">
        <v>2126</v>
      </c>
      <c r="E1665" t="s">
        <v>326</v>
      </c>
      <c r="F1665" t="s">
        <v>2904</v>
      </c>
      <c r="G1665" s="57">
        <v>650</v>
      </c>
    </row>
    <row r="1666" spans="2:7" x14ac:dyDescent="0.25">
      <c r="B1666" s="1" t="s">
        <v>3091</v>
      </c>
      <c r="C1666" s="1" t="s">
        <v>3092</v>
      </c>
      <c r="D1666" t="s">
        <v>2126</v>
      </c>
      <c r="E1666" t="s">
        <v>327</v>
      </c>
      <c r="F1666" t="s">
        <v>2905</v>
      </c>
      <c r="G1666" s="57">
        <v>896</v>
      </c>
    </row>
    <row r="1667" spans="2:7" x14ac:dyDescent="0.25">
      <c r="B1667" s="1" t="s">
        <v>3091</v>
      </c>
      <c r="C1667" s="1" t="s">
        <v>3092</v>
      </c>
      <c r="D1667" t="s">
        <v>2126</v>
      </c>
      <c r="E1667" t="s">
        <v>328</v>
      </c>
      <c r="F1667" t="s">
        <v>2722</v>
      </c>
      <c r="G1667" s="57">
        <v>4576</v>
      </c>
    </row>
    <row r="1668" spans="2:7" x14ac:dyDescent="0.25">
      <c r="B1668" s="1" t="s">
        <v>3091</v>
      </c>
      <c r="C1668" s="1" t="s">
        <v>3092</v>
      </c>
      <c r="D1668" t="s">
        <v>2126</v>
      </c>
      <c r="E1668" t="s">
        <v>330</v>
      </c>
      <c r="F1668" t="s">
        <v>2906</v>
      </c>
      <c r="G1668" s="57">
        <v>4129</v>
      </c>
    </row>
    <row r="1669" spans="2:7" x14ac:dyDescent="0.25">
      <c r="B1669" s="1" t="s">
        <v>3091</v>
      </c>
      <c r="C1669" s="1" t="s">
        <v>3092</v>
      </c>
      <c r="D1669" t="s">
        <v>2126</v>
      </c>
      <c r="E1669" t="s">
        <v>331</v>
      </c>
      <c r="F1669" t="s">
        <v>2771</v>
      </c>
      <c r="G1669" s="57">
        <v>6015</v>
      </c>
    </row>
    <row r="1670" spans="2:7" x14ac:dyDescent="0.25">
      <c r="B1670" s="1" t="s">
        <v>3091</v>
      </c>
      <c r="C1670" s="1" t="s">
        <v>3092</v>
      </c>
      <c r="D1670" t="s">
        <v>2126</v>
      </c>
      <c r="E1670" t="s">
        <v>332</v>
      </c>
      <c r="F1670" t="s">
        <v>2907</v>
      </c>
      <c r="G1670" s="57">
        <v>495</v>
      </c>
    </row>
    <row r="1671" spans="2:7" x14ac:dyDescent="0.25">
      <c r="B1671" s="1" t="s">
        <v>3091</v>
      </c>
      <c r="C1671" s="1" t="s">
        <v>3092</v>
      </c>
      <c r="D1671" t="s">
        <v>2126</v>
      </c>
      <c r="E1671" t="s">
        <v>333</v>
      </c>
      <c r="F1671" t="s">
        <v>2573</v>
      </c>
      <c r="G1671" s="57">
        <v>872</v>
      </c>
    </row>
    <row r="1672" spans="2:7" x14ac:dyDescent="0.25">
      <c r="B1672" s="1" t="s">
        <v>3091</v>
      </c>
      <c r="C1672" s="1" t="s">
        <v>3092</v>
      </c>
      <c r="D1672" t="s">
        <v>2126</v>
      </c>
      <c r="E1672" t="s">
        <v>334</v>
      </c>
      <c r="F1672" t="s">
        <v>3099</v>
      </c>
      <c r="G1672" s="57">
        <v>553</v>
      </c>
    </row>
    <row r="1673" spans="2:7" x14ac:dyDescent="0.25">
      <c r="B1673" s="1" t="s">
        <v>3091</v>
      </c>
      <c r="C1673" s="1" t="s">
        <v>3092</v>
      </c>
      <c r="D1673" t="s">
        <v>2126</v>
      </c>
      <c r="E1673" t="s">
        <v>335</v>
      </c>
      <c r="F1673" t="s">
        <v>2908</v>
      </c>
      <c r="G1673" s="57">
        <v>8363</v>
      </c>
    </row>
    <row r="1674" spans="2:7" x14ac:dyDescent="0.25">
      <c r="B1674" s="1" t="s">
        <v>3091</v>
      </c>
      <c r="C1674" s="1" t="s">
        <v>3092</v>
      </c>
      <c r="D1674" t="s">
        <v>2126</v>
      </c>
      <c r="E1674" t="s">
        <v>336</v>
      </c>
      <c r="F1674" t="s">
        <v>2723</v>
      </c>
      <c r="G1674" s="57">
        <v>43884</v>
      </c>
    </row>
    <row r="1675" spans="2:7" x14ac:dyDescent="0.25">
      <c r="B1675" s="1" t="s">
        <v>3091</v>
      </c>
      <c r="C1675" s="1" t="s">
        <v>3092</v>
      </c>
      <c r="D1675" t="s">
        <v>2126</v>
      </c>
      <c r="E1675" t="s">
        <v>337</v>
      </c>
      <c r="F1675" t="s">
        <v>2909</v>
      </c>
      <c r="G1675" s="57">
        <v>1494</v>
      </c>
    </row>
    <row r="1676" spans="2:7" x14ac:dyDescent="0.25">
      <c r="B1676" s="1" t="s">
        <v>3091</v>
      </c>
      <c r="C1676" s="1" t="s">
        <v>3092</v>
      </c>
      <c r="D1676" t="s">
        <v>2126</v>
      </c>
      <c r="E1676" t="s">
        <v>338</v>
      </c>
      <c r="F1676" t="s">
        <v>2574</v>
      </c>
      <c r="G1676" s="57">
        <v>259</v>
      </c>
    </row>
    <row r="1677" spans="2:7" x14ac:dyDescent="0.25">
      <c r="B1677" s="1" t="s">
        <v>3091</v>
      </c>
      <c r="C1677" s="1" t="s">
        <v>3092</v>
      </c>
      <c r="D1677" t="s">
        <v>2126</v>
      </c>
      <c r="E1677" t="s">
        <v>339</v>
      </c>
      <c r="F1677" t="s">
        <v>2575</v>
      </c>
      <c r="G1677" s="57">
        <v>41536</v>
      </c>
    </row>
    <row r="1678" spans="2:7" x14ac:dyDescent="0.25">
      <c r="B1678" s="1" t="s">
        <v>3091</v>
      </c>
      <c r="C1678" s="1" t="s">
        <v>3092</v>
      </c>
      <c r="D1678" t="s">
        <v>2126</v>
      </c>
      <c r="E1678" t="s">
        <v>341</v>
      </c>
      <c r="F1678" t="s">
        <v>2576</v>
      </c>
      <c r="G1678" s="57">
        <v>27356</v>
      </c>
    </row>
    <row r="1679" spans="2:7" x14ac:dyDescent="0.25">
      <c r="B1679" s="1" t="s">
        <v>3091</v>
      </c>
      <c r="C1679" s="1" t="s">
        <v>3092</v>
      </c>
      <c r="D1679" t="s">
        <v>2126</v>
      </c>
      <c r="E1679" t="s">
        <v>342</v>
      </c>
      <c r="F1679" t="s">
        <v>3100</v>
      </c>
      <c r="G1679" s="57">
        <v>280</v>
      </c>
    </row>
    <row r="1680" spans="2:7" x14ac:dyDescent="0.25">
      <c r="B1680" s="1" t="s">
        <v>3091</v>
      </c>
      <c r="C1680" s="1" t="s">
        <v>3092</v>
      </c>
      <c r="D1680" t="s">
        <v>2126</v>
      </c>
      <c r="E1680" t="s">
        <v>343</v>
      </c>
      <c r="F1680" t="s">
        <v>2910</v>
      </c>
      <c r="G1680" s="57">
        <v>3555</v>
      </c>
    </row>
    <row r="1681" spans="2:7" x14ac:dyDescent="0.25">
      <c r="B1681" s="1" t="s">
        <v>3091</v>
      </c>
      <c r="C1681" s="1" t="s">
        <v>3092</v>
      </c>
      <c r="D1681" t="s">
        <v>2126</v>
      </c>
      <c r="E1681" t="s">
        <v>344</v>
      </c>
      <c r="F1681" t="s">
        <v>2911</v>
      </c>
      <c r="G1681" s="57">
        <v>1645</v>
      </c>
    </row>
    <row r="1682" spans="2:7" x14ac:dyDescent="0.25">
      <c r="B1682" s="1" t="s">
        <v>3091</v>
      </c>
      <c r="C1682" s="1" t="s">
        <v>3092</v>
      </c>
      <c r="D1682" t="s">
        <v>2126</v>
      </c>
      <c r="E1682" t="s">
        <v>345</v>
      </c>
      <c r="F1682" t="s">
        <v>3101</v>
      </c>
      <c r="G1682" s="57">
        <v>2</v>
      </c>
    </row>
    <row r="1683" spans="2:7" x14ac:dyDescent="0.25">
      <c r="B1683" s="1" t="s">
        <v>3091</v>
      </c>
      <c r="C1683" s="1" t="s">
        <v>3092</v>
      </c>
      <c r="D1683" t="s">
        <v>2126</v>
      </c>
      <c r="E1683" t="s">
        <v>346</v>
      </c>
      <c r="F1683" t="s">
        <v>2724</v>
      </c>
      <c r="G1683" s="57">
        <v>20741</v>
      </c>
    </row>
    <row r="1684" spans="2:7" x14ac:dyDescent="0.25">
      <c r="B1684" s="1" t="s">
        <v>3091</v>
      </c>
      <c r="C1684" s="1" t="s">
        <v>3092</v>
      </c>
      <c r="D1684" t="s">
        <v>2126</v>
      </c>
      <c r="E1684" t="s">
        <v>348</v>
      </c>
      <c r="F1684" t="s">
        <v>2577</v>
      </c>
      <c r="G1684" s="57">
        <v>1834</v>
      </c>
    </row>
    <row r="1685" spans="2:7" x14ac:dyDescent="0.25">
      <c r="B1685" s="1" t="s">
        <v>3091</v>
      </c>
      <c r="C1685" s="1" t="s">
        <v>3092</v>
      </c>
      <c r="D1685" t="s">
        <v>2126</v>
      </c>
      <c r="E1685" t="s">
        <v>349</v>
      </c>
      <c r="F1685" t="s">
        <v>2725</v>
      </c>
      <c r="G1685" s="57">
        <v>2743</v>
      </c>
    </row>
    <row r="1686" spans="2:7" x14ac:dyDescent="0.25">
      <c r="B1686" s="1" t="s">
        <v>3091</v>
      </c>
      <c r="C1686" s="1" t="s">
        <v>3092</v>
      </c>
      <c r="D1686" t="s">
        <v>2126</v>
      </c>
      <c r="E1686" t="s">
        <v>350</v>
      </c>
      <c r="F1686" t="s">
        <v>2913</v>
      </c>
      <c r="G1686" s="57">
        <v>4548</v>
      </c>
    </row>
    <row r="1687" spans="2:7" x14ac:dyDescent="0.25">
      <c r="B1687" s="1" t="s">
        <v>3091</v>
      </c>
      <c r="C1687" s="1" t="s">
        <v>3092</v>
      </c>
      <c r="D1687" t="s">
        <v>2126</v>
      </c>
      <c r="E1687" t="s">
        <v>352</v>
      </c>
      <c r="F1687" t="s">
        <v>2914</v>
      </c>
      <c r="G1687" s="57">
        <v>1595</v>
      </c>
    </row>
    <row r="1688" spans="2:7" x14ac:dyDescent="0.25">
      <c r="B1688" s="1" t="s">
        <v>3091</v>
      </c>
      <c r="C1688" s="1" t="s">
        <v>3092</v>
      </c>
      <c r="D1688" t="s">
        <v>2126</v>
      </c>
      <c r="E1688" t="s">
        <v>354</v>
      </c>
      <c r="F1688" t="s">
        <v>2578</v>
      </c>
      <c r="G1688" s="57">
        <v>215</v>
      </c>
    </row>
    <row r="1689" spans="2:7" x14ac:dyDescent="0.25">
      <c r="B1689" s="1" t="s">
        <v>3091</v>
      </c>
      <c r="C1689" s="1" t="s">
        <v>3092</v>
      </c>
      <c r="D1689" t="s">
        <v>2126</v>
      </c>
      <c r="E1689" t="s">
        <v>355</v>
      </c>
      <c r="F1689" t="s">
        <v>3102</v>
      </c>
      <c r="G1689" s="57">
        <v>2</v>
      </c>
    </row>
    <row r="1690" spans="2:7" x14ac:dyDescent="0.25">
      <c r="B1690" s="1" t="s">
        <v>3091</v>
      </c>
      <c r="C1690" s="1" t="s">
        <v>3092</v>
      </c>
      <c r="D1690" t="s">
        <v>2126</v>
      </c>
      <c r="E1690" t="s">
        <v>358</v>
      </c>
      <c r="F1690" t="s">
        <v>3103</v>
      </c>
      <c r="G1690" s="57">
        <v>2</v>
      </c>
    </row>
    <row r="1691" spans="2:7" x14ac:dyDescent="0.25">
      <c r="B1691" s="1" t="s">
        <v>3091</v>
      </c>
      <c r="C1691" s="1" t="s">
        <v>3092</v>
      </c>
      <c r="D1691" t="s">
        <v>2126</v>
      </c>
      <c r="E1691" t="s">
        <v>359</v>
      </c>
      <c r="F1691" t="s">
        <v>2915</v>
      </c>
      <c r="G1691" s="57">
        <v>5075</v>
      </c>
    </row>
    <row r="1692" spans="2:7" x14ac:dyDescent="0.25">
      <c r="B1692" s="1" t="s">
        <v>3091</v>
      </c>
      <c r="C1692" s="1" t="s">
        <v>3092</v>
      </c>
      <c r="D1692" t="s">
        <v>2126</v>
      </c>
      <c r="E1692" t="s">
        <v>360</v>
      </c>
      <c r="F1692" t="s">
        <v>2579</v>
      </c>
      <c r="G1692" s="57">
        <v>8095</v>
      </c>
    </row>
    <row r="1693" spans="2:7" x14ac:dyDescent="0.25">
      <c r="B1693" s="1" t="s">
        <v>3091</v>
      </c>
      <c r="C1693" s="1" t="s">
        <v>3092</v>
      </c>
      <c r="D1693" t="s">
        <v>2126</v>
      </c>
      <c r="E1693" t="s">
        <v>361</v>
      </c>
      <c r="F1693" t="s">
        <v>3104</v>
      </c>
      <c r="G1693" s="57">
        <v>821</v>
      </c>
    </row>
    <row r="1694" spans="2:7" x14ac:dyDescent="0.25">
      <c r="B1694" s="1" t="s">
        <v>3091</v>
      </c>
      <c r="C1694" s="1" t="s">
        <v>3092</v>
      </c>
      <c r="D1694" t="s">
        <v>2126</v>
      </c>
      <c r="E1694" t="s">
        <v>364</v>
      </c>
      <c r="F1694" t="s">
        <v>2917</v>
      </c>
      <c r="G1694" s="57">
        <v>4030</v>
      </c>
    </row>
    <row r="1695" spans="2:7" x14ac:dyDescent="0.25">
      <c r="B1695" s="1" t="s">
        <v>3091</v>
      </c>
      <c r="C1695" s="1" t="s">
        <v>3092</v>
      </c>
      <c r="D1695" t="s">
        <v>2126</v>
      </c>
      <c r="E1695" t="s">
        <v>365</v>
      </c>
      <c r="F1695" t="s">
        <v>3105</v>
      </c>
      <c r="G1695" s="57">
        <v>818</v>
      </c>
    </row>
    <row r="1696" spans="2:7" x14ac:dyDescent="0.25">
      <c r="B1696" s="1" t="s">
        <v>3091</v>
      </c>
      <c r="C1696" s="1" t="s">
        <v>3092</v>
      </c>
      <c r="D1696" t="s">
        <v>2126</v>
      </c>
      <c r="E1696" t="s">
        <v>366</v>
      </c>
      <c r="F1696" t="s">
        <v>3106</v>
      </c>
      <c r="G1696" s="57">
        <v>220</v>
      </c>
    </row>
    <row r="1697" spans="2:7" x14ac:dyDescent="0.25">
      <c r="B1697" s="1" t="s">
        <v>3091</v>
      </c>
      <c r="C1697" s="1" t="s">
        <v>3092</v>
      </c>
      <c r="D1697" t="s">
        <v>2126</v>
      </c>
      <c r="E1697" t="s">
        <v>367</v>
      </c>
      <c r="F1697" t="s">
        <v>2918</v>
      </c>
      <c r="G1697" s="57">
        <v>44671</v>
      </c>
    </row>
    <row r="1698" spans="2:7" x14ac:dyDescent="0.25">
      <c r="B1698" s="1" t="s">
        <v>3091</v>
      </c>
      <c r="C1698" s="1" t="s">
        <v>3092</v>
      </c>
      <c r="D1698" t="s">
        <v>2126</v>
      </c>
      <c r="E1698" t="s">
        <v>369</v>
      </c>
      <c r="F1698" t="s">
        <v>2919</v>
      </c>
      <c r="G1698" s="57">
        <v>534</v>
      </c>
    </row>
    <row r="1699" spans="2:7" x14ac:dyDescent="0.25">
      <c r="B1699" s="1" t="s">
        <v>3091</v>
      </c>
      <c r="C1699" s="1" t="s">
        <v>3092</v>
      </c>
      <c r="D1699" t="s">
        <v>2126</v>
      </c>
      <c r="E1699" t="s">
        <v>370</v>
      </c>
      <c r="F1699" t="s">
        <v>2920</v>
      </c>
      <c r="G1699" s="57">
        <v>28083</v>
      </c>
    </row>
    <row r="1700" spans="2:7" x14ac:dyDescent="0.25">
      <c r="B1700" s="1" t="s">
        <v>3091</v>
      </c>
      <c r="C1700" s="1" t="s">
        <v>3092</v>
      </c>
      <c r="D1700" t="s">
        <v>2126</v>
      </c>
      <c r="E1700" t="s">
        <v>372</v>
      </c>
      <c r="F1700" t="s">
        <v>2922</v>
      </c>
      <c r="G1700" s="57">
        <v>3328</v>
      </c>
    </row>
    <row r="1701" spans="2:7" x14ac:dyDescent="0.25">
      <c r="B1701" s="1" t="s">
        <v>3091</v>
      </c>
      <c r="C1701" s="1" t="s">
        <v>3092</v>
      </c>
      <c r="D1701" t="s">
        <v>2126</v>
      </c>
      <c r="E1701" t="s">
        <v>373</v>
      </c>
      <c r="F1701" t="s">
        <v>2923</v>
      </c>
      <c r="G1701" s="57">
        <v>365</v>
      </c>
    </row>
    <row r="1702" spans="2:7" x14ac:dyDescent="0.25">
      <c r="B1702" s="1" t="s">
        <v>3091</v>
      </c>
      <c r="C1702" s="1" t="s">
        <v>3092</v>
      </c>
      <c r="D1702" t="s">
        <v>2126</v>
      </c>
      <c r="E1702" t="s">
        <v>375</v>
      </c>
      <c r="F1702" t="s">
        <v>2925</v>
      </c>
      <c r="G1702" s="57">
        <v>418</v>
      </c>
    </row>
    <row r="1703" spans="2:7" x14ac:dyDescent="0.25">
      <c r="B1703" s="1" t="s">
        <v>3091</v>
      </c>
      <c r="C1703" s="1" t="s">
        <v>3092</v>
      </c>
      <c r="D1703" t="s">
        <v>2126</v>
      </c>
      <c r="E1703" t="s">
        <v>376</v>
      </c>
      <c r="F1703" t="s">
        <v>3107</v>
      </c>
      <c r="G1703" s="57">
        <v>1</v>
      </c>
    </row>
    <row r="1704" spans="2:7" x14ac:dyDescent="0.25">
      <c r="B1704" s="1" t="s">
        <v>3091</v>
      </c>
      <c r="C1704" s="1" t="s">
        <v>3092</v>
      </c>
      <c r="D1704" t="s">
        <v>2126</v>
      </c>
      <c r="E1704" t="s">
        <v>377</v>
      </c>
      <c r="F1704" t="s">
        <v>2580</v>
      </c>
      <c r="G1704" s="57">
        <v>3275</v>
      </c>
    </row>
    <row r="1705" spans="2:7" x14ac:dyDescent="0.25">
      <c r="B1705" s="1" t="s">
        <v>3091</v>
      </c>
      <c r="C1705" s="1" t="s">
        <v>3092</v>
      </c>
      <c r="D1705" t="s">
        <v>2126</v>
      </c>
      <c r="E1705" t="s">
        <v>381</v>
      </c>
      <c r="F1705" t="s">
        <v>2928</v>
      </c>
      <c r="G1705" s="57">
        <v>1</v>
      </c>
    </row>
    <row r="1706" spans="2:7" x14ac:dyDescent="0.25">
      <c r="B1706" s="1" t="s">
        <v>3091</v>
      </c>
      <c r="C1706" s="1" t="s">
        <v>3092</v>
      </c>
      <c r="D1706" t="s">
        <v>2126</v>
      </c>
      <c r="E1706" t="s">
        <v>382</v>
      </c>
      <c r="F1706" t="s">
        <v>2929</v>
      </c>
      <c r="G1706" s="57">
        <v>347</v>
      </c>
    </row>
    <row r="1707" spans="2:7" x14ac:dyDescent="0.25">
      <c r="B1707" s="1" t="s">
        <v>3091</v>
      </c>
      <c r="C1707" s="1" t="s">
        <v>3092</v>
      </c>
      <c r="D1707" t="s">
        <v>2126</v>
      </c>
      <c r="E1707" t="s">
        <v>386</v>
      </c>
      <c r="F1707" t="s">
        <v>2581</v>
      </c>
      <c r="G1707" s="57">
        <v>272</v>
      </c>
    </row>
    <row r="1708" spans="2:7" x14ac:dyDescent="0.25">
      <c r="B1708" s="1" t="s">
        <v>3091</v>
      </c>
      <c r="C1708" s="1" t="s">
        <v>3092</v>
      </c>
      <c r="D1708" t="s">
        <v>2126</v>
      </c>
      <c r="E1708" t="s">
        <v>388</v>
      </c>
      <c r="F1708" t="s">
        <v>2582</v>
      </c>
      <c r="G1708" s="57">
        <v>1181</v>
      </c>
    </row>
    <row r="1709" spans="2:7" x14ac:dyDescent="0.25">
      <c r="B1709" s="1" t="s">
        <v>3091</v>
      </c>
      <c r="C1709" s="1" t="s">
        <v>3092</v>
      </c>
      <c r="D1709" t="s">
        <v>2126</v>
      </c>
      <c r="E1709" t="s">
        <v>389</v>
      </c>
      <c r="F1709" t="s">
        <v>2932</v>
      </c>
      <c r="G1709" s="57">
        <v>868</v>
      </c>
    </row>
    <row r="1710" spans="2:7" x14ac:dyDescent="0.25">
      <c r="B1710" s="1" t="s">
        <v>3091</v>
      </c>
      <c r="C1710" s="1" t="s">
        <v>3092</v>
      </c>
      <c r="D1710" t="s">
        <v>2126</v>
      </c>
      <c r="E1710" t="s">
        <v>390</v>
      </c>
      <c r="F1710" t="s">
        <v>2933</v>
      </c>
      <c r="G1710" s="57">
        <v>359</v>
      </c>
    </row>
    <row r="1711" spans="2:7" x14ac:dyDescent="0.25">
      <c r="B1711" s="1" t="s">
        <v>3091</v>
      </c>
      <c r="C1711" s="1" t="s">
        <v>3092</v>
      </c>
      <c r="D1711" t="s">
        <v>2126</v>
      </c>
      <c r="E1711" t="s">
        <v>391</v>
      </c>
      <c r="F1711" t="s">
        <v>2934</v>
      </c>
      <c r="G1711" s="57">
        <v>94</v>
      </c>
    </row>
    <row r="1712" spans="2:7" x14ac:dyDescent="0.25">
      <c r="B1712" s="1" t="s">
        <v>3091</v>
      </c>
      <c r="C1712" s="1" t="s">
        <v>3092</v>
      </c>
      <c r="D1712" t="s">
        <v>2126</v>
      </c>
      <c r="E1712" t="s">
        <v>393</v>
      </c>
      <c r="F1712" t="s">
        <v>2935</v>
      </c>
      <c r="G1712" s="57">
        <v>997</v>
      </c>
    </row>
    <row r="1713" spans="2:7" x14ac:dyDescent="0.25">
      <c r="B1713" s="1" t="s">
        <v>3091</v>
      </c>
      <c r="C1713" s="1" t="s">
        <v>3092</v>
      </c>
      <c r="D1713" t="s">
        <v>2126</v>
      </c>
      <c r="E1713" t="s">
        <v>394</v>
      </c>
      <c r="F1713" t="s">
        <v>2936</v>
      </c>
      <c r="G1713" s="57">
        <v>2</v>
      </c>
    </row>
    <row r="1714" spans="2:7" x14ac:dyDescent="0.25">
      <c r="B1714" s="1" t="s">
        <v>3091</v>
      </c>
      <c r="C1714" s="1" t="s">
        <v>3092</v>
      </c>
      <c r="D1714" t="s">
        <v>2126</v>
      </c>
      <c r="E1714" t="s">
        <v>395</v>
      </c>
      <c r="F1714" t="s">
        <v>2937</v>
      </c>
      <c r="G1714" s="57">
        <v>1357</v>
      </c>
    </row>
    <row r="1715" spans="2:7" x14ac:dyDescent="0.25">
      <c r="B1715" s="1" t="s">
        <v>3091</v>
      </c>
      <c r="C1715" s="1" t="s">
        <v>3092</v>
      </c>
      <c r="D1715" t="s">
        <v>2126</v>
      </c>
      <c r="E1715" t="s">
        <v>396</v>
      </c>
      <c r="F1715" t="s">
        <v>2938</v>
      </c>
      <c r="G1715" s="57">
        <v>2683</v>
      </c>
    </row>
    <row r="1716" spans="2:7" x14ac:dyDescent="0.25">
      <c r="B1716" s="1" t="s">
        <v>3091</v>
      </c>
      <c r="C1716" s="1" t="s">
        <v>3092</v>
      </c>
      <c r="D1716" t="s">
        <v>2126</v>
      </c>
      <c r="E1716" t="s">
        <v>397</v>
      </c>
      <c r="F1716" t="s">
        <v>2772</v>
      </c>
      <c r="G1716" s="57">
        <v>4890</v>
      </c>
    </row>
    <row r="1717" spans="2:7" x14ac:dyDescent="0.25">
      <c r="B1717" s="1" t="s">
        <v>3091</v>
      </c>
      <c r="C1717" s="1" t="s">
        <v>3092</v>
      </c>
      <c r="D1717" t="s">
        <v>2126</v>
      </c>
      <c r="E1717" t="s">
        <v>398</v>
      </c>
      <c r="F1717" t="s">
        <v>2939</v>
      </c>
      <c r="G1717" s="57">
        <v>1009</v>
      </c>
    </row>
    <row r="1718" spans="2:7" x14ac:dyDescent="0.25">
      <c r="B1718" s="1" t="s">
        <v>3091</v>
      </c>
      <c r="C1718" s="1" t="s">
        <v>3092</v>
      </c>
      <c r="D1718" t="s">
        <v>2126</v>
      </c>
      <c r="E1718" t="s">
        <v>399</v>
      </c>
      <c r="F1718" t="s">
        <v>2583</v>
      </c>
      <c r="G1718" s="57">
        <v>345</v>
      </c>
    </row>
    <row r="1719" spans="2:7" x14ac:dyDescent="0.25">
      <c r="B1719" s="1" t="s">
        <v>3091</v>
      </c>
      <c r="C1719" s="1" t="s">
        <v>3092</v>
      </c>
      <c r="D1719" t="s">
        <v>2126</v>
      </c>
      <c r="E1719" t="s">
        <v>400</v>
      </c>
      <c r="F1719" t="s">
        <v>2773</v>
      </c>
      <c r="G1719" s="57">
        <v>75807</v>
      </c>
    </row>
    <row r="1720" spans="2:7" x14ac:dyDescent="0.25">
      <c r="B1720" s="1" t="s">
        <v>3091</v>
      </c>
      <c r="C1720" s="1" t="s">
        <v>3092</v>
      </c>
      <c r="D1720" t="s">
        <v>2126</v>
      </c>
      <c r="E1720" t="s">
        <v>401</v>
      </c>
      <c r="F1720" t="s">
        <v>2940</v>
      </c>
      <c r="G1720" s="57">
        <v>10637</v>
      </c>
    </row>
    <row r="1721" spans="2:7" x14ac:dyDescent="0.25">
      <c r="B1721" s="1" t="s">
        <v>3091</v>
      </c>
      <c r="C1721" s="1" t="s">
        <v>3092</v>
      </c>
      <c r="D1721" t="s">
        <v>2126</v>
      </c>
      <c r="E1721" t="s">
        <v>402</v>
      </c>
      <c r="F1721" t="s">
        <v>2941</v>
      </c>
      <c r="G1721" s="57">
        <v>4138</v>
      </c>
    </row>
    <row r="1722" spans="2:7" x14ac:dyDescent="0.25">
      <c r="B1722" s="1" t="s">
        <v>3091</v>
      </c>
      <c r="C1722" s="1" t="s">
        <v>3092</v>
      </c>
      <c r="D1722" t="s">
        <v>2126</v>
      </c>
      <c r="E1722" t="s">
        <v>403</v>
      </c>
      <c r="F1722" t="s">
        <v>2942</v>
      </c>
      <c r="G1722" s="57">
        <v>1678</v>
      </c>
    </row>
    <row r="1723" spans="2:7" x14ac:dyDescent="0.25">
      <c r="B1723" s="1" t="s">
        <v>3091</v>
      </c>
      <c r="C1723" s="1" t="s">
        <v>3092</v>
      </c>
      <c r="D1723" t="s">
        <v>2126</v>
      </c>
      <c r="E1723" t="s">
        <v>404</v>
      </c>
      <c r="F1723" t="s">
        <v>2943</v>
      </c>
      <c r="G1723" s="57">
        <v>200</v>
      </c>
    </row>
    <row r="1724" spans="2:7" x14ac:dyDescent="0.25">
      <c r="B1724" s="1" t="s">
        <v>3091</v>
      </c>
      <c r="C1724" s="1" t="s">
        <v>3092</v>
      </c>
      <c r="D1724" t="s">
        <v>2126</v>
      </c>
      <c r="E1724" t="s">
        <v>405</v>
      </c>
      <c r="F1724" t="s">
        <v>2584</v>
      </c>
      <c r="G1724" s="57">
        <v>173</v>
      </c>
    </row>
    <row r="1725" spans="2:7" x14ac:dyDescent="0.25">
      <c r="B1725" s="1" t="s">
        <v>3091</v>
      </c>
      <c r="C1725" s="1" t="s">
        <v>3092</v>
      </c>
      <c r="D1725" t="s">
        <v>2126</v>
      </c>
      <c r="E1725" t="s">
        <v>406</v>
      </c>
      <c r="F1725" t="s">
        <v>2944</v>
      </c>
      <c r="G1725" s="57">
        <v>445</v>
      </c>
    </row>
    <row r="1726" spans="2:7" x14ac:dyDescent="0.25">
      <c r="B1726" s="1" t="s">
        <v>3091</v>
      </c>
      <c r="C1726" s="1" t="s">
        <v>3092</v>
      </c>
      <c r="D1726" t="s">
        <v>2126</v>
      </c>
      <c r="E1726" t="s">
        <v>407</v>
      </c>
      <c r="F1726" t="s">
        <v>2774</v>
      </c>
      <c r="G1726" s="57">
        <v>5885</v>
      </c>
    </row>
    <row r="1727" spans="2:7" x14ac:dyDescent="0.25">
      <c r="B1727" s="1" t="s">
        <v>3091</v>
      </c>
      <c r="C1727" s="1" t="s">
        <v>3092</v>
      </c>
      <c r="D1727" t="s">
        <v>2126</v>
      </c>
      <c r="E1727" t="s">
        <v>408</v>
      </c>
      <c r="F1727" t="s">
        <v>2945</v>
      </c>
      <c r="G1727" s="57">
        <v>457</v>
      </c>
    </row>
    <row r="1728" spans="2:7" x14ac:dyDescent="0.25">
      <c r="B1728" s="1" t="s">
        <v>3091</v>
      </c>
      <c r="C1728" s="1" t="s">
        <v>3092</v>
      </c>
      <c r="D1728" t="s">
        <v>2126</v>
      </c>
      <c r="E1728" t="s">
        <v>409</v>
      </c>
      <c r="F1728" t="s">
        <v>2585</v>
      </c>
      <c r="G1728" s="57">
        <v>378</v>
      </c>
    </row>
    <row r="1729" spans="2:7" x14ac:dyDescent="0.25">
      <c r="B1729" s="1" t="s">
        <v>3091</v>
      </c>
      <c r="C1729" s="1" t="s">
        <v>3092</v>
      </c>
      <c r="D1729" t="s">
        <v>2126</v>
      </c>
      <c r="E1729" t="s">
        <v>410</v>
      </c>
      <c r="F1729" t="s">
        <v>2775</v>
      </c>
      <c r="G1729" s="57">
        <v>6858</v>
      </c>
    </row>
    <row r="1730" spans="2:7" x14ac:dyDescent="0.25">
      <c r="B1730" s="1" t="s">
        <v>3091</v>
      </c>
      <c r="C1730" s="1" t="s">
        <v>3092</v>
      </c>
      <c r="D1730" t="s">
        <v>2126</v>
      </c>
      <c r="E1730" t="s">
        <v>413</v>
      </c>
      <c r="F1730" t="s">
        <v>2586</v>
      </c>
      <c r="G1730" s="57">
        <v>1179</v>
      </c>
    </row>
    <row r="1731" spans="2:7" x14ac:dyDescent="0.25">
      <c r="B1731" s="1" t="s">
        <v>3091</v>
      </c>
      <c r="C1731" s="1" t="s">
        <v>3092</v>
      </c>
      <c r="D1731" t="s">
        <v>2126</v>
      </c>
      <c r="E1731" t="s">
        <v>414</v>
      </c>
      <c r="F1731" t="s">
        <v>2947</v>
      </c>
      <c r="G1731" s="57">
        <v>16391</v>
      </c>
    </row>
    <row r="1732" spans="2:7" x14ac:dyDescent="0.25">
      <c r="B1732" s="1" t="s">
        <v>3091</v>
      </c>
      <c r="C1732" s="1" t="s">
        <v>3092</v>
      </c>
      <c r="D1732" t="s">
        <v>2126</v>
      </c>
      <c r="E1732" t="s">
        <v>415</v>
      </c>
      <c r="F1732" t="s">
        <v>3108</v>
      </c>
      <c r="G1732" s="57">
        <v>1</v>
      </c>
    </row>
    <row r="1733" spans="2:7" x14ac:dyDescent="0.25">
      <c r="B1733" s="1" t="s">
        <v>3091</v>
      </c>
      <c r="C1733" s="1" t="s">
        <v>3092</v>
      </c>
      <c r="D1733" t="s">
        <v>2126</v>
      </c>
      <c r="E1733" t="s">
        <v>416</v>
      </c>
      <c r="F1733" t="s">
        <v>3109</v>
      </c>
      <c r="G1733" s="57">
        <v>468</v>
      </c>
    </row>
    <row r="1734" spans="2:7" x14ac:dyDescent="0.25">
      <c r="B1734" s="1" t="s">
        <v>3091</v>
      </c>
      <c r="C1734" s="1" t="s">
        <v>3092</v>
      </c>
      <c r="D1734" t="s">
        <v>2126</v>
      </c>
      <c r="E1734" t="s">
        <v>417</v>
      </c>
      <c r="F1734" t="s">
        <v>2948</v>
      </c>
      <c r="G1734" s="57">
        <v>278</v>
      </c>
    </row>
    <row r="1735" spans="2:7" x14ac:dyDescent="0.25">
      <c r="B1735" s="1" t="s">
        <v>3091</v>
      </c>
      <c r="C1735" s="1" t="s">
        <v>3092</v>
      </c>
      <c r="D1735" t="s">
        <v>2126</v>
      </c>
      <c r="E1735" t="s">
        <v>418</v>
      </c>
      <c r="F1735" t="s">
        <v>2776</v>
      </c>
      <c r="G1735" s="57">
        <v>8446</v>
      </c>
    </row>
    <row r="1736" spans="2:7" x14ac:dyDescent="0.25">
      <c r="B1736" s="1" t="s">
        <v>3091</v>
      </c>
      <c r="C1736" s="1" t="s">
        <v>3092</v>
      </c>
      <c r="D1736" t="s">
        <v>2126</v>
      </c>
      <c r="E1736" t="s">
        <v>419</v>
      </c>
      <c r="F1736" t="s">
        <v>2587</v>
      </c>
      <c r="G1736" s="57">
        <v>357</v>
      </c>
    </row>
    <row r="1737" spans="2:7" x14ac:dyDescent="0.25">
      <c r="B1737" s="1" t="s">
        <v>3091</v>
      </c>
      <c r="C1737" s="1" t="s">
        <v>3092</v>
      </c>
      <c r="D1737" t="s">
        <v>2126</v>
      </c>
      <c r="E1737" t="s">
        <v>420</v>
      </c>
      <c r="F1737" t="s">
        <v>2588</v>
      </c>
      <c r="G1737" s="57">
        <v>123</v>
      </c>
    </row>
    <row r="1738" spans="2:7" x14ac:dyDescent="0.25">
      <c r="B1738" s="1" t="s">
        <v>3091</v>
      </c>
      <c r="C1738" s="1" t="s">
        <v>3092</v>
      </c>
      <c r="D1738" t="s">
        <v>2126</v>
      </c>
      <c r="E1738" t="s">
        <v>422</v>
      </c>
      <c r="F1738" t="s">
        <v>2949</v>
      </c>
      <c r="G1738" s="57">
        <v>243</v>
      </c>
    </row>
    <row r="1739" spans="2:7" x14ac:dyDescent="0.25">
      <c r="B1739" s="1" t="s">
        <v>3091</v>
      </c>
      <c r="C1739" s="1" t="s">
        <v>3092</v>
      </c>
      <c r="D1739" t="s">
        <v>2126</v>
      </c>
      <c r="E1739" t="s">
        <v>425</v>
      </c>
      <c r="F1739" t="s">
        <v>2589</v>
      </c>
      <c r="G1739" s="57">
        <v>1797</v>
      </c>
    </row>
    <row r="1740" spans="2:7" x14ac:dyDescent="0.25">
      <c r="B1740" s="1" t="s">
        <v>3091</v>
      </c>
      <c r="C1740" s="1" t="s">
        <v>3092</v>
      </c>
      <c r="D1740" t="s">
        <v>2126</v>
      </c>
      <c r="E1740" t="s">
        <v>426</v>
      </c>
      <c r="F1740" t="s">
        <v>2726</v>
      </c>
      <c r="G1740" s="57">
        <v>3259</v>
      </c>
    </row>
    <row r="1741" spans="2:7" x14ac:dyDescent="0.25">
      <c r="B1741" s="1" t="s">
        <v>3091</v>
      </c>
      <c r="C1741" s="1" t="s">
        <v>3092</v>
      </c>
      <c r="D1741" t="s">
        <v>2126</v>
      </c>
      <c r="E1741" t="s">
        <v>428</v>
      </c>
      <c r="F1741" t="s">
        <v>3110</v>
      </c>
      <c r="G1741" s="57">
        <v>308</v>
      </c>
    </row>
    <row r="1742" spans="2:7" x14ac:dyDescent="0.25">
      <c r="B1742" s="1" t="s">
        <v>3091</v>
      </c>
      <c r="C1742" s="1" t="s">
        <v>3092</v>
      </c>
      <c r="D1742" t="s">
        <v>2126</v>
      </c>
      <c r="E1742" t="s">
        <v>429</v>
      </c>
      <c r="F1742" t="s">
        <v>2951</v>
      </c>
      <c r="G1742" s="57">
        <v>367</v>
      </c>
    </row>
    <row r="1743" spans="2:7" x14ac:dyDescent="0.25">
      <c r="B1743" s="1" t="s">
        <v>3091</v>
      </c>
      <c r="C1743" s="1" t="s">
        <v>3092</v>
      </c>
      <c r="D1743" t="s">
        <v>2126</v>
      </c>
      <c r="E1743" t="s">
        <v>430</v>
      </c>
      <c r="F1743" t="s">
        <v>2727</v>
      </c>
      <c r="G1743" s="57">
        <v>34413</v>
      </c>
    </row>
    <row r="1744" spans="2:7" x14ac:dyDescent="0.25">
      <c r="B1744" s="1" t="s">
        <v>3091</v>
      </c>
      <c r="C1744" s="1" t="s">
        <v>3092</v>
      </c>
      <c r="D1744" t="s">
        <v>2128</v>
      </c>
      <c r="E1744" t="s">
        <v>463</v>
      </c>
      <c r="F1744" t="s">
        <v>2461</v>
      </c>
      <c r="G1744" s="57">
        <v>23</v>
      </c>
    </row>
    <row r="1745" spans="2:7" x14ac:dyDescent="0.25">
      <c r="B1745" s="1" t="s">
        <v>3091</v>
      </c>
      <c r="C1745" s="1" t="s">
        <v>3092</v>
      </c>
      <c r="D1745" t="s">
        <v>2128</v>
      </c>
      <c r="E1745" t="s">
        <v>471</v>
      </c>
      <c r="F1745" t="s">
        <v>2471</v>
      </c>
      <c r="G1745" s="57">
        <v>2</v>
      </c>
    </row>
    <row r="1746" spans="2:7" x14ac:dyDescent="0.25">
      <c r="B1746" s="1" t="s">
        <v>3091</v>
      </c>
      <c r="C1746" s="1" t="s">
        <v>3092</v>
      </c>
      <c r="D1746" t="s">
        <v>2128</v>
      </c>
      <c r="E1746" t="s">
        <v>485</v>
      </c>
      <c r="F1746" t="s">
        <v>2485</v>
      </c>
      <c r="G1746" s="57">
        <v>4</v>
      </c>
    </row>
    <row r="1747" spans="2:7" x14ac:dyDescent="0.25">
      <c r="B1747" s="1" t="s">
        <v>3091</v>
      </c>
      <c r="C1747" s="1" t="s">
        <v>3092</v>
      </c>
      <c r="D1747" t="s">
        <v>2129</v>
      </c>
      <c r="E1747" t="s">
        <v>508</v>
      </c>
      <c r="F1747" t="s">
        <v>2387</v>
      </c>
      <c r="G1747" s="57">
        <v>2</v>
      </c>
    </row>
    <row r="1748" spans="2:7" x14ac:dyDescent="0.25">
      <c r="B1748" s="1" t="s">
        <v>3091</v>
      </c>
      <c r="C1748" s="1" t="s">
        <v>3092</v>
      </c>
      <c r="D1748" t="s">
        <v>2130</v>
      </c>
      <c r="E1748" t="s">
        <v>515</v>
      </c>
      <c r="F1748" t="s">
        <v>2318</v>
      </c>
      <c r="G1748" s="57">
        <v>6539</v>
      </c>
    </row>
    <row r="1749" spans="2:7" x14ac:dyDescent="0.25">
      <c r="B1749" s="1" t="s">
        <v>3091</v>
      </c>
      <c r="C1749" s="1" t="s">
        <v>3092</v>
      </c>
      <c r="D1749" t="s">
        <v>2130</v>
      </c>
      <c r="E1749" t="s">
        <v>518</v>
      </c>
      <c r="F1749" t="s">
        <v>2322</v>
      </c>
      <c r="G1749" s="57">
        <v>576</v>
      </c>
    </row>
    <row r="1750" spans="2:7" x14ac:dyDescent="0.25">
      <c r="B1750" s="1" t="s">
        <v>3091</v>
      </c>
      <c r="C1750" s="1" t="s">
        <v>3092</v>
      </c>
      <c r="D1750" t="s">
        <v>2130</v>
      </c>
      <c r="E1750" t="s">
        <v>520</v>
      </c>
      <c r="F1750" t="s">
        <v>2626</v>
      </c>
      <c r="G1750" s="57">
        <v>4</v>
      </c>
    </row>
    <row r="1751" spans="2:7" x14ac:dyDescent="0.25">
      <c r="B1751" s="1" t="s">
        <v>3091</v>
      </c>
      <c r="C1751" s="1" t="s">
        <v>3092</v>
      </c>
      <c r="D1751" t="s">
        <v>2130</v>
      </c>
      <c r="E1751" t="s">
        <v>531</v>
      </c>
      <c r="F1751" t="s">
        <v>2329</v>
      </c>
      <c r="G1751" s="57">
        <v>2</v>
      </c>
    </row>
    <row r="1752" spans="2:7" x14ac:dyDescent="0.25">
      <c r="B1752" s="1" t="s">
        <v>3091</v>
      </c>
      <c r="C1752" s="1" t="s">
        <v>3092</v>
      </c>
      <c r="D1752" t="s">
        <v>2131</v>
      </c>
      <c r="E1752" t="s">
        <v>670</v>
      </c>
      <c r="F1752" t="s">
        <v>2631</v>
      </c>
      <c r="G1752" s="57">
        <v>28944</v>
      </c>
    </row>
    <row r="1753" spans="2:7" x14ac:dyDescent="0.25">
      <c r="B1753" s="1" t="s">
        <v>3091</v>
      </c>
      <c r="C1753" s="1" t="s">
        <v>3092</v>
      </c>
      <c r="D1753" t="s">
        <v>2131</v>
      </c>
      <c r="E1753" t="s">
        <v>692</v>
      </c>
      <c r="F1753" t="s">
        <v>2778</v>
      </c>
      <c r="G1753" s="57">
        <v>3479</v>
      </c>
    </row>
    <row r="1754" spans="2:7" x14ac:dyDescent="0.25">
      <c r="B1754" s="1" t="s">
        <v>3091</v>
      </c>
      <c r="C1754" s="1" t="s">
        <v>3092</v>
      </c>
      <c r="D1754" t="s">
        <v>2131</v>
      </c>
      <c r="E1754" t="s">
        <v>673</v>
      </c>
      <c r="F1754" t="s">
        <v>2633</v>
      </c>
      <c r="G1754" s="57">
        <v>4</v>
      </c>
    </row>
    <row r="1755" spans="2:7" x14ac:dyDescent="0.25">
      <c r="B1755" s="1" t="s">
        <v>3091</v>
      </c>
      <c r="C1755" s="1" t="s">
        <v>3092</v>
      </c>
      <c r="D1755" t="s">
        <v>2131</v>
      </c>
      <c r="E1755" t="s">
        <v>680</v>
      </c>
      <c r="F1755" t="s">
        <v>2636</v>
      </c>
      <c r="G1755" s="57">
        <v>1455</v>
      </c>
    </row>
    <row r="1756" spans="2:7" x14ac:dyDescent="0.25">
      <c r="B1756" s="1" t="s">
        <v>3091</v>
      </c>
      <c r="C1756" s="1" t="s">
        <v>3092</v>
      </c>
      <c r="D1756" t="s">
        <v>2131</v>
      </c>
      <c r="E1756" t="s">
        <v>681</v>
      </c>
      <c r="F1756" t="s">
        <v>2782</v>
      </c>
      <c r="G1756" s="57">
        <v>149</v>
      </c>
    </row>
    <row r="1757" spans="2:7" x14ac:dyDescent="0.25">
      <c r="B1757" s="1" t="s">
        <v>3091</v>
      </c>
      <c r="C1757" s="1" t="s">
        <v>3092</v>
      </c>
      <c r="D1757" t="s">
        <v>2131</v>
      </c>
      <c r="E1757" t="s">
        <v>688</v>
      </c>
      <c r="F1757" t="s">
        <v>2641</v>
      </c>
      <c r="G1757" s="57">
        <v>1131</v>
      </c>
    </row>
    <row r="1758" spans="2:7" x14ac:dyDescent="0.25">
      <c r="B1758" s="1" t="s">
        <v>3091</v>
      </c>
      <c r="C1758" s="1" t="s">
        <v>3092</v>
      </c>
      <c r="D1758" t="s">
        <v>2131</v>
      </c>
      <c r="E1758" t="s">
        <v>689</v>
      </c>
      <c r="F1758" t="s">
        <v>2642</v>
      </c>
      <c r="G1758" s="57">
        <v>2076</v>
      </c>
    </row>
    <row r="1759" spans="2:7" x14ac:dyDescent="0.25">
      <c r="B1759" s="1" t="s">
        <v>3091</v>
      </c>
      <c r="C1759" s="1" t="s">
        <v>3092</v>
      </c>
      <c r="D1759" t="s">
        <v>2131</v>
      </c>
      <c r="E1759" t="s">
        <v>693</v>
      </c>
      <c r="F1759" t="s">
        <v>2785</v>
      </c>
      <c r="G1759" s="57">
        <v>1</v>
      </c>
    </row>
    <row r="1760" spans="2:7" x14ac:dyDescent="0.25">
      <c r="B1760" s="1" t="s">
        <v>3091</v>
      </c>
      <c r="C1760" s="1" t="s">
        <v>3092</v>
      </c>
      <c r="D1760" t="s">
        <v>2131</v>
      </c>
      <c r="E1760" t="s">
        <v>697</v>
      </c>
      <c r="F1760" t="s">
        <v>2788</v>
      </c>
      <c r="G1760" s="57">
        <v>171</v>
      </c>
    </row>
    <row r="1761" spans="2:7" x14ac:dyDescent="0.25">
      <c r="B1761" s="1" t="s">
        <v>3091</v>
      </c>
      <c r="C1761" s="1" t="s">
        <v>3092</v>
      </c>
      <c r="D1761" t="s">
        <v>2132</v>
      </c>
      <c r="E1761" t="s">
        <v>699</v>
      </c>
      <c r="F1761" t="s">
        <v>2500</v>
      </c>
      <c r="G1761" s="57">
        <v>1</v>
      </c>
    </row>
    <row r="1762" spans="2:7" x14ac:dyDescent="0.25">
      <c r="B1762" s="1" t="s">
        <v>3091</v>
      </c>
      <c r="C1762" s="1" t="s">
        <v>3092</v>
      </c>
      <c r="D1762" t="s">
        <v>2133</v>
      </c>
      <c r="E1762" t="s">
        <v>763</v>
      </c>
      <c r="F1762" t="s">
        <v>2551</v>
      </c>
      <c r="G1762" s="57">
        <v>2</v>
      </c>
    </row>
    <row r="1763" spans="2:7" x14ac:dyDescent="0.25">
      <c r="B1763" s="1" t="s">
        <v>3091</v>
      </c>
      <c r="C1763" s="1" t="s">
        <v>3092</v>
      </c>
      <c r="D1763" t="s">
        <v>2134</v>
      </c>
      <c r="E1763" t="s">
        <v>803</v>
      </c>
      <c r="F1763" t="s">
        <v>2707</v>
      </c>
      <c r="G1763" s="57">
        <v>2</v>
      </c>
    </row>
    <row r="1764" spans="2:7" x14ac:dyDescent="0.25">
      <c r="B1764" s="1" t="s">
        <v>3091</v>
      </c>
      <c r="C1764" s="1" t="s">
        <v>3092</v>
      </c>
      <c r="D1764" t="s">
        <v>2135</v>
      </c>
      <c r="E1764" t="s">
        <v>815</v>
      </c>
      <c r="F1764" t="s">
        <v>2728</v>
      </c>
      <c r="G1764" s="57">
        <v>21</v>
      </c>
    </row>
    <row r="1765" spans="2:7" x14ac:dyDescent="0.25">
      <c r="B1765" s="1" t="s">
        <v>3091</v>
      </c>
      <c r="C1765" s="1" t="s">
        <v>3092</v>
      </c>
      <c r="D1765" t="s">
        <v>2136</v>
      </c>
      <c r="E1765" t="s">
        <v>829</v>
      </c>
      <c r="F1765" t="s">
        <v>2709</v>
      </c>
      <c r="G1765" s="57">
        <v>32570</v>
      </c>
    </row>
    <row r="1766" spans="2:7" x14ac:dyDescent="0.25">
      <c r="B1766" s="1" t="s">
        <v>3091</v>
      </c>
      <c r="C1766" s="1" t="s">
        <v>3092</v>
      </c>
      <c r="D1766" t="s">
        <v>2136</v>
      </c>
      <c r="E1766" t="s">
        <v>903</v>
      </c>
      <c r="F1766" t="s">
        <v>2986</v>
      </c>
      <c r="G1766" s="57">
        <v>5</v>
      </c>
    </row>
    <row r="1767" spans="2:7" x14ac:dyDescent="0.25">
      <c r="B1767" s="1" t="s">
        <v>3091</v>
      </c>
      <c r="C1767" s="1" t="s">
        <v>3092</v>
      </c>
      <c r="D1767" t="s">
        <v>2136</v>
      </c>
      <c r="E1767" t="s">
        <v>908</v>
      </c>
      <c r="F1767" t="s">
        <v>2729</v>
      </c>
      <c r="G1767" s="57">
        <v>10361</v>
      </c>
    </row>
    <row r="1768" spans="2:7" x14ac:dyDescent="0.25">
      <c r="B1768" s="1" t="s">
        <v>3091</v>
      </c>
      <c r="C1768" s="1" t="s">
        <v>3092</v>
      </c>
      <c r="D1768" t="s">
        <v>2136</v>
      </c>
      <c r="E1768" t="s">
        <v>852</v>
      </c>
      <c r="F1768" t="s">
        <v>2794</v>
      </c>
      <c r="G1768" s="57">
        <v>1</v>
      </c>
    </row>
    <row r="1769" spans="2:7" x14ac:dyDescent="0.25">
      <c r="B1769" s="1" t="s">
        <v>3091</v>
      </c>
      <c r="C1769" s="1" t="s">
        <v>3092</v>
      </c>
      <c r="D1769" t="s">
        <v>2136</v>
      </c>
      <c r="E1769" t="s">
        <v>856</v>
      </c>
      <c r="F1769" t="s">
        <v>2795</v>
      </c>
      <c r="G1769" s="57">
        <v>3423</v>
      </c>
    </row>
    <row r="1770" spans="2:7" x14ac:dyDescent="0.25">
      <c r="B1770" s="1" t="s">
        <v>3091</v>
      </c>
      <c r="C1770" s="1" t="s">
        <v>3092</v>
      </c>
      <c r="D1770" t="s">
        <v>2136</v>
      </c>
      <c r="E1770" t="s">
        <v>859</v>
      </c>
      <c r="F1770" t="s">
        <v>2796</v>
      </c>
      <c r="G1770" s="57">
        <v>3729</v>
      </c>
    </row>
    <row r="1771" spans="2:7" x14ac:dyDescent="0.25">
      <c r="B1771" s="1" t="s">
        <v>3091</v>
      </c>
      <c r="C1771" s="1" t="s">
        <v>3092</v>
      </c>
      <c r="D1771" t="s">
        <v>2136</v>
      </c>
      <c r="E1771" t="s">
        <v>879</v>
      </c>
      <c r="F1771" t="s">
        <v>2999</v>
      </c>
      <c r="G1771" s="57">
        <v>10</v>
      </c>
    </row>
    <row r="1772" spans="2:7" x14ac:dyDescent="0.25">
      <c r="B1772" s="1" t="s">
        <v>3091</v>
      </c>
      <c r="C1772" s="1" t="s">
        <v>3092</v>
      </c>
      <c r="D1772" t="s">
        <v>2136</v>
      </c>
      <c r="E1772" t="s">
        <v>885</v>
      </c>
      <c r="F1772" t="s">
        <v>2730</v>
      </c>
      <c r="G1772" s="57">
        <v>3746</v>
      </c>
    </row>
    <row r="1773" spans="2:7" x14ac:dyDescent="0.25">
      <c r="B1773" s="1" t="s">
        <v>3091</v>
      </c>
      <c r="C1773" s="1" t="s">
        <v>3092</v>
      </c>
      <c r="D1773" t="s">
        <v>2136</v>
      </c>
      <c r="E1773" t="s">
        <v>894</v>
      </c>
      <c r="F1773" t="s">
        <v>2734</v>
      </c>
      <c r="G1773" s="57">
        <v>2</v>
      </c>
    </row>
    <row r="1774" spans="2:7" x14ac:dyDescent="0.25">
      <c r="B1774" s="1" t="s">
        <v>3091</v>
      </c>
      <c r="C1774" s="1" t="s">
        <v>3092</v>
      </c>
      <c r="D1774" t="s">
        <v>2136</v>
      </c>
      <c r="E1774" t="s">
        <v>902</v>
      </c>
      <c r="F1774" t="s">
        <v>3006</v>
      </c>
      <c r="G1774" s="57">
        <v>2</v>
      </c>
    </row>
    <row r="1775" spans="2:7" x14ac:dyDescent="0.25">
      <c r="B1775" s="1" t="s">
        <v>3091</v>
      </c>
      <c r="C1775" s="1" t="s">
        <v>3092</v>
      </c>
      <c r="D1775" t="s">
        <v>2137</v>
      </c>
      <c r="E1775" t="s">
        <v>916</v>
      </c>
      <c r="F1775" t="s">
        <v>2333</v>
      </c>
      <c r="G1775" s="57">
        <v>25</v>
      </c>
    </row>
    <row r="1776" spans="2:7" x14ac:dyDescent="0.25">
      <c r="B1776" s="1" t="s">
        <v>3091</v>
      </c>
      <c r="C1776" s="1" t="s">
        <v>3092</v>
      </c>
      <c r="D1776" t="s">
        <v>2137</v>
      </c>
      <c r="E1776" t="s">
        <v>918</v>
      </c>
      <c r="F1776" t="s">
        <v>2649</v>
      </c>
      <c r="G1776" s="57">
        <v>1</v>
      </c>
    </row>
    <row r="1777" spans="2:7" x14ac:dyDescent="0.25">
      <c r="B1777" s="1" t="s">
        <v>3091</v>
      </c>
      <c r="C1777" s="1" t="s">
        <v>3092</v>
      </c>
      <c r="D1777" t="s">
        <v>2138</v>
      </c>
      <c r="E1777" t="s">
        <v>942</v>
      </c>
      <c r="F1777" t="s">
        <v>2735</v>
      </c>
      <c r="G1777" s="57">
        <v>8980</v>
      </c>
    </row>
    <row r="1778" spans="2:7" x14ac:dyDescent="0.25">
      <c r="B1778" s="1" t="s">
        <v>3091</v>
      </c>
      <c r="C1778" s="1" t="s">
        <v>3092</v>
      </c>
      <c r="D1778" t="s">
        <v>2138</v>
      </c>
      <c r="E1778" t="s">
        <v>957</v>
      </c>
      <c r="F1778" t="s">
        <v>2736</v>
      </c>
      <c r="G1778" s="57">
        <v>2</v>
      </c>
    </row>
    <row r="1779" spans="2:7" x14ac:dyDescent="0.25">
      <c r="B1779" s="1" t="s">
        <v>3091</v>
      </c>
      <c r="C1779" s="1" t="s">
        <v>3092</v>
      </c>
      <c r="D1779" t="s">
        <v>2138</v>
      </c>
      <c r="E1779" t="s">
        <v>944</v>
      </c>
      <c r="F1779" t="s">
        <v>3013</v>
      </c>
      <c r="G1779" s="57">
        <v>837</v>
      </c>
    </row>
    <row r="1780" spans="2:7" x14ac:dyDescent="0.25">
      <c r="B1780" s="1" t="s">
        <v>3091</v>
      </c>
      <c r="C1780" s="1" t="s">
        <v>3092</v>
      </c>
      <c r="D1780" t="s">
        <v>2138</v>
      </c>
      <c r="E1780" t="s">
        <v>946</v>
      </c>
      <c r="F1780" t="s">
        <v>2801</v>
      </c>
      <c r="G1780" s="57">
        <v>13</v>
      </c>
    </row>
    <row r="1781" spans="2:7" x14ac:dyDescent="0.25">
      <c r="B1781" s="1" t="s">
        <v>3091</v>
      </c>
      <c r="C1781" s="1" t="s">
        <v>3092</v>
      </c>
      <c r="D1781" t="s">
        <v>2138</v>
      </c>
      <c r="E1781" t="s">
        <v>947</v>
      </c>
      <c r="F1781" t="s">
        <v>3111</v>
      </c>
      <c r="G1781" s="57">
        <v>2</v>
      </c>
    </row>
    <row r="1782" spans="2:7" x14ac:dyDescent="0.25">
      <c r="B1782" s="1" t="s">
        <v>3091</v>
      </c>
      <c r="C1782" s="1" t="s">
        <v>3092</v>
      </c>
      <c r="D1782" t="s">
        <v>2138</v>
      </c>
      <c r="E1782" t="s">
        <v>948</v>
      </c>
      <c r="F1782" t="s">
        <v>3014</v>
      </c>
      <c r="G1782" s="57">
        <v>5</v>
      </c>
    </row>
    <row r="1783" spans="2:7" x14ac:dyDescent="0.25">
      <c r="B1783" s="1" t="s">
        <v>3091</v>
      </c>
      <c r="C1783" s="1" t="s">
        <v>3092</v>
      </c>
      <c r="D1783" t="s">
        <v>2138</v>
      </c>
      <c r="E1783" t="s">
        <v>953</v>
      </c>
      <c r="F1783" t="s">
        <v>2737</v>
      </c>
      <c r="G1783" s="57">
        <v>4936</v>
      </c>
    </row>
    <row r="1784" spans="2:7" x14ac:dyDescent="0.25">
      <c r="B1784" s="1" t="s">
        <v>3091</v>
      </c>
      <c r="C1784" s="1" t="s">
        <v>3092</v>
      </c>
      <c r="D1784" t="s">
        <v>2138</v>
      </c>
      <c r="E1784" t="s">
        <v>955</v>
      </c>
      <c r="F1784" t="s">
        <v>3016</v>
      </c>
      <c r="G1784" s="57">
        <v>2257</v>
      </c>
    </row>
    <row r="1785" spans="2:7" x14ac:dyDescent="0.25">
      <c r="B1785" s="1" t="s">
        <v>3091</v>
      </c>
      <c r="C1785" s="1" t="s">
        <v>3092</v>
      </c>
      <c r="D1785" t="s">
        <v>2138</v>
      </c>
      <c r="E1785" t="s">
        <v>956</v>
      </c>
      <c r="F1785" t="s">
        <v>3017</v>
      </c>
      <c r="G1785" s="57">
        <v>7</v>
      </c>
    </row>
    <row r="1786" spans="2:7" x14ac:dyDescent="0.25">
      <c r="B1786" s="1" t="s">
        <v>3091</v>
      </c>
      <c r="C1786" s="1" t="s">
        <v>3092</v>
      </c>
      <c r="D1786" t="s">
        <v>2138</v>
      </c>
      <c r="E1786" t="s">
        <v>960</v>
      </c>
      <c r="F1786" t="s">
        <v>2738</v>
      </c>
      <c r="G1786" s="57">
        <v>192</v>
      </c>
    </row>
    <row r="1787" spans="2:7" x14ac:dyDescent="0.25">
      <c r="B1787" s="1" t="s">
        <v>3091</v>
      </c>
      <c r="C1787" s="1" t="s">
        <v>3092</v>
      </c>
      <c r="D1787" t="s">
        <v>2138</v>
      </c>
      <c r="E1787" t="s">
        <v>962</v>
      </c>
      <c r="F1787" t="s">
        <v>3020</v>
      </c>
      <c r="G1787" s="57">
        <v>3</v>
      </c>
    </row>
    <row r="1788" spans="2:7" x14ac:dyDescent="0.25">
      <c r="B1788" s="1" t="s">
        <v>3091</v>
      </c>
      <c r="C1788" s="1" t="s">
        <v>3092</v>
      </c>
      <c r="D1788" t="s">
        <v>2138</v>
      </c>
      <c r="E1788" t="s">
        <v>963</v>
      </c>
      <c r="F1788" t="s">
        <v>3021</v>
      </c>
      <c r="G1788" s="57">
        <v>7</v>
      </c>
    </row>
    <row r="1789" spans="2:7" x14ac:dyDescent="0.25">
      <c r="B1789" s="1" t="s">
        <v>3091</v>
      </c>
      <c r="C1789" s="1" t="s">
        <v>3092</v>
      </c>
      <c r="D1789" t="s">
        <v>2138</v>
      </c>
      <c r="E1789" t="s">
        <v>965</v>
      </c>
      <c r="F1789" t="s">
        <v>2739</v>
      </c>
      <c r="G1789" s="57">
        <v>411</v>
      </c>
    </row>
    <row r="1790" spans="2:7" x14ac:dyDescent="0.25">
      <c r="B1790" s="1" t="s">
        <v>3091</v>
      </c>
      <c r="C1790" s="1" t="s">
        <v>3092</v>
      </c>
      <c r="D1790" t="s">
        <v>2138</v>
      </c>
      <c r="E1790" t="s">
        <v>966</v>
      </c>
      <c r="F1790" t="s">
        <v>2802</v>
      </c>
      <c r="G1790" s="57">
        <v>9669</v>
      </c>
    </row>
    <row r="1791" spans="2:7" x14ac:dyDescent="0.25">
      <c r="B1791" s="1" t="s">
        <v>3091</v>
      </c>
      <c r="C1791" s="1" t="s">
        <v>3092</v>
      </c>
      <c r="D1791" t="s">
        <v>2138</v>
      </c>
      <c r="E1791" t="s">
        <v>969</v>
      </c>
      <c r="F1791" t="s">
        <v>3022</v>
      </c>
      <c r="G1791" s="57">
        <v>3</v>
      </c>
    </row>
    <row r="1792" spans="2:7" x14ac:dyDescent="0.25">
      <c r="B1792" s="1" t="s">
        <v>3091</v>
      </c>
      <c r="C1792" s="1" t="s">
        <v>3092</v>
      </c>
      <c r="D1792" t="s">
        <v>2138</v>
      </c>
      <c r="E1792" t="s">
        <v>978</v>
      </c>
      <c r="F1792" t="s">
        <v>3026</v>
      </c>
      <c r="G1792" s="57">
        <v>1</v>
      </c>
    </row>
    <row r="1793" spans="2:7" x14ac:dyDescent="0.25">
      <c r="B1793" s="1" t="s">
        <v>3091</v>
      </c>
      <c r="C1793" s="1" t="s">
        <v>3092</v>
      </c>
      <c r="D1793" t="s">
        <v>2138</v>
      </c>
      <c r="E1793" t="s">
        <v>988</v>
      </c>
      <c r="F1793" t="s">
        <v>3031</v>
      </c>
      <c r="G1793" s="57">
        <v>1</v>
      </c>
    </row>
    <row r="1794" spans="2:7" x14ac:dyDescent="0.25">
      <c r="B1794" s="1" t="s">
        <v>3091</v>
      </c>
      <c r="C1794" s="1" t="s">
        <v>3092</v>
      </c>
      <c r="D1794" t="s">
        <v>2139</v>
      </c>
      <c r="E1794" t="s">
        <v>989</v>
      </c>
      <c r="F1794" t="s">
        <v>2741</v>
      </c>
      <c r="G1794" s="57">
        <v>6</v>
      </c>
    </row>
    <row r="1795" spans="2:7" x14ac:dyDescent="0.25">
      <c r="B1795" s="60" t="s">
        <v>3091</v>
      </c>
      <c r="C1795" s="1" t="s">
        <v>3092</v>
      </c>
      <c r="D1795" t="s">
        <v>2139</v>
      </c>
      <c r="E1795" t="s">
        <v>997</v>
      </c>
      <c r="F1795" t="s">
        <v>2744</v>
      </c>
      <c r="G1795" s="57">
        <v>1</v>
      </c>
    </row>
    <row r="1796" spans="2:7" x14ac:dyDescent="0.25">
      <c r="B1796" s="1" t="s">
        <v>3112</v>
      </c>
      <c r="C1796" s="1" t="s">
        <v>3113</v>
      </c>
      <c r="D1796" t="s">
        <v>2145</v>
      </c>
      <c r="E1796" t="s">
        <v>1095</v>
      </c>
      <c r="F1796" t="s">
        <v>2809</v>
      </c>
      <c r="G1796" s="57">
        <v>3</v>
      </c>
    </row>
    <row r="1797" spans="2:7" x14ac:dyDescent="0.25">
      <c r="B1797" s="1" t="s">
        <v>3112</v>
      </c>
      <c r="C1797" s="1" t="s">
        <v>3113</v>
      </c>
      <c r="D1797" t="s">
        <v>2152</v>
      </c>
      <c r="E1797" t="s">
        <v>545</v>
      </c>
      <c r="F1797" t="s">
        <v>2593</v>
      </c>
      <c r="G1797" s="57">
        <v>475</v>
      </c>
    </row>
    <row r="1798" spans="2:7" x14ac:dyDescent="0.25">
      <c r="B1798" s="1" t="s">
        <v>3112</v>
      </c>
      <c r="C1798" s="1" t="s">
        <v>3113</v>
      </c>
      <c r="D1798" t="s">
        <v>2152</v>
      </c>
      <c r="E1798" t="s">
        <v>585</v>
      </c>
      <c r="F1798" t="s">
        <v>3064</v>
      </c>
      <c r="G1798" s="57">
        <v>1</v>
      </c>
    </row>
    <row r="1799" spans="2:7" x14ac:dyDescent="0.25">
      <c r="B1799" s="1" t="s">
        <v>3112</v>
      </c>
      <c r="C1799" s="1" t="s">
        <v>3113</v>
      </c>
      <c r="D1799" t="s">
        <v>2152</v>
      </c>
      <c r="E1799" t="s">
        <v>601</v>
      </c>
      <c r="F1799" t="s">
        <v>2657</v>
      </c>
      <c r="G1799" s="57">
        <v>3</v>
      </c>
    </row>
    <row r="1800" spans="2:7" x14ac:dyDescent="0.25">
      <c r="B1800" s="1" t="s">
        <v>3112</v>
      </c>
      <c r="C1800" s="1" t="s">
        <v>3113</v>
      </c>
      <c r="D1800" t="s">
        <v>2152</v>
      </c>
      <c r="E1800" t="s">
        <v>605</v>
      </c>
      <c r="F1800" t="s">
        <v>2810</v>
      </c>
      <c r="G1800" s="57">
        <v>2</v>
      </c>
    </row>
    <row r="1801" spans="2:7" x14ac:dyDescent="0.25">
      <c r="B1801" s="1" t="s">
        <v>3112</v>
      </c>
      <c r="C1801" s="1" t="s">
        <v>3113</v>
      </c>
      <c r="D1801" t="s">
        <v>2152</v>
      </c>
      <c r="E1801" t="s">
        <v>620</v>
      </c>
      <c r="F1801" t="s">
        <v>2754</v>
      </c>
      <c r="G1801" s="57">
        <v>1</v>
      </c>
    </row>
    <row r="1802" spans="2:7" x14ac:dyDescent="0.25">
      <c r="B1802" s="1" t="s">
        <v>3112</v>
      </c>
      <c r="C1802" s="1" t="s">
        <v>3113</v>
      </c>
      <c r="D1802" t="s">
        <v>2152</v>
      </c>
      <c r="E1802" t="s">
        <v>662</v>
      </c>
      <c r="F1802" t="s">
        <v>2659</v>
      </c>
      <c r="G1802" s="57">
        <v>41</v>
      </c>
    </row>
    <row r="1803" spans="2:7" x14ac:dyDescent="0.25">
      <c r="B1803" s="1" t="s">
        <v>3112</v>
      </c>
      <c r="C1803" s="1" t="s">
        <v>3113</v>
      </c>
      <c r="D1803" t="s">
        <v>2152</v>
      </c>
      <c r="E1803" t="s">
        <v>551</v>
      </c>
      <c r="F1803" t="s">
        <v>2660</v>
      </c>
      <c r="G1803" s="57">
        <v>19</v>
      </c>
    </row>
    <row r="1804" spans="2:7" x14ac:dyDescent="0.25">
      <c r="B1804" s="1" t="s">
        <v>3112</v>
      </c>
      <c r="C1804" s="1" t="s">
        <v>3113</v>
      </c>
      <c r="D1804" t="s">
        <v>2152</v>
      </c>
      <c r="E1804" t="s">
        <v>567</v>
      </c>
      <c r="F1804" t="s">
        <v>2667</v>
      </c>
      <c r="G1804" s="57">
        <v>2</v>
      </c>
    </row>
    <row r="1805" spans="2:7" x14ac:dyDescent="0.25">
      <c r="B1805" s="1" t="s">
        <v>3112</v>
      </c>
      <c r="C1805" s="1" t="s">
        <v>3113</v>
      </c>
      <c r="D1805" t="s">
        <v>2152</v>
      </c>
      <c r="E1805" t="s">
        <v>573</v>
      </c>
      <c r="F1805" t="s">
        <v>2670</v>
      </c>
      <c r="G1805" s="57">
        <v>27</v>
      </c>
    </row>
    <row r="1806" spans="2:7" x14ac:dyDescent="0.25">
      <c r="B1806" s="1" t="s">
        <v>3112</v>
      </c>
      <c r="C1806" s="1" t="s">
        <v>3113</v>
      </c>
      <c r="D1806" t="s">
        <v>2152</v>
      </c>
      <c r="E1806" t="s">
        <v>578</v>
      </c>
      <c r="F1806" t="s">
        <v>2672</v>
      </c>
      <c r="G1806" s="57">
        <v>1</v>
      </c>
    </row>
    <row r="1807" spans="2:7" x14ac:dyDescent="0.25">
      <c r="B1807" s="1" t="s">
        <v>3112</v>
      </c>
      <c r="C1807" s="1" t="s">
        <v>3113</v>
      </c>
      <c r="D1807" t="s">
        <v>2152</v>
      </c>
      <c r="E1807" t="s">
        <v>580</v>
      </c>
      <c r="F1807" t="s">
        <v>2673</v>
      </c>
      <c r="G1807" s="57">
        <v>1</v>
      </c>
    </row>
    <row r="1808" spans="2:7" x14ac:dyDescent="0.25">
      <c r="B1808" s="1" t="s">
        <v>3112</v>
      </c>
      <c r="C1808" s="1" t="s">
        <v>3113</v>
      </c>
      <c r="D1808" t="s">
        <v>2152</v>
      </c>
      <c r="E1808" t="s">
        <v>583</v>
      </c>
      <c r="F1808" t="s">
        <v>2675</v>
      </c>
      <c r="G1808" s="57">
        <v>1</v>
      </c>
    </row>
    <row r="1809" spans="2:7" x14ac:dyDescent="0.25">
      <c r="B1809" s="1" t="s">
        <v>3112</v>
      </c>
      <c r="C1809" s="1" t="s">
        <v>3113</v>
      </c>
      <c r="D1809" t="s">
        <v>2152</v>
      </c>
      <c r="E1809" t="s">
        <v>589</v>
      </c>
      <c r="F1809" t="s">
        <v>2678</v>
      </c>
      <c r="G1809" s="57">
        <v>951</v>
      </c>
    </row>
    <row r="1810" spans="2:7" x14ac:dyDescent="0.25">
      <c r="B1810" s="1" t="s">
        <v>3112</v>
      </c>
      <c r="C1810" s="1" t="s">
        <v>3113</v>
      </c>
      <c r="D1810" t="s">
        <v>2152</v>
      </c>
      <c r="E1810" t="s">
        <v>592</v>
      </c>
      <c r="F1810" t="s">
        <v>2756</v>
      </c>
      <c r="G1810" s="57">
        <v>1</v>
      </c>
    </row>
    <row r="1811" spans="2:7" x14ac:dyDescent="0.25">
      <c r="B1811" s="1" t="s">
        <v>3112</v>
      </c>
      <c r="C1811" s="1" t="s">
        <v>3113</v>
      </c>
      <c r="D1811" t="s">
        <v>2152</v>
      </c>
      <c r="E1811" t="s">
        <v>595</v>
      </c>
      <c r="F1811" t="s">
        <v>2681</v>
      </c>
      <c r="G1811" s="57">
        <v>4</v>
      </c>
    </row>
    <row r="1812" spans="2:7" x14ac:dyDescent="0.25">
      <c r="B1812" s="1" t="s">
        <v>3112</v>
      </c>
      <c r="C1812" s="1" t="s">
        <v>3113</v>
      </c>
      <c r="D1812" t="s">
        <v>2152</v>
      </c>
      <c r="E1812" t="s">
        <v>604</v>
      </c>
      <c r="F1812" t="s">
        <v>2684</v>
      </c>
      <c r="G1812" s="57">
        <v>2</v>
      </c>
    </row>
    <row r="1813" spans="2:7" x14ac:dyDescent="0.25">
      <c r="B1813" s="1" t="s">
        <v>3112</v>
      </c>
      <c r="C1813" s="1" t="s">
        <v>3113</v>
      </c>
      <c r="D1813" t="s">
        <v>2152</v>
      </c>
      <c r="E1813" t="s">
        <v>618</v>
      </c>
      <c r="F1813" t="s">
        <v>2714</v>
      </c>
      <c r="G1813" s="57">
        <v>1</v>
      </c>
    </row>
    <row r="1814" spans="2:7" x14ac:dyDescent="0.25">
      <c r="B1814" s="1" t="s">
        <v>3112</v>
      </c>
      <c r="C1814" s="1" t="s">
        <v>3113</v>
      </c>
      <c r="D1814" t="s">
        <v>2152</v>
      </c>
      <c r="E1814" t="s">
        <v>624</v>
      </c>
      <c r="F1814" t="s">
        <v>2687</v>
      </c>
      <c r="G1814" s="57">
        <v>25</v>
      </c>
    </row>
    <row r="1815" spans="2:7" x14ac:dyDescent="0.25">
      <c r="B1815" s="1" t="s">
        <v>3112</v>
      </c>
      <c r="C1815" s="1" t="s">
        <v>3113</v>
      </c>
      <c r="D1815" t="s">
        <v>2152</v>
      </c>
      <c r="E1815" t="s">
        <v>626</v>
      </c>
      <c r="F1815" t="s">
        <v>2688</v>
      </c>
      <c r="G1815" s="57">
        <v>2</v>
      </c>
    </row>
    <row r="1816" spans="2:7" x14ac:dyDescent="0.25">
      <c r="B1816" s="1" t="s">
        <v>3112</v>
      </c>
      <c r="C1816" s="1" t="s">
        <v>3113</v>
      </c>
      <c r="D1816" t="s">
        <v>2152</v>
      </c>
      <c r="E1816" t="s">
        <v>627</v>
      </c>
      <c r="F1816" t="s">
        <v>2689</v>
      </c>
      <c r="G1816" s="57">
        <v>2</v>
      </c>
    </row>
    <row r="1817" spans="2:7" x14ac:dyDescent="0.25">
      <c r="B1817" s="1" t="s">
        <v>3112</v>
      </c>
      <c r="C1817" s="1" t="s">
        <v>3113</v>
      </c>
      <c r="D1817" t="s">
        <v>2152</v>
      </c>
      <c r="E1817" t="s">
        <v>643</v>
      </c>
      <c r="F1817" t="s">
        <v>2698</v>
      </c>
      <c r="G1817" s="57">
        <v>1</v>
      </c>
    </row>
    <row r="1818" spans="2:7" x14ac:dyDescent="0.25">
      <c r="B1818" s="1" t="s">
        <v>3112</v>
      </c>
      <c r="C1818" s="1" t="s">
        <v>3113</v>
      </c>
      <c r="D1818" t="s">
        <v>2140</v>
      </c>
      <c r="E1818" t="s">
        <v>1054</v>
      </c>
      <c r="F1818" t="s">
        <v>2824</v>
      </c>
      <c r="G1818" s="57">
        <v>1</v>
      </c>
    </row>
    <row r="1819" spans="2:7" x14ac:dyDescent="0.25">
      <c r="B1819" s="1" t="s">
        <v>3112</v>
      </c>
      <c r="C1819" s="1" t="s">
        <v>3113</v>
      </c>
      <c r="D1819" t="s">
        <v>2153</v>
      </c>
      <c r="E1819" t="s">
        <v>1031</v>
      </c>
      <c r="F1819" t="s">
        <v>2268</v>
      </c>
      <c r="G1819" s="57">
        <v>21</v>
      </c>
    </row>
    <row r="1820" spans="2:7" x14ac:dyDescent="0.25">
      <c r="B1820" s="1" t="s">
        <v>3112</v>
      </c>
      <c r="C1820" s="1" t="s">
        <v>3113</v>
      </c>
      <c r="D1820" t="s">
        <v>2153</v>
      </c>
      <c r="E1820" t="s">
        <v>1037</v>
      </c>
      <c r="F1820" t="s">
        <v>2270</v>
      </c>
      <c r="G1820" s="57">
        <v>1</v>
      </c>
    </row>
    <row r="1821" spans="2:7" x14ac:dyDescent="0.25">
      <c r="B1821" s="1" t="s">
        <v>3112</v>
      </c>
      <c r="C1821" s="1" t="s">
        <v>3113</v>
      </c>
      <c r="D1821" t="s">
        <v>0</v>
      </c>
      <c r="E1821" t="s">
        <v>8</v>
      </c>
      <c r="F1821" t="s">
        <v>2569</v>
      </c>
      <c r="G1821" s="57">
        <v>6241</v>
      </c>
    </row>
    <row r="1822" spans="2:7" x14ac:dyDescent="0.25">
      <c r="B1822" s="1" t="s">
        <v>3112</v>
      </c>
      <c r="C1822" s="1" t="s">
        <v>3113</v>
      </c>
      <c r="D1822" t="s">
        <v>2119</v>
      </c>
      <c r="E1822" t="s">
        <v>9</v>
      </c>
      <c r="F1822" t="s">
        <v>2280</v>
      </c>
      <c r="G1822" s="57">
        <v>10</v>
      </c>
    </row>
    <row r="1823" spans="2:7" x14ac:dyDescent="0.25">
      <c r="B1823" s="1" t="s">
        <v>3112</v>
      </c>
      <c r="C1823" s="1" t="s">
        <v>3113</v>
      </c>
      <c r="D1823" t="s">
        <v>2119</v>
      </c>
      <c r="E1823" t="s">
        <v>13</v>
      </c>
      <c r="F1823" t="s">
        <v>2601</v>
      </c>
      <c r="G1823" s="57">
        <v>1</v>
      </c>
    </row>
    <row r="1824" spans="2:7" x14ac:dyDescent="0.25">
      <c r="B1824" s="1" t="s">
        <v>3112</v>
      </c>
      <c r="C1824" s="1" t="s">
        <v>3113</v>
      </c>
      <c r="D1824" t="s">
        <v>2119</v>
      </c>
      <c r="E1824" t="s">
        <v>15</v>
      </c>
      <c r="F1824" t="s">
        <v>2282</v>
      </c>
      <c r="G1824" s="57">
        <v>3</v>
      </c>
    </row>
    <row r="1825" spans="2:7" x14ac:dyDescent="0.25">
      <c r="B1825" s="1" t="s">
        <v>3112</v>
      </c>
      <c r="C1825" s="1" t="s">
        <v>3113</v>
      </c>
      <c r="D1825" t="s">
        <v>2120</v>
      </c>
      <c r="E1825" t="s">
        <v>55</v>
      </c>
      <c r="F1825" t="s">
        <v>2393</v>
      </c>
      <c r="G1825" s="57">
        <v>5</v>
      </c>
    </row>
    <row r="1826" spans="2:7" x14ac:dyDescent="0.25">
      <c r="B1826" s="1" t="s">
        <v>3112</v>
      </c>
      <c r="C1826" s="1" t="s">
        <v>3113</v>
      </c>
      <c r="D1826" t="s">
        <v>2120</v>
      </c>
      <c r="E1826" t="s">
        <v>56</v>
      </c>
      <c r="F1826" t="s">
        <v>2398</v>
      </c>
      <c r="G1826" s="57">
        <v>1</v>
      </c>
    </row>
    <row r="1827" spans="2:7" x14ac:dyDescent="0.25">
      <c r="B1827" s="1" t="s">
        <v>3112</v>
      </c>
      <c r="C1827" s="1" t="s">
        <v>3113</v>
      </c>
      <c r="D1827" t="s">
        <v>2120</v>
      </c>
      <c r="E1827" t="s">
        <v>80</v>
      </c>
      <c r="F1827" t="s">
        <v>2409</v>
      </c>
      <c r="G1827" s="57">
        <v>5</v>
      </c>
    </row>
    <row r="1828" spans="2:7" x14ac:dyDescent="0.25">
      <c r="B1828" s="1" t="s">
        <v>3112</v>
      </c>
      <c r="C1828" s="1" t="s">
        <v>3113</v>
      </c>
      <c r="D1828" t="s">
        <v>2120</v>
      </c>
      <c r="E1828" t="s">
        <v>97</v>
      </c>
      <c r="F1828" t="s">
        <v>3114</v>
      </c>
      <c r="G1828" s="57">
        <v>1</v>
      </c>
    </row>
    <row r="1829" spans="2:7" x14ac:dyDescent="0.25">
      <c r="B1829" s="1" t="s">
        <v>3112</v>
      </c>
      <c r="C1829" s="1" t="s">
        <v>3113</v>
      </c>
      <c r="D1829" t="s">
        <v>2120</v>
      </c>
      <c r="E1829" t="s">
        <v>124</v>
      </c>
      <c r="F1829" t="s">
        <v>2845</v>
      </c>
      <c r="G1829" s="57">
        <v>1</v>
      </c>
    </row>
    <row r="1830" spans="2:7" x14ac:dyDescent="0.25">
      <c r="B1830" s="1" t="s">
        <v>3112</v>
      </c>
      <c r="C1830" s="1" t="s">
        <v>3113</v>
      </c>
      <c r="D1830" t="s">
        <v>2120</v>
      </c>
      <c r="E1830" t="s">
        <v>127</v>
      </c>
      <c r="F1830" t="s">
        <v>2433</v>
      </c>
      <c r="G1830" s="57">
        <v>3</v>
      </c>
    </row>
    <row r="1831" spans="2:7" x14ac:dyDescent="0.25">
      <c r="B1831" s="1" t="s">
        <v>3112</v>
      </c>
      <c r="C1831" s="1" t="s">
        <v>3113</v>
      </c>
      <c r="D1831" t="s">
        <v>2120</v>
      </c>
      <c r="E1831" t="s">
        <v>144</v>
      </c>
      <c r="F1831" t="s">
        <v>2442</v>
      </c>
      <c r="G1831" s="57">
        <v>2</v>
      </c>
    </row>
    <row r="1832" spans="2:7" x14ac:dyDescent="0.25">
      <c r="B1832" s="1" t="s">
        <v>3112</v>
      </c>
      <c r="C1832" s="1" t="s">
        <v>3113</v>
      </c>
      <c r="D1832" t="s">
        <v>2120</v>
      </c>
      <c r="E1832" t="s">
        <v>148</v>
      </c>
      <c r="F1832" t="s">
        <v>2446</v>
      </c>
      <c r="G1832" s="57">
        <v>2</v>
      </c>
    </row>
    <row r="1833" spans="2:7" x14ac:dyDescent="0.25">
      <c r="B1833" s="1" t="s">
        <v>3112</v>
      </c>
      <c r="C1833" s="1" t="s">
        <v>3113</v>
      </c>
      <c r="D1833" t="s">
        <v>2121</v>
      </c>
      <c r="E1833" t="s">
        <v>178</v>
      </c>
      <c r="F1833" t="s">
        <v>2705</v>
      </c>
      <c r="G1833" s="57">
        <v>563</v>
      </c>
    </row>
    <row r="1834" spans="2:7" x14ac:dyDescent="0.25">
      <c r="B1834" s="1" t="s">
        <v>3112</v>
      </c>
      <c r="C1834" s="1" t="s">
        <v>3113</v>
      </c>
      <c r="D1834" t="s">
        <v>2121</v>
      </c>
      <c r="E1834" t="s">
        <v>179</v>
      </c>
      <c r="F1834" t="s">
        <v>2855</v>
      </c>
      <c r="G1834" s="57">
        <v>11</v>
      </c>
    </row>
    <row r="1835" spans="2:7" x14ac:dyDescent="0.25">
      <c r="B1835" s="1" t="s">
        <v>3112</v>
      </c>
      <c r="C1835" s="1" t="s">
        <v>3113</v>
      </c>
      <c r="D1835" t="s">
        <v>2121</v>
      </c>
      <c r="E1835" t="s">
        <v>184</v>
      </c>
      <c r="F1835" t="s">
        <v>2856</v>
      </c>
      <c r="G1835" s="57">
        <v>31</v>
      </c>
    </row>
    <row r="1836" spans="2:7" x14ac:dyDescent="0.25">
      <c r="B1836" s="1" t="s">
        <v>3112</v>
      </c>
      <c r="C1836" s="1" t="s">
        <v>3113</v>
      </c>
      <c r="D1836" t="s">
        <v>2121</v>
      </c>
      <c r="E1836" t="s">
        <v>191</v>
      </c>
      <c r="F1836" t="s">
        <v>2857</v>
      </c>
      <c r="G1836" s="57">
        <v>1</v>
      </c>
    </row>
    <row r="1837" spans="2:7" x14ac:dyDescent="0.25">
      <c r="B1837" s="1" t="s">
        <v>3112</v>
      </c>
      <c r="C1837" s="1" t="s">
        <v>3113</v>
      </c>
      <c r="D1837" t="s">
        <v>2121</v>
      </c>
      <c r="E1837" t="s">
        <v>204</v>
      </c>
      <c r="F1837" t="s">
        <v>2858</v>
      </c>
      <c r="G1837" s="57">
        <v>36</v>
      </c>
    </row>
    <row r="1838" spans="2:7" x14ac:dyDescent="0.25">
      <c r="B1838" s="1" t="s">
        <v>3112</v>
      </c>
      <c r="C1838" s="1" t="s">
        <v>3113</v>
      </c>
      <c r="D1838" t="s">
        <v>2121</v>
      </c>
      <c r="E1838" t="s">
        <v>180</v>
      </c>
      <c r="F1838" t="s">
        <v>2761</v>
      </c>
      <c r="G1838" s="57">
        <v>87</v>
      </c>
    </row>
    <row r="1839" spans="2:7" x14ac:dyDescent="0.25">
      <c r="B1839" s="1" t="s">
        <v>3112</v>
      </c>
      <c r="C1839" s="1" t="s">
        <v>3113</v>
      </c>
      <c r="D1839" t="s">
        <v>2121</v>
      </c>
      <c r="E1839" t="s">
        <v>181</v>
      </c>
      <c r="F1839" t="s">
        <v>2859</v>
      </c>
      <c r="G1839" s="57">
        <v>1</v>
      </c>
    </row>
    <row r="1840" spans="2:7" x14ac:dyDescent="0.25">
      <c r="B1840" s="1" t="s">
        <v>3112</v>
      </c>
      <c r="C1840" s="1" t="s">
        <v>3113</v>
      </c>
      <c r="D1840" t="s">
        <v>2121</v>
      </c>
      <c r="E1840" t="s">
        <v>182</v>
      </c>
      <c r="F1840" t="s">
        <v>2717</v>
      </c>
      <c r="G1840" s="57">
        <v>38</v>
      </c>
    </row>
    <row r="1841" spans="2:7" x14ac:dyDescent="0.25">
      <c r="B1841" s="1" t="s">
        <v>3112</v>
      </c>
      <c r="C1841" s="1" t="s">
        <v>3113</v>
      </c>
      <c r="D1841" t="s">
        <v>2121</v>
      </c>
      <c r="E1841" t="s">
        <v>183</v>
      </c>
      <c r="F1841" t="s">
        <v>3115</v>
      </c>
      <c r="G1841" s="57">
        <v>2</v>
      </c>
    </row>
    <row r="1842" spans="2:7" x14ac:dyDescent="0.25">
      <c r="B1842" s="1" t="s">
        <v>3112</v>
      </c>
      <c r="C1842" s="1" t="s">
        <v>3113</v>
      </c>
      <c r="D1842" t="s">
        <v>2121</v>
      </c>
      <c r="E1842" t="s">
        <v>185</v>
      </c>
      <c r="F1842" t="s">
        <v>2860</v>
      </c>
      <c r="G1842" s="57">
        <v>191</v>
      </c>
    </row>
    <row r="1843" spans="2:7" x14ac:dyDescent="0.25">
      <c r="B1843" s="1" t="s">
        <v>3112</v>
      </c>
      <c r="C1843" s="1" t="s">
        <v>3113</v>
      </c>
      <c r="D1843" t="s">
        <v>2121</v>
      </c>
      <c r="E1843" t="s">
        <v>186</v>
      </c>
      <c r="F1843" t="s">
        <v>3116</v>
      </c>
      <c r="G1843" s="57">
        <v>14</v>
      </c>
    </row>
    <row r="1844" spans="2:7" x14ac:dyDescent="0.25">
      <c r="B1844" s="1" t="s">
        <v>3112</v>
      </c>
      <c r="C1844" s="1" t="s">
        <v>3113</v>
      </c>
      <c r="D1844" t="s">
        <v>2121</v>
      </c>
      <c r="E1844" t="s">
        <v>187</v>
      </c>
      <c r="F1844" t="s">
        <v>2861</v>
      </c>
      <c r="G1844" s="57">
        <v>8</v>
      </c>
    </row>
    <row r="1845" spans="2:7" x14ac:dyDescent="0.25">
      <c r="B1845" s="1" t="s">
        <v>3112</v>
      </c>
      <c r="C1845" s="1" t="s">
        <v>3113</v>
      </c>
      <c r="D1845" t="s">
        <v>2121</v>
      </c>
      <c r="E1845" t="s">
        <v>189</v>
      </c>
      <c r="F1845" t="s">
        <v>2863</v>
      </c>
      <c r="G1845" s="57">
        <v>19</v>
      </c>
    </row>
    <row r="1846" spans="2:7" x14ac:dyDescent="0.25">
      <c r="B1846" s="1" t="s">
        <v>3112</v>
      </c>
      <c r="C1846" s="1" t="s">
        <v>3113</v>
      </c>
      <c r="D1846" t="s">
        <v>2121</v>
      </c>
      <c r="E1846" t="s">
        <v>192</v>
      </c>
      <c r="F1846" t="s">
        <v>3117</v>
      </c>
      <c r="G1846" s="57">
        <v>19</v>
      </c>
    </row>
    <row r="1847" spans="2:7" x14ac:dyDescent="0.25">
      <c r="B1847" s="1" t="s">
        <v>3112</v>
      </c>
      <c r="C1847" s="1" t="s">
        <v>3113</v>
      </c>
      <c r="D1847" t="s">
        <v>2121</v>
      </c>
      <c r="E1847" t="s">
        <v>193</v>
      </c>
      <c r="F1847" t="s">
        <v>2762</v>
      </c>
      <c r="G1847" s="57">
        <v>5</v>
      </c>
    </row>
    <row r="1848" spans="2:7" x14ac:dyDescent="0.25">
      <c r="B1848" s="1" t="s">
        <v>3112</v>
      </c>
      <c r="C1848" s="1" t="s">
        <v>3113</v>
      </c>
      <c r="D1848" t="s">
        <v>2121</v>
      </c>
      <c r="E1848" t="s">
        <v>194</v>
      </c>
      <c r="F1848" t="s">
        <v>3074</v>
      </c>
      <c r="G1848" s="57">
        <v>4</v>
      </c>
    </row>
    <row r="1849" spans="2:7" x14ac:dyDescent="0.25">
      <c r="B1849" s="1" t="s">
        <v>3112</v>
      </c>
      <c r="C1849" s="1" t="s">
        <v>3113</v>
      </c>
      <c r="D1849" t="s">
        <v>2121</v>
      </c>
      <c r="E1849" t="s">
        <v>195</v>
      </c>
      <c r="F1849" t="s">
        <v>2763</v>
      </c>
      <c r="G1849" s="57">
        <v>26</v>
      </c>
    </row>
    <row r="1850" spans="2:7" x14ac:dyDescent="0.25">
      <c r="B1850" s="1" t="s">
        <v>3112</v>
      </c>
      <c r="C1850" s="1" t="s">
        <v>3113</v>
      </c>
      <c r="D1850" t="s">
        <v>2121</v>
      </c>
      <c r="E1850" t="s">
        <v>196</v>
      </c>
      <c r="F1850" t="s">
        <v>2864</v>
      </c>
      <c r="G1850" s="57">
        <v>4</v>
      </c>
    </row>
    <row r="1851" spans="2:7" x14ac:dyDescent="0.25">
      <c r="B1851" s="1" t="s">
        <v>3112</v>
      </c>
      <c r="C1851" s="1" t="s">
        <v>3113</v>
      </c>
      <c r="D1851" t="s">
        <v>2121</v>
      </c>
      <c r="E1851" t="s">
        <v>197</v>
      </c>
      <c r="F1851" t="s">
        <v>2865</v>
      </c>
      <c r="G1851" s="57">
        <v>16</v>
      </c>
    </row>
    <row r="1852" spans="2:7" x14ac:dyDescent="0.25">
      <c r="B1852" s="1" t="s">
        <v>3112</v>
      </c>
      <c r="C1852" s="1" t="s">
        <v>3113</v>
      </c>
      <c r="D1852" t="s">
        <v>2121</v>
      </c>
      <c r="E1852" t="s">
        <v>198</v>
      </c>
      <c r="F1852" t="s">
        <v>2866</v>
      </c>
      <c r="G1852" s="57">
        <v>1</v>
      </c>
    </row>
    <row r="1853" spans="2:7" x14ac:dyDescent="0.25">
      <c r="B1853" s="1" t="s">
        <v>3112</v>
      </c>
      <c r="C1853" s="1" t="s">
        <v>3113</v>
      </c>
      <c r="D1853" t="s">
        <v>2121</v>
      </c>
      <c r="E1853" t="s">
        <v>200</v>
      </c>
      <c r="F1853" t="s">
        <v>2867</v>
      </c>
      <c r="G1853" s="57">
        <v>33</v>
      </c>
    </row>
    <row r="1854" spans="2:7" x14ac:dyDescent="0.25">
      <c r="B1854" s="1" t="s">
        <v>3112</v>
      </c>
      <c r="C1854" s="1" t="s">
        <v>3113</v>
      </c>
      <c r="D1854" t="s">
        <v>2121</v>
      </c>
      <c r="E1854" t="s">
        <v>201</v>
      </c>
      <c r="F1854" t="s">
        <v>2868</v>
      </c>
      <c r="G1854" s="57">
        <v>1</v>
      </c>
    </row>
    <row r="1855" spans="2:7" x14ac:dyDescent="0.25">
      <c r="B1855" s="1" t="s">
        <v>3112</v>
      </c>
      <c r="C1855" s="1" t="s">
        <v>3113</v>
      </c>
      <c r="D1855" t="s">
        <v>2121</v>
      </c>
      <c r="E1855" t="s">
        <v>202</v>
      </c>
      <c r="F1855" t="s">
        <v>2764</v>
      </c>
      <c r="G1855" s="57">
        <v>17</v>
      </c>
    </row>
    <row r="1856" spans="2:7" x14ac:dyDescent="0.25">
      <c r="B1856" s="1" t="s">
        <v>3112</v>
      </c>
      <c r="C1856" s="1" t="s">
        <v>3113</v>
      </c>
      <c r="D1856" t="s">
        <v>2121</v>
      </c>
      <c r="E1856" t="s">
        <v>203</v>
      </c>
      <c r="F1856" t="s">
        <v>2869</v>
      </c>
      <c r="G1856" s="57">
        <v>34</v>
      </c>
    </row>
    <row r="1857" spans="2:7" x14ac:dyDescent="0.25">
      <c r="B1857" s="1" t="s">
        <v>3112</v>
      </c>
      <c r="C1857" s="1" t="s">
        <v>3113</v>
      </c>
      <c r="D1857" t="s">
        <v>2122</v>
      </c>
      <c r="E1857" t="s">
        <v>205</v>
      </c>
      <c r="F1857" t="s">
        <v>2870</v>
      </c>
      <c r="G1857" s="57">
        <v>10</v>
      </c>
    </row>
    <row r="1858" spans="2:7" x14ac:dyDescent="0.25">
      <c r="B1858" s="1" t="s">
        <v>3112</v>
      </c>
      <c r="C1858" s="1" t="s">
        <v>3113</v>
      </c>
      <c r="D1858" t="s">
        <v>2122</v>
      </c>
      <c r="E1858" t="s">
        <v>217</v>
      </c>
      <c r="F1858" t="s">
        <v>3118</v>
      </c>
      <c r="G1858" s="57">
        <v>1</v>
      </c>
    </row>
    <row r="1859" spans="2:7" x14ac:dyDescent="0.25">
      <c r="B1859" s="1" t="s">
        <v>3112</v>
      </c>
      <c r="C1859" s="1" t="s">
        <v>3113</v>
      </c>
      <c r="D1859" t="s">
        <v>2141</v>
      </c>
      <c r="E1859" t="s">
        <v>1061</v>
      </c>
      <c r="F1859" t="s">
        <v>2765</v>
      </c>
      <c r="G1859" s="57">
        <v>4</v>
      </c>
    </row>
    <row r="1860" spans="2:7" x14ac:dyDescent="0.25">
      <c r="B1860" s="1" t="s">
        <v>3112</v>
      </c>
      <c r="C1860" s="1" t="s">
        <v>3113</v>
      </c>
      <c r="D1860" t="s">
        <v>2141</v>
      </c>
      <c r="E1860" t="s">
        <v>1079</v>
      </c>
      <c r="F1860" t="s">
        <v>2609</v>
      </c>
      <c r="G1860" s="57">
        <v>1</v>
      </c>
    </row>
    <row r="1861" spans="2:7" x14ac:dyDescent="0.25">
      <c r="B1861" s="1" t="s">
        <v>3112</v>
      </c>
      <c r="C1861" s="1" t="s">
        <v>3113</v>
      </c>
      <c r="D1861" t="s">
        <v>2123</v>
      </c>
      <c r="E1861" t="s">
        <v>221</v>
      </c>
      <c r="F1861" t="s">
        <v>2718</v>
      </c>
      <c r="G1861" s="57">
        <v>15918</v>
      </c>
    </row>
    <row r="1862" spans="2:7" x14ac:dyDescent="0.25">
      <c r="B1862" s="1" t="s">
        <v>3112</v>
      </c>
      <c r="C1862" s="1" t="s">
        <v>3113</v>
      </c>
      <c r="D1862" t="s">
        <v>2123</v>
      </c>
      <c r="E1862" t="s">
        <v>228</v>
      </c>
      <c r="F1862" t="s">
        <v>3119</v>
      </c>
      <c r="G1862" s="57">
        <v>7</v>
      </c>
    </row>
    <row r="1863" spans="2:7" x14ac:dyDescent="0.25">
      <c r="B1863" s="1" t="s">
        <v>3112</v>
      </c>
      <c r="C1863" s="1" t="s">
        <v>3113</v>
      </c>
      <c r="D1863" t="s">
        <v>2123</v>
      </c>
      <c r="E1863" t="s">
        <v>240</v>
      </c>
      <c r="F1863" t="s">
        <v>3120</v>
      </c>
      <c r="G1863" s="57">
        <v>5</v>
      </c>
    </row>
    <row r="1864" spans="2:7" x14ac:dyDescent="0.25">
      <c r="B1864" s="1" t="s">
        <v>3112</v>
      </c>
      <c r="C1864" s="1" t="s">
        <v>3113</v>
      </c>
      <c r="D1864" t="s">
        <v>2123</v>
      </c>
      <c r="E1864" t="s">
        <v>253</v>
      </c>
      <c r="F1864" t="s">
        <v>3121</v>
      </c>
      <c r="G1864" s="57">
        <v>9</v>
      </c>
    </row>
    <row r="1865" spans="2:7" x14ac:dyDescent="0.25">
      <c r="B1865" s="1" t="s">
        <v>3112</v>
      </c>
      <c r="C1865" s="1" t="s">
        <v>3113</v>
      </c>
      <c r="D1865" t="s">
        <v>2123</v>
      </c>
      <c r="E1865" t="s">
        <v>222</v>
      </c>
      <c r="F1865" t="s">
        <v>3122</v>
      </c>
      <c r="G1865" s="57">
        <v>28</v>
      </c>
    </row>
    <row r="1866" spans="2:7" x14ac:dyDescent="0.25">
      <c r="B1866" s="1" t="s">
        <v>3112</v>
      </c>
      <c r="C1866" s="1" t="s">
        <v>3113</v>
      </c>
      <c r="D1866" t="s">
        <v>2123</v>
      </c>
      <c r="E1866" t="s">
        <v>223</v>
      </c>
      <c r="F1866" t="s">
        <v>3123</v>
      </c>
      <c r="G1866" s="57">
        <v>43</v>
      </c>
    </row>
    <row r="1867" spans="2:7" x14ac:dyDescent="0.25">
      <c r="B1867" s="1" t="s">
        <v>3112</v>
      </c>
      <c r="C1867" s="1" t="s">
        <v>3113</v>
      </c>
      <c r="D1867" t="s">
        <v>2123</v>
      </c>
      <c r="E1867" t="s">
        <v>224</v>
      </c>
      <c r="F1867" t="s">
        <v>3124</v>
      </c>
      <c r="G1867" s="57">
        <v>170</v>
      </c>
    </row>
    <row r="1868" spans="2:7" x14ac:dyDescent="0.25">
      <c r="B1868" s="1" t="s">
        <v>3112</v>
      </c>
      <c r="C1868" s="1" t="s">
        <v>3113</v>
      </c>
      <c r="D1868" t="s">
        <v>2123</v>
      </c>
      <c r="E1868" t="s">
        <v>225</v>
      </c>
      <c r="F1868" t="s">
        <v>3125</v>
      </c>
      <c r="G1868" s="57">
        <v>294</v>
      </c>
    </row>
    <row r="1869" spans="2:7" x14ac:dyDescent="0.25">
      <c r="B1869" s="1" t="s">
        <v>3112</v>
      </c>
      <c r="C1869" s="1" t="s">
        <v>3113</v>
      </c>
      <c r="D1869" t="s">
        <v>2123</v>
      </c>
      <c r="E1869" t="s">
        <v>226</v>
      </c>
      <c r="F1869" t="s">
        <v>2883</v>
      </c>
      <c r="G1869" s="57">
        <v>5072</v>
      </c>
    </row>
    <row r="1870" spans="2:7" x14ac:dyDescent="0.25">
      <c r="B1870" s="1" t="s">
        <v>3112</v>
      </c>
      <c r="C1870" s="1" t="s">
        <v>3113</v>
      </c>
      <c r="D1870" t="s">
        <v>2123</v>
      </c>
      <c r="E1870" t="s">
        <v>227</v>
      </c>
      <c r="F1870" t="s">
        <v>2884</v>
      </c>
      <c r="G1870" s="57">
        <v>2871</v>
      </c>
    </row>
    <row r="1871" spans="2:7" x14ac:dyDescent="0.25">
      <c r="B1871" s="1" t="s">
        <v>3112</v>
      </c>
      <c r="C1871" s="1" t="s">
        <v>3113</v>
      </c>
      <c r="D1871" t="s">
        <v>2123</v>
      </c>
      <c r="E1871" t="s">
        <v>229</v>
      </c>
      <c r="F1871" t="s">
        <v>3126</v>
      </c>
      <c r="G1871" s="57">
        <v>265</v>
      </c>
    </row>
    <row r="1872" spans="2:7" x14ac:dyDescent="0.25">
      <c r="B1872" s="1" t="s">
        <v>3112</v>
      </c>
      <c r="C1872" s="1" t="s">
        <v>3113</v>
      </c>
      <c r="D1872" t="s">
        <v>2123</v>
      </c>
      <c r="E1872" t="s">
        <v>231</v>
      </c>
      <c r="F1872" t="s">
        <v>3127</v>
      </c>
      <c r="G1872" s="57">
        <v>204</v>
      </c>
    </row>
    <row r="1873" spans="2:7" x14ac:dyDescent="0.25">
      <c r="B1873" s="1" t="s">
        <v>3112</v>
      </c>
      <c r="C1873" s="1" t="s">
        <v>3113</v>
      </c>
      <c r="D1873" t="s">
        <v>2123</v>
      </c>
      <c r="E1873" t="s">
        <v>232</v>
      </c>
      <c r="F1873" t="s">
        <v>2885</v>
      </c>
      <c r="G1873" s="57">
        <v>15</v>
      </c>
    </row>
    <row r="1874" spans="2:7" x14ac:dyDescent="0.25">
      <c r="B1874" s="1" t="s">
        <v>3112</v>
      </c>
      <c r="C1874" s="1" t="s">
        <v>3113</v>
      </c>
      <c r="D1874" t="s">
        <v>2123</v>
      </c>
      <c r="E1874" t="s">
        <v>233</v>
      </c>
      <c r="F1874" t="s">
        <v>3128</v>
      </c>
      <c r="G1874" s="57">
        <v>4</v>
      </c>
    </row>
    <row r="1875" spans="2:7" x14ac:dyDescent="0.25">
      <c r="B1875" s="1" t="s">
        <v>3112</v>
      </c>
      <c r="C1875" s="1" t="s">
        <v>3113</v>
      </c>
      <c r="D1875" t="s">
        <v>2123</v>
      </c>
      <c r="E1875" t="s">
        <v>2252</v>
      </c>
      <c r="F1875" t="s">
        <v>3129</v>
      </c>
      <c r="G1875" s="57">
        <v>279</v>
      </c>
    </row>
    <row r="1876" spans="2:7" x14ac:dyDescent="0.25">
      <c r="B1876" s="1" t="s">
        <v>3112</v>
      </c>
      <c r="C1876" s="1" t="s">
        <v>3113</v>
      </c>
      <c r="D1876" t="s">
        <v>2123</v>
      </c>
      <c r="E1876" t="s">
        <v>234</v>
      </c>
      <c r="F1876" t="s">
        <v>3130</v>
      </c>
      <c r="G1876" s="57">
        <v>95</v>
      </c>
    </row>
    <row r="1877" spans="2:7" x14ac:dyDescent="0.25">
      <c r="B1877" s="1" t="s">
        <v>3112</v>
      </c>
      <c r="C1877" s="1" t="s">
        <v>3113</v>
      </c>
      <c r="D1877" t="s">
        <v>2123</v>
      </c>
      <c r="E1877" t="s">
        <v>235</v>
      </c>
      <c r="F1877" t="s">
        <v>2886</v>
      </c>
      <c r="G1877" s="57">
        <v>176</v>
      </c>
    </row>
    <row r="1878" spans="2:7" x14ac:dyDescent="0.25">
      <c r="B1878" s="1" t="s">
        <v>3112</v>
      </c>
      <c r="C1878" s="1" t="s">
        <v>3113</v>
      </c>
      <c r="D1878" t="s">
        <v>2123</v>
      </c>
      <c r="E1878" t="s">
        <v>236</v>
      </c>
      <c r="F1878" t="s">
        <v>3131</v>
      </c>
      <c r="G1878" s="57">
        <v>9</v>
      </c>
    </row>
    <row r="1879" spans="2:7" x14ac:dyDescent="0.25">
      <c r="B1879" s="1" t="s">
        <v>3112</v>
      </c>
      <c r="C1879" s="1" t="s">
        <v>3113</v>
      </c>
      <c r="D1879" t="s">
        <v>2123</v>
      </c>
      <c r="E1879" t="s">
        <v>237</v>
      </c>
      <c r="F1879" t="s">
        <v>3132</v>
      </c>
      <c r="G1879" s="57">
        <v>169</v>
      </c>
    </row>
    <row r="1880" spans="2:7" x14ac:dyDescent="0.25">
      <c r="B1880" s="1" t="s">
        <v>3112</v>
      </c>
      <c r="C1880" s="1" t="s">
        <v>3113</v>
      </c>
      <c r="D1880" t="s">
        <v>2123</v>
      </c>
      <c r="E1880" t="s">
        <v>238</v>
      </c>
      <c r="F1880" t="s">
        <v>2887</v>
      </c>
      <c r="G1880" s="57">
        <v>5600</v>
      </c>
    </row>
    <row r="1881" spans="2:7" x14ac:dyDescent="0.25">
      <c r="B1881" s="1" t="s">
        <v>3112</v>
      </c>
      <c r="C1881" s="1" t="s">
        <v>3113</v>
      </c>
      <c r="D1881" t="s">
        <v>2123</v>
      </c>
      <c r="E1881" t="s">
        <v>239</v>
      </c>
      <c r="F1881" t="s">
        <v>3133</v>
      </c>
      <c r="G1881" s="57">
        <v>270</v>
      </c>
    </row>
    <row r="1882" spans="2:7" x14ac:dyDescent="0.25">
      <c r="B1882" s="1" t="s">
        <v>3112</v>
      </c>
      <c r="C1882" s="1" t="s">
        <v>3113</v>
      </c>
      <c r="D1882" t="s">
        <v>2123</v>
      </c>
      <c r="E1882" t="s">
        <v>241</v>
      </c>
      <c r="F1882" t="s">
        <v>3134</v>
      </c>
      <c r="G1882" s="57">
        <v>793</v>
      </c>
    </row>
    <row r="1883" spans="2:7" x14ac:dyDescent="0.25">
      <c r="B1883" s="1" t="s">
        <v>3112</v>
      </c>
      <c r="C1883" s="1" t="s">
        <v>3113</v>
      </c>
      <c r="D1883" t="s">
        <v>2123</v>
      </c>
      <c r="E1883" t="s">
        <v>242</v>
      </c>
      <c r="F1883" t="s">
        <v>3135</v>
      </c>
      <c r="G1883" s="57">
        <v>7</v>
      </c>
    </row>
    <row r="1884" spans="2:7" x14ac:dyDescent="0.25">
      <c r="B1884" s="1" t="s">
        <v>3112</v>
      </c>
      <c r="C1884" s="1" t="s">
        <v>3113</v>
      </c>
      <c r="D1884" t="s">
        <v>2123</v>
      </c>
      <c r="E1884" t="s">
        <v>243</v>
      </c>
      <c r="F1884" t="s">
        <v>3136</v>
      </c>
      <c r="G1884" s="57">
        <v>324</v>
      </c>
    </row>
    <row r="1885" spans="2:7" x14ac:dyDescent="0.25">
      <c r="B1885" s="1" t="s">
        <v>3112</v>
      </c>
      <c r="C1885" s="1" t="s">
        <v>3113</v>
      </c>
      <c r="D1885" t="s">
        <v>2123</v>
      </c>
      <c r="E1885" t="s">
        <v>244</v>
      </c>
      <c r="F1885" t="s">
        <v>3137</v>
      </c>
      <c r="G1885" s="57">
        <v>2</v>
      </c>
    </row>
    <row r="1886" spans="2:7" x14ac:dyDescent="0.25">
      <c r="B1886" s="1" t="s">
        <v>3112</v>
      </c>
      <c r="C1886" s="1" t="s">
        <v>3113</v>
      </c>
      <c r="D1886" t="s">
        <v>2123</v>
      </c>
      <c r="E1886" t="s">
        <v>245</v>
      </c>
      <c r="F1886" t="s">
        <v>2888</v>
      </c>
      <c r="G1886" s="57">
        <v>463</v>
      </c>
    </row>
    <row r="1887" spans="2:7" x14ac:dyDescent="0.25">
      <c r="B1887" s="1" t="s">
        <v>3112</v>
      </c>
      <c r="C1887" s="1" t="s">
        <v>3113</v>
      </c>
      <c r="D1887" t="s">
        <v>2123</v>
      </c>
      <c r="E1887" t="s">
        <v>246</v>
      </c>
      <c r="F1887" t="s">
        <v>2767</v>
      </c>
      <c r="G1887" s="57">
        <v>17110</v>
      </c>
    </row>
    <row r="1888" spans="2:7" x14ac:dyDescent="0.25">
      <c r="B1888" s="1" t="s">
        <v>3112</v>
      </c>
      <c r="C1888" s="1" t="s">
        <v>3113</v>
      </c>
      <c r="D1888" t="s">
        <v>2123</v>
      </c>
      <c r="E1888" t="s">
        <v>247</v>
      </c>
      <c r="F1888" t="s">
        <v>3138</v>
      </c>
      <c r="G1888" s="57">
        <v>234</v>
      </c>
    </row>
    <row r="1889" spans="2:7" x14ac:dyDescent="0.25">
      <c r="B1889" s="1" t="s">
        <v>3112</v>
      </c>
      <c r="C1889" s="1" t="s">
        <v>3113</v>
      </c>
      <c r="D1889" t="s">
        <v>2123</v>
      </c>
      <c r="E1889" t="s">
        <v>248</v>
      </c>
      <c r="F1889" t="s">
        <v>3139</v>
      </c>
      <c r="G1889" s="57">
        <v>179</v>
      </c>
    </row>
    <row r="1890" spans="2:7" x14ac:dyDescent="0.25">
      <c r="B1890" s="1" t="s">
        <v>3112</v>
      </c>
      <c r="C1890" s="1" t="s">
        <v>3113</v>
      </c>
      <c r="D1890" t="s">
        <v>2123</v>
      </c>
      <c r="E1890" t="s">
        <v>249</v>
      </c>
      <c r="F1890" t="s">
        <v>3140</v>
      </c>
      <c r="G1890" s="57">
        <v>2</v>
      </c>
    </row>
    <row r="1891" spans="2:7" x14ac:dyDescent="0.25">
      <c r="B1891" s="1" t="s">
        <v>3112</v>
      </c>
      <c r="C1891" s="1" t="s">
        <v>3113</v>
      </c>
      <c r="D1891" t="s">
        <v>2123</v>
      </c>
      <c r="E1891" t="s">
        <v>250</v>
      </c>
      <c r="F1891" t="s">
        <v>2889</v>
      </c>
      <c r="G1891" s="57">
        <v>9295</v>
      </c>
    </row>
    <row r="1892" spans="2:7" x14ac:dyDescent="0.25">
      <c r="B1892" s="1" t="s">
        <v>3112</v>
      </c>
      <c r="C1892" s="1" t="s">
        <v>3113</v>
      </c>
      <c r="D1892" t="s">
        <v>2123</v>
      </c>
      <c r="E1892" t="s">
        <v>252</v>
      </c>
      <c r="F1892" t="s">
        <v>3141</v>
      </c>
      <c r="G1892" s="57">
        <v>494</v>
      </c>
    </row>
    <row r="1893" spans="2:7" x14ac:dyDescent="0.25">
      <c r="B1893" s="1" t="s">
        <v>3112</v>
      </c>
      <c r="C1893" s="1" t="s">
        <v>3113</v>
      </c>
      <c r="D1893" t="s">
        <v>2123</v>
      </c>
      <c r="E1893" t="s">
        <v>254</v>
      </c>
      <c r="F1893" t="s">
        <v>3142</v>
      </c>
      <c r="G1893" s="57">
        <v>3</v>
      </c>
    </row>
    <row r="1894" spans="2:7" x14ac:dyDescent="0.25">
      <c r="B1894" s="1" t="s">
        <v>3112</v>
      </c>
      <c r="C1894" s="1" t="s">
        <v>3113</v>
      </c>
      <c r="D1894" t="s">
        <v>2123</v>
      </c>
      <c r="E1894" t="s">
        <v>255</v>
      </c>
      <c r="F1894" t="s">
        <v>2890</v>
      </c>
      <c r="G1894" s="57">
        <v>317</v>
      </c>
    </row>
    <row r="1895" spans="2:7" x14ac:dyDescent="0.25">
      <c r="B1895" s="1" t="s">
        <v>3112</v>
      </c>
      <c r="C1895" s="1" t="s">
        <v>3113</v>
      </c>
      <c r="D1895" t="s">
        <v>2123</v>
      </c>
      <c r="E1895" t="s">
        <v>256</v>
      </c>
      <c r="F1895" t="s">
        <v>3143</v>
      </c>
      <c r="G1895" s="57">
        <v>2</v>
      </c>
    </row>
    <row r="1896" spans="2:7" x14ac:dyDescent="0.25">
      <c r="B1896" s="1" t="s">
        <v>3112</v>
      </c>
      <c r="C1896" s="1" t="s">
        <v>3113</v>
      </c>
      <c r="D1896" t="s">
        <v>2123</v>
      </c>
      <c r="E1896" t="s">
        <v>257</v>
      </c>
      <c r="F1896" t="s">
        <v>2891</v>
      </c>
      <c r="G1896" s="57">
        <v>573</v>
      </c>
    </row>
    <row r="1897" spans="2:7" x14ac:dyDescent="0.25">
      <c r="B1897" s="1" t="s">
        <v>3112</v>
      </c>
      <c r="C1897" s="1" t="s">
        <v>3113</v>
      </c>
      <c r="D1897" t="s">
        <v>2123</v>
      </c>
      <c r="E1897" t="s">
        <v>258</v>
      </c>
      <c r="F1897" t="s">
        <v>3144</v>
      </c>
      <c r="G1897" s="57">
        <v>6</v>
      </c>
    </row>
    <row r="1898" spans="2:7" x14ac:dyDescent="0.25">
      <c r="B1898" s="1" t="s">
        <v>3112</v>
      </c>
      <c r="C1898" s="1" t="s">
        <v>3113</v>
      </c>
      <c r="D1898" t="s">
        <v>2123</v>
      </c>
      <c r="E1898" t="s">
        <v>259</v>
      </c>
      <c r="F1898" t="s">
        <v>3076</v>
      </c>
      <c r="G1898" s="57">
        <v>315</v>
      </c>
    </row>
    <row r="1899" spans="2:7" x14ac:dyDescent="0.25">
      <c r="B1899" s="1" t="s">
        <v>3112</v>
      </c>
      <c r="C1899" s="1" t="s">
        <v>3113</v>
      </c>
      <c r="D1899" t="s">
        <v>2123</v>
      </c>
      <c r="E1899" t="s">
        <v>260</v>
      </c>
      <c r="F1899" t="s">
        <v>3145</v>
      </c>
      <c r="G1899" s="57">
        <v>165</v>
      </c>
    </row>
    <row r="1900" spans="2:7" x14ac:dyDescent="0.25">
      <c r="B1900" s="1" t="s">
        <v>3112</v>
      </c>
      <c r="C1900" s="1" t="s">
        <v>3113</v>
      </c>
      <c r="D1900" t="s">
        <v>2123</v>
      </c>
      <c r="E1900" t="s">
        <v>261</v>
      </c>
      <c r="F1900" t="s">
        <v>2892</v>
      </c>
      <c r="G1900" s="57">
        <v>3012</v>
      </c>
    </row>
    <row r="1901" spans="2:7" x14ac:dyDescent="0.25">
      <c r="B1901" s="1" t="s">
        <v>3112</v>
      </c>
      <c r="C1901" s="1" t="s">
        <v>3113</v>
      </c>
      <c r="D1901" t="s">
        <v>2124</v>
      </c>
      <c r="E1901" t="s">
        <v>262</v>
      </c>
      <c r="F1901" t="s">
        <v>2289</v>
      </c>
      <c r="G1901" s="57">
        <v>4</v>
      </c>
    </row>
    <row r="1902" spans="2:7" x14ac:dyDescent="0.25">
      <c r="B1902" s="1" t="s">
        <v>3112</v>
      </c>
      <c r="C1902" s="1" t="s">
        <v>3113</v>
      </c>
      <c r="D1902" t="s">
        <v>2124</v>
      </c>
      <c r="E1902" t="s">
        <v>276</v>
      </c>
      <c r="F1902" t="s">
        <v>2610</v>
      </c>
      <c r="G1902" s="57">
        <v>2</v>
      </c>
    </row>
    <row r="1903" spans="2:7" x14ac:dyDescent="0.25">
      <c r="B1903" s="1" t="s">
        <v>3112</v>
      </c>
      <c r="C1903" s="1" t="s">
        <v>3113</v>
      </c>
      <c r="D1903" t="s">
        <v>2124</v>
      </c>
      <c r="E1903" t="s">
        <v>285</v>
      </c>
      <c r="F1903" t="s">
        <v>2896</v>
      </c>
      <c r="G1903" s="57">
        <v>1</v>
      </c>
    </row>
    <row r="1904" spans="2:7" x14ac:dyDescent="0.25">
      <c r="B1904" s="1" t="s">
        <v>3112</v>
      </c>
      <c r="C1904" s="1" t="s">
        <v>3113</v>
      </c>
      <c r="D1904" t="s">
        <v>2127</v>
      </c>
      <c r="E1904" t="s">
        <v>433</v>
      </c>
      <c r="F1904" t="s">
        <v>2347</v>
      </c>
      <c r="G1904" s="57">
        <v>12</v>
      </c>
    </row>
    <row r="1905" spans="2:7" x14ac:dyDescent="0.25">
      <c r="B1905" s="1" t="s">
        <v>3112</v>
      </c>
      <c r="C1905" s="1" t="s">
        <v>3113</v>
      </c>
      <c r="D1905" t="s">
        <v>2127</v>
      </c>
      <c r="E1905" t="s">
        <v>458</v>
      </c>
      <c r="F1905" t="s">
        <v>2353</v>
      </c>
      <c r="G1905" s="57">
        <v>1</v>
      </c>
    </row>
    <row r="1906" spans="2:7" x14ac:dyDescent="0.25">
      <c r="B1906" s="1" t="s">
        <v>3112</v>
      </c>
      <c r="C1906" s="1" t="s">
        <v>3113</v>
      </c>
      <c r="D1906" t="s">
        <v>2127</v>
      </c>
      <c r="E1906" t="s">
        <v>435</v>
      </c>
      <c r="F1906" t="s">
        <v>2356</v>
      </c>
      <c r="G1906" s="57">
        <v>1</v>
      </c>
    </row>
    <row r="1907" spans="2:7" x14ac:dyDescent="0.25">
      <c r="B1907" s="1" t="s">
        <v>3112</v>
      </c>
      <c r="C1907" s="1" t="s">
        <v>3113</v>
      </c>
      <c r="D1907" t="s">
        <v>2127</v>
      </c>
      <c r="E1907" t="s">
        <v>438</v>
      </c>
      <c r="F1907" t="s">
        <v>2359</v>
      </c>
      <c r="G1907" s="57">
        <v>1</v>
      </c>
    </row>
    <row r="1908" spans="2:7" x14ac:dyDescent="0.25">
      <c r="B1908" s="1" t="s">
        <v>3112</v>
      </c>
      <c r="C1908" s="1" t="s">
        <v>3113</v>
      </c>
      <c r="D1908" t="s">
        <v>2127</v>
      </c>
      <c r="E1908" t="s">
        <v>441</v>
      </c>
      <c r="F1908" t="s">
        <v>2361</v>
      </c>
      <c r="G1908" s="57">
        <v>4</v>
      </c>
    </row>
    <row r="1909" spans="2:7" x14ac:dyDescent="0.25">
      <c r="B1909" s="1" t="s">
        <v>3112</v>
      </c>
      <c r="C1909" s="1" t="s">
        <v>3113</v>
      </c>
      <c r="D1909" t="s">
        <v>2127</v>
      </c>
      <c r="E1909" t="s">
        <v>454</v>
      </c>
      <c r="F1909" t="s">
        <v>2371</v>
      </c>
      <c r="G1909" s="57">
        <v>7</v>
      </c>
    </row>
    <row r="1910" spans="2:7" x14ac:dyDescent="0.25">
      <c r="B1910" s="1" t="s">
        <v>3112</v>
      </c>
      <c r="C1910" s="1" t="s">
        <v>3113</v>
      </c>
      <c r="D1910" t="s">
        <v>2125</v>
      </c>
      <c r="E1910" t="s">
        <v>287</v>
      </c>
      <c r="F1910" t="s">
        <v>2295</v>
      </c>
      <c r="G1910" s="57">
        <v>8</v>
      </c>
    </row>
    <row r="1911" spans="2:7" x14ac:dyDescent="0.25">
      <c r="B1911" s="1" t="s">
        <v>3112</v>
      </c>
      <c r="C1911" s="1" t="s">
        <v>3113</v>
      </c>
      <c r="D1911" t="s">
        <v>2125</v>
      </c>
      <c r="E1911" t="s">
        <v>309</v>
      </c>
      <c r="F1911" t="s">
        <v>2296</v>
      </c>
      <c r="G1911" s="57">
        <v>1</v>
      </c>
    </row>
    <row r="1912" spans="2:7" x14ac:dyDescent="0.25">
      <c r="B1912" s="1" t="s">
        <v>3112</v>
      </c>
      <c r="C1912" s="1" t="s">
        <v>3113</v>
      </c>
      <c r="D1912" t="s">
        <v>2125</v>
      </c>
      <c r="E1912" t="s">
        <v>316</v>
      </c>
      <c r="F1912" t="s">
        <v>2298</v>
      </c>
      <c r="G1912" s="57">
        <v>6</v>
      </c>
    </row>
    <row r="1913" spans="2:7" x14ac:dyDescent="0.25">
      <c r="B1913" s="1" t="s">
        <v>3112</v>
      </c>
      <c r="C1913" s="1" t="s">
        <v>3113</v>
      </c>
      <c r="D1913" t="s">
        <v>2125</v>
      </c>
      <c r="E1913" t="s">
        <v>288</v>
      </c>
      <c r="F1913" t="s">
        <v>2299</v>
      </c>
      <c r="G1913" s="57">
        <v>1</v>
      </c>
    </row>
    <row r="1914" spans="2:7" x14ac:dyDescent="0.25">
      <c r="B1914" s="1" t="s">
        <v>3112</v>
      </c>
      <c r="C1914" s="1" t="s">
        <v>3113</v>
      </c>
      <c r="D1914" t="s">
        <v>2125</v>
      </c>
      <c r="E1914" t="s">
        <v>290</v>
      </c>
      <c r="F1914" t="s">
        <v>2300</v>
      </c>
      <c r="G1914" s="57">
        <v>3</v>
      </c>
    </row>
    <row r="1915" spans="2:7" x14ac:dyDescent="0.25">
      <c r="B1915" s="1" t="s">
        <v>3112</v>
      </c>
      <c r="C1915" s="1" t="s">
        <v>3113</v>
      </c>
      <c r="D1915" t="s">
        <v>2125</v>
      </c>
      <c r="E1915" t="s">
        <v>297</v>
      </c>
      <c r="F1915" t="s">
        <v>2305</v>
      </c>
      <c r="G1915" s="57">
        <v>2</v>
      </c>
    </row>
    <row r="1916" spans="2:7" x14ac:dyDescent="0.25">
      <c r="B1916" s="1" t="s">
        <v>3112</v>
      </c>
      <c r="C1916" s="1" t="s">
        <v>3113</v>
      </c>
      <c r="D1916" t="s">
        <v>2125</v>
      </c>
      <c r="E1916" t="s">
        <v>300</v>
      </c>
      <c r="F1916" t="s">
        <v>2307</v>
      </c>
      <c r="G1916" s="57">
        <v>2</v>
      </c>
    </row>
    <row r="1917" spans="2:7" x14ac:dyDescent="0.25">
      <c r="B1917" s="1" t="s">
        <v>3112</v>
      </c>
      <c r="C1917" s="1" t="s">
        <v>3113</v>
      </c>
      <c r="D1917" t="s">
        <v>2126</v>
      </c>
      <c r="E1917" t="s">
        <v>320</v>
      </c>
      <c r="F1917" t="s">
        <v>2902</v>
      </c>
      <c r="G1917" s="57">
        <v>11</v>
      </c>
    </row>
    <row r="1918" spans="2:7" x14ac:dyDescent="0.25">
      <c r="B1918" s="1" t="s">
        <v>3112</v>
      </c>
      <c r="C1918" s="1" t="s">
        <v>3113</v>
      </c>
      <c r="D1918" t="s">
        <v>2126</v>
      </c>
      <c r="E1918" t="s">
        <v>322</v>
      </c>
      <c r="F1918" t="s">
        <v>2572</v>
      </c>
      <c r="G1918" s="57">
        <v>5</v>
      </c>
    </row>
    <row r="1919" spans="2:7" x14ac:dyDescent="0.25">
      <c r="B1919" s="1" t="s">
        <v>3112</v>
      </c>
      <c r="C1919" s="1" t="s">
        <v>3113</v>
      </c>
      <c r="D1919" t="s">
        <v>2126</v>
      </c>
      <c r="E1919" t="s">
        <v>325</v>
      </c>
      <c r="F1919" t="s">
        <v>2706</v>
      </c>
      <c r="G1919" s="57">
        <v>4</v>
      </c>
    </row>
    <row r="1920" spans="2:7" x14ac:dyDescent="0.25">
      <c r="B1920" s="1" t="s">
        <v>3112</v>
      </c>
      <c r="C1920" s="1" t="s">
        <v>3113</v>
      </c>
      <c r="D1920" t="s">
        <v>2126</v>
      </c>
      <c r="E1920" t="s">
        <v>328</v>
      </c>
      <c r="F1920" t="s">
        <v>2722</v>
      </c>
      <c r="G1920" s="57">
        <v>2</v>
      </c>
    </row>
    <row r="1921" spans="2:7" x14ac:dyDescent="0.25">
      <c r="B1921" s="1" t="s">
        <v>3112</v>
      </c>
      <c r="C1921" s="1" t="s">
        <v>3113</v>
      </c>
      <c r="D1921" t="s">
        <v>2126</v>
      </c>
      <c r="E1921" t="s">
        <v>331</v>
      </c>
      <c r="F1921" t="s">
        <v>2771</v>
      </c>
      <c r="G1921" s="57">
        <v>2</v>
      </c>
    </row>
    <row r="1922" spans="2:7" x14ac:dyDescent="0.25">
      <c r="B1922" s="1" t="s">
        <v>3112</v>
      </c>
      <c r="C1922" s="1" t="s">
        <v>3113</v>
      </c>
      <c r="D1922" t="s">
        <v>2126</v>
      </c>
      <c r="E1922" t="s">
        <v>335</v>
      </c>
      <c r="F1922" t="s">
        <v>2908</v>
      </c>
      <c r="G1922" s="57">
        <v>1</v>
      </c>
    </row>
    <row r="1923" spans="2:7" x14ac:dyDescent="0.25">
      <c r="B1923" s="1" t="s">
        <v>3112</v>
      </c>
      <c r="C1923" s="1" t="s">
        <v>3113</v>
      </c>
      <c r="D1923" t="s">
        <v>2126</v>
      </c>
      <c r="E1923" t="s">
        <v>336</v>
      </c>
      <c r="F1923" t="s">
        <v>2723</v>
      </c>
      <c r="G1923" s="57">
        <v>9</v>
      </c>
    </row>
    <row r="1924" spans="2:7" x14ac:dyDescent="0.25">
      <c r="B1924" s="1" t="s">
        <v>3112</v>
      </c>
      <c r="C1924" s="1" t="s">
        <v>3113</v>
      </c>
      <c r="D1924" t="s">
        <v>2126</v>
      </c>
      <c r="E1924" t="s">
        <v>339</v>
      </c>
      <c r="F1924" t="s">
        <v>2575</v>
      </c>
      <c r="G1924" s="57">
        <v>10</v>
      </c>
    </row>
    <row r="1925" spans="2:7" x14ac:dyDescent="0.25">
      <c r="B1925" s="1" t="s">
        <v>3112</v>
      </c>
      <c r="C1925" s="1" t="s">
        <v>3113</v>
      </c>
      <c r="D1925" t="s">
        <v>2126</v>
      </c>
      <c r="E1925" t="s">
        <v>341</v>
      </c>
      <c r="F1925" t="s">
        <v>2576</v>
      </c>
      <c r="G1925" s="57">
        <v>12</v>
      </c>
    </row>
    <row r="1926" spans="2:7" x14ac:dyDescent="0.25">
      <c r="B1926" s="1" t="s">
        <v>3112</v>
      </c>
      <c r="C1926" s="1" t="s">
        <v>3113</v>
      </c>
      <c r="D1926" t="s">
        <v>2126</v>
      </c>
      <c r="E1926" t="s">
        <v>346</v>
      </c>
      <c r="F1926" t="s">
        <v>2724</v>
      </c>
      <c r="G1926" s="57">
        <v>14</v>
      </c>
    </row>
    <row r="1927" spans="2:7" x14ac:dyDescent="0.25">
      <c r="B1927" s="1" t="s">
        <v>3112</v>
      </c>
      <c r="C1927" s="1" t="s">
        <v>3113</v>
      </c>
      <c r="D1927" t="s">
        <v>2126</v>
      </c>
      <c r="E1927" t="s">
        <v>349</v>
      </c>
      <c r="F1927" t="s">
        <v>2725</v>
      </c>
      <c r="G1927" s="57">
        <v>5</v>
      </c>
    </row>
    <row r="1928" spans="2:7" x14ac:dyDescent="0.25">
      <c r="B1928" s="1" t="s">
        <v>3112</v>
      </c>
      <c r="C1928" s="1" t="s">
        <v>3113</v>
      </c>
      <c r="D1928" t="s">
        <v>2126</v>
      </c>
      <c r="E1928" t="s">
        <v>367</v>
      </c>
      <c r="F1928" t="s">
        <v>2918</v>
      </c>
      <c r="G1928" s="57">
        <v>6</v>
      </c>
    </row>
    <row r="1929" spans="2:7" x14ac:dyDescent="0.25">
      <c r="B1929" s="1" t="s">
        <v>3112</v>
      </c>
      <c r="C1929" s="1" t="s">
        <v>3113</v>
      </c>
      <c r="D1929" t="s">
        <v>2126</v>
      </c>
      <c r="E1929" t="s">
        <v>368</v>
      </c>
      <c r="F1929" t="s">
        <v>3146</v>
      </c>
      <c r="G1929" s="57">
        <v>1</v>
      </c>
    </row>
    <row r="1930" spans="2:7" x14ac:dyDescent="0.25">
      <c r="B1930" s="1" t="s">
        <v>3112</v>
      </c>
      <c r="C1930" s="1" t="s">
        <v>3113</v>
      </c>
      <c r="D1930" t="s">
        <v>2126</v>
      </c>
      <c r="E1930" t="s">
        <v>370</v>
      </c>
      <c r="F1930" t="s">
        <v>2920</v>
      </c>
      <c r="G1930" s="57">
        <v>10</v>
      </c>
    </row>
    <row r="1931" spans="2:7" x14ac:dyDescent="0.25">
      <c r="B1931" s="1" t="s">
        <v>3112</v>
      </c>
      <c r="C1931" s="1" t="s">
        <v>3113</v>
      </c>
      <c r="D1931" t="s">
        <v>2126</v>
      </c>
      <c r="E1931" t="s">
        <v>383</v>
      </c>
      <c r="F1931" t="s">
        <v>2930</v>
      </c>
      <c r="G1931" s="57">
        <v>1</v>
      </c>
    </row>
    <row r="1932" spans="2:7" x14ac:dyDescent="0.25">
      <c r="B1932" s="1" t="s">
        <v>3112</v>
      </c>
      <c r="C1932" s="1" t="s">
        <v>3113</v>
      </c>
      <c r="D1932" t="s">
        <v>2126</v>
      </c>
      <c r="E1932" t="s">
        <v>400</v>
      </c>
      <c r="F1932" t="s">
        <v>2773</v>
      </c>
      <c r="G1932" s="57">
        <v>40</v>
      </c>
    </row>
    <row r="1933" spans="2:7" x14ac:dyDescent="0.25">
      <c r="B1933" s="1" t="s">
        <v>3112</v>
      </c>
      <c r="C1933" s="1" t="s">
        <v>3113</v>
      </c>
      <c r="D1933" t="s">
        <v>2126</v>
      </c>
      <c r="E1933" t="s">
        <v>401</v>
      </c>
      <c r="F1933" t="s">
        <v>2940</v>
      </c>
      <c r="G1933" s="57">
        <v>2</v>
      </c>
    </row>
    <row r="1934" spans="2:7" x14ac:dyDescent="0.25">
      <c r="B1934" s="1" t="s">
        <v>3112</v>
      </c>
      <c r="C1934" s="1" t="s">
        <v>3113</v>
      </c>
      <c r="D1934" t="s">
        <v>2126</v>
      </c>
      <c r="E1934" t="s">
        <v>414</v>
      </c>
      <c r="F1934" t="s">
        <v>2947</v>
      </c>
      <c r="G1934" s="57">
        <v>2</v>
      </c>
    </row>
    <row r="1935" spans="2:7" x14ac:dyDescent="0.25">
      <c r="B1935" s="1" t="s">
        <v>3112</v>
      </c>
      <c r="C1935" s="1" t="s">
        <v>3113</v>
      </c>
      <c r="D1935" t="s">
        <v>2126</v>
      </c>
      <c r="E1935" t="s">
        <v>425</v>
      </c>
      <c r="F1935" t="s">
        <v>2589</v>
      </c>
      <c r="G1935" s="57">
        <v>2</v>
      </c>
    </row>
    <row r="1936" spans="2:7" x14ac:dyDescent="0.25">
      <c r="B1936" s="1" t="s">
        <v>3112</v>
      </c>
      <c r="C1936" s="1" t="s">
        <v>3113</v>
      </c>
      <c r="D1936" t="s">
        <v>2126</v>
      </c>
      <c r="E1936" t="s">
        <v>430</v>
      </c>
      <c r="F1936" t="s">
        <v>2727</v>
      </c>
      <c r="G1936" s="57">
        <v>9</v>
      </c>
    </row>
    <row r="1937" spans="2:7" x14ac:dyDescent="0.25">
      <c r="B1937" s="1" t="s">
        <v>3112</v>
      </c>
      <c r="C1937" s="1" t="s">
        <v>3113</v>
      </c>
      <c r="D1937" t="s">
        <v>2147</v>
      </c>
      <c r="E1937" t="s">
        <v>1096</v>
      </c>
      <c r="F1937" t="s">
        <v>2952</v>
      </c>
      <c r="G1937" s="57">
        <v>1</v>
      </c>
    </row>
    <row r="1938" spans="2:7" x14ac:dyDescent="0.25">
      <c r="B1938" s="1" t="s">
        <v>3112</v>
      </c>
      <c r="C1938" s="1" t="s">
        <v>3113</v>
      </c>
      <c r="D1938" t="s">
        <v>2148</v>
      </c>
      <c r="E1938" t="s">
        <v>1097</v>
      </c>
      <c r="F1938" t="s">
        <v>2953</v>
      </c>
      <c r="G1938" s="57">
        <v>4</v>
      </c>
    </row>
    <row r="1939" spans="2:7" x14ac:dyDescent="0.25">
      <c r="B1939" s="1" t="s">
        <v>3112</v>
      </c>
      <c r="C1939" s="1" t="s">
        <v>3113</v>
      </c>
      <c r="D1939" t="s">
        <v>2128</v>
      </c>
      <c r="E1939" t="s">
        <v>463</v>
      </c>
      <c r="F1939" t="s">
        <v>2461</v>
      </c>
      <c r="G1939" s="57">
        <v>13</v>
      </c>
    </row>
    <row r="1940" spans="2:7" x14ac:dyDescent="0.25">
      <c r="B1940" s="1" t="s">
        <v>3112</v>
      </c>
      <c r="C1940" s="1" t="s">
        <v>3113</v>
      </c>
      <c r="D1940" t="s">
        <v>2128</v>
      </c>
      <c r="E1940" t="s">
        <v>467</v>
      </c>
      <c r="F1940" t="s">
        <v>2465</v>
      </c>
      <c r="G1940" s="57">
        <v>1</v>
      </c>
    </row>
    <row r="1941" spans="2:7" x14ac:dyDescent="0.25">
      <c r="B1941" s="1" t="s">
        <v>3112</v>
      </c>
      <c r="C1941" s="1" t="s">
        <v>3113</v>
      </c>
      <c r="D1941" t="s">
        <v>2128</v>
      </c>
      <c r="E1941" t="s">
        <v>492</v>
      </c>
      <c r="F1941" t="s">
        <v>2467</v>
      </c>
      <c r="G1941" s="57">
        <v>1</v>
      </c>
    </row>
    <row r="1942" spans="2:7" x14ac:dyDescent="0.25">
      <c r="B1942" s="1" t="s">
        <v>3112</v>
      </c>
      <c r="C1942" s="1" t="s">
        <v>3113</v>
      </c>
      <c r="D1942" t="s">
        <v>2128</v>
      </c>
      <c r="E1942" t="s">
        <v>471</v>
      </c>
      <c r="F1942" t="s">
        <v>2471</v>
      </c>
      <c r="G1942" s="57">
        <v>2</v>
      </c>
    </row>
    <row r="1943" spans="2:7" x14ac:dyDescent="0.25">
      <c r="B1943" s="1" t="s">
        <v>3112</v>
      </c>
      <c r="C1943" s="1" t="s">
        <v>3113</v>
      </c>
      <c r="D1943" t="s">
        <v>2128</v>
      </c>
      <c r="E1943" t="s">
        <v>473</v>
      </c>
      <c r="F1943" t="s">
        <v>2473</v>
      </c>
      <c r="G1943" s="57">
        <v>1</v>
      </c>
    </row>
    <row r="1944" spans="2:7" x14ac:dyDescent="0.25">
      <c r="B1944" s="1" t="s">
        <v>3112</v>
      </c>
      <c r="C1944" s="1" t="s">
        <v>3113</v>
      </c>
      <c r="D1944" t="s">
        <v>2128</v>
      </c>
      <c r="E1944" t="s">
        <v>474</v>
      </c>
      <c r="F1944" t="s">
        <v>2474</v>
      </c>
      <c r="G1944" s="57">
        <v>1</v>
      </c>
    </row>
    <row r="1945" spans="2:7" x14ac:dyDescent="0.25">
      <c r="B1945" s="1" t="s">
        <v>3112</v>
      </c>
      <c r="C1945" s="1" t="s">
        <v>3113</v>
      </c>
      <c r="D1945" t="s">
        <v>2128</v>
      </c>
      <c r="E1945" t="s">
        <v>485</v>
      </c>
      <c r="F1945" t="s">
        <v>2485</v>
      </c>
      <c r="G1945" s="57">
        <v>2</v>
      </c>
    </row>
    <row r="1946" spans="2:7" x14ac:dyDescent="0.25">
      <c r="B1946" s="1" t="s">
        <v>3112</v>
      </c>
      <c r="C1946" s="1" t="s">
        <v>3113</v>
      </c>
      <c r="D1946" t="s">
        <v>2128</v>
      </c>
      <c r="E1946" t="s">
        <v>487</v>
      </c>
      <c r="F1946" t="s">
        <v>2486</v>
      </c>
      <c r="G1946" s="57">
        <v>2</v>
      </c>
    </row>
    <row r="1947" spans="2:7" x14ac:dyDescent="0.25">
      <c r="B1947" s="1" t="s">
        <v>3112</v>
      </c>
      <c r="C1947" s="1" t="s">
        <v>3113</v>
      </c>
      <c r="D1947" t="s">
        <v>2128</v>
      </c>
      <c r="E1947" t="s">
        <v>489</v>
      </c>
      <c r="F1947" t="s">
        <v>2488</v>
      </c>
      <c r="G1947" s="57">
        <v>1</v>
      </c>
    </row>
    <row r="1948" spans="2:7" x14ac:dyDescent="0.25">
      <c r="B1948" s="1" t="s">
        <v>3112</v>
      </c>
      <c r="C1948" s="1" t="s">
        <v>3113</v>
      </c>
      <c r="D1948" t="s">
        <v>2129</v>
      </c>
      <c r="E1948" t="s">
        <v>500</v>
      </c>
      <c r="F1948" t="s">
        <v>2378</v>
      </c>
      <c r="G1948" s="57">
        <v>1</v>
      </c>
    </row>
    <row r="1949" spans="2:7" x14ac:dyDescent="0.25">
      <c r="B1949" s="1" t="s">
        <v>3112</v>
      </c>
      <c r="C1949" s="1" t="s">
        <v>3113</v>
      </c>
      <c r="D1949" t="s">
        <v>2130</v>
      </c>
      <c r="E1949" t="s">
        <v>515</v>
      </c>
      <c r="F1949" t="s">
        <v>2318</v>
      </c>
      <c r="G1949" s="57">
        <v>11</v>
      </c>
    </row>
    <row r="1950" spans="2:7" x14ac:dyDescent="0.25">
      <c r="B1950" s="1" t="s">
        <v>3112</v>
      </c>
      <c r="C1950" s="1" t="s">
        <v>3113</v>
      </c>
      <c r="D1950" t="s">
        <v>2130</v>
      </c>
      <c r="E1950" t="s">
        <v>527</v>
      </c>
      <c r="F1950" t="s">
        <v>2319</v>
      </c>
      <c r="G1950" s="57">
        <v>1</v>
      </c>
    </row>
    <row r="1951" spans="2:7" x14ac:dyDescent="0.25">
      <c r="B1951" s="1" t="s">
        <v>3112</v>
      </c>
      <c r="C1951" s="1" t="s">
        <v>3113</v>
      </c>
      <c r="D1951" t="s">
        <v>2130</v>
      </c>
      <c r="E1951" t="s">
        <v>520</v>
      </c>
      <c r="F1951" t="s">
        <v>2626</v>
      </c>
      <c r="G1951" s="57">
        <v>1</v>
      </c>
    </row>
    <row r="1952" spans="2:7" x14ac:dyDescent="0.25">
      <c r="B1952" s="1" t="s">
        <v>3112</v>
      </c>
      <c r="C1952" s="1" t="s">
        <v>3113</v>
      </c>
      <c r="D1952" t="s">
        <v>2131</v>
      </c>
      <c r="E1952" t="s">
        <v>670</v>
      </c>
      <c r="F1952" t="s">
        <v>2631</v>
      </c>
      <c r="G1952" s="57">
        <v>15</v>
      </c>
    </row>
    <row r="1953" spans="2:7" x14ac:dyDescent="0.25">
      <c r="B1953" s="1" t="s">
        <v>3112</v>
      </c>
      <c r="C1953" s="1" t="s">
        <v>3113</v>
      </c>
      <c r="D1953" t="s">
        <v>2131</v>
      </c>
      <c r="E1953" t="s">
        <v>692</v>
      </c>
      <c r="F1953" t="s">
        <v>2778</v>
      </c>
      <c r="G1953" s="57">
        <v>7</v>
      </c>
    </row>
    <row r="1954" spans="2:7" x14ac:dyDescent="0.25">
      <c r="B1954" s="1" t="s">
        <v>3112</v>
      </c>
      <c r="C1954" s="1" t="s">
        <v>3113</v>
      </c>
      <c r="D1954" t="s">
        <v>2131</v>
      </c>
      <c r="E1954" t="s">
        <v>680</v>
      </c>
      <c r="F1954" t="s">
        <v>2636</v>
      </c>
      <c r="G1954" s="57">
        <v>2</v>
      </c>
    </row>
    <row r="1955" spans="2:7" x14ac:dyDescent="0.25">
      <c r="B1955" s="1" t="s">
        <v>3112</v>
      </c>
      <c r="C1955" s="1" t="s">
        <v>3113</v>
      </c>
      <c r="D1955" t="s">
        <v>2131</v>
      </c>
      <c r="E1955" t="s">
        <v>688</v>
      </c>
      <c r="F1955" t="s">
        <v>2641</v>
      </c>
      <c r="G1955" s="57">
        <v>1</v>
      </c>
    </row>
    <row r="1956" spans="2:7" x14ac:dyDescent="0.25">
      <c r="B1956" s="1" t="s">
        <v>3112</v>
      </c>
      <c r="C1956" s="1" t="s">
        <v>3113</v>
      </c>
      <c r="D1956" t="s">
        <v>2131</v>
      </c>
      <c r="E1956" t="s">
        <v>689</v>
      </c>
      <c r="F1956" t="s">
        <v>2642</v>
      </c>
      <c r="G1956" s="57">
        <v>1</v>
      </c>
    </row>
    <row r="1957" spans="2:7" x14ac:dyDescent="0.25">
      <c r="B1957" s="1" t="s">
        <v>3112</v>
      </c>
      <c r="C1957" s="1" t="s">
        <v>3113</v>
      </c>
      <c r="D1957" t="s">
        <v>2132</v>
      </c>
      <c r="E1957" t="s">
        <v>699</v>
      </c>
      <c r="F1957" t="s">
        <v>2500</v>
      </c>
      <c r="G1957" s="57">
        <v>26</v>
      </c>
    </row>
    <row r="1958" spans="2:7" x14ac:dyDescent="0.25">
      <c r="B1958" s="1" t="s">
        <v>3112</v>
      </c>
      <c r="C1958" s="1" t="s">
        <v>3113</v>
      </c>
      <c r="D1958" t="s">
        <v>2132</v>
      </c>
      <c r="E1958" t="s">
        <v>758</v>
      </c>
      <c r="F1958" t="s">
        <v>2957</v>
      </c>
      <c r="G1958" s="57">
        <v>2</v>
      </c>
    </row>
    <row r="1959" spans="2:7" x14ac:dyDescent="0.25">
      <c r="B1959" s="1" t="s">
        <v>3112</v>
      </c>
      <c r="C1959" s="1" t="s">
        <v>3113</v>
      </c>
      <c r="D1959" t="s">
        <v>2132</v>
      </c>
      <c r="E1959" t="s">
        <v>717</v>
      </c>
      <c r="F1959" t="s">
        <v>2511</v>
      </c>
      <c r="G1959" s="57">
        <v>1</v>
      </c>
    </row>
    <row r="1960" spans="2:7" x14ac:dyDescent="0.25">
      <c r="B1960" s="1" t="s">
        <v>3112</v>
      </c>
      <c r="C1960" s="1" t="s">
        <v>3113</v>
      </c>
      <c r="D1960" t="s">
        <v>2132</v>
      </c>
      <c r="E1960" t="s">
        <v>721</v>
      </c>
      <c r="F1960" t="s">
        <v>2515</v>
      </c>
      <c r="G1960" s="57">
        <v>1</v>
      </c>
    </row>
    <row r="1961" spans="2:7" x14ac:dyDescent="0.25">
      <c r="B1961" s="1" t="s">
        <v>3112</v>
      </c>
      <c r="C1961" s="1" t="s">
        <v>3113</v>
      </c>
      <c r="D1961" t="s">
        <v>2132</v>
      </c>
      <c r="E1961" t="s">
        <v>724</v>
      </c>
      <c r="F1961" t="s">
        <v>3149</v>
      </c>
      <c r="G1961" s="57">
        <v>1</v>
      </c>
    </row>
    <row r="1962" spans="2:7" x14ac:dyDescent="0.25">
      <c r="B1962" s="1" t="s">
        <v>3112</v>
      </c>
      <c r="C1962" s="1" t="s">
        <v>3113</v>
      </c>
      <c r="D1962" t="s">
        <v>2132</v>
      </c>
      <c r="E1962" t="s">
        <v>725</v>
      </c>
      <c r="F1962" t="s">
        <v>2517</v>
      </c>
      <c r="G1962" s="57">
        <v>1</v>
      </c>
    </row>
    <row r="1963" spans="2:7" x14ac:dyDescent="0.25">
      <c r="B1963" s="1" t="s">
        <v>3112</v>
      </c>
      <c r="C1963" s="1" t="s">
        <v>3113</v>
      </c>
      <c r="D1963" t="s">
        <v>2132</v>
      </c>
      <c r="E1963" t="s">
        <v>728</v>
      </c>
      <c r="F1963" t="s">
        <v>2519</v>
      </c>
      <c r="G1963" s="57">
        <v>3</v>
      </c>
    </row>
    <row r="1964" spans="2:7" x14ac:dyDescent="0.25">
      <c r="B1964" s="1" t="s">
        <v>3112</v>
      </c>
      <c r="C1964" s="1" t="s">
        <v>3113</v>
      </c>
      <c r="D1964" t="s">
        <v>2132</v>
      </c>
      <c r="E1964" t="s">
        <v>730</v>
      </c>
      <c r="F1964" t="s">
        <v>2520</v>
      </c>
      <c r="G1964" s="57">
        <v>1</v>
      </c>
    </row>
    <row r="1965" spans="2:7" x14ac:dyDescent="0.25">
      <c r="B1965" s="1" t="s">
        <v>3112</v>
      </c>
      <c r="C1965" s="1" t="s">
        <v>3113</v>
      </c>
      <c r="D1965" t="s">
        <v>2132</v>
      </c>
      <c r="E1965" t="s">
        <v>735</v>
      </c>
      <c r="F1965" t="s">
        <v>2522</v>
      </c>
      <c r="G1965" s="57">
        <v>1</v>
      </c>
    </row>
    <row r="1966" spans="2:7" x14ac:dyDescent="0.25">
      <c r="B1966" s="1" t="s">
        <v>3112</v>
      </c>
      <c r="C1966" s="1" t="s">
        <v>3113</v>
      </c>
      <c r="D1966" t="s">
        <v>2132</v>
      </c>
      <c r="E1966" t="s">
        <v>760</v>
      </c>
      <c r="F1966" t="s">
        <v>2536</v>
      </c>
      <c r="G1966" s="57">
        <v>7</v>
      </c>
    </row>
    <row r="1967" spans="2:7" x14ac:dyDescent="0.25">
      <c r="B1967" s="1" t="s">
        <v>3112</v>
      </c>
      <c r="C1967" s="1" t="s">
        <v>3113</v>
      </c>
      <c r="D1967" t="s">
        <v>2133</v>
      </c>
      <c r="E1967" t="s">
        <v>763</v>
      </c>
      <c r="F1967" t="s">
        <v>2551</v>
      </c>
      <c r="G1967" s="57">
        <v>6</v>
      </c>
    </row>
    <row r="1968" spans="2:7" x14ac:dyDescent="0.25">
      <c r="B1968" s="1" t="s">
        <v>3112</v>
      </c>
      <c r="C1968" s="1" t="s">
        <v>3113</v>
      </c>
      <c r="D1968" t="s">
        <v>2142</v>
      </c>
      <c r="E1968" t="s">
        <v>1080</v>
      </c>
      <c r="F1968" t="s">
        <v>2970</v>
      </c>
      <c r="G1968" s="57">
        <v>1</v>
      </c>
    </row>
    <row r="1969" spans="2:7" x14ac:dyDescent="0.25">
      <c r="B1969" s="1" t="s">
        <v>3112</v>
      </c>
      <c r="C1969" s="1" t="s">
        <v>3113</v>
      </c>
      <c r="D1969" t="s">
        <v>2142</v>
      </c>
      <c r="E1969" t="s">
        <v>1082</v>
      </c>
      <c r="F1969" t="s">
        <v>2971</v>
      </c>
      <c r="G1969" s="57">
        <v>1</v>
      </c>
    </row>
    <row r="1970" spans="2:7" x14ac:dyDescent="0.25">
      <c r="B1970" s="1" t="s">
        <v>3112</v>
      </c>
      <c r="C1970" s="1" t="s">
        <v>3113</v>
      </c>
      <c r="D1970" t="s">
        <v>2142</v>
      </c>
      <c r="E1970" t="s">
        <v>1083</v>
      </c>
      <c r="F1970" t="s">
        <v>3150</v>
      </c>
      <c r="G1970" s="57">
        <v>1</v>
      </c>
    </row>
    <row r="1971" spans="2:7" x14ac:dyDescent="0.25">
      <c r="B1971" s="1" t="s">
        <v>3112</v>
      </c>
      <c r="C1971" s="1" t="s">
        <v>3113</v>
      </c>
      <c r="D1971" t="s">
        <v>2142</v>
      </c>
      <c r="E1971" t="s">
        <v>1087</v>
      </c>
      <c r="F1971" t="s">
        <v>3151</v>
      </c>
      <c r="G1971" s="57">
        <v>1</v>
      </c>
    </row>
    <row r="1972" spans="2:7" x14ac:dyDescent="0.25">
      <c r="B1972" s="1" t="s">
        <v>3112</v>
      </c>
      <c r="C1972" s="1" t="s">
        <v>3113</v>
      </c>
      <c r="D1972" t="s">
        <v>2142</v>
      </c>
      <c r="E1972" t="s">
        <v>1092</v>
      </c>
      <c r="F1972" t="s">
        <v>3152</v>
      </c>
      <c r="G1972" s="57">
        <v>1</v>
      </c>
    </row>
    <row r="1973" spans="2:7" x14ac:dyDescent="0.25">
      <c r="B1973" s="1" t="s">
        <v>3112</v>
      </c>
      <c r="C1973" s="1" t="s">
        <v>3113</v>
      </c>
      <c r="D1973" t="s">
        <v>2134</v>
      </c>
      <c r="E1973" t="s">
        <v>803</v>
      </c>
      <c r="F1973" t="s">
        <v>2707</v>
      </c>
      <c r="G1973" s="57">
        <v>14394</v>
      </c>
    </row>
    <row r="1974" spans="2:7" x14ac:dyDescent="0.25">
      <c r="B1974" s="1" t="s">
        <v>3112</v>
      </c>
      <c r="C1974" s="1" t="s">
        <v>3113</v>
      </c>
      <c r="D1974" t="s">
        <v>2134</v>
      </c>
      <c r="E1974" t="s">
        <v>804</v>
      </c>
      <c r="F1974" t="s">
        <v>3153</v>
      </c>
      <c r="G1974" s="57">
        <v>107</v>
      </c>
    </row>
    <row r="1975" spans="2:7" x14ac:dyDescent="0.25">
      <c r="B1975" s="1" t="s">
        <v>3112</v>
      </c>
      <c r="C1975" s="1" t="s">
        <v>3113</v>
      </c>
      <c r="D1975" t="s">
        <v>2134</v>
      </c>
      <c r="E1975" t="s">
        <v>805</v>
      </c>
      <c r="F1975" t="s">
        <v>2972</v>
      </c>
      <c r="G1975" s="57">
        <v>3335</v>
      </c>
    </row>
    <row r="1976" spans="2:7" x14ac:dyDescent="0.25">
      <c r="B1976" s="1" t="s">
        <v>3112</v>
      </c>
      <c r="C1976" s="1" t="s">
        <v>3113</v>
      </c>
      <c r="D1976" t="s">
        <v>2134</v>
      </c>
      <c r="E1976" t="s">
        <v>806</v>
      </c>
      <c r="F1976" t="s">
        <v>2973</v>
      </c>
      <c r="G1976" s="57">
        <v>1352</v>
      </c>
    </row>
    <row r="1977" spans="2:7" x14ac:dyDescent="0.25">
      <c r="B1977" s="1" t="s">
        <v>3112</v>
      </c>
      <c r="C1977" s="1" t="s">
        <v>3113</v>
      </c>
      <c r="D1977" t="s">
        <v>2134</v>
      </c>
      <c r="E1977" t="s">
        <v>807</v>
      </c>
      <c r="F1977" t="s">
        <v>2647</v>
      </c>
      <c r="G1977" s="57">
        <v>239</v>
      </c>
    </row>
    <row r="1978" spans="2:7" x14ac:dyDescent="0.25">
      <c r="B1978" s="1" t="s">
        <v>3112</v>
      </c>
      <c r="C1978" s="1" t="s">
        <v>3113</v>
      </c>
      <c r="D1978" t="s">
        <v>2134</v>
      </c>
      <c r="E1978" t="s">
        <v>808</v>
      </c>
      <c r="F1978" t="s">
        <v>2974</v>
      </c>
      <c r="G1978" s="57">
        <v>605</v>
      </c>
    </row>
    <row r="1979" spans="2:7" x14ac:dyDescent="0.25">
      <c r="B1979" s="1" t="s">
        <v>3112</v>
      </c>
      <c r="C1979" s="1" t="s">
        <v>3113</v>
      </c>
      <c r="D1979" t="s">
        <v>2134</v>
      </c>
      <c r="E1979" t="s">
        <v>809</v>
      </c>
      <c r="F1979" t="s">
        <v>2975</v>
      </c>
      <c r="G1979" s="57">
        <v>341</v>
      </c>
    </row>
    <row r="1980" spans="2:7" x14ac:dyDescent="0.25">
      <c r="B1980" s="1" t="s">
        <v>3112</v>
      </c>
      <c r="C1980" s="1" t="s">
        <v>3113</v>
      </c>
      <c r="D1980" t="s">
        <v>2134</v>
      </c>
      <c r="E1980" t="s">
        <v>810</v>
      </c>
      <c r="F1980" t="s">
        <v>2976</v>
      </c>
      <c r="G1980" s="57">
        <v>2138</v>
      </c>
    </row>
    <row r="1981" spans="2:7" x14ac:dyDescent="0.25">
      <c r="B1981" s="1" t="s">
        <v>3112</v>
      </c>
      <c r="C1981" s="1" t="s">
        <v>3113</v>
      </c>
      <c r="D1981" t="s">
        <v>2134</v>
      </c>
      <c r="E1981" t="s">
        <v>811</v>
      </c>
      <c r="F1981" t="s">
        <v>2977</v>
      </c>
      <c r="G1981" s="57">
        <v>1933</v>
      </c>
    </row>
    <row r="1982" spans="2:7" x14ac:dyDescent="0.25">
      <c r="B1982" s="1" t="s">
        <v>3112</v>
      </c>
      <c r="C1982" s="1" t="s">
        <v>3113</v>
      </c>
      <c r="D1982" t="s">
        <v>2134</v>
      </c>
      <c r="E1982" t="s">
        <v>812</v>
      </c>
      <c r="F1982" t="s">
        <v>2978</v>
      </c>
      <c r="G1982" s="57">
        <v>154</v>
      </c>
    </row>
    <row r="1983" spans="2:7" x14ac:dyDescent="0.25">
      <c r="B1983" s="1" t="s">
        <v>3112</v>
      </c>
      <c r="C1983" s="1" t="s">
        <v>3113</v>
      </c>
      <c r="D1983" t="s">
        <v>2134</v>
      </c>
      <c r="E1983" t="s">
        <v>813</v>
      </c>
      <c r="F1983" t="s">
        <v>2979</v>
      </c>
      <c r="G1983" s="57">
        <v>1266</v>
      </c>
    </row>
    <row r="1984" spans="2:7" x14ac:dyDescent="0.25">
      <c r="B1984" s="1" t="s">
        <v>3112</v>
      </c>
      <c r="C1984" s="1" t="s">
        <v>3113</v>
      </c>
      <c r="D1984" t="s">
        <v>2134</v>
      </c>
      <c r="E1984" t="s">
        <v>814</v>
      </c>
      <c r="F1984" t="s">
        <v>2980</v>
      </c>
      <c r="G1984" s="57">
        <v>249</v>
      </c>
    </row>
    <row r="1985" spans="2:7" x14ac:dyDescent="0.25">
      <c r="B1985" s="1" t="s">
        <v>3112</v>
      </c>
      <c r="C1985" s="1" t="s">
        <v>3113</v>
      </c>
      <c r="D1985" t="s">
        <v>2135</v>
      </c>
      <c r="E1985" t="s">
        <v>815</v>
      </c>
      <c r="F1985" t="s">
        <v>2728</v>
      </c>
      <c r="G1985" s="57">
        <v>75289</v>
      </c>
    </row>
    <row r="1986" spans="2:7" x14ac:dyDescent="0.25">
      <c r="B1986" s="1" t="s">
        <v>3112</v>
      </c>
      <c r="C1986" s="1" t="s">
        <v>3113</v>
      </c>
      <c r="D1986" t="s">
        <v>2135</v>
      </c>
      <c r="E1986" t="s">
        <v>821</v>
      </c>
      <c r="F1986" t="s">
        <v>3077</v>
      </c>
      <c r="G1986" s="57">
        <v>488</v>
      </c>
    </row>
    <row r="1987" spans="2:7" x14ac:dyDescent="0.25">
      <c r="B1987" s="1" t="s">
        <v>3112</v>
      </c>
      <c r="C1987" s="1" t="s">
        <v>3113</v>
      </c>
      <c r="D1987" t="s">
        <v>2135</v>
      </c>
      <c r="E1987" t="s">
        <v>827</v>
      </c>
      <c r="F1987" t="s">
        <v>3078</v>
      </c>
      <c r="G1987" s="57">
        <v>224</v>
      </c>
    </row>
    <row r="1988" spans="2:7" x14ac:dyDescent="0.25">
      <c r="B1988" s="1" t="s">
        <v>3112</v>
      </c>
      <c r="C1988" s="1" t="s">
        <v>3113</v>
      </c>
      <c r="D1988" t="s">
        <v>2135</v>
      </c>
      <c r="E1988" t="s">
        <v>828</v>
      </c>
      <c r="F1988" t="s">
        <v>2981</v>
      </c>
      <c r="G1988" s="57">
        <v>32</v>
      </c>
    </row>
    <row r="1989" spans="2:7" x14ac:dyDescent="0.25">
      <c r="B1989" s="1" t="s">
        <v>3112</v>
      </c>
      <c r="C1989" s="1" t="s">
        <v>3113</v>
      </c>
      <c r="D1989" t="s">
        <v>2135</v>
      </c>
      <c r="E1989" t="s">
        <v>816</v>
      </c>
      <c r="F1989" t="s">
        <v>2708</v>
      </c>
      <c r="G1989" s="57">
        <v>28141</v>
      </c>
    </row>
    <row r="1990" spans="2:7" x14ac:dyDescent="0.25">
      <c r="B1990" s="1" t="s">
        <v>3112</v>
      </c>
      <c r="C1990" s="1" t="s">
        <v>3113</v>
      </c>
      <c r="D1990" t="s">
        <v>2135</v>
      </c>
      <c r="E1990" t="s">
        <v>817</v>
      </c>
      <c r="F1990" t="s">
        <v>3154</v>
      </c>
      <c r="G1990" s="57">
        <v>13</v>
      </c>
    </row>
    <row r="1991" spans="2:7" x14ac:dyDescent="0.25">
      <c r="B1991" s="1" t="s">
        <v>3112</v>
      </c>
      <c r="C1991" s="1" t="s">
        <v>3113</v>
      </c>
      <c r="D1991" t="s">
        <v>2135</v>
      </c>
      <c r="E1991" t="s">
        <v>818</v>
      </c>
      <c r="F1991" t="s">
        <v>2789</v>
      </c>
      <c r="G1991" s="57">
        <v>26</v>
      </c>
    </row>
    <row r="1992" spans="2:7" x14ac:dyDescent="0.25">
      <c r="B1992" s="1" t="s">
        <v>3112</v>
      </c>
      <c r="C1992" s="1" t="s">
        <v>3113</v>
      </c>
      <c r="D1992" t="s">
        <v>2135</v>
      </c>
      <c r="E1992" t="s">
        <v>819</v>
      </c>
      <c r="F1992" t="s">
        <v>2790</v>
      </c>
      <c r="G1992" s="57">
        <v>3748</v>
      </c>
    </row>
    <row r="1993" spans="2:7" x14ac:dyDescent="0.25">
      <c r="B1993" s="1" t="s">
        <v>3112</v>
      </c>
      <c r="C1993" s="1" t="s">
        <v>3113</v>
      </c>
      <c r="D1993" t="s">
        <v>2135</v>
      </c>
      <c r="E1993" t="s">
        <v>820</v>
      </c>
      <c r="F1993" t="s">
        <v>3155</v>
      </c>
      <c r="G1993" s="57">
        <v>351</v>
      </c>
    </row>
    <row r="1994" spans="2:7" x14ac:dyDescent="0.25">
      <c r="B1994" s="1" t="s">
        <v>3112</v>
      </c>
      <c r="C1994" s="1" t="s">
        <v>3113</v>
      </c>
      <c r="D1994" t="s">
        <v>2135</v>
      </c>
      <c r="E1994" t="s">
        <v>822</v>
      </c>
      <c r="F1994" t="s">
        <v>3079</v>
      </c>
      <c r="G1994" s="57">
        <v>30</v>
      </c>
    </row>
    <row r="1995" spans="2:7" x14ac:dyDescent="0.25">
      <c r="B1995" s="1" t="s">
        <v>3112</v>
      </c>
      <c r="C1995" s="1" t="s">
        <v>3113</v>
      </c>
      <c r="D1995" t="s">
        <v>2135</v>
      </c>
      <c r="E1995" t="s">
        <v>823</v>
      </c>
      <c r="F1995" t="s">
        <v>3080</v>
      </c>
      <c r="G1995" s="57">
        <v>108</v>
      </c>
    </row>
    <row r="1996" spans="2:7" x14ac:dyDescent="0.25">
      <c r="B1996" s="1" t="s">
        <v>3112</v>
      </c>
      <c r="C1996" s="1" t="s">
        <v>3113</v>
      </c>
      <c r="D1996" t="s">
        <v>2135</v>
      </c>
      <c r="E1996" t="s">
        <v>824</v>
      </c>
      <c r="F1996" t="s">
        <v>3081</v>
      </c>
      <c r="G1996" s="57">
        <v>22</v>
      </c>
    </row>
    <row r="1997" spans="2:7" x14ac:dyDescent="0.25">
      <c r="B1997" s="1" t="s">
        <v>3112</v>
      </c>
      <c r="C1997" s="1" t="s">
        <v>3113</v>
      </c>
      <c r="D1997" t="s">
        <v>2135</v>
      </c>
      <c r="E1997" t="s">
        <v>825</v>
      </c>
      <c r="F1997" t="s">
        <v>2791</v>
      </c>
      <c r="G1997" s="57">
        <v>7548</v>
      </c>
    </row>
    <row r="1998" spans="2:7" x14ac:dyDescent="0.25">
      <c r="B1998" s="1" t="s">
        <v>3112</v>
      </c>
      <c r="C1998" s="1" t="s">
        <v>3113</v>
      </c>
      <c r="D1998" t="s">
        <v>2135</v>
      </c>
      <c r="E1998" t="s">
        <v>826</v>
      </c>
      <c r="F1998" t="s">
        <v>2982</v>
      </c>
      <c r="G1998" s="57">
        <v>149</v>
      </c>
    </row>
    <row r="1999" spans="2:7" x14ac:dyDescent="0.25">
      <c r="B1999" s="1" t="s">
        <v>3112</v>
      </c>
      <c r="C1999" s="1" t="s">
        <v>3113</v>
      </c>
      <c r="D1999" t="s">
        <v>2143</v>
      </c>
      <c r="E1999" t="s">
        <v>1093</v>
      </c>
      <c r="F1999" t="s">
        <v>2792</v>
      </c>
      <c r="G1999" s="57">
        <v>1</v>
      </c>
    </row>
    <row r="2000" spans="2:7" x14ac:dyDescent="0.25">
      <c r="B2000" s="1" t="s">
        <v>3112</v>
      </c>
      <c r="C2000" s="1" t="s">
        <v>3113</v>
      </c>
      <c r="D2000" t="s">
        <v>2136</v>
      </c>
      <c r="E2000" t="s">
        <v>829</v>
      </c>
      <c r="F2000" t="s">
        <v>2709</v>
      </c>
      <c r="G2000" s="57">
        <v>15</v>
      </c>
    </row>
    <row r="2001" spans="2:7" x14ac:dyDescent="0.25">
      <c r="B2001" s="1" t="s">
        <v>3112</v>
      </c>
      <c r="C2001" s="1" t="s">
        <v>3113</v>
      </c>
      <c r="D2001" t="s">
        <v>2136</v>
      </c>
      <c r="E2001" t="s">
        <v>908</v>
      </c>
      <c r="F2001" t="s">
        <v>2729</v>
      </c>
      <c r="G2001" s="57">
        <v>4</v>
      </c>
    </row>
    <row r="2002" spans="2:7" x14ac:dyDescent="0.25">
      <c r="B2002" s="1" t="s">
        <v>3112</v>
      </c>
      <c r="C2002" s="1" t="s">
        <v>3113</v>
      </c>
      <c r="D2002" t="s">
        <v>2136</v>
      </c>
      <c r="E2002" t="s">
        <v>849</v>
      </c>
      <c r="F2002" t="s">
        <v>3156</v>
      </c>
      <c r="G2002" s="57">
        <v>3</v>
      </c>
    </row>
    <row r="2003" spans="2:7" x14ac:dyDescent="0.25">
      <c r="B2003" s="1" t="s">
        <v>3112</v>
      </c>
      <c r="C2003" s="1" t="s">
        <v>3113</v>
      </c>
      <c r="D2003" t="s">
        <v>2137</v>
      </c>
      <c r="E2003" t="s">
        <v>916</v>
      </c>
      <c r="F2003" t="s">
        <v>2333</v>
      </c>
      <c r="G2003" s="57">
        <v>1</v>
      </c>
    </row>
    <row r="2004" spans="2:7" x14ac:dyDescent="0.25">
      <c r="B2004" s="1" t="s">
        <v>3112</v>
      </c>
      <c r="C2004" s="1" t="s">
        <v>3113</v>
      </c>
      <c r="D2004" t="s">
        <v>2137</v>
      </c>
      <c r="E2004" t="s">
        <v>929</v>
      </c>
      <c r="F2004" t="s">
        <v>2336</v>
      </c>
      <c r="G2004" s="57">
        <v>1</v>
      </c>
    </row>
    <row r="2005" spans="2:7" x14ac:dyDescent="0.25">
      <c r="B2005" s="1" t="s">
        <v>3112</v>
      </c>
      <c r="C2005" s="1" t="s">
        <v>3113</v>
      </c>
      <c r="D2005" t="s">
        <v>2138</v>
      </c>
      <c r="E2005" t="s">
        <v>942</v>
      </c>
      <c r="F2005" t="s">
        <v>2735</v>
      </c>
      <c r="G2005" s="57">
        <v>48</v>
      </c>
    </row>
    <row r="2006" spans="2:7" x14ac:dyDescent="0.25">
      <c r="B2006" s="1" t="s">
        <v>3112</v>
      </c>
      <c r="C2006" s="1" t="s">
        <v>3113</v>
      </c>
      <c r="D2006" t="s">
        <v>2138</v>
      </c>
      <c r="E2006" t="s">
        <v>943</v>
      </c>
      <c r="F2006" t="s">
        <v>3012</v>
      </c>
      <c r="G2006" s="57">
        <v>4</v>
      </c>
    </row>
    <row r="2007" spans="2:7" x14ac:dyDescent="0.25">
      <c r="B2007" s="1" t="s">
        <v>3112</v>
      </c>
      <c r="C2007" s="1" t="s">
        <v>3113</v>
      </c>
      <c r="D2007" t="s">
        <v>2138</v>
      </c>
      <c r="E2007" t="s">
        <v>950</v>
      </c>
      <c r="F2007" t="s">
        <v>3015</v>
      </c>
      <c r="G2007" s="57">
        <v>1</v>
      </c>
    </row>
    <row r="2008" spans="2:7" x14ac:dyDescent="0.25">
      <c r="B2008" s="1" t="s">
        <v>3112</v>
      </c>
      <c r="C2008" s="1" t="s">
        <v>3113</v>
      </c>
      <c r="D2008" t="s">
        <v>2138</v>
      </c>
      <c r="E2008" t="s">
        <v>953</v>
      </c>
      <c r="F2008" t="s">
        <v>2737</v>
      </c>
      <c r="G2008" s="57">
        <v>2</v>
      </c>
    </row>
    <row r="2009" spans="2:7" x14ac:dyDescent="0.25">
      <c r="B2009" s="1" t="s">
        <v>3112</v>
      </c>
      <c r="C2009" s="1" t="s">
        <v>3113</v>
      </c>
      <c r="D2009" t="s">
        <v>2138</v>
      </c>
      <c r="E2009" t="s">
        <v>956</v>
      </c>
      <c r="F2009" t="s">
        <v>3017</v>
      </c>
      <c r="G2009" s="57">
        <v>3</v>
      </c>
    </row>
    <row r="2010" spans="2:7" x14ac:dyDescent="0.25">
      <c r="B2010" s="1" t="s">
        <v>3112</v>
      </c>
      <c r="C2010" s="1" t="s">
        <v>3113</v>
      </c>
      <c r="D2010" t="s">
        <v>2138</v>
      </c>
      <c r="E2010" t="s">
        <v>960</v>
      </c>
      <c r="F2010" t="s">
        <v>2738</v>
      </c>
      <c r="G2010" s="57">
        <v>1</v>
      </c>
    </row>
    <row r="2011" spans="2:7" x14ac:dyDescent="0.25">
      <c r="B2011" s="1" t="s">
        <v>3112</v>
      </c>
      <c r="C2011" s="1" t="s">
        <v>3113</v>
      </c>
      <c r="D2011" t="s">
        <v>2138</v>
      </c>
      <c r="E2011" t="s">
        <v>963</v>
      </c>
      <c r="F2011" t="s">
        <v>3021</v>
      </c>
      <c r="G2011" s="57">
        <v>1</v>
      </c>
    </row>
    <row r="2012" spans="2:7" x14ac:dyDescent="0.25">
      <c r="B2012" s="1" t="s">
        <v>3112</v>
      </c>
      <c r="C2012" s="1" t="s">
        <v>3113</v>
      </c>
      <c r="D2012" t="s">
        <v>2138</v>
      </c>
      <c r="E2012" t="s">
        <v>968</v>
      </c>
      <c r="F2012" t="s">
        <v>2740</v>
      </c>
      <c r="G2012" s="57">
        <v>2</v>
      </c>
    </row>
    <row r="2013" spans="2:7" x14ac:dyDescent="0.25">
      <c r="B2013" s="1" t="s">
        <v>3112</v>
      </c>
      <c r="C2013" s="1" t="s">
        <v>3113</v>
      </c>
      <c r="D2013" t="s">
        <v>2138</v>
      </c>
      <c r="E2013" t="s">
        <v>981</v>
      </c>
      <c r="F2013" t="s">
        <v>3028</v>
      </c>
      <c r="G2013" s="57">
        <v>1</v>
      </c>
    </row>
    <row r="2014" spans="2:7" x14ac:dyDescent="0.25">
      <c r="B2014" s="1" t="s">
        <v>3112</v>
      </c>
      <c r="C2014" s="1" t="s">
        <v>3113</v>
      </c>
      <c r="D2014" t="s">
        <v>2138</v>
      </c>
      <c r="E2014" t="s">
        <v>988</v>
      </c>
      <c r="F2014" t="s">
        <v>3031</v>
      </c>
      <c r="G2014" s="57">
        <v>2</v>
      </c>
    </row>
    <row r="2015" spans="2:7" x14ac:dyDescent="0.25">
      <c r="B2015" s="1" t="s">
        <v>3112</v>
      </c>
      <c r="C2015" s="1" t="s">
        <v>3113</v>
      </c>
      <c r="D2015" t="s">
        <v>2139</v>
      </c>
      <c r="E2015" t="s">
        <v>989</v>
      </c>
      <c r="F2015" t="s">
        <v>2741</v>
      </c>
      <c r="G2015" s="57">
        <v>356965</v>
      </c>
    </row>
    <row r="2016" spans="2:7" x14ac:dyDescent="0.25">
      <c r="B2016" s="1" t="s">
        <v>3112</v>
      </c>
      <c r="C2016" s="1" t="s">
        <v>3113</v>
      </c>
      <c r="D2016" t="s">
        <v>2139</v>
      </c>
      <c r="E2016" t="s">
        <v>998</v>
      </c>
      <c r="F2016" t="s">
        <v>3032</v>
      </c>
      <c r="G2016" s="57">
        <v>88</v>
      </c>
    </row>
    <row r="2017" spans="2:7" x14ac:dyDescent="0.25">
      <c r="B2017" s="1" t="s">
        <v>3112</v>
      </c>
      <c r="C2017" s="1" t="s">
        <v>3113</v>
      </c>
      <c r="D2017" t="s">
        <v>2139</v>
      </c>
      <c r="E2017" t="s">
        <v>1007</v>
      </c>
      <c r="F2017" t="s">
        <v>3033</v>
      </c>
      <c r="G2017" s="57">
        <v>2401</v>
      </c>
    </row>
    <row r="2018" spans="2:7" x14ac:dyDescent="0.25">
      <c r="B2018" s="1" t="s">
        <v>3112</v>
      </c>
      <c r="C2018" s="1" t="s">
        <v>3113</v>
      </c>
      <c r="D2018" t="s">
        <v>2139</v>
      </c>
      <c r="E2018" t="s">
        <v>1012</v>
      </c>
      <c r="F2018" t="s">
        <v>3083</v>
      </c>
      <c r="G2018" s="57">
        <v>2214</v>
      </c>
    </row>
    <row r="2019" spans="2:7" x14ac:dyDescent="0.25">
      <c r="B2019" s="1" t="s">
        <v>3112</v>
      </c>
      <c r="C2019" s="1" t="s">
        <v>3113</v>
      </c>
      <c r="D2019" t="s">
        <v>2139</v>
      </c>
      <c r="E2019" t="s">
        <v>1015</v>
      </c>
      <c r="F2019" t="s">
        <v>3158</v>
      </c>
      <c r="G2019" s="57">
        <v>25</v>
      </c>
    </row>
    <row r="2020" spans="2:7" x14ac:dyDescent="0.25">
      <c r="B2020" s="1" t="s">
        <v>3112</v>
      </c>
      <c r="C2020" s="1" t="s">
        <v>3113</v>
      </c>
      <c r="D2020" t="s">
        <v>2139</v>
      </c>
      <c r="E2020" t="s">
        <v>990</v>
      </c>
      <c r="F2020" t="s">
        <v>3034</v>
      </c>
      <c r="G2020" s="57">
        <v>785</v>
      </c>
    </row>
    <row r="2021" spans="2:7" x14ac:dyDescent="0.25">
      <c r="B2021" s="1" t="s">
        <v>3112</v>
      </c>
      <c r="C2021" s="1" t="s">
        <v>3113</v>
      </c>
      <c r="D2021" t="s">
        <v>2139</v>
      </c>
      <c r="E2021" t="s">
        <v>991</v>
      </c>
      <c r="F2021" t="s">
        <v>2742</v>
      </c>
      <c r="G2021" s="57">
        <v>23996</v>
      </c>
    </row>
    <row r="2022" spans="2:7" x14ac:dyDescent="0.25">
      <c r="B2022" s="1" t="s">
        <v>3112</v>
      </c>
      <c r="C2022" s="1" t="s">
        <v>3113</v>
      </c>
      <c r="D2022" t="s">
        <v>2139</v>
      </c>
      <c r="E2022" t="s">
        <v>992</v>
      </c>
      <c r="F2022" t="s">
        <v>2743</v>
      </c>
      <c r="G2022" s="57">
        <v>34469</v>
      </c>
    </row>
    <row r="2023" spans="2:7" x14ac:dyDescent="0.25">
      <c r="B2023" s="1" t="s">
        <v>3112</v>
      </c>
      <c r="C2023" s="1" t="s">
        <v>3113</v>
      </c>
      <c r="D2023" t="s">
        <v>2139</v>
      </c>
      <c r="E2023" t="s">
        <v>993</v>
      </c>
      <c r="F2023" t="s">
        <v>3084</v>
      </c>
      <c r="G2023" s="57">
        <v>2177</v>
      </c>
    </row>
    <row r="2024" spans="2:7" x14ac:dyDescent="0.25">
      <c r="B2024" s="1" t="s">
        <v>3112</v>
      </c>
      <c r="C2024" s="1" t="s">
        <v>3113</v>
      </c>
      <c r="D2024" t="s">
        <v>2139</v>
      </c>
      <c r="E2024" t="s">
        <v>994</v>
      </c>
      <c r="F2024" t="s">
        <v>3035</v>
      </c>
      <c r="G2024" s="57">
        <v>561</v>
      </c>
    </row>
    <row r="2025" spans="2:7" x14ac:dyDescent="0.25">
      <c r="B2025" s="1" t="s">
        <v>3112</v>
      </c>
      <c r="C2025" s="1" t="s">
        <v>3113</v>
      </c>
      <c r="D2025" t="s">
        <v>2139</v>
      </c>
      <c r="E2025" t="s">
        <v>995</v>
      </c>
      <c r="F2025" t="s">
        <v>3036</v>
      </c>
      <c r="G2025" s="57">
        <v>1858</v>
      </c>
    </row>
    <row r="2026" spans="2:7" x14ac:dyDescent="0.25">
      <c r="B2026" s="1" t="s">
        <v>3112</v>
      </c>
      <c r="C2026" s="1" t="s">
        <v>3113</v>
      </c>
      <c r="D2026" t="s">
        <v>2139</v>
      </c>
      <c r="E2026" t="s">
        <v>996</v>
      </c>
      <c r="F2026" t="s">
        <v>2803</v>
      </c>
      <c r="G2026" s="57">
        <v>17366</v>
      </c>
    </row>
    <row r="2027" spans="2:7" x14ac:dyDescent="0.25">
      <c r="B2027" s="1" t="s">
        <v>3112</v>
      </c>
      <c r="C2027" s="1" t="s">
        <v>3113</v>
      </c>
      <c r="D2027" t="s">
        <v>2139</v>
      </c>
      <c r="E2027" t="s">
        <v>997</v>
      </c>
      <c r="F2027" t="s">
        <v>2744</v>
      </c>
      <c r="G2027" s="57">
        <v>36089</v>
      </c>
    </row>
    <row r="2028" spans="2:7" x14ac:dyDescent="0.25">
      <c r="B2028" s="1" t="s">
        <v>3112</v>
      </c>
      <c r="C2028" s="1" t="s">
        <v>3113</v>
      </c>
      <c r="D2028" t="s">
        <v>2139</v>
      </c>
      <c r="E2028" t="s">
        <v>999</v>
      </c>
      <c r="F2028" t="s">
        <v>2745</v>
      </c>
      <c r="G2028" s="57">
        <v>3894</v>
      </c>
    </row>
    <row r="2029" spans="2:7" x14ac:dyDescent="0.25">
      <c r="B2029" s="1" t="s">
        <v>3112</v>
      </c>
      <c r="C2029" s="1" t="s">
        <v>3113</v>
      </c>
      <c r="D2029" t="s">
        <v>2139</v>
      </c>
      <c r="E2029" t="s">
        <v>1000</v>
      </c>
      <c r="F2029" t="s">
        <v>3159</v>
      </c>
      <c r="G2029" s="57">
        <v>36</v>
      </c>
    </row>
    <row r="2030" spans="2:7" x14ac:dyDescent="0.25">
      <c r="B2030" s="1" t="s">
        <v>3112</v>
      </c>
      <c r="C2030" s="1" t="s">
        <v>3113</v>
      </c>
      <c r="D2030" t="s">
        <v>2139</v>
      </c>
      <c r="E2030" t="s">
        <v>1001</v>
      </c>
      <c r="F2030" t="s">
        <v>3160</v>
      </c>
      <c r="G2030" s="57">
        <v>40</v>
      </c>
    </row>
    <row r="2031" spans="2:7" x14ac:dyDescent="0.25">
      <c r="B2031" s="1" t="s">
        <v>3112</v>
      </c>
      <c r="C2031" s="1" t="s">
        <v>3113</v>
      </c>
      <c r="D2031" t="s">
        <v>2139</v>
      </c>
      <c r="E2031" t="s">
        <v>1002</v>
      </c>
      <c r="F2031" t="s">
        <v>3037</v>
      </c>
      <c r="G2031" s="57">
        <v>6040</v>
      </c>
    </row>
    <row r="2032" spans="2:7" x14ac:dyDescent="0.25">
      <c r="B2032" s="1" t="s">
        <v>3112</v>
      </c>
      <c r="C2032" s="1" t="s">
        <v>3113</v>
      </c>
      <c r="D2032" t="s">
        <v>2139</v>
      </c>
      <c r="E2032" t="s">
        <v>1003</v>
      </c>
      <c r="F2032" t="s">
        <v>3038</v>
      </c>
      <c r="G2032" s="57">
        <v>28</v>
      </c>
    </row>
    <row r="2033" spans="2:7" x14ac:dyDescent="0.25">
      <c r="B2033" s="1" t="s">
        <v>3112</v>
      </c>
      <c r="C2033" s="1" t="s">
        <v>3113</v>
      </c>
      <c r="D2033" t="s">
        <v>2139</v>
      </c>
      <c r="E2033" t="s">
        <v>1004</v>
      </c>
      <c r="F2033" t="s">
        <v>2804</v>
      </c>
      <c r="G2033" s="57">
        <v>15174</v>
      </c>
    </row>
    <row r="2034" spans="2:7" x14ac:dyDescent="0.25">
      <c r="B2034" s="1" t="s">
        <v>3112</v>
      </c>
      <c r="C2034" s="1" t="s">
        <v>3113</v>
      </c>
      <c r="D2034" t="s">
        <v>2139</v>
      </c>
      <c r="E2034" t="s">
        <v>1005</v>
      </c>
      <c r="F2034" t="s">
        <v>3039</v>
      </c>
      <c r="G2034" s="57">
        <v>3997</v>
      </c>
    </row>
    <row r="2035" spans="2:7" x14ac:dyDescent="0.25">
      <c r="B2035" s="1" t="s">
        <v>3112</v>
      </c>
      <c r="C2035" s="1" t="s">
        <v>3113</v>
      </c>
      <c r="D2035" t="s">
        <v>2139</v>
      </c>
      <c r="E2035" t="s">
        <v>1006</v>
      </c>
      <c r="F2035" t="s">
        <v>3040</v>
      </c>
      <c r="G2035" s="57">
        <v>4294</v>
      </c>
    </row>
    <row r="2036" spans="2:7" x14ac:dyDescent="0.25">
      <c r="B2036" s="1" t="s">
        <v>3112</v>
      </c>
      <c r="C2036" s="1" t="s">
        <v>3113</v>
      </c>
      <c r="D2036" t="s">
        <v>2139</v>
      </c>
      <c r="E2036" t="s">
        <v>1008</v>
      </c>
      <c r="F2036" t="s">
        <v>2805</v>
      </c>
      <c r="G2036" s="57">
        <v>18522</v>
      </c>
    </row>
    <row r="2037" spans="2:7" x14ac:dyDescent="0.25">
      <c r="B2037" s="1" t="s">
        <v>3112</v>
      </c>
      <c r="C2037" s="1" t="s">
        <v>3113</v>
      </c>
      <c r="D2037" t="s">
        <v>2139</v>
      </c>
      <c r="E2037" t="s">
        <v>1009</v>
      </c>
      <c r="F2037" t="s">
        <v>3041</v>
      </c>
      <c r="G2037" s="57">
        <v>997</v>
      </c>
    </row>
    <row r="2038" spans="2:7" x14ac:dyDescent="0.25">
      <c r="B2038" s="1" t="s">
        <v>3112</v>
      </c>
      <c r="C2038" s="1" t="s">
        <v>3113</v>
      </c>
      <c r="D2038" t="s">
        <v>2139</v>
      </c>
      <c r="E2038" t="s">
        <v>1010</v>
      </c>
      <c r="F2038" t="s">
        <v>3042</v>
      </c>
      <c r="G2038" s="57">
        <v>1982</v>
      </c>
    </row>
    <row r="2039" spans="2:7" x14ac:dyDescent="0.25">
      <c r="B2039" s="1" t="s">
        <v>3112</v>
      </c>
      <c r="C2039" s="1" t="s">
        <v>3113</v>
      </c>
      <c r="D2039" t="s">
        <v>2139</v>
      </c>
      <c r="E2039" t="s">
        <v>1011</v>
      </c>
      <c r="F2039" t="s">
        <v>3085</v>
      </c>
      <c r="G2039" s="57">
        <v>1949</v>
      </c>
    </row>
    <row r="2040" spans="2:7" x14ac:dyDescent="0.25">
      <c r="B2040" s="1" t="s">
        <v>3112</v>
      </c>
      <c r="C2040" s="1" t="s">
        <v>3113</v>
      </c>
      <c r="D2040" t="s">
        <v>2139</v>
      </c>
      <c r="E2040" t="s">
        <v>1013</v>
      </c>
      <c r="F2040" t="s">
        <v>3161</v>
      </c>
      <c r="G2040" s="57">
        <v>1859</v>
      </c>
    </row>
    <row r="2041" spans="2:7" x14ac:dyDescent="0.25">
      <c r="B2041" s="1" t="s">
        <v>3112</v>
      </c>
      <c r="C2041" s="1" t="s">
        <v>3113</v>
      </c>
      <c r="D2041" t="s">
        <v>2139</v>
      </c>
      <c r="E2041" t="s">
        <v>1014</v>
      </c>
      <c r="F2041" t="s">
        <v>2746</v>
      </c>
      <c r="G2041" s="57">
        <v>44253</v>
      </c>
    </row>
    <row r="2042" spans="2:7" x14ac:dyDescent="0.25">
      <c r="B2042" s="1" t="s">
        <v>3112</v>
      </c>
      <c r="C2042" s="1" t="s">
        <v>3113</v>
      </c>
      <c r="D2042" t="s">
        <v>2139</v>
      </c>
      <c r="E2042" t="s">
        <v>1016</v>
      </c>
      <c r="F2042" t="s">
        <v>2806</v>
      </c>
      <c r="G2042" s="57">
        <v>5843</v>
      </c>
    </row>
    <row r="2043" spans="2:7" x14ac:dyDescent="0.25">
      <c r="B2043" s="1" t="s">
        <v>3112</v>
      </c>
      <c r="C2043" s="1" t="s">
        <v>3113</v>
      </c>
      <c r="D2043" t="s">
        <v>2139</v>
      </c>
      <c r="E2043" t="s">
        <v>1017</v>
      </c>
      <c r="F2043" t="s">
        <v>3043</v>
      </c>
      <c r="G2043" s="57">
        <v>2202</v>
      </c>
    </row>
    <row r="2044" spans="2:7" x14ac:dyDescent="0.25">
      <c r="B2044" s="1" t="s">
        <v>3112</v>
      </c>
      <c r="C2044" s="1" t="s">
        <v>3113</v>
      </c>
      <c r="D2044" t="s">
        <v>2139</v>
      </c>
      <c r="E2044" t="s">
        <v>1018</v>
      </c>
      <c r="F2044" t="s">
        <v>3086</v>
      </c>
      <c r="G2044" s="57">
        <v>1818</v>
      </c>
    </row>
    <row r="2045" spans="2:7" x14ac:dyDescent="0.25">
      <c r="B2045" s="1" t="s">
        <v>3112</v>
      </c>
      <c r="C2045" s="1" t="s">
        <v>3113</v>
      </c>
      <c r="D2045" t="s">
        <v>2139</v>
      </c>
      <c r="E2045" t="s">
        <v>1019</v>
      </c>
      <c r="F2045" t="s">
        <v>3044</v>
      </c>
      <c r="G2045" s="57">
        <v>3829</v>
      </c>
    </row>
    <row r="2046" spans="2:7" x14ac:dyDescent="0.25">
      <c r="B2046" s="1" t="s">
        <v>3112</v>
      </c>
      <c r="C2046" s="1" t="s">
        <v>3113</v>
      </c>
      <c r="D2046" t="s">
        <v>2139</v>
      </c>
      <c r="E2046" t="s">
        <v>1020</v>
      </c>
      <c r="F2046" t="s">
        <v>3087</v>
      </c>
      <c r="G2046" s="57">
        <v>2156</v>
      </c>
    </row>
    <row r="2047" spans="2:7" x14ac:dyDescent="0.25">
      <c r="B2047" s="1" t="s">
        <v>3112</v>
      </c>
      <c r="C2047" s="1" t="s">
        <v>3113</v>
      </c>
      <c r="D2047" t="s">
        <v>2139</v>
      </c>
      <c r="E2047" t="s">
        <v>1021</v>
      </c>
      <c r="F2047" t="s">
        <v>3045</v>
      </c>
      <c r="G2047" s="57">
        <v>1452</v>
      </c>
    </row>
    <row r="2048" spans="2:7" x14ac:dyDescent="0.25">
      <c r="B2048" s="1" t="s">
        <v>3112</v>
      </c>
      <c r="C2048" s="1" t="s">
        <v>3113</v>
      </c>
      <c r="D2048" t="s">
        <v>2139</v>
      </c>
      <c r="E2048" t="s">
        <v>1022</v>
      </c>
      <c r="F2048" t="s">
        <v>3088</v>
      </c>
      <c r="G2048" s="57">
        <v>62</v>
      </c>
    </row>
    <row r="2049" spans="2:7" x14ac:dyDescent="0.25">
      <c r="B2049" s="1" t="s">
        <v>3112</v>
      </c>
      <c r="C2049" s="1" t="s">
        <v>3113</v>
      </c>
      <c r="D2049" t="s">
        <v>2139</v>
      </c>
      <c r="E2049" t="s">
        <v>1023</v>
      </c>
      <c r="F2049" t="s">
        <v>3046</v>
      </c>
      <c r="G2049" s="57">
        <v>64</v>
      </c>
    </row>
    <row r="2050" spans="2:7" x14ac:dyDescent="0.25">
      <c r="B2050" s="1" t="s">
        <v>3112</v>
      </c>
      <c r="C2050" s="1" t="s">
        <v>3113</v>
      </c>
      <c r="D2050" t="s">
        <v>2139</v>
      </c>
      <c r="E2050" t="s">
        <v>1024</v>
      </c>
      <c r="F2050" t="s">
        <v>2747</v>
      </c>
      <c r="G2050" s="57">
        <v>28637</v>
      </c>
    </row>
    <row r="2051" spans="2:7" x14ac:dyDescent="0.25">
      <c r="B2051" s="1" t="s">
        <v>3112</v>
      </c>
      <c r="C2051" s="1" t="s">
        <v>3113</v>
      </c>
      <c r="D2051" t="s">
        <v>2139</v>
      </c>
      <c r="E2051" t="s">
        <v>1025</v>
      </c>
      <c r="F2051" t="s">
        <v>3162</v>
      </c>
      <c r="G2051" s="57">
        <v>33</v>
      </c>
    </row>
    <row r="2052" spans="2:7" x14ac:dyDescent="0.25">
      <c r="B2052" s="1" t="s">
        <v>3112</v>
      </c>
      <c r="C2052" s="1" t="s">
        <v>3113</v>
      </c>
      <c r="D2052" t="s">
        <v>2139</v>
      </c>
      <c r="E2052" t="s">
        <v>1026</v>
      </c>
      <c r="F2052" t="s">
        <v>3089</v>
      </c>
      <c r="G2052" s="57">
        <v>703</v>
      </c>
    </row>
    <row r="2053" spans="2:7" x14ac:dyDescent="0.25">
      <c r="B2053" s="1" t="s">
        <v>3112</v>
      </c>
      <c r="C2053" s="1" t="s">
        <v>3113</v>
      </c>
      <c r="D2053" t="s">
        <v>2139</v>
      </c>
      <c r="E2053" t="s">
        <v>1027</v>
      </c>
      <c r="F2053" t="s">
        <v>3047</v>
      </c>
      <c r="G2053" s="57">
        <v>2326</v>
      </c>
    </row>
    <row r="2054" spans="2:7" x14ac:dyDescent="0.25">
      <c r="B2054" s="1" t="s">
        <v>3112</v>
      </c>
      <c r="C2054" s="1" t="s">
        <v>3113</v>
      </c>
      <c r="D2054" t="s">
        <v>2139</v>
      </c>
      <c r="E2054" t="s">
        <v>1028</v>
      </c>
      <c r="F2054" t="s">
        <v>3090</v>
      </c>
      <c r="G2054" s="57">
        <v>2085</v>
      </c>
    </row>
    <row r="2055" spans="2:7" x14ac:dyDescent="0.25">
      <c r="B2055" s="1" t="s">
        <v>3112</v>
      </c>
      <c r="C2055" s="1" t="s">
        <v>3113</v>
      </c>
      <c r="D2055" t="s">
        <v>2139</v>
      </c>
      <c r="E2055" t="s">
        <v>1029</v>
      </c>
      <c r="F2055" t="s">
        <v>2748</v>
      </c>
      <c r="G2055" s="57">
        <v>27009</v>
      </c>
    </row>
    <row r="2056" spans="2:7" x14ac:dyDescent="0.25">
      <c r="B2056" s="1" t="s">
        <v>3112</v>
      </c>
      <c r="C2056" s="1" t="s">
        <v>3113</v>
      </c>
      <c r="D2056" t="s">
        <v>2139</v>
      </c>
      <c r="E2056" t="s">
        <v>1030</v>
      </c>
      <c r="F2056" t="s">
        <v>2749</v>
      </c>
      <c r="G2056" s="57">
        <v>2602</v>
      </c>
    </row>
    <row r="2057" spans="2:7" x14ac:dyDescent="0.25">
      <c r="B2057" s="60" t="s">
        <v>3112</v>
      </c>
      <c r="C2057" s="1" t="s">
        <v>3113</v>
      </c>
      <c r="D2057" t="s">
        <v>2151</v>
      </c>
      <c r="E2057" t="s">
        <v>1104</v>
      </c>
      <c r="F2057" t="s">
        <v>3052</v>
      </c>
      <c r="G2057" s="57">
        <v>1</v>
      </c>
    </row>
    <row r="2058" spans="2:7" x14ac:dyDescent="0.25">
      <c r="B2058" s="1" t="s">
        <v>3163</v>
      </c>
      <c r="C2058" s="1" t="s">
        <v>3164</v>
      </c>
      <c r="D2058" t="s">
        <v>2152</v>
      </c>
      <c r="E2058" t="s">
        <v>545</v>
      </c>
      <c r="F2058" t="s">
        <v>2593</v>
      </c>
      <c r="G2058" s="57">
        <v>60480</v>
      </c>
    </row>
    <row r="2059" spans="2:7" x14ac:dyDescent="0.25">
      <c r="B2059" s="1" t="s">
        <v>3163</v>
      </c>
      <c r="C2059" s="1" t="s">
        <v>3164</v>
      </c>
      <c r="D2059" t="s">
        <v>2152</v>
      </c>
      <c r="E2059" t="s">
        <v>662</v>
      </c>
      <c r="F2059" t="s">
        <v>2659</v>
      </c>
      <c r="G2059" s="57">
        <v>6537</v>
      </c>
    </row>
    <row r="2060" spans="2:7" x14ac:dyDescent="0.25">
      <c r="B2060" s="1" t="s">
        <v>3163</v>
      </c>
      <c r="C2060" s="1" t="s">
        <v>3164</v>
      </c>
      <c r="D2060" t="s">
        <v>2152</v>
      </c>
      <c r="E2060" t="s">
        <v>551</v>
      </c>
      <c r="F2060" t="s">
        <v>2660</v>
      </c>
      <c r="G2060" s="57">
        <v>22</v>
      </c>
    </row>
    <row r="2061" spans="2:7" x14ac:dyDescent="0.25">
      <c r="B2061" s="1" t="s">
        <v>3163</v>
      </c>
      <c r="C2061" s="1" t="s">
        <v>3164</v>
      </c>
      <c r="D2061" t="s">
        <v>2152</v>
      </c>
      <c r="E2061" t="s">
        <v>559</v>
      </c>
      <c r="F2061" t="s">
        <v>2663</v>
      </c>
      <c r="G2061" s="57">
        <v>1</v>
      </c>
    </row>
    <row r="2062" spans="2:7" x14ac:dyDescent="0.25">
      <c r="B2062" s="1" t="s">
        <v>3163</v>
      </c>
      <c r="C2062" s="1" t="s">
        <v>3164</v>
      </c>
      <c r="D2062" t="s">
        <v>2152</v>
      </c>
      <c r="E2062" t="s">
        <v>560</v>
      </c>
      <c r="F2062" t="s">
        <v>2813</v>
      </c>
      <c r="G2062" s="57">
        <v>1</v>
      </c>
    </row>
    <row r="2063" spans="2:7" x14ac:dyDescent="0.25">
      <c r="B2063" s="1" t="s">
        <v>3163</v>
      </c>
      <c r="C2063" s="1" t="s">
        <v>3164</v>
      </c>
      <c r="D2063" t="s">
        <v>2152</v>
      </c>
      <c r="E2063" t="s">
        <v>567</v>
      </c>
      <c r="F2063" t="s">
        <v>2667</v>
      </c>
      <c r="G2063" s="57">
        <v>11</v>
      </c>
    </row>
    <row r="2064" spans="2:7" x14ac:dyDescent="0.25">
      <c r="B2064" s="1" t="s">
        <v>3163</v>
      </c>
      <c r="C2064" s="1" t="s">
        <v>3164</v>
      </c>
      <c r="D2064" t="s">
        <v>2152</v>
      </c>
      <c r="E2064" t="s">
        <v>573</v>
      </c>
      <c r="F2064" t="s">
        <v>2670</v>
      </c>
      <c r="G2064" s="57">
        <v>432</v>
      </c>
    </row>
    <row r="2065" spans="2:7" x14ac:dyDescent="0.25">
      <c r="B2065" s="1" t="s">
        <v>3163</v>
      </c>
      <c r="C2065" s="1" t="s">
        <v>3164</v>
      </c>
      <c r="D2065" t="s">
        <v>2152</v>
      </c>
      <c r="E2065" t="s">
        <v>578</v>
      </c>
      <c r="F2065" t="s">
        <v>2672</v>
      </c>
      <c r="G2065" s="57">
        <v>5</v>
      </c>
    </row>
    <row r="2066" spans="2:7" x14ac:dyDescent="0.25">
      <c r="B2066" s="1" t="s">
        <v>3163</v>
      </c>
      <c r="C2066" s="1" t="s">
        <v>3164</v>
      </c>
      <c r="D2066" t="s">
        <v>2152</v>
      </c>
      <c r="E2066" t="s">
        <v>583</v>
      </c>
      <c r="F2066" t="s">
        <v>2675</v>
      </c>
      <c r="G2066" s="57">
        <v>1</v>
      </c>
    </row>
    <row r="2067" spans="2:7" x14ac:dyDescent="0.25">
      <c r="B2067" s="1" t="s">
        <v>3163</v>
      </c>
      <c r="C2067" s="1" t="s">
        <v>3164</v>
      </c>
      <c r="D2067" t="s">
        <v>2152</v>
      </c>
      <c r="E2067" t="s">
        <v>589</v>
      </c>
      <c r="F2067" t="s">
        <v>2678</v>
      </c>
      <c r="G2067" s="57">
        <v>4670</v>
      </c>
    </row>
    <row r="2068" spans="2:7" x14ac:dyDescent="0.25">
      <c r="B2068" s="1" t="s">
        <v>3163</v>
      </c>
      <c r="C2068" s="1" t="s">
        <v>3164</v>
      </c>
      <c r="D2068" t="s">
        <v>2152</v>
      </c>
      <c r="E2068" t="s">
        <v>595</v>
      </c>
      <c r="F2068" t="s">
        <v>2681</v>
      </c>
      <c r="G2068" s="57">
        <v>18</v>
      </c>
    </row>
    <row r="2069" spans="2:7" x14ac:dyDescent="0.25">
      <c r="B2069" s="1" t="s">
        <v>3163</v>
      </c>
      <c r="C2069" s="1" t="s">
        <v>3164</v>
      </c>
      <c r="D2069" t="s">
        <v>2152</v>
      </c>
      <c r="E2069" t="s">
        <v>604</v>
      </c>
      <c r="F2069" t="s">
        <v>2684</v>
      </c>
      <c r="G2069" s="57">
        <v>1</v>
      </c>
    </row>
    <row r="2070" spans="2:7" x14ac:dyDescent="0.25">
      <c r="B2070" s="1" t="s">
        <v>3163</v>
      </c>
      <c r="C2070" s="1" t="s">
        <v>3164</v>
      </c>
      <c r="D2070" t="s">
        <v>2152</v>
      </c>
      <c r="E2070" t="s">
        <v>615</v>
      </c>
      <c r="F2070" t="s">
        <v>3165</v>
      </c>
      <c r="G2070" s="57">
        <v>1</v>
      </c>
    </row>
    <row r="2071" spans="2:7" x14ac:dyDescent="0.25">
      <c r="B2071" s="1" t="s">
        <v>3163</v>
      </c>
      <c r="C2071" s="1" t="s">
        <v>3164</v>
      </c>
      <c r="D2071" t="s">
        <v>2152</v>
      </c>
      <c r="E2071" t="s">
        <v>626</v>
      </c>
      <c r="F2071" t="s">
        <v>2688</v>
      </c>
      <c r="G2071" s="57">
        <v>21</v>
      </c>
    </row>
    <row r="2072" spans="2:7" x14ac:dyDescent="0.25">
      <c r="B2072" s="1" t="s">
        <v>3163</v>
      </c>
      <c r="C2072" s="1" t="s">
        <v>3164</v>
      </c>
      <c r="D2072" t="s">
        <v>2152</v>
      </c>
      <c r="E2072" t="s">
        <v>645</v>
      </c>
      <c r="F2072" t="s">
        <v>2818</v>
      </c>
      <c r="G2072" s="57">
        <v>1</v>
      </c>
    </row>
    <row r="2073" spans="2:7" x14ac:dyDescent="0.25">
      <c r="B2073" s="1" t="s">
        <v>3163</v>
      </c>
      <c r="C2073" s="1" t="s">
        <v>3164</v>
      </c>
      <c r="D2073" t="s">
        <v>0</v>
      </c>
      <c r="E2073" t="s">
        <v>8</v>
      </c>
      <c r="F2073" t="s">
        <v>2569</v>
      </c>
      <c r="G2073" s="57">
        <v>335025</v>
      </c>
    </row>
    <row r="2074" spans="2:7" x14ac:dyDescent="0.25">
      <c r="B2074" s="1" t="s">
        <v>3163</v>
      </c>
      <c r="C2074" s="1" t="s">
        <v>3164</v>
      </c>
      <c r="D2074" t="s">
        <v>2119</v>
      </c>
      <c r="E2074" t="s">
        <v>14</v>
      </c>
      <c r="F2074" t="s">
        <v>3166</v>
      </c>
      <c r="G2074" s="57">
        <v>1</v>
      </c>
    </row>
    <row r="2075" spans="2:7" x14ac:dyDescent="0.25">
      <c r="B2075" s="1" t="s">
        <v>3163</v>
      </c>
      <c r="C2075" s="1" t="s">
        <v>3164</v>
      </c>
      <c r="D2075" t="s">
        <v>2119</v>
      </c>
      <c r="E2075" t="s">
        <v>21</v>
      </c>
      <c r="F2075" t="s">
        <v>2283</v>
      </c>
      <c r="G2075" s="57">
        <v>1</v>
      </c>
    </row>
    <row r="2076" spans="2:7" x14ac:dyDescent="0.25">
      <c r="B2076" s="1" t="s">
        <v>3163</v>
      </c>
      <c r="C2076" s="1" t="s">
        <v>3164</v>
      </c>
      <c r="D2076" t="s">
        <v>2120</v>
      </c>
      <c r="E2076" t="s">
        <v>177</v>
      </c>
      <c r="F2076" t="s">
        <v>2836</v>
      </c>
      <c r="G2076" s="57">
        <v>2</v>
      </c>
    </row>
    <row r="2077" spans="2:7" x14ac:dyDescent="0.25">
      <c r="B2077" s="1" t="s">
        <v>3163</v>
      </c>
      <c r="C2077" s="1" t="s">
        <v>3164</v>
      </c>
      <c r="D2077" t="s">
        <v>2120</v>
      </c>
      <c r="E2077" t="s">
        <v>124</v>
      </c>
      <c r="F2077" t="s">
        <v>2845</v>
      </c>
      <c r="G2077" s="57">
        <v>1</v>
      </c>
    </row>
    <row r="2078" spans="2:7" x14ac:dyDescent="0.25">
      <c r="B2078" s="1" t="s">
        <v>3163</v>
      </c>
      <c r="C2078" s="1" t="s">
        <v>3164</v>
      </c>
      <c r="D2078" t="s">
        <v>2121</v>
      </c>
      <c r="E2078" t="s">
        <v>182</v>
      </c>
      <c r="F2078" t="s">
        <v>2717</v>
      </c>
      <c r="G2078" s="57">
        <v>1</v>
      </c>
    </row>
    <row r="2079" spans="2:7" x14ac:dyDescent="0.25">
      <c r="B2079" s="1" t="s">
        <v>3163</v>
      </c>
      <c r="C2079" s="1" t="s">
        <v>3164</v>
      </c>
      <c r="D2079" t="s">
        <v>2122</v>
      </c>
      <c r="E2079" t="s">
        <v>205</v>
      </c>
      <c r="F2079" t="s">
        <v>2870</v>
      </c>
      <c r="G2079" s="57">
        <v>1</v>
      </c>
    </row>
    <row r="2080" spans="2:7" x14ac:dyDescent="0.25">
      <c r="B2080" s="1" t="s">
        <v>3163</v>
      </c>
      <c r="C2080" s="1" t="s">
        <v>3164</v>
      </c>
      <c r="D2080" t="s">
        <v>2124</v>
      </c>
      <c r="E2080" t="s">
        <v>262</v>
      </c>
      <c r="F2080" t="s">
        <v>2289</v>
      </c>
      <c r="G2080" s="57">
        <v>1</v>
      </c>
    </row>
    <row r="2081" spans="2:7" x14ac:dyDescent="0.25">
      <c r="B2081" s="1" t="s">
        <v>3163</v>
      </c>
      <c r="C2081" s="1" t="s">
        <v>3164</v>
      </c>
      <c r="D2081" t="s">
        <v>2126</v>
      </c>
      <c r="E2081" t="s">
        <v>432</v>
      </c>
      <c r="F2081" t="s">
        <v>2900</v>
      </c>
      <c r="G2081" s="57">
        <v>62</v>
      </c>
    </row>
    <row r="2082" spans="2:7" x14ac:dyDescent="0.25">
      <c r="B2082" s="1" t="s">
        <v>3163</v>
      </c>
      <c r="C2082" s="1" t="s">
        <v>3164</v>
      </c>
      <c r="D2082" t="s">
        <v>2126</v>
      </c>
      <c r="E2082" t="s">
        <v>319</v>
      </c>
      <c r="F2082" t="s">
        <v>2721</v>
      </c>
      <c r="G2082" s="57">
        <v>1</v>
      </c>
    </row>
    <row r="2083" spans="2:7" x14ac:dyDescent="0.25">
      <c r="B2083" s="1" t="s">
        <v>3163</v>
      </c>
      <c r="C2083" s="1" t="s">
        <v>3164</v>
      </c>
      <c r="D2083" t="s">
        <v>2126</v>
      </c>
      <c r="E2083" t="s">
        <v>320</v>
      </c>
      <c r="F2083" t="s">
        <v>2902</v>
      </c>
      <c r="G2083" s="57">
        <v>820</v>
      </c>
    </row>
    <row r="2084" spans="2:7" x14ac:dyDescent="0.25">
      <c r="B2084" s="1" t="s">
        <v>3163</v>
      </c>
      <c r="C2084" s="1" t="s">
        <v>3164</v>
      </c>
      <c r="D2084" t="s">
        <v>2126</v>
      </c>
      <c r="E2084" t="s">
        <v>325</v>
      </c>
      <c r="F2084" t="s">
        <v>2706</v>
      </c>
      <c r="G2084" s="57">
        <v>703</v>
      </c>
    </row>
    <row r="2085" spans="2:7" x14ac:dyDescent="0.25">
      <c r="B2085" s="1" t="s">
        <v>3163</v>
      </c>
      <c r="C2085" s="1" t="s">
        <v>3164</v>
      </c>
      <c r="D2085" t="s">
        <v>2126</v>
      </c>
      <c r="E2085" t="s">
        <v>327</v>
      </c>
      <c r="F2085" t="s">
        <v>2905</v>
      </c>
      <c r="G2085" s="57">
        <v>1</v>
      </c>
    </row>
    <row r="2086" spans="2:7" x14ac:dyDescent="0.25">
      <c r="B2086" s="1" t="s">
        <v>3163</v>
      </c>
      <c r="C2086" s="1" t="s">
        <v>3164</v>
      </c>
      <c r="D2086" t="s">
        <v>2126</v>
      </c>
      <c r="E2086" t="s">
        <v>328</v>
      </c>
      <c r="F2086" t="s">
        <v>2722</v>
      </c>
      <c r="G2086" s="57">
        <v>3</v>
      </c>
    </row>
    <row r="2087" spans="2:7" x14ac:dyDescent="0.25">
      <c r="B2087" s="1" t="s">
        <v>3163</v>
      </c>
      <c r="C2087" s="1" t="s">
        <v>3164</v>
      </c>
      <c r="D2087" t="s">
        <v>2126</v>
      </c>
      <c r="E2087" t="s">
        <v>331</v>
      </c>
      <c r="F2087" t="s">
        <v>2771</v>
      </c>
      <c r="G2087" s="57">
        <v>101</v>
      </c>
    </row>
    <row r="2088" spans="2:7" x14ac:dyDescent="0.25">
      <c r="B2088" s="1" t="s">
        <v>3163</v>
      </c>
      <c r="C2088" s="1" t="s">
        <v>3164</v>
      </c>
      <c r="D2088" t="s">
        <v>2126</v>
      </c>
      <c r="E2088" t="s">
        <v>335</v>
      </c>
      <c r="F2088" t="s">
        <v>2908</v>
      </c>
      <c r="G2088" s="57">
        <v>582</v>
      </c>
    </row>
    <row r="2089" spans="2:7" x14ac:dyDescent="0.25">
      <c r="B2089" s="1" t="s">
        <v>3163</v>
      </c>
      <c r="C2089" s="1" t="s">
        <v>3164</v>
      </c>
      <c r="D2089" t="s">
        <v>2126</v>
      </c>
      <c r="E2089" t="s">
        <v>336</v>
      </c>
      <c r="F2089" t="s">
        <v>2723</v>
      </c>
      <c r="G2089" s="57">
        <v>4310</v>
      </c>
    </row>
    <row r="2090" spans="2:7" x14ac:dyDescent="0.25">
      <c r="B2090" s="1" t="s">
        <v>3163</v>
      </c>
      <c r="C2090" s="1" t="s">
        <v>3164</v>
      </c>
      <c r="D2090" t="s">
        <v>2126</v>
      </c>
      <c r="E2090" t="s">
        <v>337</v>
      </c>
      <c r="F2090" t="s">
        <v>2909</v>
      </c>
      <c r="G2090" s="57">
        <v>2</v>
      </c>
    </row>
    <row r="2091" spans="2:7" x14ac:dyDescent="0.25">
      <c r="B2091" s="1" t="s">
        <v>3163</v>
      </c>
      <c r="C2091" s="1" t="s">
        <v>3164</v>
      </c>
      <c r="D2091" t="s">
        <v>2126</v>
      </c>
      <c r="E2091" t="s">
        <v>339</v>
      </c>
      <c r="F2091" t="s">
        <v>2575</v>
      </c>
      <c r="G2091" s="57">
        <v>1127</v>
      </c>
    </row>
    <row r="2092" spans="2:7" x14ac:dyDescent="0.25">
      <c r="B2092" s="1" t="s">
        <v>3163</v>
      </c>
      <c r="C2092" s="1" t="s">
        <v>3164</v>
      </c>
      <c r="D2092" t="s">
        <v>2126</v>
      </c>
      <c r="E2092" t="s">
        <v>341</v>
      </c>
      <c r="F2092" t="s">
        <v>2576</v>
      </c>
      <c r="G2092" s="57">
        <v>3</v>
      </c>
    </row>
    <row r="2093" spans="2:7" x14ac:dyDescent="0.25">
      <c r="B2093" s="1" t="s">
        <v>3163</v>
      </c>
      <c r="C2093" s="1" t="s">
        <v>3164</v>
      </c>
      <c r="D2093" t="s">
        <v>2126</v>
      </c>
      <c r="E2093" t="s">
        <v>343</v>
      </c>
      <c r="F2093" t="s">
        <v>2910</v>
      </c>
      <c r="G2093" s="57">
        <v>258</v>
      </c>
    </row>
    <row r="2094" spans="2:7" x14ac:dyDescent="0.25">
      <c r="B2094" s="1" t="s">
        <v>3163</v>
      </c>
      <c r="C2094" s="1" t="s">
        <v>3164</v>
      </c>
      <c r="D2094" t="s">
        <v>2126</v>
      </c>
      <c r="E2094" t="s">
        <v>346</v>
      </c>
      <c r="F2094" t="s">
        <v>2724</v>
      </c>
      <c r="G2094" s="57">
        <v>5</v>
      </c>
    </row>
    <row r="2095" spans="2:7" x14ac:dyDescent="0.25">
      <c r="B2095" s="1" t="s">
        <v>3163</v>
      </c>
      <c r="C2095" s="1" t="s">
        <v>3164</v>
      </c>
      <c r="D2095" t="s">
        <v>2126</v>
      </c>
      <c r="E2095" t="s">
        <v>350</v>
      </c>
      <c r="F2095" t="s">
        <v>2913</v>
      </c>
      <c r="G2095" s="57">
        <v>19</v>
      </c>
    </row>
    <row r="2096" spans="2:7" x14ac:dyDescent="0.25">
      <c r="B2096" s="1" t="s">
        <v>3163</v>
      </c>
      <c r="C2096" s="1" t="s">
        <v>3164</v>
      </c>
      <c r="D2096" t="s">
        <v>2126</v>
      </c>
      <c r="E2096" t="s">
        <v>359</v>
      </c>
      <c r="F2096" t="s">
        <v>2915</v>
      </c>
      <c r="G2096" s="57">
        <v>171</v>
      </c>
    </row>
    <row r="2097" spans="2:7" x14ac:dyDescent="0.25">
      <c r="B2097" s="1" t="s">
        <v>3163</v>
      </c>
      <c r="C2097" s="1" t="s">
        <v>3164</v>
      </c>
      <c r="D2097" t="s">
        <v>2126</v>
      </c>
      <c r="E2097" t="s">
        <v>360</v>
      </c>
      <c r="F2097" t="s">
        <v>2579</v>
      </c>
      <c r="G2097" s="57">
        <v>2</v>
      </c>
    </row>
    <row r="2098" spans="2:7" x14ac:dyDescent="0.25">
      <c r="B2098" s="1" t="s">
        <v>3163</v>
      </c>
      <c r="C2098" s="1" t="s">
        <v>3164</v>
      </c>
      <c r="D2098" t="s">
        <v>2126</v>
      </c>
      <c r="E2098" t="s">
        <v>364</v>
      </c>
      <c r="F2098" t="s">
        <v>2917</v>
      </c>
      <c r="G2098" s="57">
        <v>1</v>
      </c>
    </row>
    <row r="2099" spans="2:7" x14ac:dyDescent="0.25">
      <c r="B2099" s="1" t="s">
        <v>3163</v>
      </c>
      <c r="C2099" s="1" t="s">
        <v>3164</v>
      </c>
      <c r="D2099" t="s">
        <v>2126</v>
      </c>
      <c r="E2099" t="s">
        <v>367</v>
      </c>
      <c r="F2099" t="s">
        <v>2918</v>
      </c>
      <c r="G2099" s="57">
        <v>2473</v>
      </c>
    </row>
    <row r="2100" spans="2:7" x14ac:dyDescent="0.25">
      <c r="B2100" s="1" t="s">
        <v>3163</v>
      </c>
      <c r="C2100" s="1" t="s">
        <v>3164</v>
      </c>
      <c r="D2100" t="s">
        <v>2126</v>
      </c>
      <c r="E2100" t="s">
        <v>370</v>
      </c>
      <c r="F2100" t="s">
        <v>2920</v>
      </c>
      <c r="G2100" s="57">
        <v>4287</v>
      </c>
    </row>
    <row r="2101" spans="2:7" x14ac:dyDescent="0.25">
      <c r="B2101" s="1" t="s">
        <v>3163</v>
      </c>
      <c r="C2101" s="1" t="s">
        <v>3164</v>
      </c>
      <c r="D2101" t="s">
        <v>2126</v>
      </c>
      <c r="E2101" t="s">
        <v>388</v>
      </c>
      <c r="F2101" t="s">
        <v>2582</v>
      </c>
      <c r="G2101" s="57">
        <v>1</v>
      </c>
    </row>
    <row r="2102" spans="2:7" x14ac:dyDescent="0.25">
      <c r="B2102" s="1" t="s">
        <v>3163</v>
      </c>
      <c r="C2102" s="1" t="s">
        <v>3164</v>
      </c>
      <c r="D2102" t="s">
        <v>2126</v>
      </c>
      <c r="E2102" t="s">
        <v>389</v>
      </c>
      <c r="F2102" t="s">
        <v>2932</v>
      </c>
      <c r="G2102" s="57">
        <v>4</v>
      </c>
    </row>
    <row r="2103" spans="2:7" x14ac:dyDescent="0.25">
      <c r="B2103" s="1" t="s">
        <v>3163</v>
      </c>
      <c r="C2103" s="1" t="s">
        <v>3164</v>
      </c>
      <c r="D2103" t="s">
        <v>2126</v>
      </c>
      <c r="E2103" t="s">
        <v>397</v>
      </c>
      <c r="F2103" t="s">
        <v>2772</v>
      </c>
      <c r="G2103" s="57">
        <v>206</v>
      </c>
    </row>
    <row r="2104" spans="2:7" x14ac:dyDescent="0.25">
      <c r="B2104" s="1" t="s">
        <v>3163</v>
      </c>
      <c r="C2104" s="1" t="s">
        <v>3164</v>
      </c>
      <c r="D2104" t="s">
        <v>2126</v>
      </c>
      <c r="E2104" t="s">
        <v>400</v>
      </c>
      <c r="F2104" t="s">
        <v>2773</v>
      </c>
      <c r="G2104" s="57">
        <v>13274</v>
      </c>
    </row>
    <row r="2105" spans="2:7" x14ac:dyDescent="0.25">
      <c r="B2105" s="1" t="s">
        <v>3163</v>
      </c>
      <c r="C2105" s="1" t="s">
        <v>3164</v>
      </c>
      <c r="D2105" t="s">
        <v>2126</v>
      </c>
      <c r="E2105" t="s">
        <v>401</v>
      </c>
      <c r="F2105" t="s">
        <v>2940</v>
      </c>
      <c r="G2105" s="57">
        <v>203</v>
      </c>
    </row>
    <row r="2106" spans="2:7" x14ac:dyDescent="0.25">
      <c r="B2106" s="1" t="s">
        <v>3163</v>
      </c>
      <c r="C2106" s="1" t="s">
        <v>3164</v>
      </c>
      <c r="D2106" t="s">
        <v>2126</v>
      </c>
      <c r="E2106" t="s">
        <v>407</v>
      </c>
      <c r="F2106" t="s">
        <v>2774</v>
      </c>
      <c r="G2106" s="57">
        <v>25</v>
      </c>
    </row>
    <row r="2107" spans="2:7" x14ac:dyDescent="0.25">
      <c r="B2107" s="1" t="s">
        <v>3163</v>
      </c>
      <c r="C2107" s="1" t="s">
        <v>3164</v>
      </c>
      <c r="D2107" t="s">
        <v>2126</v>
      </c>
      <c r="E2107" t="s">
        <v>410</v>
      </c>
      <c r="F2107" t="s">
        <v>2775</v>
      </c>
      <c r="G2107" s="57">
        <v>17</v>
      </c>
    </row>
    <row r="2108" spans="2:7" x14ac:dyDescent="0.25">
      <c r="B2108" s="1" t="s">
        <v>3163</v>
      </c>
      <c r="C2108" s="1" t="s">
        <v>3164</v>
      </c>
      <c r="D2108" t="s">
        <v>2126</v>
      </c>
      <c r="E2108" t="s">
        <v>414</v>
      </c>
      <c r="F2108" t="s">
        <v>2947</v>
      </c>
      <c r="G2108" s="57">
        <v>207</v>
      </c>
    </row>
    <row r="2109" spans="2:7" x14ac:dyDescent="0.25">
      <c r="B2109" s="1" t="s">
        <v>3163</v>
      </c>
      <c r="C2109" s="1" t="s">
        <v>3164</v>
      </c>
      <c r="D2109" t="s">
        <v>2126</v>
      </c>
      <c r="E2109" t="s">
        <v>418</v>
      </c>
      <c r="F2109" t="s">
        <v>2776</v>
      </c>
      <c r="G2109" s="57">
        <v>5</v>
      </c>
    </row>
    <row r="2110" spans="2:7" x14ac:dyDescent="0.25">
      <c r="B2110" s="1" t="s">
        <v>3163</v>
      </c>
      <c r="C2110" s="1" t="s">
        <v>3164</v>
      </c>
      <c r="D2110" t="s">
        <v>2126</v>
      </c>
      <c r="E2110" t="s">
        <v>430</v>
      </c>
      <c r="F2110" t="s">
        <v>2727</v>
      </c>
      <c r="G2110" s="57">
        <v>918</v>
      </c>
    </row>
    <row r="2111" spans="2:7" x14ac:dyDescent="0.25">
      <c r="B2111" s="1" t="s">
        <v>3163</v>
      </c>
      <c r="C2111" s="1" t="s">
        <v>3164</v>
      </c>
      <c r="D2111" t="s">
        <v>2128</v>
      </c>
      <c r="E2111" t="s">
        <v>471</v>
      </c>
      <c r="F2111" t="s">
        <v>2471</v>
      </c>
      <c r="G2111" s="57">
        <v>1</v>
      </c>
    </row>
    <row r="2112" spans="2:7" x14ac:dyDescent="0.25">
      <c r="B2112" s="1" t="s">
        <v>3163</v>
      </c>
      <c r="C2112" s="1" t="s">
        <v>3164</v>
      </c>
      <c r="D2112" t="s">
        <v>2131</v>
      </c>
      <c r="E2112" t="s">
        <v>670</v>
      </c>
      <c r="F2112" t="s">
        <v>2631</v>
      </c>
      <c r="G2112" s="57">
        <v>1</v>
      </c>
    </row>
    <row r="2113" spans="2:7" x14ac:dyDescent="0.25">
      <c r="B2113" s="1" t="s">
        <v>3163</v>
      </c>
      <c r="C2113" s="1" t="s">
        <v>3164</v>
      </c>
      <c r="D2113" t="s">
        <v>2133</v>
      </c>
      <c r="E2113" t="s">
        <v>763</v>
      </c>
      <c r="F2113" t="s">
        <v>2551</v>
      </c>
      <c r="G2113" s="57">
        <v>2</v>
      </c>
    </row>
    <row r="2114" spans="2:7" x14ac:dyDescent="0.25">
      <c r="B2114" s="1" t="s">
        <v>3163</v>
      </c>
      <c r="C2114" s="1" t="s">
        <v>3164</v>
      </c>
      <c r="D2114" t="s">
        <v>2142</v>
      </c>
      <c r="E2114" t="s">
        <v>1086</v>
      </c>
      <c r="F2114" t="s">
        <v>3167</v>
      </c>
      <c r="G2114" s="57">
        <v>1</v>
      </c>
    </row>
    <row r="2115" spans="2:7" x14ac:dyDescent="0.25">
      <c r="B2115" s="1" t="s">
        <v>3163</v>
      </c>
      <c r="C2115" s="1" t="s">
        <v>3164</v>
      </c>
      <c r="D2115" t="s">
        <v>2135</v>
      </c>
      <c r="E2115" t="s">
        <v>815</v>
      </c>
      <c r="F2115" t="s">
        <v>2728</v>
      </c>
      <c r="G2115" s="57">
        <v>1</v>
      </c>
    </row>
    <row r="2116" spans="2:7" x14ac:dyDescent="0.25">
      <c r="B2116" s="1" t="s">
        <v>3163</v>
      </c>
      <c r="C2116" s="1" t="s">
        <v>3164</v>
      </c>
      <c r="D2116" t="s">
        <v>2135</v>
      </c>
      <c r="E2116" t="s">
        <v>816</v>
      </c>
      <c r="F2116" t="s">
        <v>2708</v>
      </c>
      <c r="G2116" s="57">
        <v>1</v>
      </c>
    </row>
    <row r="2117" spans="2:7" x14ac:dyDescent="0.25">
      <c r="B2117" s="1" t="s">
        <v>3163</v>
      </c>
      <c r="C2117" s="1" t="s">
        <v>3164</v>
      </c>
      <c r="D2117" t="s">
        <v>2138</v>
      </c>
      <c r="E2117" t="s">
        <v>942</v>
      </c>
      <c r="F2117" t="s">
        <v>2735</v>
      </c>
      <c r="G2117" s="57">
        <v>3</v>
      </c>
    </row>
    <row r="2118" spans="2:7" x14ac:dyDescent="0.25">
      <c r="B2118" s="1" t="s">
        <v>3163</v>
      </c>
      <c r="C2118" s="1" t="s">
        <v>3164</v>
      </c>
      <c r="D2118" t="s">
        <v>2138</v>
      </c>
      <c r="E2118" t="s">
        <v>954</v>
      </c>
      <c r="F2118" t="s">
        <v>3168</v>
      </c>
      <c r="G2118" s="57">
        <v>1</v>
      </c>
    </row>
    <row r="2119" spans="2:7" x14ac:dyDescent="0.25">
      <c r="B2119" s="1" t="s">
        <v>3163</v>
      </c>
      <c r="C2119" s="1" t="s">
        <v>3164</v>
      </c>
      <c r="D2119" t="s">
        <v>2138</v>
      </c>
      <c r="E2119" t="s">
        <v>963</v>
      </c>
      <c r="F2119" t="s">
        <v>3021</v>
      </c>
      <c r="G2119" s="57">
        <v>1</v>
      </c>
    </row>
    <row r="2120" spans="2:7" x14ac:dyDescent="0.25">
      <c r="B2120" s="1" t="s">
        <v>3163</v>
      </c>
      <c r="C2120" s="1" t="s">
        <v>3164</v>
      </c>
      <c r="D2120" t="s">
        <v>2138</v>
      </c>
      <c r="E2120" t="s">
        <v>966</v>
      </c>
      <c r="F2120" t="s">
        <v>2802</v>
      </c>
      <c r="G2120" s="57">
        <v>1</v>
      </c>
    </row>
    <row r="2121" spans="2:7" x14ac:dyDescent="0.25">
      <c r="B2121" s="1" t="s">
        <v>3163</v>
      </c>
      <c r="C2121" s="1" t="s">
        <v>3164</v>
      </c>
      <c r="D2121" t="s">
        <v>2139</v>
      </c>
      <c r="E2121" t="s">
        <v>989</v>
      </c>
      <c r="F2121" t="s">
        <v>2741</v>
      </c>
      <c r="G2121" s="57">
        <v>41897</v>
      </c>
    </row>
    <row r="2122" spans="2:7" x14ac:dyDescent="0.25">
      <c r="B2122" s="1" t="s">
        <v>3163</v>
      </c>
      <c r="C2122" s="1" t="s">
        <v>3164</v>
      </c>
      <c r="D2122" t="s">
        <v>2139</v>
      </c>
      <c r="E2122" t="s">
        <v>1008</v>
      </c>
      <c r="F2122" t="s">
        <v>2805</v>
      </c>
      <c r="G2122" s="57">
        <v>1</v>
      </c>
    </row>
    <row r="2123" spans="2:7" x14ac:dyDescent="0.25">
      <c r="B2123" s="60" t="s">
        <v>3163</v>
      </c>
      <c r="C2123" s="1" t="s">
        <v>3164</v>
      </c>
      <c r="D2123" t="s">
        <v>2139</v>
      </c>
      <c r="E2123" t="s">
        <v>1029</v>
      </c>
      <c r="F2123" t="s">
        <v>2748</v>
      </c>
      <c r="G2123" s="57">
        <v>9</v>
      </c>
    </row>
    <row r="2124" spans="2:7" x14ac:dyDescent="0.25">
      <c r="B2124" s="1" t="s">
        <v>3169</v>
      </c>
      <c r="C2124" s="1" t="s">
        <v>3170</v>
      </c>
      <c r="D2124" t="s">
        <v>2152</v>
      </c>
      <c r="E2124" t="s">
        <v>557</v>
      </c>
      <c r="F2124" t="s">
        <v>2661</v>
      </c>
      <c r="G2124" s="57">
        <v>1</v>
      </c>
    </row>
    <row r="2125" spans="2:7" x14ac:dyDescent="0.25">
      <c r="B2125" s="1" t="s">
        <v>3169</v>
      </c>
      <c r="C2125" s="1" t="s">
        <v>3170</v>
      </c>
      <c r="D2125" t="s">
        <v>2152</v>
      </c>
      <c r="E2125" t="s">
        <v>568</v>
      </c>
      <c r="F2125" t="s">
        <v>3171</v>
      </c>
      <c r="G2125" s="57">
        <v>1</v>
      </c>
    </row>
    <row r="2126" spans="2:7" x14ac:dyDescent="0.25">
      <c r="B2126" s="1" t="s">
        <v>3169</v>
      </c>
      <c r="C2126" s="1" t="s">
        <v>3170</v>
      </c>
      <c r="D2126" t="s">
        <v>2140</v>
      </c>
      <c r="E2126" t="s">
        <v>1054</v>
      </c>
      <c r="F2126" t="s">
        <v>2824</v>
      </c>
      <c r="G2126" s="57">
        <v>29</v>
      </c>
    </row>
    <row r="2127" spans="2:7" x14ac:dyDescent="0.25">
      <c r="B2127" s="1" t="s">
        <v>3169</v>
      </c>
      <c r="C2127" s="1" t="s">
        <v>3170</v>
      </c>
      <c r="D2127" t="s">
        <v>2140</v>
      </c>
      <c r="E2127" t="s">
        <v>1058</v>
      </c>
      <c r="F2127" t="s">
        <v>2825</v>
      </c>
      <c r="G2127" s="57">
        <v>53</v>
      </c>
    </row>
    <row r="2128" spans="2:7" x14ac:dyDescent="0.25">
      <c r="B2128" s="1" t="s">
        <v>3169</v>
      </c>
      <c r="C2128" s="1" t="s">
        <v>3170</v>
      </c>
      <c r="D2128" t="s">
        <v>2140</v>
      </c>
      <c r="E2128" t="s">
        <v>1056</v>
      </c>
      <c r="F2128" t="s">
        <v>2826</v>
      </c>
      <c r="G2128" s="57">
        <v>5</v>
      </c>
    </row>
    <row r="2129" spans="2:7" x14ac:dyDescent="0.25">
      <c r="B2129" s="1" t="s">
        <v>3169</v>
      </c>
      <c r="C2129" s="1" t="s">
        <v>3170</v>
      </c>
      <c r="D2129" t="s">
        <v>2140</v>
      </c>
      <c r="E2129" t="s">
        <v>1059</v>
      </c>
      <c r="F2129" t="s">
        <v>2827</v>
      </c>
      <c r="G2129" s="57">
        <v>201</v>
      </c>
    </row>
    <row r="2130" spans="2:7" x14ac:dyDescent="0.25">
      <c r="B2130" s="1" t="s">
        <v>3169</v>
      </c>
      <c r="C2130" s="1" t="s">
        <v>3170</v>
      </c>
      <c r="D2130" t="s">
        <v>2140</v>
      </c>
      <c r="E2130" t="s">
        <v>1060</v>
      </c>
      <c r="F2130" t="s">
        <v>2828</v>
      </c>
      <c r="G2130" s="57">
        <v>1</v>
      </c>
    </row>
    <row r="2131" spans="2:7" x14ac:dyDescent="0.25">
      <c r="B2131" s="1" t="s">
        <v>3169</v>
      </c>
      <c r="C2131" s="1" t="s">
        <v>3170</v>
      </c>
      <c r="D2131" t="s">
        <v>2153</v>
      </c>
      <c r="E2131" t="s">
        <v>1031</v>
      </c>
      <c r="F2131" t="s">
        <v>2268</v>
      </c>
      <c r="G2131" s="57">
        <v>4199</v>
      </c>
    </row>
    <row r="2132" spans="2:7" x14ac:dyDescent="0.25">
      <c r="B2132" s="1" t="s">
        <v>3169</v>
      </c>
      <c r="C2132" s="1" t="s">
        <v>3170</v>
      </c>
      <c r="D2132" t="s">
        <v>2153</v>
      </c>
      <c r="E2132" t="s">
        <v>1051</v>
      </c>
      <c r="F2132" t="s">
        <v>2596</v>
      </c>
      <c r="G2132" s="57">
        <v>1</v>
      </c>
    </row>
    <row r="2133" spans="2:7" x14ac:dyDescent="0.25">
      <c r="B2133" s="1" t="s">
        <v>3169</v>
      </c>
      <c r="C2133" s="1" t="s">
        <v>3170</v>
      </c>
      <c r="D2133" t="s">
        <v>2153</v>
      </c>
      <c r="E2133" t="s">
        <v>1032</v>
      </c>
      <c r="F2133" t="s">
        <v>3172</v>
      </c>
      <c r="G2133" s="57">
        <v>41</v>
      </c>
    </row>
    <row r="2134" spans="2:7" x14ac:dyDescent="0.25">
      <c r="B2134" s="1" t="s">
        <v>3169</v>
      </c>
      <c r="C2134" s="1" t="s">
        <v>3170</v>
      </c>
      <c r="D2134" t="s">
        <v>2153</v>
      </c>
      <c r="E2134" t="s">
        <v>1033</v>
      </c>
      <c r="F2134" t="s">
        <v>2269</v>
      </c>
      <c r="G2134" s="57">
        <v>7</v>
      </c>
    </row>
    <row r="2135" spans="2:7" x14ac:dyDescent="0.25">
      <c r="B2135" s="1" t="s">
        <v>3169</v>
      </c>
      <c r="C2135" s="1" t="s">
        <v>3170</v>
      </c>
      <c r="D2135" t="s">
        <v>2153</v>
      </c>
      <c r="E2135" t="s">
        <v>1037</v>
      </c>
      <c r="F2135" t="s">
        <v>2270</v>
      </c>
      <c r="G2135" s="57">
        <v>13</v>
      </c>
    </row>
    <row r="2136" spans="2:7" x14ac:dyDescent="0.25">
      <c r="B2136" s="1" t="s">
        <v>3169</v>
      </c>
      <c r="C2136" s="1" t="s">
        <v>3170</v>
      </c>
      <c r="D2136" t="s">
        <v>2153</v>
      </c>
      <c r="E2136" t="s">
        <v>1038</v>
      </c>
      <c r="F2136" t="s">
        <v>3173</v>
      </c>
      <c r="G2136" s="57">
        <v>12</v>
      </c>
    </row>
    <row r="2137" spans="2:7" x14ac:dyDescent="0.25">
      <c r="B2137" s="1" t="s">
        <v>3169</v>
      </c>
      <c r="C2137" s="1" t="s">
        <v>3170</v>
      </c>
      <c r="D2137" t="s">
        <v>2153</v>
      </c>
      <c r="E2137" t="s">
        <v>1039</v>
      </c>
      <c r="F2137" t="s">
        <v>2599</v>
      </c>
      <c r="G2137" s="57">
        <v>8</v>
      </c>
    </row>
    <row r="2138" spans="2:7" x14ac:dyDescent="0.25">
      <c r="B2138" s="1" t="s">
        <v>3169</v>
      </c>
      <c r="C2138" s="1" t="s">
        <v>3170</v>
      </c>
      <c r="D2138" t="s">
        <v>2153</v>
      </c>
      <c r="E2138" t="s">
        <v>1041</v>
      </c>
      <c r="F2138" t="s">
        <v>2272</v>
      </c>
      <c r="G2138" s="57">
        <v>1</v>
      </c>
    </row>
    <row r="2139" spans="2:7" x14ac:dyDescent="0.25">
      <c r="B2139" s="1" t="s">
        <v>3169</v>
      </c>
      <c r="C2139" s="1" t="s">
        <v>3170</v>
      </c>
      <c r="D2139" t="s">
        <v>2153</v>
      </c>
      <c r="E2139" t="s">
        <v>1042</v>
      </c>
      <c r="F2139" t="s">
        <v>2273</v>
      </c>
      <c r="G2139" s="57">
        <v>77</v>
      </c>
    </row>
    <row r="2140" spans="2:7" x14ac:dyDescent="0.25">
      <c r="B2140" s="1" t="s">
        <v>3169</v>
      </c>
      <c r="C2140" s="1" t="s">
        <v>3170</v>
      </c>
      <c r="D2140" t="s">
        <v>2153</v>
      </c>
      <c r="E2140" t="s">
        <v>1045</v>
      </c>
      <c r="F2140" t="s">
        <v>2276</v>
      </c>
      <c r="G2140" s="57">
        <v>7</v>
      </c>
    </row>
    <row r="2141" spans="2:7" x14ac:dyDescent="0.25">
      <c r="B2141" s="1" t="s">
        <v>3169</v>
      </c>
      <c r="C2141" s="1" t="s">
        <v>3170</v>
      </c>
      <c r="D2141" t="s">
        <v>2153</v>
      </c>
      <c r="E2141" t="s">
        <v>1046</v>
      </c>
      <c r="F2141" t="s">
        <v>2277</v>
      </c>
      <c r="G2141" s="57">
        <v>176</v>
      </c>
    </row>
    <row r="2142" spans="2:7" x14ac:dyDescent="0.25">
      <c r="B2142" s="1" t="s">
        <v>3169</v>
      </c>
      <c r="C2142" s="1" t="s">
        <v>3170</v>
      </c>
      <c r="D2142" t="s">
        <v>2153</v>
      </c>
      <c r="E2142" t="s">
        <v>1047</v>
      </c>
      <c r="F2142" t="s">
        <v>2829</v>
      </c>
      <c r="G2142" s="57">
        <v>14</v>
      </c>
    </row>
    <row r="2143" spans="2:7" x14ac:dyDescent="0.25">
      <c r="B2143" s="1" t="s">
        <v>3169</v>
      </c>
      <c r="C2143" s="1" t="s">
        <v>3170</v>
      </c>
      <c r="D2143" t="s">
        <v>2153</v>
      </c>
      <c r="E2143" t="s">
        <v>1048</v>
      </c>
      <c r="F2143" t="s">
        <v>2600</v>
      </c>
      <c r="G2143" s="57">
        <v>9</v>
      </c>
    </row>
    <row r="2144" spans="2:7" x14ac:dyDescent="0.25">
      <c r="B2144" s="1" t="s">
        <v>3169</v>
      </c>
      <c r="C2144" s="1" t="s">
        <v>3170</v>
      </c>
      <c r="D2144" t="s">
        <v>2153</v>
      </c>
      <c r="E2144" t="s">
        <v>1049</v>
      </c>
      <c r="F2144" t="s">
        <v>2278</v>
      </c>
      <c r="G2144" s="57">
        <v>123</v>
      </c>
    </row>
    <row r="2145" spans="2:7" x14ac:dyDescent="0.25">
      <c r="B2145" s="1" t="s">
        <v>3169</v>
      </c>
      <c r="C2145" s="1" t="s">
        <v>3170</v>
      </c>
      <c r="D2145" t="s">
        <v>2153</v>
      </c>
      <c r="E2145" t="s">
        <v>1050</v>
      </c>
      <c r="F2145" t="s">
        <v>3174</v>
      </c>
      <c r="G2145" s="57">
        <v>40</v>
      </c>
    </row>
    <row r="2146" spans="2:7" x14ac:dyDescent="0.25">
      <c r="B2146" s="1" t="s">
        <v>3169</v>
      </c>
      <c r="C2146" s="1" t="s">
        <v>3170</v>
      </c>
      <c r="D2146" t="s">
        <v>2153</v>
      </c>
      <c r="E2146" t="s">
        <v>1052</v>
      </c>
      <c r="F2146" t="s">
        <v>2279</v>
      </c>
      <c r="G2146" s="57">
        <v>1</v>
      </c>
    </row>
    <row r="2147" spans="2:7" x14ac:dyDescent="0.25">
      <c r="B2147" s="1" t="s">
        <v>3169</v>
      </c>
      <c r="C2147" s="1" t="s">
        <v>3170</v>
      </c>
      <c r="D2147" t="s">
        <v>0</v>
      </c>
      <c r="E2147" t="s">
        <v>8</v>
      </c>
      <c r="F2147" t="s">
        <v>2569</v>
      </c>
      <c r="G2147" s="57">
        <v>2982</v>
      </c>
    </row>
    <row r="2148" spans="2:7" x14ac:dyDescent="0.25">
      <c r="B2148" s="1" t="s">
        <v>3169</v>
      </c>
      <c r="C2148" s="1" t="s">
        <v>3170</v>
      </c>
      <c r="D2148" t="s">
        <v>2119</v>
      </c>
      <c r="E2148" t="s">
        <v>9</v>
      </c>
      <c r="F2148" t="s">
        <v>2280</v>
      </c>
      <c r="G2148" s="57">
        <v>2073</v>
      </c>
    </row>
    <row r="2149" spans="2:7" x14ac:dyDescent="0.25">
      <c r="B2149" s="1" t="s">
        <v>3169</v>
      </c>
      <c r="C2149" s="1" t="s">
        <v>3170</v>
      </c>
      <c r="D2149" t="s">
        <v>2119</v>
      </c>
      <c r="E2149" t="s">
        <v>32</v>
      </c>
      <c r="F2149" t="s">
        <v>3175</v>
      </c>
      <c r="G2149" s="57">
        <v>132</v>
      </c>
    </row>
    <row r="2150" spans="2:7" x14ac:dyDescent="0.25">
      <c r="B2150" s="1" t="s">
        <v>3169</v>
      </c>
      <c r="C2150" s="1" t="s">
        <v>3170</v>
      </c>
      <c r="D2150" t="s">
        <v>2119</v>
      </c>
      <c r="E2150" t="s">
        <v>20</v>
      </c>
      <c r="F2150" t="s">
        <v>3176</v>
      </c>
      <c r="G2150" s="57">
        <v>157</v>
      </c>
    </row>
    <row r="2151" spans="2:7" x14ac:dyDescent="0.25">
      <c r="B2151" s="1" t="s">
        <v>3169</v>
      </c>
      <c r="C2151" s="1" t="s">
        <v>3170</v>
      </c>
      <c r="D2151" t="s">
        <v>2119</v>
      </c>
      <c r="E2151" t="s">
        <v>29</v>
      </c>
      <c r="F2151" t="s">
        <v>2281</v>
      </c>
      <c r="G2151" s="57">
        <v>91</v>
      </c>
    </row>
    <row r="2152" spans="2:7" x14ac:dyDescent="0.25">
      <c r="B2152" s="1" t="s">
        <v>3169</v>
      </c>
      <c r="C2152" s="1" t="s">
        <v>3170</v>
      </c>
      <c r="D2152" t="s">
        <v>2119</v>
      </c>
      <c r="E2152" t="s">
        <v>10</v>
      </c>
      <c r="F2152" t="s">
        <v>2831</v>
      </c>
      <c r="G2152" s="57">
        <v>14</v>
      </c>
    </row>
    <row r="2153" spans="2:7" x14ac:dyDescent="0.25">
      <c r="B2153" s="1" t="s">
        <v>3169</v>
      </c>
      <c r="C2153" s="1" t="s">
        <v>3170</v>
      </c>
      <c r="D2153" t="s">
        <v>2119</v>
      </c>
      <c r="E2153" t="s">
        <v>12</v>
      </c>
      <c r="F2153" t="s">
        <v>2832</v>
      </c>
      <c r="G2153" s="57">
        <v>9</v>
      </c>
    </row>
    <row r="2154" spans="2:7" x14ac:dyDescent="0.25">
      <c r="B2154" s="1" t="s">
        <v>3169</v>
      </c>
      <c r="C2154" s="1" t="s">
        <v>3170</v>
      </c>
      <c r="D2154" t="s">
        <v>2119</v>
      </c>
      <c r="E2154" t="s">
        <v>17</v>
      </c>
      <c r="F2154" t="s">
        <v>3177</v>
      </c>
      <c r="G2154" s="57">
        <v>3</v>
      </c>
    </row>
    <row r="2155" spans="2:7" x14ac:dyDescent="0.25">
      <c r="B2155" s="1" t="s">
        <v>3169</v>
      </c>
      <c r="C2155" s="1" t="s">
        <v>3170</v>
      </c>
      <c r="D2155" t="s">
        <v>2119</v>
      </c>
      <c r="E2155" t="s">
        <v>21</v>
      </c>
      <c r="F2155" t="s">
        <v>2283</v>
      </c>
      <c r="G2155" s="57">
        <v>441</v>
      </c>
    </row>
    <row r="2156" spans="2:7" x14ac:dyDescent="0.25">
      <c r="B2156" s="1" t="s">
        <v>3169</v>
      </c>
      <c r="C2156" s="1" t="s">
        <v>3170</v>
      </c>
      <c r="D2156" t="s">
        <v>2119</v>
      </c>
      <c r="E2156" t="s">
        <v>22</v>
      </c>
      <c r="F2156" t="s">
        <v>3178</v>
      </c>
      <c r="G2156" s="57">
        <v>25</v>
      </c>
    </row>
    <row r="2157" spans="2:7" x14ac:dyDescent="0.25">
      <c r="B2157" s="1" t="s">
        <v>3169</v>
      </c>
      <c r="C2157" s="1" t="s">
        <v>3170</v>
      </c>
      <c r="D2157" t="s">
        <v>2119</v>
      </c>
      <c r="E2157" t="s">
        <v>24</v>
      </c>
      <c r="F2157" t="s">
        <v>2284</v>
      </c>
      <c r="G2157" s="57">
        <v>175</v>
      </c>
    </row>
    <row r="2158" spans="2:7" x14ac:dyDescent="0.25">
      <c r="B2158" s="1" t="s">
        <v>3169</v>
      </c>
      <c r="C2158" s="1" t="s">
        <v>3170</v>
      </c>
      <c r="D2158" t="s">
        <v>2119</v>
      </c>
      <c r="E2158" t="s">
        <v>25</v>
      </c>
      <c r="F2158" t="s">
        <v>3179</v>
      </c>
      <c r="G2158" s="57">
        <v>1</v>
      </c>
    </row>
    <row r="2159" spans="2:7" x14ac:dyDescent="0.25">
      <c r="B2159" s="1" t="s">
        <v>3169</v>
      </c>
      <c r="C2159" s="1" t="s">
        <v>3170</v>
      </c>
      <c r="D2159" t="s">
        <v>2119</v>
      </c>
      <c r="E2159" t="s">
        <v>26</v>
      </c>
      <c r="F2159" t="s">
        <v>2833</v>
      </c>
      <c r="G2159" s="57">
        <v>666</v>
      </c>
    </row>
    <row r="2160" spans="2:7" x14ac:dyDescent="0.25">
      <c r="B2160" s="1" t="s">
        <v>3169</v>
      </c>
      <c r="C2160" s="1" t="s">
        <v>3170</v>
      </c>
      <c r="D2160" t="s">
        <v>2119</v>
      </c>
      <c r="E2160" t="s">
        <v>27</v>
      </c>
      <c r="F2160" t="s">
        <v>2834</v>
      </c>
      <c r="G2160" s="57">
        <v>79</v>
      </c>
    </row>
    <row r="2161" spans="2:7" x14ac:dyDescent="0.25">
      <c r="B2161" s="1" t="s">
        <v>3169</v>
      </c>
      <c r="C2161" s="1" t="s">
        <v>3170</v>
      </c>
      <c r="D2161" t="s">
        <v>2119</v>
      </c>
      <c r="E2161" t="s">
        <v>31</v>
      </c>
      <c r="F2161" t="s">
        <v>3180</v>
      </c>
      <c r="G2161" s="57">
        <v>1</v>
      </c>
    </row>
    <row r="2162" spans="2:7" x14ac:dyDescent="0.25">
      <c r="B2162" s="1" t="s">
        <v>3169</v>
      </c>
      <c r="C2162" s="1" t="s">
        <v>3170</v>
      </c>
      <c r="D2162" t="s">
        <v>2119</v>
      </c>
      <c r="E2162" t="s">
        <v>36</v>
      </c>
      <c r="F2162" t="s">
        <v>3094</v>
      </c>
      <c r="G2162" s="57">
        <v>6</v>
      </c>
    </row>
    <row r="2163" spans="2:7" x14ac:dyDescent="0.25">
      <c r="B2163" s="1" t="s">
        <v>3169</v>
      </c>
      <c r="C2163" s="1" t="s">
        <v>3170</v>
      </c>
      <c r="D2163" t="s">
        <v>2119</v>
      </c>
      <c r="E2163" t="s">
        <v>38</v>
      </c>
      <c r="F2163" t="s">
        <v>2285</v>
      </c>
      <c r="G2163" s="57">
        <v>99</v>
      </c>
    </row>
    <row r="2164" spans="2:7" x14ac:dyDescent="0.25">
      <c r="B2164" s="1" t="s">
        <v>3169</v>
      </c>
      <c r="C2164" s="1" t="s">
        <v>3170</v>
      </c>
      <c r="D2164" t="s">
        <v>2119</v>
      </c>
      <c r="E2164" t="s">
        <v>41</v>
      </c>
      <c r="F2164" t="s">
        <v>3181</v>
      </c>
      <c r="G2164" s="57">
        <v>3</v>
      </c>
    </row>
    <row r="2165" spans="2:7" x14ac:dyDescent="0.25">
      <c r="B2165" s="1" t="s">
        <v>3169</v>
      </c>
      <c r="C2165" s="1" t="s">
        <v>3170</v>
      </c>
      <c r="D2165" t="s">
        <v>2119</v>
      </c>
      <c r="E2165" t="s">
        <v>42</v>
      </c>
      <c r="F2165" t="s">
        <v>3073</v>
      </c>
      <c r="G2165" s="57">
        <v>5</v>
      </c>
    </row>
    <row r="2166" spans="2:7" x14ac:dyDescent="0.25">
      <c r="B2166" s="1" t="s">
        <v>3169</v>
      </c>
      <c r="C2166" s="1" t="s">
        <v>3170</v>
      </c>
      <c r="D2166" t="s">
        <v>2119</v>
      </c>
      <c r="E2166" t="s">
        <v>43</v>
      </c>
      <c r="F2166" t="s">
        <v>2606</v>
      </c>
      <c r="G2166" s="57">
        <v>19</v>
      </c>
    </row>
    <row r="2167" spans="2:7" x14ac:dyDescent="0.25">
      <c r="B2167" s="1" t="s">
        <v>3169</v>
      </c>
      <c r="C2167" s="1" t="s">
        <v>3170</v>
      </c>
      <c r="D2167" t="s">
        <v>2119</v>
      </c>
      <c r="E2167" t="s">
        <v>44</v>
      </c>
      <c r="F2167" t="s">
        <v>3182</v>
      </c>
      <c r="G2167" s="57">
        <v>25</v>
      </c>
    </row>
    <row r="2168" spans="2:7" x14ac:dyDescent="0.25">
      <c r="B2168" s="1" t="s">
        <v>3169</v>
      </c>
      <c r="C2168" s="1" t="s">
        <v>3170</v>
      </c>
      <c r="D2168" t="s">
        <v>2119</v>
      </c>
      <c r="E2168" t="s">
        <v>45</v>
      </c>
      <c r="F2168" t="s">
        <v>3183</v>
      </c>
      <c r="G2168" s="57">
        <v>709</v>
      </c>
    </row>
    <row r="2169" spans="2:7" x14ac:dyDescent="0.25">
      <c r="B2169" s="1" t="s">
        <v>3169</v>
      </c>
      <c r="C2169" s="1" t="s">
        <v>3170</v>
      </c>
      <c r="D2169" t="s">
        <v>2119</v>
      </c>
      <c r="E2169" t="s">
        <v>47</v>
      </c>
      <c r="F2169" t="s">
        <v>2835</v>
      </c>
      <c r="G2169" s="57">
        <v>408</v>
      </c>
    </row>
    <row r="2170" spans="2:7" x14ac:dyDescent="0.25">
      <c r="B2170" s="1" t="s">
        <v>3169</v>
      </c>
      <c r="C2170" s="1" t="s">
        <v>3170</v>
      </c>
      <c r="D2170" t="s">
        <v>2119</v>
      </c>
      <c r="E2170" t="s">
        <v>48</v>
      </c>
      <c r="F2170" t="s">
        <v>2716</v>
      </c>
      <c r="G2170" s="57">
        <v>2</v>
      </c>
    </row>
    <row r="2171" spans="2:7" x14ac:dyDescent="0.25">
      <c r="B2171" s="1" t="s">
        <v>3169</v>
      </c>
      <c r="C2171" s="1" t="s">
        <v>3170</v>
      </c>
      <c r="D2171" t="s">
        <v>2119</v>
      </c>
      <c r="E2171" t="s">
        <v>50</v>
      </c>
      <c r="F2171" t="s">
        <v>2607</v>
      </c>
      <c r="G2171" s="57">
        <v>9</v>
      </c>
    </row>
    <row r="2172" spans="2:7" x14ac:dyDescent="0.25">
      <c r="B2172" s="1" t="s">
        <v>3169</v>
      </c>
      <c r="C2172" s="1" t="s">
        <v>3170</v>
      </c>
      <c r="D2172" t="s">
        <v>2119</v>
      </c>
      <c r="E2172" t="s">
        <v>51</v>
      </c>
      <c r="F2172" t="s">
        <v>2287</v>
      </c>
      <c r="G2172" s="57">
        <v>116</v>
      </c>
    </row>
    <row r="2173" spans="2:7" x14ac:dyDescent="0.25">
      <c r="B2173" s="1" t="s">
        <v>3169</v>
      </c>
      <c r="C2173" s="1" t="s">
        <v>3170</v>
      </c>
      <c r="D2173" t="s">
        <v>2119</v>
      </c>
      <c r="E2173" t="s">
        <v>52</v>
      </c>
      <c r="F2173" t="s">
        <v>2288</v>
      </c>
      <c r="G2173" s="57">
        <v>14</v>
      </c>
    </row>
    <row r="2174" spans="2:7" x14ac:dyDescent="0.25">
      <c r="B2174" s="1" t="s">
        <v>3169</v>
      </c>
      <c r="C2174" s="1" t="s">
        <v>3170</v>
      </c>
      <c r="D2174" t="s">
        <v>2119</v>
      </c>
      <c r="E2174" t="s">
        <v>53</v>
      </c>
      <c r="F2174" t="s">
        <v>2760</v>
      </c>
      <c r="G2174" s="57">
        <v>6</v>
      </c>
    </row>
    <row r="2175" spans="2:7" x14ac:dyDescent="0.25">
      <c r="B2175" s="1" t="s">
        <v>3169</v>
      </c>
      <c r="C2175" s="1" t="s">
        <v>3170</v>
      </c>
      <c r="D2175" t="s">
        <v>2120</v>
      </c>
      <c r="E2175" t="s">
        <v>55</v>
      </c>
      <c r="F2175" t="s">
        <v>2393</v>
      </c>
      <c r="G2175" s="57">
        <v>2287</v>
      </c>
    </row>
    <row r="2176" spans="2:7" x14ac:dyDescent="0.25">
      <c r="B2176" s="1" t="s">
        <v>3169</v>
      </c>
      <c r="C2176" s="1" t="s">
        <v>3170</v>
      </c>
      <c r="D2176" t="s">
        <v>2120</v>
      </c>
      <c r="E2176" t="s">
        <v>172</v>
      </c>
      <c r="F2176" t="s">
        <v>2397</v>
      </c>
      <c r="G2176" s="57">
        <v>5</v>
      </c>
    </row>
    <row r="2177" spans="2:7" x14ac:dyDescent="0.25">
      <c r="B2177" s="1" t="s">
        <v>3169</v>
      </c>
      <c r="C2177" s="1" t="s">
        <v>3170</v>
      </c>
      <c r="D2177" t="s">
        <v>2120</v>
      </c>
      <c r="E2177" t="s">
        <v>58</v>
      </c>
      <c r="F2177" t="s">
        <v>2399</v>
      </c>
      <c r="G2177" s="57">
        <v>36</v>
      </c>
    </row>
    <row r="2178" spans="2:7" x14ac:dyDescent="0.25">
      <c r="B2178" s="1" t="s">
        <v>3169</v>
      </c>
      <c r="C2178" s="1" t="s">
        <v>3170</v>
      </c>
      <c r="D2178" t="s">
        <v>2120</v>
      </c>
      <c r="E2178" t="s">
        <v>64</v>
      </c>
      <c r="F2178" t="s">
        <v>2404</v>
      </c>
      <c r="G2178" s="57">
        <v>92</v>
      </c>
    </row>
    <row r="2179" spans="2:7" x14ac:dyDescent="0.25">
      <c r="B2179" s="1" t="s">
        <v>3169</v>
      </c>
      <c r="C2179" s="1" t="s">
        <v>3170</v>
      </c>
      <c r="D2179" t="s">
        <v>2120</v>
      </c>
      <c r="E2179" t="s">
        <v>76</v>
      </c>
      <c r="F2179" t="s">
        <v>2838</v>
      </c>
      <c r="G2179" s="57">
        <v>1</v>
      </c>
    </row>
    <row r="2180" spans="2:7" x14ac:dyDescent="0.25">
      <c r="B2180" s="1" t="s">
        <v>3169</v>
      </c>
      <c r="C2180" s="1" t="s">
        <v>3170</v>
      </c>
      <c r="D2180" t="s">
        <v>2120</v>
      </c>
      <c r="E2180" t="s">
        <v>80</v>
      </c>
      <c r="F2180" t="s">
        <v>2409</v>
      </c>
      <c r="G2180" s="57">
        <v>34</v>
      </c>
    </row>
    <row r="2181" spans="2:7" x14ac:dyDescent="0.25">
      <c r="B2181" s="1" t="s">
        <v>3169</v>
      </c>
      <c r="C2181" s="1" t="s">
        <v>3170</v>
      </c>
      <c r="D2181" t="s">
        <v>2120</v>
      </c>
      <c r="E2181" t="s">
        <v>105</v>
      </c>
      <c r="F2181" t="s">
        <v>2425</v>
      </c>
      <c r="G2181" s="57">
        <v>262</v>
      </c>
    </row>
    <row r="2182" spans="2:7" x14ac:dyDescent="0.25">
      <c r="B2182" s="1" t="s">
        <v>3169</v>
      </c>
      <c r="C2182" s="1" t="s">
        <v>3170</v>
      </c>
      <c r="D2182" t="s">
        <v>2120</v>
      </c>
      <c r="E2182" t="s">
        <v>116</v>
      </c>
      <c r="F2182" t="s">
        <v>2429</v>
      </c>
      <c r="G2182" s="57">
        <v>24</v>
      </c>
    </row>
    <row r="2183" spans="2:7" x14ac:dyDescent="0.25">
      <c r="B2183" s="1" t="s">
        <v>3169</v>
      </c>
      <c r="C2183" s="1" t="s">
        <v>3170</v>
      </c>
      <c r="D2183" t="s">
        <v>2120</v>
      </c>
      <c r="E2183" t="s">
        <v>119</v>
      </c>
      <c r="F2183" t="s">
        <v>2430</v>
      </c>
      <c r="G2183" s="57">
        <v>5</v>
      </c>
    </row>
    <row r="2184" spans="2:7" x14ac:dyDescent="0.25">
      <c r="B2184" s="1" t="s">
        <v>3169</v>
      </c>
      <c r="C2184" s="1" t="s">
        <v>3170</v>
      </c>
      <c r="D2184" t="s">
        <v>2120</v>
      </c>
      <c r="E2184" t="s">
        <v>124</v>
      </c>
      <c r="F2184" t="s">
        <v>2845</v>
      </c>
      <c r="G2184" s="57">
        <v>899</v>
      </c>
    </row>
    <row r="2185" spans="2:7" x14ac:dyDescent="0.25">
      <c r="B2185" s="1" t="s">
        <v>3169</v>
      </c>
      <c r="C2185" s="1" t="s">
        <v>3170</v>
      </c>
      <c r="D2185" t="s">
        <v>2120</v>
      </c>
      <c r="E2185" t="s">
        <v>128</v>
      </c>
      <c r="F2185" t="s">
        <v>3184</v>
      </c>
      <c r="G2185" s="57">
        <v>4</v>
      </c>
    </row>
    <row r="2186" spans="2:7" x14ac:dyDescent="0.25">
      <c r="B2186" s="1" t="s">
        <v>3169</v>
      </c>
      <c r="C2186" s="1" t="s">
        <v>3170</v>
      </c>
      <c r="D2186" t="s">
        <v>2120</v>
      </c>
      <c r="E2186" t="s">
        <v>131</v>
      </c>
      <c r="F2186" t="s">
        <v>2847</v>
      </c>
      <c r="G2186" s="57">
        <v>349</v>
      </c>
    </row>
    <row r="2187" spans="2:7" x14ac:dyDescent="0.25">
      <c r="B2187" s="1" t="s">
        <v>3169</v>
      </c>
      <c r="C2187" s="1" t="s">
        <v>3170</v>
      </c>
      <c r="D2187" t="s">
        <v>2120</v>
      </c>
      <c r="E2187" t="s">
        <v>148</v>
      </c>
      <c r="F2187" t="s">
        <v>2446</v>
      </c>
      <c r="G2187" s="57">
        <v>8</v>
      </c>
    </row>
    <row r="2188" spans="2:7" x14ac:dyDescent="0.25">
      <c r="B2188" s="1" t="s">
        <v>3169</v>
      </c>
      <c r="C2188" s="1" t="s">
        <v>3170</v>
      </c>
      <c r="D2188" t="s">
        <v>2120</v>
      </c>
      <c r="E2188" t="s">
        <v>162</v>
      </c>
      <c r="F2188" t="s">
        <v>2455</v>
      </c>
      <c r="G2188" s="57">
        <v>2</v>
      </c>
    </row>
    <row r="2189" spans="2:7" x14ac:dyDescent="0.25">
      <c r="B2189" s="1" t="s">
        <v>3169</v>
      </c>
      <c r="C2189" s="1" t="s">
        <v>3170</v>
      </c>
      <c r="D2189" t="s">
        <v>2121</v>
      </c>
      <c r="E2189" t="s">
        <v>178</v>
      </c>
      <c r="F2189" t="s">
        <v>2705</v>
      </c>
      <c r="G2189" s="57">
        <v>843</v>
      </c>
    </row>
    <row r="2190" spans="2:7" x14ac:dyDescent="0.25">
      <c r="B2190" s="1" t="s">
        <v>3169</v>
      </c>
      <c r="C2190" s="1" t="s">
        <v>3170</v>
      </c>
      <c r="D2190" t="s">
        <v>2121</v>
      </c>
      <c r="E2190" t="s">
        <v>179</v>
      </c>
      <c r="F2190" t="s">
        <v>2855</v>
      </c>
      <c r="G2190" s="57">
        <v>2</v>
      </c>
    </row>
    <row r="2191" spans="2:7" x14ac:dyDescent="0.25">
      <c r="B2191" s="1" t="s">
        <v>3169</v>
      </c>
      <c r="C2191" s="1" t="s">
        <v>3170</v>
      </c>
      <c r="D2191" t="s">
        <v>2121</v>
      </c>
      <c r="E2191" t="s">
        <v>204</v>
      </c>
      <c r="F2191" t="s">
        <v>2858</v>
      </c>
      <c r="G2191" s="57">
        <v>2</v>
      </c>
    </row>
    <row r="2192" spans="2:7" x14ac:dyDescent="0.25">
      <c r="B2192" s="1" t="s">
        <v>3169</v>
      </c>
      <c r="C2192" s="1" t="s">
        <v>3170</v>
      </c>
      <c r="D2192" t="s">
        <v>2121</v>
      </c>
      <c r="E2192" t="s">
        <v>180</v>
      </c>
      <c r="F2192" t="s">
        <v>2761</v>
      </c>
      <c r="G2192" s="57">
        <v>14</v>
      </c>
    </row>
    <row r="2193" spans="2:7" x14ac:dyDescent="0.25">
      <c r="B2193" s="1" t="s">
        <v>3169</v>
      </c>
      <c r="C2193" s="1" t="s">
        <v>3170</v>
      </c>
      <c r="D2193" t="s">
        <v>2121</v>
      </c>
      <c r="E2193" t="s">
        <v>181</v>
      </c>
      <c r="F2193" t="s">
        <v>2859</v>
      </c>
      <c r="G2193" s="57">
        <v>3</v>
      </c>
    </row>
    <row r="2194" spans="2:7" x14ac:dyDescent="0.25">
      <c r="B2194" s="1" t="s">
        <v>3169</v>
      </c>
      <c r="C2194" s="1" t="s">
        <v>3170</v>
      </c>
      <c r="D2194" t="s">
        <v>2121</v>
      </c>
      <c r="E2194" t="s">
        <v>182</v>
      </c>
      <c r="F2194" t="s">
        <v>2717</v>
      </c>
      <c r="G2194" s="57">
        <v>26</v>
      </c>
    </row>
    <row r="2195" spans="2:7" x14ac:dyDescent="0.25">
      <c r="B2195" s="1" t="s">
        <v>3169</v>
      </c>
      <c r="C2195" s="1" t="s">
        <v>3170</v>
      </c>
      <c r="D2195" t="s">
        <v>2121</v>
      </c>
      <c r="E2195" t="s">
        <v>187</v>
      </c>
      <c r="F2195" t="s">
        <v>2861</v>
      </c>
      <c r="G2195" s="57">
        <v>5</v>
      </c>
    </row>
    <row r="2196" spans="2:7" x14ac:dyDescent="0.25">
      <c r="B2196" s="1" t="s">
        <v>3169</v>
      </c>
      <c r="C2196" s="1" t="s">
        <v>3170</v>
      </c>
      <c r="D2196" t="s">
        <v>2121</v>
      </c>
      <c r="E2196" t="s">
        <v>189</v>
      </c>
      <c r="F2196" t="s">
        <v>2863</v>
      </c>
      <c r="G2196" s="57">
        <v>1</v>
      </c>
    </row>
    <row r="2197" spans="2:7" x14ac:dyDescent="0.25">
      <c r="B2197" s="1" t="s">
        <v>3169</v>
      </c>
      <c r="C2197" s="1" t="s">
        <v>3170</v>
      </c>
      <c r="D2197" t="s">
        <v>2121</v>
      </c>
      <c r="E2197" t="s">
        <v>194</v>
      </c>
      <c r="F2197" t="s">
        <v>3074</v>
      </c>
      <c r="G2197" s="57">
        <v>5</v>
      </c>
    </row>
    <row r="2198" spans="2:7" x14ac:dyDescent="0.25">
      <c r="B2198" s="1" t="s">
        <v>3169</v>
      </c>
      <c r="C2198" s="1" t="s">
        <v>3170</v>
      </c>
      <c r="D2198" t="s">
        <v>2121</v>
      </c>
      <c r="E2198" t="s">
        <v>195</v>
      </c>
      <c r="F2198" t="s">
        <v>2763</v>
      </c>
      <c r="G2198" s="57">
        <v>1</v>
      </c>
    </row>
    <row r="2199" spans="2:7" x14ac:dyDescent="0.25">
      <c r="B2199" s="1" t="s">
        <v>3169</v>
      </c>
      <c r="C2199" s="1" t="s">
        <v>3170</v>
      </c>
      <c r="D2199" t="s">
        <v>2121</v>
      </c>
      <c r="E2199" t="s">
        <v>197</v>
      </c>
      <c r="F2199" t="s">
        <v>2865</v>
      </c>
      <c r="G2199" s="57">
        <v>9</v>
      </c>
    </row>
    <row r="2200" spans="2:7" x14ac:dyDescent="0.25">
      <c r="B2200" s="1" t="s">
        <v>3169</v>
      </c>
      <c r="C2200" s="1" t="s">
        <v>3170</v>
      </c>
      <c r="D2200" t="s">
        <v>2121</v>
      </c>
      <c r="E2200" t="s">
        <v>198</v>
      </c>
      <c r="F2200" t="s">
        <v>2866</v>
      </c>
      <c r="G2200" s="57">
        <v>13</v>
      </c>
    </row>
    <row r="2201" spans="2:7" x14ac:dyDescent="0.25">
      <c r="B2201" s="1" t="s">
        <v>3169</v>
      </c>
      <c r="C2201" s="1" t="s">
        <v>3170</v>
      </c>
      <c r="D2201" t="s">
        <v>2121</v>
      </c>
      <c r="E2201" t="s">
        <v>200</v>
      </c>
      <c r="F2201" t="s">
        <v>2867</v>
      </c>
      <c r="G2201" s="57">
        <v>3</v>
      </c>
    </row>
    <row r="2202" spans="2:7" x14ac:dyDescent="0.25">
      <c r="B2202" s="1" t="s">
        <v>3169</v>
      </c>
      <c r="C2202" s="1" t="s">
        <v>3170</v>
      </c>
      <c r="D2202" t="s">
        <v>2121</v>
      </c>
      <c r="E2202" t="s">
        <v>201</v>
      </c>
      <c r="F2202" t="s">
        <v>2868</v>
      </c>
      <c r="G2202" s="57">
        <v>16</v>
      </c>
    </row>
    <row r="2203" spans="2:7" x14ac:dyDescent="0.25">
      <c r="B2203" s="1" t="s">
        <v>3169</v>
      </c>
      <c r="C2203" s="1" t="s">
        <v>3170</v>
      </c>
      <c r="D2203" t="s">
        <v>2121</v>
      </c>
      <c r="E2203" t="s">
        <v>202</v>
      </c>
      <c r="F2203" t="s">
        <v>2764</v>
      </c>
      <c r="G2203" s="57">
        <v>4</v>
      </c>
    </row>
    <row r="2204" spans="2:7" x14ac:dyDescent="0.25">
      <c r="B2204" s="1" t="s">
        <v>3169</v>
      </c>
      <c r="C2204" s="1" t="s">
        <v>3170</v>
      </c>
      <c r="D2204" t="s">
        <v>2123</v>
      </c>
      <c r="E2204" t="s">
        <v>221</v>
      </c>
      <c r="F2204" t="s">
        <v>2718</v>
      </c>
      <c r="G2204" s="57">
        <v>450</v>
      </c>
    </row>
    <row r="2205" spans="2:7" x14ac:dyDescent="0.25">
      <c r="B2205" s="1" t="s">
        <v>3169</v>
      </c>
      <c r="C2205" s="1" t="s">
        <v>3170</v>
      </c>
      <c r="D2205" t="s">
        <v>2123</v>
      </c>
      <c r="E2205" t="s">
        <v>222</v>
      </c>
      <c r="F2205" t="s">
        <v>3122</v>
      </c>
      <c r="G2205" s="57">
        <v>1</v>
      </c>
    </row>
    <row r="2206" spans="2:7" x14ac:dyDescent="0.25">
      <c r="B2206" s="1" t="s">
        <v>3169</v>
      </c>
      <c r="C2206" s="1" t="s">
        <v>3170</v>
      </c>
      <c r="D2206" t="s">
        <v>2123</v>
      </c>
      <c r="E2206" t="s">
        <v>226</v>
      </c>
      <c r="F2206" t="s">
        <v>2883</v>
      </c>
      <c r="G2206" s="57">
        <v>1</v>
      </c>
    </row>
    <row r="2207" spans="2:7" x14ac:dyDescent="0.25">
      <c r="B2207" s="1" t="s">
        <v>3169</v>
      </c>
      <c r="C2207" s="1" t="s">
        <v>3170</v>
      </c>
      <c r="D2207" t="s">
        <v>2123</v>
      </c>
      <c r="E2207" t="s">
        <v>234</v>
      </c>
      <c r="F2207" t="s">
        <v>3130</v>
      </c>
      <c r="G2207" s="57">
        <v>1</v>
      </c>
    </row>
    <row r="2208" spans="2:7" x14ac:dyDescent="0.25">
      <c r="B2208" s="1" t="s">
        <v>3169</v>
      </c>
      <c r="C2208" s="1" t="s">
        <v>3170</v>
      </c>
      <c r="D2208" t="s">
        <v>2123</v>
      </c>
      <c r="E2208" t="s">
        <v>258</v>
      </c>
      <c r="F2208" t="s">
        <v>3144</v>
      </c>
      <c r="G2208" s="57">
        <v>2</v>
      </c>
    </row>
    <row r="2209" spans="2:7" x14ac:dyDescent="0.25">
      <c r="B2209" s="1" t="s">
        <v>3169</v>
      </c>
      <c r="C2209" s="1" t="s">
        <v>3170</v>
      </c>
      <c r="D2209" t="s">
        <v>2124</v>
      </c>
      <c r="E2209" t="s">
        <v>262</v>
      </c>
      <c r="F2209" t="s">
        <v>2289</v>
      </c>
      <c r="G2209" s="57">
        <v>3153</v>
      </c>
    </row>
    <row r="2210" spans="2:7" x14ac:dyDescent="0.25">
      <c r="B2210" s="1" t="s">
        <v>3169</v>
      </c>
      <c r="C2210" s="1" t="s">
        <v>3170</v>
      </c>
      <c r="D2210" t="s">
        <v>2124</v>
      </c>
      <c r="E2210" t="s">
        <v>263</v>
      </c>
      <c r="F2210" t="s">
        <v>2290</v>
      </c>
      <c r="G2210" s="57">
        <v>537</v>
      </c>
    </row>
    <row r="2211" spans="2:7" x14ac:dyDescent="0.25">
      <c r="B2211" s="1" t="s">
        <v>3169</v>
      </c>
      <c r="C2211" s="1" t="s">
        <v>3170</v>
      </c>
      <c r="D2211" t="s">
        <v>2124</v>
      </c>
      <c r="E2211" t="s">
        <v>264</v>
      </c>
      <c r="F2211" t="s">
        <v>2291</v>
      </c>
      <c r="G2211" s="57">
        <v>161</v>
      </c>
    </row>
    <row r="2212" spans="2:7" x14ac:dyDescent="0.25">
      <c r="B2212" s="1" t="s">
        <v>3169</v>
      </c>
      <c r="C2212" s="1" t="s">
        <v>3170</v>
      </c>
      <c r="D2212" t="s">
        <v>2124</v>
      </c>
      <c r="E2212" t="s">
        <v>272</v>
      </c>
      <c r="F2212" t="s">
        <v>3185</v>
      </c>
      <c r="G2212" s="57">
        <v>196</v>
      </c>
    </row>
    <row r="2213" spans="2:7" x14ac:dyDescent="0.25">
      <c r="B2213" s="1" t="s">
        <v>3169</v>
      </c>
      <c r="C2213" s="1" t="s">
        <v>3170</v>
      </c>
      <c r="D2213" t="s">
        <v>2124</v>
      </c>
      <c r="E2213" t="s">
        <v>276</v>
      </c>
      <c r="F2213" t="s">
        <v>2610</v>
      </c>
      <c r="G2213" s="57">
        <v>55</v>
      </c>
    </row>
    <row r="2214" spans="2:7" x14ac:dyDescent="0.25">
      <c r="B2214" s="1" t="s">
        <v>3169</v>
      </c>
      <c r="C2214" s="1" t="s">
        <v>3170</v>
      </c>
      <c r="D2214" t="s">
        <v>2124</v>
      </c>
      <c r="E2214" t="s">
        <v>280</v>
      </c>
      <c r="F2214" t="s">
        <v>2292</v>
      </c>
      <c r="G2214" s="57">
        <v>266</v>
      </c>
    </row>
    <row r="2215" spans="2:7" x14ac:dyDescent="0.25">
      <c r="B2215" s="1" t="s">
        <v>3169</v>
      </c>
      <c r="C2215" s="1" t="s">
        <v>3170</v>
      </c>
      <c r="D2215" t="s">
        <v>2124</v>
      </c>
      <c r="E2215" t="s">
        <v>265</v>
      </c>
      <c r="F2215" t="s">
        <v>2611</v>
      </c>
      <c r="G2215" s="57">
        <v>435</v>
      </c>
    </row>
    <row r="2216" spans="2:7" x14ac:dyDescent="0.25">
      <c r="B2216" s="1" t="s">
        <v>3169</v>
      </c>
      <c r="C2216" s="1" t="s">
        <v>3170</v>
      </c>
      <c r="D2216" t="s">
        <v>2124</v>
      </c>
      <c r="E2216" t="s">
        <v>266</v>
      </c>
      <c r="F2216" t="s">
        <v>2612</v>
      </c>
      <c r="G2216" s="57">
        <v>457</v>
      </c>
    </row>
    <row r="2217" spans="2:7" x14ac:dyDescent="0.25">
      <c r="B2217" s="1" t="s">
        <v>3169</v>
      </c>
      <c r="C2217" s="1" t="s">
        <v>3170</v>
      </c>
      <c r="D2217" t="s">
        <v>2124</v>
      </c>
      <c r="E2217" t="s">
        <v>267</v>
      </c>
      <c r="F2217" t="s">
        <v>2613</v>
      </c>
      <c r="G2217" s="57">
        <v>257</v>
      </c>
    </row>
    <row r="2218" spans="2:7" x14ac:dyDescent="0.25">
      <c r="B2218" s="1" t="s">
        <v>3169</v>
      </c>
      <c r="C2218" s="1" t="s">
        <v>3170</v>
      </c>
      <c r="D2218" t="s">
        <v>2124</v>
      </c>
      <c r="E2218" t="s">
        <v>268</v>
      </c>
      <c r="F2218" t="s">
        <v>2768</v>
      </c>
      <c r="G2218" s="57">
        <v>182</v>
      </c>
    </row>
    <row r="2219" spans="2:7" x14ac:dyDescent="0.25">
      <c r="B2219" s="1" t="s">
        <v>3169</v>
      </c>
      <c r="C2219" s="1" t="s">
        <v>3170</v>
      </c>
      <c r="D2219" t="s">
        <v>2124</v>
      </c>
      <c r="E2219" t="s">
        <v>269</v>
      </c>
      <c r="F2219" t="s">
        <v>2614</v>
      </c>
      <c r="G2219" s="57">
        <v>274</v>
      </c>
    </row>
    <row r="2220" spans="2:7" x14ac:dyDescent="0.25">
      <c r="B2220" s="1" t="s">
        <v>3169</v>
      </c>
      <c r="C2220" s="1" t="s">
        <v>3170</v>
      </c>
      <c r="D2220" t="s">
        <v>2124</v>
      </c>
      <c r="E2220" t="s">
        <v>270</v>
      </c>
      <c r="F2220" t="s">
        <v>2615</v>
      </c>
      <c r="G2220" s="57">
        <v>19</v>
      </c>
    </row>
    <row r="2221" spans="2:7" x14ac:dyDescent="0.25">
      <c r="B2221" s="1" t="s">
        <v>3169</v>
      </c>
      <c r="C2221" s="1" t="s">
        <v>3170</v>
      </c>
      <c r="D2221" t="s">
        <v>2124</v>
      </c>
      <c r="E2221" t="s">
        <v>273</v>
      </c>
      <c r="F2221" t="s">
        <v>2616</v>
      </c>
      <c r="G2221" s="57">
        <v>549</v>
      </c>
    </row>
    <row r="2222" spans="2:7" x14ac:dyDescent="0.25">
      <c r="B2222" s="1" t="s">
        <v>3169</v>
      </c>
      <c r="C2222" s="1" t="s">
        <v>3170</v>
      </c>
      <c r="D2222" t="s">
        <v>2124</v>
      </c>
      <c r="E2222" t="s">
        <v>274</v>
      </c>
      <c r="F2222" t="s">
        <v>2769</v>
      </c>
      <c r="G2222" s="57">
        <v>196</v>
      </c>
    </row>
    <row r="2223" spans="2:7" x14ac:dyDescent="0.25">
      <c r="B2223" s="1" t="s">
        <v>3169</v>
      </c>
      <c r="C2223" s="1" t="s">
        <v>3170</v>
      </c>
      <c r="D2223" t="s">
        <v>2124</v>
      </c>
      <c r="E2223" t="s">
        <v>275</v>
      </c>
      <c r="F2223" t="s">
        <v>2293</v>
      </c>
      <c r="G2223" s="57">
        <v>42</v>
      </c>
    </row>
    <row r="2224" spans="2:7" x14ac:dyDescent="0.25">
      <c r="B2224" s="1" t="s">
        <v>3169</v>
      </c>
      <c r="C2224" s="1" t="s">
        <v>3170</v>
      </c>
      <c r="D2224" t="s">
        <v>2124</v>
      </c>
      <c r="E2224" t="s">
        <v>277</v>
      </c>
      <c r="F2224" t="s">
        <v>2617</v>
      </c>
      <c r="G2224" s="57">
        <v>453</v>
      </c>
    </row>
    <row r="2225" spans="2:7" x14ac:dyDescent="0.25">
      <c r="B2225" s="1" t="s">
        <v>3169</v>
      </c>
      <c r="C2225" s="1" t="s">
        <v>3170</v>
      </c>
      <c r="D2225" t="s">
        <v>2124</v>
      </c>
      <c r="E2225" t="s">
        <v>278</v>
      </c>
      <c r="F2225" t="s">
        <v>2719</v>
      </c>
      <c r="G2225" s="57">
        <v>301</v>
      </c>
    </row>
    <row r="2226" spans="2:7" x14ac:dyDescent="0.25">
      <c r="B2226" s="1" t="s">
        <v>3169</v>
      </c>
      <c r="C2226" s="1" t="s">
        <v>3170</v>
      </c>
      <c r="D2226" t="s">
        <v>2124</v>
      </c>
      <c r="E2226" t="s">
        <v>279</v>
      </c>
      <c r="F2226" t="s">
        <v>3186</v>
      </c>
      <c r="G2226" s="57">
        <v>108</v>
      </c>
    </row>
    <row r="2227" spans="2:7" x14ac:dyDescent="0.25">
      <c r="B2227" s="1" t="s">
        <v>3169</v>
      </c>
      <c r="C2227" s="1" t="s">
        <v>3170</v>
      </c>
      <c r="D2227" t="s">
        <v>2124</v>
      </c>
      <c r="E2227" t="s">
        <v>281</v>
      </c>
      <c r="F2227" t="s">
        <v>2894</v>
      </c>
      <c r="G2227" s="57">
        <v>2</v>
      </c>
    </row>
    <row r="2228" spans="2:7" x14ac:dyDescent="0.25">
      <c r="B2228" s="1" t="s">
        <v>3169</v>
      </c>
      <c r="C2228" s="1" t="s">
        <v>3170</v>
      </c>
      <c r="D2228" t="s">
        <v>2124</v>
      </c>
      <c r="E2228" t="s">
        <v>282</v>
      </c>
      <c r="F2228" t="s">
        <v>2294</v>
      </c>
      <c r="G2228" s="57">
        <v>38</v>
      </c>
    </row>
    <row r="2229" spans="2:7" x14ac:dyDescent="0.25">
      <c r="B2229" s="1" t="s">
        <v>3169</v>
      </c>
      <c r="C2229" s="1" t="s">
        <v>3170</v>
      </c>
      <c r="D2229" t="s">
        <v>2124</v>
      </c>
      <c r="E2229" t="s">
        <v>283</v>
      </c>
      <c r="F2229" t="s">
        <v>2895</v>
      </c>
      <c r="G2229" s="57">
        <v>1</v>
      </c>
    </row>
    <row r="2230" spans="2:7" x14ac:dyDescent="0.25">
      <c r="B2230" s="1" t="s">
        <v>3169</v>
      </c>
      <c r="C2230" s="1" t="s">
        <v>3170</v>
      </c>
      <c r="D2230" t="s">
        <v>2124</v>
      </c>
      <c r="E2230" t="s">
        <v>286</v>
      </c>
      <c r="F2230" t="s">
        <v>2720</v>
      </c>
      <c r="G2230" s="57">
        <v>312</v>
      </c>
    </row>
    <row r="2231" spans="2:7" x14ac:dyDescent="0.25">
      <c r="B2231" s="1" t="s">
        <v>3169</v>
      </c>
      <c r="C2231" s="1" t="s">
        <v>3170</v>
      </c>
      <c r="D2231" t="s">
        <v>2127</v>
      </c>
      <c r="E2231" t="s">
        <v>433</v>
      </c>
      <c r="F2231" t="s">
        <v>2347</v>
      </c>
      <c r="G2231" s="57">
        <v>1</v>
      </c>
    </row>
    <row r="2232" spans="2:7" x14ac:dyDescent="0.25">
      <c r="B2232" s="1" t="s">
        <v>3169</v>
      </c>
      <c r="C2232" s="1" t="s">
        <v>3170</v>
      </c>
      <c r="D2232" t="s">
        <v>2127</v>
      </c>
      <c r="E2232" t="s">
        <v>443</v>
      </c>
      <c r="F2232" t="s">
        <v>2363</v>
      </c>
      <c r="G2232" s="57">
        <v>1</v>
      </c>
    </row>
    <row r="2233" spans="2:7" x14ac:dyDescent="0.25">
      <c r="B2233" s="1" t="s">
        <v>3169</v>
      </c>
      <c r="C2233" s="1" t="s">
        <v>3170</v>
      </c>
      <c r="D2233" t="s">
        <v>2125</v>
      </c>
      <c r="E2233" t="s">
        <v>287</v>
      </c>
      <c r="F2233" t="s">
        <v>2295</v>
      </c>
      <c r="G2233" s="57">
        <v>2309</v>
      </c>
    </row>
    <row r="2234" spans="2:7" x14ac:dyDescent="0.25">
      <c r="B2234" s="1" t="s">
        <v>3169</v>
      </c>
      <c r="C2234" s="1" t="s">
        <v>3170</v>
      </c>
      <c r="D2234" t="s">
        <v>2125</v>
      </c>
      <c r="E2234" t="s">
        <v>309</v>
      </c>
      <c r="F2234" t="s">
        <v>2296</v>
      </c>
      <c r="G2234" s="57">
        <v>89</v>
      </c>
    </row>
    <row r="2235" spans="2:7" x14ac:dyDescent="0.25">
      <c r="B2235" s="1" t="s">
        <v>3169</v>
      </c>
      <c r="C2235" s="1" t="s">
        <v>3170</v>
      </c>
      <c r="D2235" t="s">
        <v>2125</v>
      </c>
      <c r="E2235" t="s">
        <v>312</v>
      </c>
      <c r="F2235" t="s">
        <v>2297</v>
      </c>
      <c r="G2235" s="57">
        <v>10</v>
      </c>
    </row>
    <row r="2236" spans="2:7" x14ac:dyDescent="0.25">
      <c r="B2236" s="1" t="s">
        <v>3169</v>
      </c>
      <c r="C2236" s="1" t="s">
        <v>3170</v>
      </c>
      <c r="D2236" t="s">
        <v>2125</v>
      </c>
      <c r="E2236" t="s">
        <v>316</v>
      </c>
      <c r="F2236" t="s">
        <v>2298</v>
      </c>
      <c r="G2236" s="57">
        <v>3</v>
      </c>
    </row>
    <row r="2237" spans="2:7" x14ac:dyDescent="0.25">
      <c r="B2237" s="1" t="s">
        <v>3169</v>
      </c>
      <c r="C2237" s="1" t="s">
        <v>3170</v>
      </c>
      <c r="D2237" t="s">
        <v>2125</v>
      </c>
      <c r="E2237" t="s">
        <v>288</v>
      </c>
      <c r="F2237" t="s">
        <v>2299</v>
      </c>
      <c r="G2237" s="57">
        <v>302</v>
      </c>
    </row>
    <row r="2238" spans="2:7" x14ac:dyDescent="0.25">
      <c r="B2238" s="1" t="s">
        <v>3169</v>
      </c>
      <c r="C2238" s="1" t="s">
        <v>3170</v>
      </c>
      <c r="D2238" t="s">
        <v>2125</v>
      </c>
      <c r="E2238" t="s">
        <v>290</v>
      </c>
      <c r="F2238" t="s">
        <v>2300</v>
      </c>
      <c r="G2238" s="57">
        <v>61</v>
      </c>
    </row>
    <row r="2239" spans="2:7" x14ac:dyDescent="0.25">
      <c r="B2239" s="1" t="s">
        <v>3169</v>
      </c>
      <c r="C2239" s="1" t="s">
        <v>3170</v>
      </c>
      <c r="D2239" t="s">
        <v>2125</v>
      </c>
      <c r="E2239" t="s">
        <v>291</v>
      </c>
      <c r="F2239" t="s">
        <v>2620</v>
      </c>
      <c r="G2239" s="57">
        <v>45</v>
      </c>
    </row>
    <row r="2240" spans="2:7" x14ac:dyDescent="0.25">
      <c r="B2240" s="1" t="s">
        <v>3169</v>
      </c>
      <c r="C2240" s="1" t="s">
        <v>3170</v>
      </c>
      <c r="D2240" t="s">
        <v>2125</v>
      </c>
      <c r="E2240" t="s">
        <v>294</v>
      </c>
      <c r="F2240" t="s">
        <v>2303</v>
      </c>
      <c r="G2240" s="57">
        <v>60</v>
      </c>
    </row>
    <row r="2241" spans="2:7" x14ac:dyDescent="0.25">
      <c r="B2241" s="1" t="s">
        <v>3169</v>
      </c>
      <c r="C2241" s="1" t="s">
        <v>3170</v>
      </c>
      <c r="D2241" t="s">
        <v>2125</v>
      </c>
      <c r="E2241" t="s">
        <v>295</v>
      </c>
      <c r="F2241" t="s">
        <v>2621</v>
      </c>
      <c r="G2241" s="57">
        <v>7</v>
      </c>
    </row>
    <row r="2242" spans="2:7" x14ac:dyDescent="0.25">
      <c r="B2242" s="1" t="s">
        <v>3169</v>
      </c>
      <c r="C2242" s="1" t="s">
        <v>3170</v>
      </c>
      <c r="D2242" t="s">
        <v>2125</v>
      </c>
      <c r="E2242" t="s">
        <v>297</v>
      </c>
      <c r="F2242" t="s">
        <v>2305</v>
      </c>
      <c r="G2242" s="57">
        <v>174</v>
      </c>
    </row>
    <row r="2243" spans="2:7" x14ac:dyDescent="0.25">
      <c r="B2243" s="1" t="s">
        <v>3169</v>
      </c>
      <c r="C2243" s="1" t="s">
        <v>3170</v>
      </c>
      <c r="D2243" t="s">
        <v>2125</v>
      </c>
      <c r="E2243" t="s">
        <v>299</v>
      </c>
      <c r="F2243" t="s">
        <v>2306</v>
      </c>
      <c r="G2243" s="57">
        <v>65</v>
      </c>
    </row>
    <row r="2244" spans="2:7" x14ac:dyDescent="0.25">
      <c r="B2244" s="1" t="s">
        <v>3169</v>
      </c>
      <c r="C2244" s="1" t="s">
        <v>3170</v>
      </c>
      <c r="D2244" t="s">
        <v>2125</v>
      </c>
      <c r="E2244" t="s">
        <v>301</v>
      </c>
      <c r="F2244" t="s">
        <v>2308</v>
      </c>
      <c r="G2244" s="57">
        <v>140</v>
      </c>
    </row>
    <row r="2245" spans="2:7" x14ac:dyDescent="0.25">
      <c r="B2245" s="1" t="s">
        <v>3169</v>
      </c>
      <c r="C2245" s="1" t="s">
        <v>3170</v>
      </c>
      <c r="D2245" t="s">
        <v>2125</v>
      </c>
      <c r="E2245" t="s">
        <v>302</v>
      </c>
      <c r="F2245" t="s">
        <v>2309</v>
      </c>
      <c r="G2245" s="57">
        <v>36</v>
      </c>
    </row>
    <row r="2246" spans="2:7" x14ac:dyDescent="0.25">
      <c r="B2246" s="1" t="s">
        <v>3169</v>
      </c>
      <c r="C2246" s="1" t="s">
        <v>3170</v>
      </c>
      <c r="D2246" t="s">
        <v>2125</v>
      </c>
      <c r="E2246" t="s">
        <v>304</v>
      </c>
      <c r="F2246" t="s">
        <v>2310</v>
      </c>
      <c r="G2246" s="57">
        <v>135</v>
      </c>
    </row>
    <row r="2247" spans="2:7" x14ac:dyDescent="0.25">
      <c r="B2247" s="1" t="s">
        <v>3169</v>
      </c>
      <c r="C2247" s="1" t="s">
        <v>3170</v>
      </c>
      <c r="D2247" t="s">
        <v>2125</v>
      </c>
      <c r="E2247" t="s">
        <v>306</v>
      </c>
      <c r="F2247" t="s">
        <v>3187</v>
      </c>
      <c r="G2247" s="57">
        <v>7</v>
      </c>
    </row>
    <row r="2248" spans="2:7" x14ac:dyDescent="0.25">
      <c r="B2248" s="1" t="s">
        <v>3169</v>
      </c>
      <c r="C2248" s="1" t="s">
        <v>3170</v>
      </c>
      <c r="D2248" t="s">
        <v>2125</v>
      </c>
      <c r="E2248" t="s">
        <v>311</v>
      </c>
      <c r="F2248" t="s">
        <v>2315</v>
      </c>
      <c r="G2248" s="57">
        <v>28</v>
      </c>
    </row>
    <row r="2249" spans="2:7" x14ac:dyDescent="0.25">
      <c r="B2249" s="1" t="s">
        <v>3169</v>
      </c>
      <c r="C2249" s="1" t="s">
        <v>3170</v>
      </c>
      <c r="D2249" t="s">
        <v>2125</v>
      </c>
      <c r="E2249" t="s">
        <v>313</v>
      </c>
      <c r="F2249" t="s">
        <v>2316</v>
      </c>
      <c r="G2249" s="57">
        <v>3</v>
      </c>
    </row>
    <row r="2250" spans="2:7" x14ac:dyDescent="0.25">
      <c r="B2250" s="1" t="s">
        <v>3169</v>
      </c>
      <c r="C2250" s="1" t="s">
        <v>3170</v>
      </c>
      <c r="D2250" t="s">
        <v>2126</v>
      </c>
      <c r="E2250" t="s">
        <v>317</v>
      </c>
      <c r="F2250" t="s">
        <v>2570</v>
      </c>
      <c r="G2250" s="57">
        <v>1</v>
      </c>
    </row>
    <row r="2251" spans="2:7" x14ac:dyDescent="0.25">
      <c r="B2251" s="1" t="s">
        <v>3169</v>
      </c>
      <c r="C2251" s="1" t="s">
        <v>3170</v>
      </c>
      <c r="D2251" t="s">
        <v>2126</v>
      </c>
      <c r="E2251" t="s">
        <v>320</v>
      </c>
      <c r="F2251" t="s">
        <v>2902</v>
      </c>
      <c r="G2251" s="57">
        <v>70</v>
      </c>
    </row>
    <row r="2252" spans="2:7" x14ac:dyDescent="0.25">
      <c r="B2252" s="1" t="s">
        <v>3169</v>
      </c>
      <c r="C2252" s="1" t="s">
        <v>3170</v>
      </c>
      <c r="D2252" t="s">
        <v>2126</v>
      </c>
      <c r="E2252" t="s">
        <v>325</v>
      </c>
      <c r="F2252" t="s">
        <v>2706</v>
      </c>
      <c r="G2252" s="57">
        <v>78</v>
      </c>
    </row>
    <row r="2253" spans="2:7" x14ac:dyDescent="0.25">
      <c r="B2253" s="1" t="s">
        <v>3169</v>
      </c>
      <c r="C2253" s="1" t="s">
        <v>3170</v>
      </c>
      <c r="D2253" t="s">
        <v>2126</v>
      </c>
      <c r="E2253" t="s">
        <v>331</v>
      </c>
      <c r="F2253" t="s">
        <v>2771</v>
      </c>
      <c r="G2253" s="57">
        <v>51</v>
      </c>
    </row>
    <row r="2254" spans="2:7" x14ac:dyDescent="0.25">
      <c r="B2254" s="1" t="s">
        <v>3169</v>
      </c>
      <c r="C2254" s="1" t="s">
        <v>3170</v>
      </c>
      <c r="D2254" t="s">
        <v>2126</v>
      </c>
      <c r="E2254" t="s">
        <v>341</v>
      </c>
      <c r="F2254" t="s">
        <v>2576</v>
      </c>
      <c r="G2254" s="57">
        <v>183</v>
      </c>
    </row>
    <row r="2255" spans="2:7" x14ac:dyDescent="0.25">
      <c r="B2255" s="1" t="s">
        <v>3169</v>
      </c>
      <c r="C2255" s="1" t="s">
        <v>3170</v>
      </c>
      <c r="D2255" t="s">
        <v>2126</v>
      </c>
      <c r="E2255" t="s">
        <v>346</v>
      </c>
      <c r="F2255" t="s">
        <v>2724</v>
      </c>
      <c r="G2255" s="57">
        <v>102</v>
      </c>
    </row>
    <row r="2256" spans="2:7" x14ac:dyDescent="0.25">
      <c r="B2256" s="1" t="s">
        <v>3169</v>
      </c>
      <c r="C2256" s="1" t="s">
        <v>3170</v>
      </c>
      <c r="D2256" t="s">
        <v>2126</v>
      </c>
      <c r="E2256" t="s">
        <v>377</v>
      </c>
      <c r="F2256" t="s">
        <v>2580</v>
      </c>
      <c r="G2256" s="57">
        <v>1</v>
      </c>
    </row>
    <row r="2257" spans="2:7" x14ac:dyDescent="0.25">
      <c r="B2257" s="1" t="s">
        <v>3169</v>
      </c>
      <c r="C2257" s="1" t="s">
        <v>3170</v>
      </c>
      <c r="D2257" t="s">
        <v>2126</v>
      </c>
      <c r="E2257" t="s">
        <v>400</v>
      </c>
      <c r="F2257" t="s">
        <v>2773</v>
      </c>
      <c r="G2257" s="57">
        <v>146</v>
      </c>
    </row>
    <row r="2258" spans="2:7" x14ac:dyDescent="0.25">
      <c r="B2258" s="1" t="s">
        <v>3169</v>
      </c>
      <c r="C2258" s="1" t="s">
        <v>3170</v>
      </c>
      <c r="D2258" t="s">
        <v>2126</v>
      </c>
      <c r="E2258" t="s">
        <v>408</v>
      </c>
      <c r="F2258" t="s">
        <v>2945</v>
      </c>
      <c r="G2258" s="57">
        <v>1</v>
      </c>
    </row>
    <row r="2259" spans="2:7" x14ac:dyDescent="0.25">
      <c r="B2259" s="1" t="s">
        <v>3169</v>
      </c>
      <c r="C2259" s="1" t="s">
        <v>3170</v>
      </c>
      <c r="D2259" t="s">
        <v>2126</v>
      </c>
      <c r="E2259" t="s">
        <v>418</v>
      </c>
      <c r="F2259" t="s">
        <v>2776</v>
      </c>
      <c r="G2259" s="57">
        <v>1</v>
      </c>
    </row>
    <row r="2260" spans="2:7" x14ac:dyDescent="0.25">
      <c r="B2260" s="1" t="s">
        <v>3169</v>
      </c>
      <c r="C2260" s="1" t="s">
        <v>3170</v>
      </c>
      <c r="D2260" t="s">
        <v>2126</v>
      </c>
      <c r="E2260" t="s">
        <v>427</v>
      </c>
      <c r="F2260" t="s">
        <v>2590</v>
      </c>
      <c r="G2260" s="57">
        <v>14</v>
      </c>
    </row>
    <row r="2261" spans="2:7" x14ac:dyDescent="0.25">
      <c r="B2261" s="1" t="s">
        <v>3169</v>
      </c>
      <c r="C2261" s="1" t="s">
        <v>3170</v>
      </c>
      <c r="D2261" t="s">
        <v>2126</v>
      </c>
      <c r="E2261" t="s">
        <v>428</v>
      </c>
      <c r="F2261" t="s">
        <v>3110</v>
      </c>
      <c r="G2261" s="57">
        <v>48</v>
      </c>
    </row>
    <row r="2262" spans="2:7" x14ac:dyDescent="0.25">
      <c r="B2262" s="1" t="s">
        <v>3169</v>
      </c>
      <c r="C2262" s="1" t="s">
        <v>3170</v>
      </c>
      <c r="D2262" t="s">
        <v>2128</v>
      </c>
      <c r="E2262" t="s">
        <v>463</v>
      </c>
      <c r="F2262" t="s">
        <v>2461</v>
      </c>
      <c r="G2262" s="57">
        <v>3</v>
      </c>
    </row>
    <row r="2263" spans="2:7" x14ac:dyDescent="0.25">
      <c r="B2263" s="1" t="s">
        <v>3169</v>
      </c>
      <c r="C2263" s="1" t="s">
        <v>3170</v>
      </c>
      <c r="D2263" t="s">
        <v>2129</v>
      </c>
      <c r="E2263" t="s">
        <v>500</v>
      </c>
      <c r="F2263" t="s">
        <v>2378</v>
      </c>
      <c r="G2263" s="57">
        <v>1803</v>
      </c>
    </row>
    <row r="2264" spans="2:7" x14ac:dyDescent="0.25">
      <c r="B2264" s="1" t="s">
        <v>3169</v>
      </c>
      <c r="C2264" s="1" t="s">
        <v>3170</v>
      </c>
      <c r="D2264" t="s">
        <v>2129</v>
      </c>
      <c r="E2264" t="s">
        <v>509</v>
      </c>
      <c r="F2264" t="s">
        <v>2380</v>
      </c>
      <c r="G2264" s="57">
        <v>38</v>
      </c>
    </row>
    <row r="2265" spans="2:7" x14ac:dyDescent="0.25">
      <c r="B2265" s="1" t="s">
        <v>3169</v>
      </c>
      <c r="C2265" s="1" t="s">
        <v>3170</v>
      </c>
      <c r="D2265" t="s">
        <v>2129</v>
      </c>
      <c r="E2265" t="s">
        <v>513</v>
      </c>
      <c r="F2265" t="s">
        <v>2381</v>
      </c>
      <c r="G2265" s="57">
        <v>288</v>
      </c>
    </row>
    <row r="2266" spans="2:7" x14ac:dyDescent="0.25">
      <c r="B2266" s="1" t="s">
        <v>3169</v>
      </c>
      <c r="C2266" s="1" t="s">
        <v>3170</v>
      </c>
      <c r="D2266" t="s">
        <v>2129</v>
      </c>
      <c r="E2266" t="s">
        <v>502</v>
      </c>
      <c r="F2266" t="s">
        <v>2383</v>
      </c>
      <c r="G2266" s="57">
        <v>1</v>
      </c>
    </row>
    <row r="2267" spans="2:7" x14ac:dyDescent="0.25">
      <c r="B2267" s="1" t="s">
        <v>3169</v>
      </c>
      <c r="C2267" s="1" t="s">
        <v>3170</v>
      </c>
      <c r="D2267" t="s">
        <v>2129</v>
      </c>
      <c r="E2267" t="s">
        <v>505</v>
      </c>
      <c r="F2267" t="s">
        <v>2625</v>
      </c>
      <c r="G2267" s="57">
        <v>2</v>
      </c>
    </row>
    <row r="2268" spans="2:7" x14ac:dyDescent="0.25">
      <c r="B2268" s="1" t="s">
        <v>3169</v>
      </c>
      <c r="C2268" s="1" t="s">
        <v>3170</v>
      </c>
      <c r="D2268" t="s">
        <v>2129</v>
      </c>
      <c r="E2268" t="s">
        <v>506</v>
      </c>
      <c r="F2268" t="s">
        <v>2385</v>
      </c>
      <c r="G2268" s="57">
        <v>831</v>
      </c>
    </row>
    <row r="2269" spans="2:7" x14ac:dyDescent="0.25">
      <c r="B2269" s="1" t="s">
        <v>3169</v>
      </c>
      <c r="C2269" s="1" t="s">
        <v>3170</v>
      </c>
      <c r="D2269" t="s">
        <v>2129</v>
      </c>
      <c r="E2269" t="s">
        <v>507</v>
      </c>
      <c r="F2269" t="s">
        <v>2386</v>
      </c>
      <c r="G2269" s="57">
        <v>169</v>
      </c>
    </row>
    <row r="2270" spans="2:7" x14ac:dyDescent="0.25">
      <c r="B2270" s="1" t="s">
        <v>3169</v>
      </c>
      <c r="C2270" s="1" t="s">
        <v>3170</v>
      </c>
      <c r="D2270" t="s">
        <v>2129</v>
      </c>
      <c r="E2270" t="s">
        <v>508</v>
      </c>
      <c r="F2270" t="s">
        <v>2387</v>
      </c>
      <c r="G2270" s="57">
        <v>30</v>
      </c>
    </row>
    <row r="2271" spans="2:7" x14ac:dyDescent="0.25">
      <c r="B2271" s="1" t="s">
        <v>3169</v>
      </c>
      <c r="C2271" s="1" t="s">
        <v>3170</v>
      </c>
      <c r="D2271" t="s">
        <v>2129</v>
      </c>
      <c r="E2271" t="s">
        <v>510</v>
      </c>
      <c r="F2271" t="s">
        <v>2388</v>
      </c>
      <c r="G2271" s="57">
        <v>941</v>
      </c>
    </row>
    <row r="2272" spans="2:7" x14ac:dyDescent="0.25">
      <c r="B2272" s="1" t="s">
        <v>3169</v>
      </c>
      <c r="C2272" s="1" t="s">
        <v>3170</v>
      </c>
      <c r="D2272" t="s">
        <v>2129</v>
      </c>
      <c r="E2272" t="s">
        <v>512</v>
      </c>
      <c r="F2272" t="s">
        <v>2390</v>
      </c>
      <c r="G2272" s="57">
        <v>19</v>
      </c>
    </row>
    <row r="2273" spans="2:7" x14ac:dyDescent="0.25">
      <c r="B2273" s="1" t="s">
        <v>3169</v>
      </c>
      <c r="C2273" s="1" t="s">
        <v>3170</v>
      </c>
      <c r="D2273" t="s">
        <v>2130</v>
      </c>
      <c r="E2273" t="s">
        <v>515</v>
      </c>
      <c r="F2273" t="s">
        <v>2318</v>
      </c>
      <c r="G2273" s="57">
        <v>2256</v>
      </c>
    </row>
    <row r="2274" spans="2:7" x14ac:dyDescent="0.25">
      <c r="B2274" s="1" t="s">
        <v>3169</v>
      </c>
      <c r="C2274" s="1" t="s">
        <v>3170</v>
      </c>
      <c r="D2274" t="s">
        <v>2130</v>
      </c>
      <c r="E2274" t="s">
        <v>524</v>
      </c>
      <c r="F2274" t="s">
        <v>2777</v>
      </c>
      <c r="G2274" s="57">
        <v>94</v>
      </c>
    </row>
    <row r="2275" spans="2:7" x14ac:dyDescent="0.25">
      <c r="B2275" s="1" t="s">
        <v>3169</v>
      </c>
      <c r="C2275" s="1" t="s">
        <v>3170</v>
      </c>
      <c r="D2275" t="s">
        <v>2130</v>
      </c>
      <c r="E2275" t="s">
        <v>527</v>
      </c>
      <c r="F2275" t="s">
        <v>2319</v>
      </c>
      <c r="G2275" s="57">
        <v>2</v>
      </c>
    </row>
    <row r="2276" spans="2:7" x14ac:dyDescent="0.25">
      <c r="B2276" s="1" t="s">
        <v>3169</v>
      </c>
      <c r="C2276" s="1" t="s">
        <v>3170</v>
      </c>
      <c r="D2276" t="s">
        <v>2130</v>
      </c>
      <c r="E2276" t="s">
        <v>533</v>
      </c>
      <c r="F2276" t="s">
        <v>2320</v>
      </c>
      <c r="G2276" s="57">
        <v>303</v>
      </c>
    </row>
    <row r="2277" spans="2:7" x14ac:dyDescent="0.25">
      <c r="B2277" s="1" t="s">
        <v>3169</v>
      </c>
      <c r="C2277" s="1" t="s">
        <v>3170</v>
      </c>
      <c r="D2277" t="s">
        <v>2130</v>
      </c>
      <c r="E2277" t="s">
        <v>516</v>
      </c>
      <c r="F2277" t="s">
        <v>3188</v>
      </c>
      <c r="G2277" s="57">
        <v>9</v>
      </c>
    </row>
    <row r="2278" spans="2:7" x14ac:dyDescent="0.25">
      <c r="B2278" s="1" t="s">
        <v>3169</v>
      </c>
      <c r="C2278" s="1" t="s">
        <v>3170</v>
      </c>
      <c r="D2278" t="s">
        <v>2130</v>
      </c>
      <c r="E2278" t="s">
        <v>517</v>
      </c>
      <c r="F2278" t="s">
        <v>2321</v>
      </c>
      <c r="G2278" s="57">
        <v>1</v>
      </c>
    </row>
    <row r="2279" spans="2:7" x14ac:dyDescent="0.25">
      <c r="B2279" s="1" t="s">
        <v>3169</v>
      </c>
      <c r="C2279" s="1" t="s">
        <v>3170</v>
      </c>
      <c r="D2279" t="s">
        <v>2130</v>
      </c>
      <c r="E2279" t="s">
        <v>518</v>
      </c>
      <c r="F2279" t="s">
        <v>2322</v>
      </c>
      <c r="G2279" s="57">
        <v>44</v>
      </c>
    </row>
    <row r="2280" spans="2:7" x14ac:dyDescent="0.25">
      <c r="B2280" s="1" t="s">
        <v>3169</v>
      </c>
      <c r="C2280" s="1" t="s">
        <v>3170</v>
      </c>
      <c r="D2280" t="s">
        <v>2130</v>
      </c>
      <c r="E2280" t="s">
        <v>520</v>
      </c>
      <c r="F2280" t="s">
        <v>2626</v>
      </c>
      <c r="G2280" s="57">
        <v>1</v>
      </c>
    </row>
    <row r="2281" spans="2:7" x14ac:dyDescent="0.25">
      <c r="B2281" s="1" t="s">
        <v>3169</v>
      </c>
      <c r="C2281" s="1" t="s">
        <v>3170</v>
      </c>
      <c r="D2281" t="s">
        <v>2130</v>
      </c>
      <c r="E2281" t="s">
        <v>523</v>
      </c>
      <c r="F2281" t="s">
        <v>2325</v>
      </c>
      <c r="G2281" s="57">
        <v>248</v>
      </c>
    </row>
    <row r="2282" spans="2:7" x14ac:dyDescent="0.25">
      <c r="B2282" s="1" t="s">
        <v>3169</v>
      </c>
      <c r="C2282" s="1" t="s">
        <v>3170</v>
      </c>
      <c r="D2282" t="s">
        <v>2130</v>
      </c>
      <c r="E2282" t="s">
        <v>529</v>
      </c>
      <c r="F2282" t="s">
        <v>3189</v>
      </c>
      <c r="G2282" s="57">
        <v>130</v>
      </c>
    </row>
    <row r="2283" spans="2:7" x14ac:dyDescent="0.25">
      <c r="B2283" s="1" t="s">
        <v>3169</v>
      </c>
      <c r="C2283" s="1" t="s">
        <v>3170</v>
      </c>
      <c r="D2283" t="s">
        <v>2130</v>
      </c>
      <c r="E2283" t="s">
        <v>530</v>
      </c>
      <c r="F2283" t="s">
        <v>2328</v>
      </c>
      <c r="G2283" s="57">
        <v>1</v>
      </c>
    </row>
    <row r="2284" spans="2:7" x14ac:dyDescent="0.25">
      <c r="B2284" s="1" t="s">
        <v>3169</v>
      </c>
      <c r="C2284" s="1" t="s">
        <v>3170</v>
      </c>
      <c r="D2284" t="s">
        <v>2130</v>
      </c>
      <c r="E2284" t="s">
        <v>531</v>
      </c>
      <c r="F2284" t="s">
        <v>2329</v>
      </c>
      <c r="G2284" s="57">
        <v>107</v>
      </c>
    </row>
    <row r="2285" spans="2:7" x14ac:dyDescent="0.25">
      <c r="B2285" s="1" t="s">
        <v>3169</v>
      </c>
      <c r="C2285" s="1" t="s">
        <v>3170</v>
      </c>
      <c r="D2285" t="s">
        <v>2130</v>
      </c>
      <c r="E2285" t="s">
        <v>535</v>
      </c>
      <c r="F2285" t="s">
        <v>2331</v>
      </c>
      <c r="G2285" s="57">
        <v>27</v>
      </c>
    </row>
    <row r="2286" spans="2:7" x14ac:dyDescent="0.25">
      <c r="B2286" s="1" t="s">
        <v>3169</v>
      </c>
      <c r="C2286" s="1" t="s">
        <v>3170</v>
      </c>
      <c r="D2286" t="s">
        <v>2130</v>
      </c>
      <c r="E2286" t="s">
        <v>537</v>
      </c>
      <c r="F2286" t="s">
        <v>2629</v>
      </c>
      <c r="G2286" s="57">
        <v>50</v>
      </c>
    </row>
    <row r="2287" spans="2:7" x14ac:dyDescent="0.25">
      <c r="B2287" s="1" t="s">
        <v>3169</v>
      </c>
      <c r="C2287" s="1" t="s">
        <v>3170</v>
      </c>
      <c r="D2287" t="s">
        <v>2130</v>
      </c>
      <c r="E2287" t="s">
        <v>538</v>
      </c>
      <c r="F2287" t="s">
        <v>3190</v>
      </c>
      <c r="G2287" s="57">
        <v>124</v>
      </c>
    </row>
    <row r="2288" spans="2:7" x14ac:dyDescent="0.25">
      <c r="B2288" s="1" t="s">
        <v>3169</v>
      </c>
      <c r="C2288" s="1" t="s">
        <v>3170</v>
      </c>
      <c r="D2288" t="s">
        <v>2130</v>
      </c>
      <c r="E2288" t="s">
        <v>539</v>
      </c>
      <c r="F2288" t="s">
        <v>2954</v>
      </c>
      <c r="G2288" s="57">
        <v>115</v>
      </c>
    </row>
    <row r="2289" spans="2:7" x14ac:dyDescent="0.25">
      <c r="B2289" s="1" t="s">
        <v>3169</v>
      </c>
      <c r="C2289" s="1" t="s">
        <v>3170</v>
      </c>
      <c r="D2289" t="s">
        <v>2130</v>
      </c>
      <c r="E2289" t="s">
        <v>541</v>
      </c>
      <c r="F2289" t="s">
        <v>2630</v>
      </c>
      <c r="G2289" s="57">
        <v>3</v>
      </c>
    </row>
    <row r="2290" spans="2:7" x14ac:dyDescent="0.25">
      <c r="B2290" s="1" t="s">
        <v>3169</v>
      </c>
      <c r="C2290" s="1" t="s">
        <v>3170</v>
      </c>
      <c r="D2290" t="s">
        <v>2130</v>
      </c>
      <c r="E2290" t="s">
        <v>544</v>
      </c>
      <c r="F2290" t="s">
        <v>2332</v>
      </c>
      <c r="G2290" s="57">
        <v>206</v>
      </c>
    </row>
    <row r="2291" spans="2:7" x14ac:dyDescent="0.25">
      <c r="B2291" s="1" t="s">
        <v>3169</v>
      </c>
      <c r="C2291" s="1" t="s">
        <v>3170</v>
      </c>
      <c r="D2291" t="s">
        <v>2131</v>
      </c>
      <c r="E2291" t="s">
        <v>672</v>
      </c>
      <c r="F2291" t="s">
        <v>2779</v>
      </c>
      <c r="G2291" s="57">
        <v>1</v>
      </c>
    </row>
    <row r="2292" spans="2:7" x14ac:dyDescent="0.25">
      <c r="B2292" s="1" t="s">
        <v>3169</v>
      </c>
      <c r="C2292" s="1" t="s">
        <v>3170</v>
      </c>
      <c r="D2292" t="s">
        <v>2132</v>
      </c>
      <c r="E2292" t="s">
        <v>699</v>
      </c>
      <c r="F2292" t="s">
        <v>2500</v>
      </c>
      <c r="G2292" s="57">
        <v>2386</v>
      </c>
    </row>
    <row r="2293" spans="2:7" x14ac:dyDescent="0.25">
      <c r="B2293" s="1" t="s">
        <v>3169</v>
      </c>
      <c r="C2293" s="1" t="s">
        <v>3170</v>
      </c>
      <c r="D2293" t="s">
        <v>2132</v>
      </c>
      <c r="E2293" t="s">
        <v>758</v>
      </c>
      <c r="F2293" t="s">
        <v>2957</v>
      </c>
      <c r="G2293" s="57">
        <v>25</v>
      </c>
    </row>
    <row r="2294" spans="2:7" x14ac:dyDescent="0.25">
      <c r="B2294" s="1" t="s">
        <v>3169</v>
      </c>
      <c r="C2294" s="1" t="s">
        <v>3170</v>
      </c>
      <c r="D2294" t="s">
        <v>2132</v>
      </c>
      <c r="E2294" t="s">
        <v>700</v>
      </c>
      <c r="F2294" t="s">
        <v>2505</v>
      </c>
      <c r="G2294" s="57">
        <v>49</v>
      </c>
    </row>
    <row r="2295" spans="2:7" x14ac:dyDescent="0.25">
      <c r="B2295" s="1" t="s">
        <v>3169</v>
      </c>
      <c r="C2295" s="1" t="s">
        <v>3170</v>
      </c>
      <c r="D2295" t="s">
        <v>2132</v>
      </c>
      <c r="E2295" t="s">
        <v>708</v>
      </c>
      <c r="F2295" t="s">
        <v>2958</v>
      </c>
      <c r="G2295" s="57">
        <v>186</v>
      </c>
    </row>
    <row r="2296" spans="2:7" x14ac:dyDescent="0.25">
      <c r="B2296" s="1" t="s">
        <v>3169</v>
      </c>
      <c r="C2296" s="1" t="s">
        <v>3170</v>
      </c>
      <c r="D2296" t="s">
        <v>2132</v>
      </c>
      <c r="E2296" t="s">
        <v>714</v>
      </c>
      <c r="F2296" t="s">
        <v>2510</v>
      </c>
      <c r="G2296" s="57">
        <v>1</v>
      </c>
    </row>
    <row r="2297" spans="2:7" x14ac:dyDescent="0.25">
      <c r="B2297" s="1" t="s">
        <v>3169</v>
      </c>
      <c r="C2297" s="1" t="s">
        <v>3170</v>
      </c>
      <c r="D2297" t="s">
        <v>2132</v>
      </c>
      <c r="E2297" t="s">
        <v>715</v>
      </c>
      <c r="F2297" t="s">
        <v>3191</v>
      </c>
      <c r="G2297" s="57">
        <v>35</v>
      </c>
    </row>
    <row r="2298" spans="2:7" x14ac:dyDescent="0.25">
      <c r="B2298" s="1" t="s">
        <v>3169</v>
      </c>
      <c r="C2298" s="1" t="s">
        <v>3170</v>
      </c>
      <c r="D2298" t="s">
        <v>2132</v>
      </c>
      <c r="E2298" t="s">
        <v>722</v>
      </c>
      <c r="F2298" t="s">
        <v>2516</v>
      </c>
      <c r="G2298" s="57">
        <v>462</v>
      </c>
    </row>
    <row r="2299" spans="2:7" x14ac:dyDescent="0.25">
      <c r="B2299" s="1" t="s">
        <v>3169</v>
      </c>
      <c r="C2299" s="1" t="s">
        <v>3170</v>
      </c>
      <c r="D2299" t="s">
        <v>2132</v>
      </c>
      <c r="E2299" t="s">
        <v>726</v>
      </c>
      <c r="F2299" t="s">
        <v>2518</v>
      </c>
      <c r="G2299" s="57">
        <v>1</v>
      </c>
    </row>
    <row r="2300" spans="2:7" x14ac:dyDescent="0.25">
      <c r="B2300" s="1" t="s">
        <v>3169</v>
      </c>
      <c r="C2300" s="1" t="s">
        <v>3170</v>
      </c>
      <c r="D2300" t="s">
        <v>2132</v>
      </c>
      <c r="E2300" t="s">
        <v>728</v>
      </c>
      <c r="F2300" t="s">
        <v>2519</v>
      </c>
      <c r="G2300" s="57">
        <v>1</v>
      </c>
    </row>
    <row r="2301" spans="2:7" x14ac:dyDescent="0.25">
      <c r="B2301" s="1" t="s">
        <v>3169</v>
      </c>
      <c r="C2301" s="1" t="s">
        <v>3170</v>
      </c>
      <c r="D2301" t="s">
        <v>2132</v>
      </c>
      <c r="E2301" t="s">
        <v>731</v>
      </c>
      <c r="F2301" t="s">
        <v>2521</v>
      </c>
      <c r="G2301" s="57">
        <v>1</v>
      </c>
    </row>
    <row r="2302" spans="2:7" x14ac:dyDescent="0.25">
      <c r="B2302" s="1" t="s">
        <v>3169</v>
      </c>
      <c r="C2302" s="1" t="s">
        <v>3170</v>
      </c>
      <c r="D2302" t="s">
        <v>2132</v>
      </c>
      <c r="E2302" t="s">
        <v>734</v>
      </c>
      <c r="F2302" t="s">
        <v>2959</v>
      </c>
      <c r="G2302" s="57">
        <v>1</v>
      </c>
    </row>
    <row r="2303" spans="2:7" x14ac:dyDescent="0.25">
      <c r="B2303" s="1" t="s">
        <v>3169</v>
      </c>
      <c r="C2303" s="1" t="s">
        <v>3170</v>
      </c>
      <c r="D2303" t="s">
        <v>2132</v>
      </c>
      <c r="E2303" t="s">
        <v>745</v>
      </c>
      <c r="F2303" t="s">
        <v>2960</v>
      </c>
      <c r="G2303" s="57">
        <v>84</v>
      </c>
    </row>
    <row r="2304" spans="2:7" x14ac:dyDescent="0.25">
      <c r="B2304" s="1" t="s">
        <v>3169</v>
      </c>
      <c r="C2304" s="1" t="s">
        <v>3170</v>
      </c>
      <c r="D2304" t="s">
        <v>2132</v>
      </c>
      <c r="E2304" t="s">
        <v>748</v>
      </c>
      <c r="F2304" t="s">
        <v>2528</v>
      </c>
      <c r="G2304" s="57">
        <v>52</v>
      </c>
    </row>
    <row r="2305" spans="2:7" x14ac:dyDescent="0.25">
      <c r="B2305" s="1" t="s">
        <v>3169</v>
      </c>
      <c r="C2305" s="1" t="s">
        <v>3170</v>
      </c>
      <c r="D2305" t="s">
        <v>2132</v>
      </c>
      <c r="E2305" t="s">
        <v>760</v>
      </c>
      <c r="F2305" t="s">
        <v>2536</v>
      </c>
      <c r="G2305" s="57">
        <v>30</v>
      </c>
    </row>
    <row r="2306" spans="2:7" x14ac:dyDescent="0.25">
      <c r="B2306" s="1" t="s">
        <v>3169</v>
      </c>
      <c r="C2306" s="1" t="s">
        <v>3170</v>
      </c>
      <c r="D2306" t="s">
        <v>2132</v>
      </c>
      <c r="E2306" t="s">
        <v>761</v>
      </c>
      <c r="F2306" t="s">
        <v>2537</v>
      </c>
      <c r="G2306" s="57">
        <v>3</v>
      </c>
    </row>
    <row r="2307" spans="2:7" x14ac:dyDescent="0.25">
      <c r="B2307" s="1" t="s">
        <v>3169</v>
      </c>
      <c r="C2307" s="1" t="s">
        <v>3170</v>
      </c>
      <c r="D2307" t="s">
        <v>2133</v>
      </c>
      <c r="E2307" t="s">
        <v>763</v>
      </c>
      <c r="F2307" t="s">
        <v>2551</v>
      </c>
      <c r="G2307" s="57">
        <v>6265</v>
      </c>
    </row>
    <row r="2308" spans="2:7" x14ac:dyDescent="0.25">
      <c r="B2308" s="1" t="s">
        <v>3169</v>
      </c>
      <c r="C2308" s="1" t="s">
        <v>3170</v>
      </c>
      <c r="D2308" t="s">
        <v>2133</v>
      </c>
      <c r="E2308" t="s">
        <v>775</v>
      </c>
      <c r="F2308" t="s">
        <v>2961</v>
      </c>
      <c r="G2308" s="57">
        <v>43</v>
      </c>
    </row>
    <row r="2309" spans="2:7" x14ac:dyDescent="0.25">
      <c r="B2309" s="1" t="s">
        <v>3169</v>
      </c>
      <c r="C2309" s="1" t="s">
        <v>3170</v>
      </c>
      <c r="D2309" t="s">
        <v>2133</v>
      </c>
      <c r="E2309" t="s">
        <v>786</v>
      </c>
      <c r="F2309" t="s">
        <v>2552</v>
      </c>
      <c r="G2309" s="57">
        <v>53</v>
      </c>
    </row>
    <row r="2310" spans="2:7" x14ac:dyDescent="0.25">
      <c r="B2310" s="1" t="s">
        <v>3169</v>
      </c>
      <c r="C2310" s="1" t="s">
        <v>3170</v>
      </c>
      <c r="D2310" t="s">
        <v>2133</v>
      </c>
      <c r="E2310" t="s">
        <v>769</v>
      </c>
      <c r="F2310" t="s">
        <v>2554</v>
      </c>
      <c r="G2310" s="57">
        <v>49</v>
      </c>
    </row>
    <row r="2311" spans="2:7" x14ac:dyDescent="0.25">
      <c r="B2311" s="1" t="s">
        <v>3169</v>
      </c>
      <c r="C2311" s="1" t="s">
        <v>3170</v>
      </c>
      <c r="D2311" t="s">
        <v>2133</v>
      </c>
      <c r="E2311" t="s">
        <v>772</v>
      </c>
      <c r="F2311" t="s">
        <v>2556</v>
      </c>
      <c r="G2311" s="57">
        <v>35</v>
      </c>
    </row>
    <row r="2312" spans="2:7" x14ac:dyDescent="0.25">
      <c r="B2312" s="1" t="s">
        <v>3169</v>
      </c>
      <c r="C2312" s="1" t="s">
        <v>3170</v>
      </c>
      <c r="D2312" t="s">
        <v>2133</v>
      </c>
      <c r="E2312" t="s">
        <v>774</v>
      </c>
      <c r="F2312" t="s">
        <v>2558</v>
      </c>
      <c r="G2312" s="57">
        <v>83</v>
      </c>
    </row>
    <row r="2313" spans="2:7" x14ac:dyDescent="0.25">
      <c r="B2313" s="1" t="s">
        <v>3169</v>
      </c>
      <c r="C2313" s="1" t="s">
        <v>3170</v>
      </c>
      <c r="D2313" t="s">
        <v>2133</v>
      </c>
      <c r="E2313" t="s">
        <v>776</v>
      </c>
      <c r="F2313" t="s">
        <v>2559</v>
      </c>
      <c r="G2313" s="57">
        <v>76</v>
      </c>
    </row>
    <row r="2314" spans="2:7" x14ac:dyDescent="0.25">
      <c r="B2314" s="1" t="s">
        <v>3169</v>
      </c>
      <c r="C2314" s="1" t="s">
        <v>3170</v>
      </c>
      <c r="D2314" t="s">
        <v>2133</v>
      </c>
      <c r="E2314" t="s">
        <v>782</v>
      </c>
      <c r="F2314" t="s">
        <v>2966</v>
      </c>
      <c r="G2314" s="57">
        <v>5</v>
      </c>
    </row>
    <row r="2315" spans="2:7" x14ac:dyDescent="0.25">
      <c r="B2315" s="1" t="s">
        <v>3169</v>
      </c>
      <c r="C2315" s="1" t="s">
        <v>3170</v>
      </c>
      <c r="D2315" t="s">
        <v>2133</v>
      </c>
      <c r="E2315" t="s">
        <v>785</v>
      </c>
      <c r="F2315" t="s">
        <v>2561</v>
      </c>
      <c r="G2315" s="57">
        <v>923</v>
      </c>
    </row>
    <row r="2316" spans="2:7" x14ac:dyDescent="0.25">
      <c r="B2316" s="1" t="s">
        <v>3169</v>
      </c>
      <c r="C2316" s="1" t="s">
        <v>3170</v>
      </c>
      <c r="D2316" t="s">
        <v>2133</v>
      </c>
      <c r="E2316" t="s">
        <v>787</v>
      </c>
      <c r="F2316" t="s">
        <v>2562</v>
      </c>
      <c r="G2316" s="57">
        <v>150</v>
      </c>
    </row>
    <row r="2317" spans="2:7" x14ac:dyDescent="0.25">
      <c r="B2317" s="1" t="s">
        <v>3169</v>
      </c>
      <c r="C2317" s="1" t="s">
        <v>3170</v>
      </c>
      <c r="D2317" t="s">
        <v>2133</v>
      </c>
      <c r="E2317" t="s">
        <v>791</v>
      </c>
      <c r="F2317" t="s">
        <v>2967</v>
      </c>
      <c r="G2317" s="57">
        <v>43</v>
      </c>
    </row>
    <row r="2318" spans="2:7" x14ac:dyDescent="0.25">
      <c r="B2318" s="1" t="s">
        <v>3169</v>
      </c>
      <c r="C2318" s="1" t="s">
        <v>3170</v>
      </c>
      <c r="D2318" t="s">
        <v>2133</v>
      </c>
      <c r="E2318" t="s">
        <v>792</v>
      </c>
      <c r="F2318" t="s">
        <v>3192</v>
      </c>
      <c r="G2318" s="57">
        <v>2</v>
      </c>
    </row>
    <row r="2319" spans="2:7" x14ac:dyDescent="0.25">
      <c r="B2319" s="1" t="s">
        <v>3169</v>
      </c>
      <c r="C2319" s="1" t="s">
        <v>3170</v>
      </c>
      <c r="D2319" t="s">
        <v>2133</v>
      </c>
      <c r="E2319" t="s">
        <v>795</v>
      </c>
      <c r="F2319" t="s">
        <v>3193</v>
      </c>
      <c r="G2319" s="57">
        <v>844</v>
      </c>
    </row>
    <row r="2320" spans="2:7" x14ac:dyDescent="0.25">
      <c r="B2320" s="1" t="s">
        <v>3169</v>
      </c>
      <c r="C2320" s="1" t="s">
        <v>3170</v>
      </c>
      <c r="D2320" t="s">
        <v>2133</v>
      </c>
      <c r="E2320" t="s">
        <v>797</v>
      </c>
      <c r="F2320" t="s">
        <v>2564</v>
      </c>
      <c r="G2320" s="57">
        <v>1</v>
      </c>
    </row>
    <row r="2321" spans="2:7" x14ac:dyDescent="0.25">
      <c r="B2321" s="1" t="s">
        <v>3169</v>
      </c>
      <c r="C2321" s="1" t="s">
        <v>3170</v>
      </c>
      <c r="D2321" t="s">
        <v>2133</v>
      </c>
      <c r="E2321" t="s">
        <v>798</v>
      </c>
      <c r="F2321" t="s">
        <v>2565</v>
      </c>
      <c r="G2321" s="57">
        <v>301</v>
      </c>
    </row>
    <row r="2322" spans="2:7" x14ac:dyDescent="0.25">
      <c r="B2322" s="1" t="s">
        <v>3169</v>
      </c>
      <c r="C2322" s="1" t="s">
        <v>3170</v>
      </c>
      <c r="D2322" t="s">
        <v>2133</v>
      </c>
      <c r="E2322" t="s">
        <v>799</v>
      </c>
      <c r="F2322" t="s">
        <v>2968</v>
      </c>
      <c r="G2322" s="57">
        <v>408</v>
      </c>
    </row>
    <row r="2323" spans="2:7" x14ac:dyDescent="0.25">
      <c r="B2323" s="1" t="s">
        <v>3169</v>
      </c>
      <c r="C2323" s="1" t="s">
        <v>3170</v>
      </c>
      <c r="D2323" t="s">
        <v>2133</v>
      </c>
      <c r="E2323" t="s">
        <v>801</v>
      </c>
      <c r="F2323" t="s">
        <v>2969</v>
      </c>
      <c r="G2323" s="57">
        <v>53</v>
      </c>
    </row>
    <row r="2324" spans="2:7" x14ac:dyDescent="0.25">
      <c r="B2324" s="1" t="s">
        <v>3169</v>
      </c>
      <c r="C2324" s="1" t="s">
        <v>3170</v>
      </c>
      <c r="D2324" t="s">
        <v>2134</v>
      </c>
      <c r="E2324" t="s">
        <v>803</v>
      </c>
      <c r="F2324" t="s">
        <v>2707</v>
      </c>
      <c r="G2324" s="57">
        <v>22</v>
      </c>
    </row>
    <row r="2325" spans="2:7" x14ac:dyDescent="0.25">
      <c r="B2325" s="1" t="s">
        <v>3169</v>
      </c>
      <c r="C2325" s="1" t="s">
        <v>3170</v>
      </c>
      <c r="D2325" t="s">
        <v>2134</v>
      </c>
      <c r="E2325" t="s">
        <v>805</v>
      </c>
      <c r="F2325" t="s">
        <v>2972</v>
      </c>
      <c r="G2325" s="57">
        <v>2</v>
      </c>
    </row>
    <row r="2326" spans="2:7" x14ac:dyDescent="0.25">
      <c r="B2326" s="1" t="s">
        <v>3169</v>
      </c>
      <c r="C2326" s="1" t="s">
        <v>3170</v>
      </c>
      <c r="D2326" t="s">
        <v>2134</v>
      </c>
      <c r="E2326" t="s">
        <v>811</v>
      </c>
      <c r="F2326" t="s">
        <v>2977</v>
      </c>
      <c r="G2326" s="57">
        <v>7</v>
      </c>
    </row>
    <row r="2327" spans="2:7" x14ac:dyDescent="0.25">
      <c r="B2327" s="1" t="s">
        <v>3169</v>
      </c>
      <c r="C2327" s="1" t="s">
        <v>3170</v>
      </c>
      <c r="D2327" t="s">
        <v>2136</v>
      </c>
      <c r="E2327" t="s">
        <v>829</v>
      </c>
      <c r="F2327" t="s">
        <v>2709</v>
      </c>
      <c r="G2327" s="57">
        <v>3193</v>
      </c>
    </row>
    <row r="2328" spans="2:7" x14ac:dyDescent="0.25">
      <c r="B2328" s="1" t="s">
        <v>3169</v>
      </c>
      <c r="C2328" s="1" t="s">
        <v>3170</v>
      </c>
      <c r="D2328" t="s">
        <v>2136</v>
      </c>
      <c r="E2328" t="s">
        <v>881</v>
      </c>
      <c r="F2328" t="s">
        <v>2985</v>
      </c>
      <c r="G2328" s="57">
        <v>3</v>
      </c>
    </row>
    <row r="2329" spans="2:7" x14ac:dyDescent="0.25">
      <c r="B2329" s="1" t="s">
        <v>3169</v>
      </c>
      <c r="C2329" s="1" t="s">
        <v>3170</v>
      </c>
      <c r="D2329" t="s">
        <v>2136</v>
      </c>
      <c r="E2329" t="s">
        <v>903</v>
      </c>
      <c r="F2329" t="s">
        <v>2986</v>
      </c>
      <c r="G2329" s="57">
        <v>1</v>
      </c>
    </row>
    <row r="2330" spans="2:7" x14ac:dyDescent="0.25">
      <c r="B2330" s="1" t="s">
        <v>3169</v>
      </c>
      <c r="C2330" s="1" t="s">
        <v>3170</v>
      </c>
      <c r="D2330" t="s">
        <v>2136</v>
      </c>
      <c r="E2330" t="s">
        <v>908</v>
      </c>
      <c r="F2330" t="s">
        <v>2729</v>
      </c>
      <c r="G2330" s="57">
        <v>761</v>
      </c>
    </row>
    <row r="2331" spans="2:7" x14ac:dyDescent="0.25">
      <c r="B2331" s="1" t="s">
        <v>3169</v>
      </c>
      <c r="C2331" s="1" t="s">
        <v>3170</v>
      </c>
      <c r="D2331" t="s">
        <v>2136</v>
      </c>
      <c r="E2331" t="s">
        <v>836</v>
      </c>
      <c r="F2331" t="s">
        <v>3194</v>
      </c>
      <c r="G2331" s="57">
        <v>1</v>
      </c>
    </row>
    <row r="2332" spans="2:7" x14ac:dyDescent="0.25">
      <c r="B2332" s="1" t="s">
        <v>3169</v>
      </c>
      <c r="C2332" s="1" t="s">
        <v>3170</v>
      </c>
      <c r="D2332" t="s">
        <v>2136</v>
      </c>
      <c r="E2332" t="s">
        <v>842</v>
      </c>
      <c r="F2332" t="s">
        <v>2793</v>
      </c>
      <c r="G2332" s="57">
        <v>173</v>
      </c>
    </row>
    <row r="2333" spans="2:7" x14ac:dyDescent="0.25">
      <c r="B2333" s="1" t="s">
        <v>3169</v>
      </c>
      <c r="C2333" s="1" t="s">
        <v>3170</v>
      </c>
      <c r="D2333" t="s">
        <v>2136</v>
      </c>
      <c r="E2333" t="s">
        <v>849</v>
      </c>
      <c r="F2333" t="s">
        <v>3156</v>
      </c>
      <c r="G2333" s="57">
        <v>364</v>
      </c>
    </row>
    <row r="2334" spans="2:7" x14ac:dyDescent="0.25">
      <c r="B2334" s="1" t="s">
        <v>3169</v>
      </c>
      <c r="C2334" s="1" t="s">
        <v>3170</v>
      </c>
      <c r="D2334" t="s">
        <v>2136</v>
      </c>
      <c r="E2334" t="s">
        <v>856</v>
      </c>
      <c r="F2334" t="s">
        <v>2795</v>
      </c>
      <c r="G2334" s="57">
        <v>903</v>
      </c>
    </row>
    <row r="2335" spans="2:7" x14ac:dyDescent="0.25">
      <c r="B2335" s="1" t="s">
        <v>3169</v>
      </c>
      <c r="C2335" s="1" t="s">
        <v>3170</v>
      </c>
      <c r="D2335" t="s">
        <v>2136</v>
      </c>
      <c r="E2335" t="s">
        <v>859</v>
      </c>
      <c r="F2335" t="s">
        <v>2796</v>
      </c>
      <c r="G2335" s="57">
        <v>648</v>
      </c>
    </row>
    <row r="2336" spans="2:7" x14ac:dyDescent="0.25">
      <c r="B2336" s="1" t="s">
        <v>3169</v>
      </c>
      <c r="C2336" s="1" t="s">
        <v>3170</v>
      </c>
      <c r="D2336" t="s">
        <v>2136</v>
      </c>
      <c r="E2336" t="s">
        <v>860</v>
      </c>
      <c r="F2336" t="s">
        <v>3195</v>
      </c>
      <c r="G2336" s="57">
        <v>1</v>
      </c>
    </row>
    <row r="2337" spans="2:7" x14ac:dyDescent="0.25">
      <c r="B2337" s="1" t="s">
        <v>3169</v>
      </c>
      <c r="C2337" s="1" t="s">
        <v>3170</v>
      </c>
      <c r="D2337" t="s">
        <v>2136</v>
      </c>
      <c r="E2337" t="s">
        <v>864</v>
      </c>
      <c r="F2337" t="s">
        <v>3196</v>
      </c>
      <c r="G2337" s="57">
        <v>1</v>
      </c>
    </row>
    <row r="2338" spans="2:7" x14ac:dyDescent="0.25">
      <c r="B2338" s="1" t="s">
        <v>3169</v>
      </c>
      <c r="C2338" s="1" t="s">
        <v>3170</v>
      </c>
      <c r="D2338" t="s">
        <v>2136</v>
      </c>
      <c r="E2338" t="s">
        <v>869</v>
      </c>
      <c r="F2338" t="s">
        <v>3197</v>
      </c>
      <c r="G2338" s="57">
        <v>1</v>
      </c>
    </row>
    <row r="2339" spans="2:7" x14ac:dyDescent="0.25">
      <c r="B2339" s="1" t="s">
        <v>3169</v>
      </c>
      <c r="C2339" s="1" t="s">
        <v>3170</v>
      </c>
      <c r="D2339" t="s">
        <v>2136</v>
      </c>
      <c r="E2339" t="s">
        <v>871</v>
      </c>
      <c r="F2339" t="s">
        <v>2996</v>
      </c>
      <c r="G2339" s="57">
        <v>369</v>
      </c>
    </row>
    <row r="2340" spans="2:7" x14ac:dyDescent="0.25">
      <c r="B2340" s="1" t="s">
        <v>3169</v>
      </c>
      <c r="C2340" s="1" t="s">
        <v>3170</v>
      </c>
      <c r="D2340" t="s">
        <v>2136</v>
      </c>
      <c r="E2340" t="s">
        <v>872</v>
      </c>
      <c r="F2340" t="s">
        <v>2997</v>
      </c>
      <c r="G2340" s="57">
        <v>19</v>
      </c>
    </row>
    <row r="2341" spans="2:7" x14ac:dyDescent="0.25">
      <c r="B2341" s="1" t="s">
        <v>3169</v>
      </c>
      <c r="C2341" s="1" t="s">
        <v>3170</v>
      </c>
      <c r="D2341" t="s">
        <v>2136</v>
      </c>
      <c r="E2341" t="s">
        <v>876</v>
      </c>
      <c r="F2341" t="s">
        <v>3198</v>
      </c>
      <c r="G2341" s="57">
        <v>206</v>
      </c>
    </row>
    <row r="2342" spans="2:7" x14ac:dyDescent="0.25">
      <c r="B2342" s="1" t="s">
        <v>3169</v>
      </c>
      <c r="C2342" s="1" t="s">
        <v>3170</v>
      </c>
      <c r="D2342" t="s">
        <v>2136</v>
      </c>
      <c r="E2342" t="s">
        <v>885</v>
      </c>
      <c r="F2342" t="s">
        <v>2730</v>
      </c>
      <c r="G2342" s="57">
        <v>565</v>
      </c>
    </row>
    <row r="2343" spans="2:7" x14ac:dyDescent="0.25">
      <c r="B2343" s="1" t="s">
        <v>3169</v>
      </c>
      <c r="C2343" s="1" t="s">
        <v>3170</v>
      </c>
      <c r="D2343" t="s">
        <v>2136</v>
      </c>
      <c r="E2343" t="s">
        <v>889</v>
      </c>
      <c r="F2343" t="s">
        <v>2732</v>
      </c>
      <c r="G2343" s="57">
        <v>38</v>
      </c>
    </row>
    <row r="2344" spans="2:7" x14ac:dyDescent="0.25">
      <c r="B2344" s="1" t="s">
        <v>3169</v>
      </c>
      <c r="C2344" s="1" t="s">
        <v>3170</v>
      </c>
      <c r="D2344" t="s">
        <v>2136</v>
      </c>
      <c r="E2344" t="s">
        <v>890</v>
      </c>
      <c r="F2344" t="s">
        <v>2800</v>
      </c>
      <c r="G2344" s="57">
        <v>66</v>
      </c>
    </row>
    <row r="2345" spans="2:7" x14ac:dyDescent="0.25">
      <c r="B2345" s="1" t="s">
        <v>3169</v>
      </c>
      <c r="C2345" s="1" t="s">
        <v>3170</v>
      </c>
      <c r="D2345" t="s">
        <v>2136</v>
      </c>
      <c r="E2345" t="s">
        <v>892</v>
      </c>
      <c r="F2345" t="s">
        <v>3003</v>
      </c>
      <c r="G2345" s="57">
        <v>17</v>
      </c>
    </row>
    <row r="2346" spans="2:7" x14ac:dyDescent="0.25">
      <c r="B2346" s="1" t="s">
        <v>3169</v>
      </c>
      <c r="C2346" s="1" t="s">
        <v>3170</v>
      </c>
      <c r="D2346" t="s">
        <v>2136</v>
      </c>
      <c r="E2346" t="s">
        <v>894</v>
      </c>
      <c r="F2346" t="s">
        <v>2734</v>
      </c>
      <c r="G2346" s="57">
        <v>292</v>
      </c>
    </row>
    <row r="2347" spans="2:7" x14ac:dyDescent="0.25">
      <c r="B2347" s="1" t="s">
        <v>3169</v>
      </c>
      <c r="C2347" s="1" t="s">
        <v>3170</v>
      </c>
      <c r="D2347" t="s">
        <v>2136</v>
      </c>
      <c r="E2347" t="s">
        <v>898</v>
      </c>
      <c r="F2347" t="s">
        <v>3004</v>
      </c>
      <c r="G2347" s="57">
        <v>15</v>
      </c>
    </row>
    <row r="2348" spans="2:7" x14ac:dyDescent="0.25">
      <c r="B2348" s="1" t="s">
        <v>3169</v>
      </c>
      <c r="C2348" s="1" t="s">
        <v>3170</v>
      </c>
      <c r="D2348" t="s">
        <v>2136</v>
      </c>
      <c r="E2348" t="s">
        <v>902</v>
      </c>
      <c r="F2348" t="s">
        <v>3006</v>
      </c>
      <c r="G2348" s="57">
        <v>708</v>
      </c>
    </row>
    <row r="2349" spans="2:7" x14ac:dyDescent="0.25">
      <c r="B2349" s="1" t="s">
        <v>3169</v>
      </c>
      <c r="C2349" s="1" t="s">
        <v>3170</v>
      </c>
      <c r="D2349" t="s">
        <v>2136</v>
      </c>
      <c r="E2349" t="s">
        <v>904</v>
      </c>
      <c r="F2349" t="s">
        <v>3007</v>
      </c>
      <c r="G2349" s="57">
        <v>3</v>
      </c>
    </row>
    <row r="2350" spans="2:7" x14ac:dyDescent="0.25">
      <c r="B2350" s="1" t="s">
        <v>3169</v>
      </c>
      <c r="C2350" s="1" t="s">
        <v>3170</v>
      </c>
      <c r="D2350" t="s">
        <v>2136</v>
      </c>
      <c r="E2350" t="s">
        <v>911</v>
      </c>
      <c r="F2350" t="s">
        <v>3009</v>
      </c>
      <c r="G2350" s="57">
        <v>38</v>
      </c>
    </row>
    <row r="2351" spans="2:7" x14ac:dyDescent="0.25">
      <c r="B2351" s="1" t="s">
        <v>3169</v>
      </c>
      <c r="C2351" s="1" t="s">
        <v>3170</v>
      </c>
      <c r="D2351" t="s">
        <v>2136</v>
      </c>
      <c r="E2351" t="s">
        <v>913</v>
      </c>
      <c r="F2351" t="s">
        <v>3010</v>
      </c>
      <c r="G2351" s="57">
        <v>3</v>
      </c>
    </row>
    <row r="2352" spans="2:7" x14ac:dyDescent="0.25">
      <c r="B2352" s="1" t="s">
        <v>3169</v>
      </c>
      <c r="C2352" s="1" t="s">
        <v>3170</v>
      </c>
      <c r="D2352" t="s">
        <v>2137</v>
      </c>
      <c r="E2352" t="s">
        <v>916</v>
      </c>
      <c r="F2352" t="s">
        <v>2333</v>
      </c>
      <c r="G2352" s="57">
        <v>1292</v>
      </c>
    </row>
    <row r="2353" spans="2:7" x14ac:dyDescent="0.25">
      <c r="B2353" s="1" t="s">
        <v>3169</v>
      </c>
      <c r="C2353" s="1" t="s">
        <v>3170</v>
      </c>
      <c r="D2353" t="s">
        <v>2137</v>
      </c>
      <c r="E2353" t="s">
        <v>917</v>
      </c>
      <c r="F2353" t="s">
        <v>3199</v>
      </c>
      <c r="G2353" s="57">
        <v>1</v>
      </c>
    </row>
    <row r="2354" spans="2:7" x14ac:dyDescent="0.25">
      <c r="B2354" s="1" t="s">
        <v>3169</v>
      </c>
      <c r="C2354" s="1" t="s">
        <v>3170</v>
      </c>
      <c r="D2354" t="s">
        <v>2137</v>
      </c>
      <c r="E2354" t="s">
        <v>918</v>
      </c>
      <c r="F2354" t="s">
        <v>2649</v>
      </c>
      <c r="G2354" s="57">
        <v>183</v>
      </c>
    </row>
    <row r="2355" spans="2:7" x14ac:dyDescent="0.25">
      <c r="B2355" s="1" t="s">
        <v>3169</v>
      </c>
      <c r="C2355" s="1" t="s">
        <v>3170</v>
      </c>
      <c r="D2355" t="s">
        <v>2137</v>
      </c>
      <c r="E2355" t="s">
        <v>920</v>
      </c>
      <c r="F2355" t="s">
        <v>2334</v>
      </c>
      <c r="G2355" s="57">
        <v>188</v>
      </c>
    </row>
    <row r="2356" spans="2:7" x14ac:dyDescent="0.25">
      <c r="B2356" s="1" t="s">
        <v>3169</v>
      </c>
      <c r="C2356" s="1" t="s">
        <v>3170</v>
      </c>
      <c r="D2356" t="s">
        <v>2137</v>
      </c>
      <c r="E2356" t="s">
        <v>921</v>
      </c>
      <c r="F2356" t="s">
        <v>2541</v>
      </c>
      <c r="G2356" s="57">
        <v>103</v>
      </c>
    </row>
    <row r="2357" spans="2:7" x14ac:dyDescent="0.25">
      <c r="B2357" s="1" t="s">
        <v>3169</v>
      </c>
      <c r="C2357" s="1" t="s">
        <v>3170</v>
      </c>
      <c r="D2357" t="s">
        <v>2137</v>
      </c>
      <c r="E2357" t="s">
        <v>923</v>
      </c>
      <c r="F2357" t="s">
        <v>2542</v>
      </c>
      <c r="G2357" s="57">
        <v>1</v>
      </c>
    </row>
    <row r="2358" spans="2:7" x14ac:dyDescent="0.25">
      <c r="B2358" s="1" t="s">
        <v>3169</v>
      </c>
      <c r="C2358" s="1" t="s">
        <v>3170</v>
      </c>
      <c r="D2358" t="s">
        <v>2137</v>
      </c>
      <c r="E2358" t="s">
        <v>925</v>
      </c>
      <c r="F2358" t="s">
        <v>2544</v>
      </c>
      <c r="G2358" s="57">
        <v>337</v>
      </c>
    </row>
    <row r="2359" spans="2:7" x14ac:dyDescent="0.25">
      <c r="B2359" s="1" t="s">
        <v>3169</v>
      </c>
      <c r="C2359" s="1" t="s">
        <v>3170</v>
      </c>
      <c r="D2359" t="s">
        <v>2137</v>
      </c>
      <c r="E2359" t="s">
        <v>926</v>
      </c>
      <c r="F2359" t="s">
        <v>2650</v>
      </c>
      <c r="G2359" s="57">
        <v>111</v>
      </c>
    </row>
    <row r="2360" spans="2:7" x14ac:dyDescent="0.25">
      <c r="B2360" s="1" t="s">
        <v>3169</v>
      </c>
      <c r="C2360" s="1" t="s">
        <v>3170</v>
      </c>
      <c r="D2360" t="s">
        <v>2137</v>
      </c>
      <c r="E2360" t="s">
        <v>927</v>
      </c>
      <c r="F2360" t="s">
        <v>2335</v>
      </c>
      <c r="G2360" s="57">
        <v>31</v>
      </c>
    </row>
    <row r="2361" spans="2:7" x14ac:dyDescent="0.25">
      <c r="B2361" s="1" t="s">
        <v>3169</v>
      </c>
      <c r="C2361" s="1" t="s">
        <v>3170</v>
      </c>
      <c r="D2361" t="s">
        <v>2137</v>
      </c>
      <c r="E2361" t="s">
        <v>928</v>
      </c>
      <c r="F2361" t="s">
        <v>2545</v>
      </c>
      <c r="G2361" s="57">
        <v>199</v>
      </c>
    </row>
    <row r="2362" spans="2:7" x14ac:dyDescent="0.25">
      <c r="B2362" s="1" t="s">
        <v>3169</v>
      </c>
      <c r="C2362" s="1" t="s">
        <v>3170</v>
      </c>
      <c r="D2362" t="s">
        <v>2137</v>
      </c>
      <c r="E2362" t="s">
        <v>930</v>
      </c>
      <c r="F2362" t="s">
        <v>2337</v>
      </c>
      <c r="G2362" s="57">
        <v>63</v>
      </c>
    </row>
    <row r="2363" spans="2:7" x14ac:dyDescent="0.25">
      <c r="B2363" s="1" t="s">
        <v>3169</v>
      </c>
      <c r="C2363" s="1" t="s">
        <v>3170</v>
      </c>
      <c r="D2363" t="s">
        <v>2137</v>
      </c>
      <c r="E2363" t="s">
        <v>932</v>
      </c>
      <c r="F2363" t="s">
        <v>2338</v>
      </c>
      <c r="G2363" s="57">
        <v>75</v>
      </c>
    </row>
    <row r="2364" spans="2:7" x14ac:dyDescent="0.25">
      <c r="B2364" s="1" t="s">
        <v>3169</v>
      </c>
      <c r="C2364" s="1" t="s">
        <v>3170</v>
      </c>
      <c r="D2364" t="s">
        <v>2137</v>
      </c>
      <c r="E2364" t="s">
        <v>933</v>
      </c>
      <c r="F2364" t="s">
        <v>2339</v>
      </c>
      <c r="G2364" s="57">
        <v>128</v>
      </c>
    </row>
    <row r="2365" spans="2:7" x14ac:dyDescent="0.25">
      <c r="B2365" s="1" t="s">
        <v>3169</v>
      </c>
      <c r="C2365" s="1" t="s">
        <v>3170</v>
      </c>
      <c r="D2365" t="s">
        <v>2137</v>
      </c>
      <c r="E2365" t="s">
        <v>935</v>
      </c>
      <c r="F2365" t="s">
        <v>2547</v>
      </c>
      <c r="G2365" s="57">
        <v>606</v>
      </c>
    </row>
    <row r="2366" spans="2:7" x14ac:dyDescent="0.25">
      <c r="B2366" s="1" t="s">
        <v>3169</v>
      </c>
      <c r="C2366" s="1" t="s">
        <v>3170</v>
      </c>
      <c r="D2366" t="s">
        <v>2137</v>
      </c>
      <c r="E2366" t="s">
        <v>936</v>
      </c>
      <c r="F2366" t="s">
        <v>2651</v>
      </c>
      <c r="G2366" s="57">
        <v>315</v>
      </c>
    </row>
    <row r="2367" spans="2:7" x14ac:dyDescent="0.25">
      <c r="B2367" s="1" t="s">
        <v>3169</v>
      </c>
      <c r="C2367" s="1" t="s">
        <v>3170</v>
      </c>
      <c r="D2367" t="s">
        <v>2137</v>
      </c>
      <c r="E2367" t="s">
        <v>937</v>
      </c>
      <c r="F2367" t="s">
        <v>2548</v>
      </c>
      <c r="G2367" s="57">
        <v>37</v>
      </c>
    </row>
    <row r="2368" spans="2:7" x14ac:dyDescent="0.25">
      <c r="B2368" s="1" t="s">
        <v>3169</v>
      </c>
      <c r="C2368" s="1" t="s">
        <v>3170</v>
      </c>
      <c r="D2368" t="s">
        <v>2137</v>
      </c>
      <c r="E2368" t="s">
        <v>938</v>
      </c>
      <c r="F2368" t="s">
        <v>2341</v>
      </c>
      <c r="G2368" s="57">
        <v>190</v>
      </c>
    </row>
    <row r="2369" spans="2:7" x14ac:dyDescent="0.25">
      <c r="B2369" s="1" t="s">
        <v>3169</v>
      </c>
      <c r="C2369" s="1" t="s">
        <v>3170</v>
      </c>
      <c r="D2369" t="s">
        <v>2137</v>
      </c>
      <c r="E2369" t="s">
        <v>939</v>
      </c>
      <c r="F2369" t="s">
        <v>2342</v>
      </c>
      <c r="G2369" s="57">
        <v>1</v>
      </c>
    </row>
    <row r="2370" spans="2:7" x14ac:dyDescent="0.25">
      <c r="B2370" s="1" t="s">
        <v>3169</v>
      </c>
      <c r="C2370" s="1" t="s">
        <v>3170</v>
      </c>
      <c r="D2370" t="s">
        <v>2137</v>
      </c>
      <c r="E2370" t="s">
        <v>940</v>
      </c>
      <c r="F2370" t="s">
        <v>2343</v>
      </c>
      <c r="G2370" s="57">
        <v>104</v>
      </c>
    </row>
    <row r="2371" spans="2:7" x14ac:dyDescent="0.25">
      <c r="B2371" s="1" t="s">
        <v>3169</v>
      </c>
      <c r="C2371" s="1" t="s">
        <v>3170</v>
      </c>
      <c r="D2371" t="s">
        <v>2137</v>
      </c>
      <c r="E2371" t="s">
        <v>941</v>
      </c>
      <c r="F2371" t="s">
        <v>2344</v>
      </c>
      <c r="G2371" s="57">
        <v>101</v>
      </c>
    </row>
    <row r="2372" spans="2:7" x14ac:dyDescent="0.25">
      <c r="B2372" s="1" t="s">
        <v>3169</v>
      </c>
      <c r="C2372" s="1" t="s">
        <v>3170</v>
      </c>
      <c r="D2372" t="s">
        <v>2138</v>
      </c>
      <c r="E2372" t="s">
        <v>942</v>
      </c>
      <c r="F2372" t="s">
        <v>2735</v>
      </c>
      <c r="G2372" s="57">
        <v>832</v>
      </c>
    </row>
    <row r="2373" spans="2:7" x14ac:dyDescent="0.25">
      <c r="B2373" s="1" t="s">
        <v>3169</v>
      </c>
      <c r="C2373" s="1" t="s">
        <v>3170</v>
      </c>
      <c r="D2373" t="s">
        <v>2138</v>
      </c>
      <c r="E2373" t="s">
        <v>972</v>
      </c>
      <c r="F2373" t="s">
        <v>3200</v>
      </c>
      <c r="G2373" s="57">
        <v>9</v>
      </c>
    </row>
    <row r="2374" spans="2:7" x14ac:dyDescent="0.25">
      <c r="B2374" s="1" t="s">
        <v>3169</v>
      </c>
      <c r="C2374" s="1" t="s">
        <v>3170</v>
      </c>
      <c r="D2374" t="s">
        <v>2138</v>
      </c>
      <c r="E2374" t="s">
        <v>948</v>
      </c>
      <c r="F2374" t="s">
        <v>3014</v>
      </c>
      <c r="G2374" s="57">
        <v>1</v>
      </c>
    </row>
    <row r="2375" spans="2:7" x14ac:dyDescent="0.25">
      <c r="B2375" s="1" t="s">
        <v>3169</v>
      </c>
      <c r="C2375" s="1" t="s">
        <v>3170</v>
      </c>
      <c r="D2375" t="s">
        <v>2138</v>
      </c>
      <c r="E2375" t="s">
        <v>953</v>
      </c>
      <c r="F2375" t="s">
        <v>2737</v>
      </c>
      <c r="G2375" s="57">
        <v>88</v>
      </c>
    </row>
    <row r="2376" spans="2:7" x14ac:dyDescent="0.25">
      <c r="B2376" s="1" t="s">
        <v>3169</v>
      </c>
      <c r="C2376" s="1" t="s">
        <v>3170</v>
      </c>
      <c r="D2376" t="s">
        <v>2138</v>
      </c>
      <c r="E2376" t="s">
        <v>960</v>
      </c>
      <c r="F2376" t="s">
        <v>2738</v>
      </c>
      <c r="G2376" s="57">
        <v>5</v>
      </c>
    </row>
    <row r="2377" spans="2:7" x14ac:dyDescent="0.25">
      <c r="B2377" s="1" t="s">
        <v>3169</v>
      </c>
      <c r="C2377" s="1" t="s">
        <v>3170</v>
      </c>
      <c r="D2377" t="s">
        <v>2138</v>
      </c>
      <c r="E2377" t="s">
        <v>962</v>
      </c>
      <c r="F2377" t="s">
        <v>3020</v>
      </c>
      <c r="G2377" s="57">
        <v>1</v>
      </c>
    </row>
    <row r="2378" spans="2:7" x14ac:dyDescent="0.25">
      <c r="B2378" s="1" t="s">
        <v>3169</v>
      </c>
      <c r="C2378" s="1" t="s">
        <v>3170</v>
      </c>
      <c r="D2378" t="s">
        <v>2138</v>
      </c>
      <c r="E2378" t="s">
        <v>963</v>
      </c>
      <c r="F2378" t="s">
        <v>3021</v>
      </c>
      <c r="G2378" s="57">
        <v>3</v>
      </c>
    </row>
    <row r="2379" spans="2:7" x14ac:dyDescent="0.25">
      <c r="B2379" s="1" t="s">
        <v>3169</v>
      </c>
      <c r="C2379" s="1" t="s">
        <v>3170</v>
      </c>
      <c r="D2379" t="s">
        <v>2138</v>
      </c>
      <c r="E2379" t="s">
        <v>965</v>
      </c>
      <c r="F2379" t="s">
        <v>2739</v>
      </c>
      <c r="G2379" s="57">
        <v>1</v>
      </c>
    </row>
    <row r="2380" spans="2:7" x14ac:dyDescent="0.25">
      <c r="B2380" s="1" t="s">
        <v>3169</v>
      </c>
      <c r="C2380" s="1" t="s">
        <v>3170</v>
      </c>
      <c r="D2380" t="s">
        <v>2138</v>
      </c>
      <c r="E2380" t="s">
        <v>966</v>
      </c>
      <c r="F2380" t="s">
        <v>2802</v>
      </c>
      <c r="G2380" s="57">
        <v>149</v>
      </c>
    </row>
    <row r="2381" spans="2:7" x14ac:dyDescent="0.25">
      <c r="B2381" s="1" t="s">
        <v>3169</v>
      </c>
      <c r="C2381" s="1" t="s">
        <v>3170</v>
      </c>
      <c r="D2381" t="s">
        <v>2138</v>
      </c>
      <c r="E2381" t="s">
        <v>971</v>
      </c>
      <c r="F2381" t="s">
        <v>3023</v>
      </c>
      <c r="G2381" s="57">
        <v>15</v>
      </c>
    </row>
    <row r="2382" spans="2:7" x14ac:dyDescent="0.25">
      <c r="B2382" s="1" t="s">
        <v>3169</v>
      </c>
      <c r="C2382" s="1" t="s">
        <v>3170</v>
      </c>
      <c r="D2382" t="s">
        <v>2138</v>
      </c>
      <c r="E2382" t="s">
        <v>975</v>
      </c>
      <c r="F2382" t="s">
        <v>3025</v>
      </c>
      <c r="G2382" s="57">
        <v>28</v>
      </c>
    </row>
    <row r="2383" spans="2:7" x14ac:dyDescent="0.25">
      <c r="B2383" s="1" t="s">
        <v>3169</v>
      </c>
      <c r="C2383" s="1" t="s">
        <v>3170</v>
      </c>
      <c r="D2383" t="s">
        <v>2138</v>
      </c>
      <c r="E2383" t="s">
        <v>976</v>
      </c>
      <c r="F2383" t="s">
        <v>3201</v>
      </c>
      <c r="G2383" s="57">
        <v>1</v>
      </c>
    </row>
    <row r="2384" spans="2:7" x14ac:dyDescent="0.25">
      <c r="B2384" s="1" t="s">
        <v>3169</v>
      </c>
      <c r="C2384" s="1" t="s">
        <v>3170</v>
      </c>
      <c r="D2384" t="s">
        <v>2138</v>
      </c>
      <c r="E2384" t="s">
        <v>978</v>
      </c>
      <c r="F2384" t="s">
        <v>3026</v>
      </c>
      <c r="G2384" s="57">
        <v>1</v>
      </c>
    </row>
    <row r="2385" spans="2:7" x14ac:dyDescent="0.25">
      <c r="B2385" s="1" t="s">
        <v>3169</v>
      </c>
      <c r="C2385" s="1" t="s">
        <v>3170</v>
      </c>
      <c r="D2385" t="s">
        <v>2138</v>
      </c>
      <c r="E2385" t="s">
        <v>980</v>
      </c>
      <c r="F2385" t="s">
        <v>3027</v>
      </c>
      <c r="G2385" s="57">
        <v>19</v>
      </c>
    </row>
    <row r="2386" spans="2:7" x14ac:dyDescent="0.25">
      <c r="B2386" s="60" t="s">
        <v>3169</v>
      </c>
      <c r="C2386" s="1" t="s">
        <v>3170</v>
      </c>
      <c r="D2386" t="s">
        <v>2138</v>
      </c>
      <c r="E2386" t="s">
        <v>987</v>
      </c>
      <c r="F2386" t="s">
        <v>3202</v>
      </c>
      <c r="G2386" s="57">
        <v>1</v>
      </c>
    </row>
    <row r="2387" spans="2:7" x14ac:dyDescent="0.25">
      <c r="B2387" s="60" t="s">
        <v>3203</v>
      </c>
      <c r="C2387" s="1" t="s">
        <v>3204</v>
      </c>
      <c r="D2387" t="s">
        <v>2153</v>
      </c>
      <c r="E2387" t="s">
        <v>1049</v>
      </c>
      <c r="F2387" t="s">
        <v>2278</v>
      </c>
      <c r="G2387" s="57">
        <v>1</v>
      </c>
    </row>
    <row r="2388" spans="2:7" x14ac:dyDescent="0.25">
      <c r="B2388" s="61" t="s">
        <v>3205</v>
      </c>
      <c r="C2388" s="1" t="s">
        <v>3206</v>
      </c>
      <c r="D2388" t="s">
        <v>2145</v>
      </c>
      <c r="E2388" t="s">
        <v>1095</v>
      </c>
      <c r="F2388" t="s">
        <v>2809</v>
      </c>
      <c r="G2388" s="57">
        <v>7366</v>
      </c>
    </row>
    <row r="2389" spans="2:7" x14ac:dyDescent="0.25">
      <c r="B2389" s="61" t="s">
        <v>3205</v>
      </c>
      <c r="C2389" s="1" t="s">
        <v>3206</v>
      </c>
      <c r="D2389" t="s">
        <v>2145</v>
      </c>
      <c r="E2389" t="s">
        <v>2200</v>
      </c>
      <c r="F2389" t="s">
        <v>3207</v>
      </c>
      <c r="G2389" s="57">
        <v>16</v>
      </c>
    </row>
    <row r="2390" spans="2:7" x14ac:dyDescent="0.25">
      <c r="B2390" s="61" t="s">
        <v>3205</v>
      </c>
      <c r="C2390" s="1" t="s">
        <v>3206</v>
      </c>
      <c r="D2390" t="s">
        <v>2145</v>
      </c>
      <c r="E2390" t="s">
        <v>2202</v>
      </c>
      <c r="F2390" t="s">
        <v>3208</v>
      </c>
      <c r="G2390" s="57">
        <v>23</v>
      </c>
    </row>
    <row r="2391" spans="2:7" x14ac:dyDescent="0.25">
      <c r="B2391" s="61" t="s">
        <v>3205</v>
      </c>
      <c r="C2391" s="1" t="s">
        <v>3206</v>
      </c>
      <c r="D2391" t="s">
        <v>2145</v>
      </c>
      <c r="E2391" t="s">
        <v>2204</v>
      </c>
      <c r="F2391" t="s">
        <v>3209</v>
      </c>
      <c r="G2391" s="57">
        <v>21</v>
      </c>
    </row>
    <row r="2392" spans="2:7" x14ac:dyDescent="0.25">
      <c r="B2392" s="61" t="s">
        <v>3205</v>
      </c>
      <c r="C2392" s="1" t="s">
        <v>3206</v>
      </c>
      <c r="D2392" t="s">
        <v>2145</v>
      </c>
      <c r="E2392" t="s">
        <v>2231</v>
      </c>
      <c r="F2392" t="s">
        <v>3210</v>
      </c>
      <c r="G2392" s="57">
        <v>10</v>
      </c>
    </row>
    <row r="2393" spans="2:7" x14ac:dyDescent="0.25">
      <c r="B2393" s="61" t="s">
        <v>3205</v>
      </c>
      <c r="C2393" s="1" t="s">
        <v>3206</v>
      </c>
      <c r="D2393" t="s">
        <v>2145</v>
      </c>
      <c r="E2393" t="s">
        <v>2233</v>
      </c>
      <c r="F2393" t="s">
        <v>3211</v>
      </c>
      <c r="G2393" s="57">
        <v>5</v>
      </c>
    </row>
    <row r="2394" spans="2:7" x14ac:dyDescent="0.25">
      <c r="B2394" s="61" t="s">
        <v>3205</v>
      </c>
      <c r="C2394" s="1" t="s">
        <v>3206</v>
      </c>
      <c r="D2394" t="s">
        <v>2145</v>
      </c>
      <c r="E2394" t="s">
        <v>2254</v>
      </c>
      <c r="F2394" t="s">
        <v>3212</v>
      </c>
      <c r="G2394" s="57">
        <v>325</v>
      </c>
    </row>
    <row r="2395" spans="2:7" x14ac:dyDescent="0.25">
      <c r="B2395" s="61" t="s">
        <v>3205</v>
      </c>
      <c r="C2395" s="1" t="s">
        <v>3206</v>
      </c>
      <c r="D2395" t="s">
        <v>2145</v>
      </c>
      <c r="E2395" t="s">
        <v>2234</v>
      </c>
      <c r="F2395" t="s">
        <v>3213</v>
      </c>
      <c r="G2395" s="57">
        <v>9</v>
      </c>
    </row>
    <row r="2396" spans="2:7" x14ac:dyDescent="0.25">
      <c r="B2396" s="61" t="s">
        <v>3205</v>
      </c>
      <c r="C2396" s="1" t="s">
        <v>3206</v>
      </c>
      <c r="D2396" t="s">
        <v>2145</v>
      </c>
      <c r="E2396" t="s">
        <v>2235</v>
      </c>
      <c r="F2396" t="s">
        <v>3214</v>
      </c>
      <c r="G2396" s="57">
        <v>37</v>
      </c>
    </row>
    <row r="2397" spans="2:7" x14ac:dyDescent="0.25">
      <c r="B2397" s="61" t="s">
        <v>3205</v>
      </c>
      <c r="C2397" s="1" t="s">
        <v>3206</v>
      </c>
      <c r="D2397" t="s">
        <v>2152</v>
      </c>
      <c r="E2397" t="s">
        <v>545</v>
      </c>
      <c r="F2397" t="s">
        <v>2593</v>
      </c>
      <c r="G2397" s="57">
        <v>200184</v>
      </c>
    </row>
    <row r="2398" spans="2:7" x14ac:dyDescent="0.25">
      <c r="B2398" s="61" t="s">
        <v>3205</v>
      </c>
      <c r="C2398" s="1" t="s">
        <v>3206</v>
      </c>
      <c r="D2398" t="s">
        <v>2152</v>
      </c>
      <c r="E2398" t="s">
        <v>563</v>
      </c>
      <c r="F2398" t="s">
        <v>2654</v>
      </c>
      <c r="G2398" s="57">
        <v>1105</v>
      </c>
    </row>
    <row r="2399" spans="2:7" x14ac:dyDescent="0.25">
      <c r="B2399" s="61" t="s">
        <v>3205</v>
      </c>
      <c r="C2399" s="1" t="s">
        <v>3206</v>
      </c>
      <c r="D2399" t="s">
        <v>2152</v>
      </c>
      <c r="E2399" t="s">
        <v>597</v>
      </c>
      <c r="F2399" t="s">
        <v>3215</v>
      </c>
      <c r="G2399" s="57">
        <v>41</v>
      </c>
    </row>
    <row r="2400" spans="2:7" x14ac:dyDescent="0.25">
      <c r="B2400" s="61" t="s">
        <v>3205</v>
      </c>
      <c r="C2400" s="1" t="s">
        <v>3206</v>
      </c>
      <c r="D2400" t="s">
        <v>2152</v>
      </c>
      <c r="E2400" t="s">
        <v>566</v>
      </c>
      <c r="F2400" t="s">
        <v>3216</v>
      </c>
      <c r="G2400" s="57">
        <v>168</v>
      </c>
    </row>
    <row r="2401" spans="2:7" x14ac:dyDescent="0.25">
      <c r="B2401" s="61" t="s">
        <v>3205</v>
      </c>
      <c r="C2401" s="1" t="s">
        <v>3206</v>
      </c>
      <c r="D2401" t="s">
        <v>2152</v>
      </c>
      <c r="E2401" t="s">
        <v>576</v>
      </c>
      <c r="F2401" t="s">
        <v>2712</v>
      </c>
      <c r="G2401" s="57">
        <v>2148</v>
      </c>
    </row>
    <row r="2402" spans="2:7" x14ac:dyDescent="0.25">
      <c r="B2402" s="61" t="s">
        <v>3205</v>
      </c>
      <c r="C2402" s="1" t="s">
        <v>3206</v>
      </c>
      <c r="D2402" t="s">
        <v>2152</v>
      </c>
      <c r="E2402" t="s">
        <v>579</v>
      </c>
      <c r="F2402" t="s">
        <v>2655</v>
      </c>
      <c r="G2402" s="57">
        <v>1858</v>
      </c>
    </row>
    <row r="2403" spans="2:7" x14ac:dyDescent="0.25">
      <c r="B2403" s="61" t="s">
        <v>3205</v>
      </c>
      <c r="C2403" s="1" t="s">
        <v>3206</v>
      </c>
      <c r="D2403" t="s">
        <v>2152</v>
      </c>
      <c r="E2403" t="s">
        <v>585</v>
      </c>
      <c r="F2403" t="s">
        <v>3064</v>
      </c>
      <c r="G2403" s="57">
        <v>2562</v>
      </c>
    </row>
    <row r="2404" spans="2:7" x14ac:dyDescent="0.25">
      <c r="B2404" s="61" t="s">
        <v>3205</v>
      </c>
      <c r="C2404" s="1" t="s">
        <v>3206</v>
      </c>
      <c r="D2404" t="s">
        <v>2152</v>
      </c>
      <c r="E2404" t="s">
        <v>588</v>
      </c>
      <c r="F2404" t="s">
        <v>3217</v>
      </c>
      <c r="G2404" s="57">
        <v>645</v>
      </c>
    </row>
    <row r="2405" spans="2:7" x14ac:dyDescent="0.25">
      <c r="B2405" s="61" t="s">
        <v>3205</v>
      </c>
      <c r="C2405" s="1" t="s">
        <v>3206</v>
      </c>
      <c r="D2405" t="s">
        <v>2152</v>
      </c>
      <c r="E2405" t="s">
        <v>594</v>
      </c>
      <c r="F2405" t="s">
        <v>2656</v>
      </c>
      <c r="G2405" s="57">
        <v>357</v>
      </c>
    </row>
    <row r="2406" spans="2:7" x14ac:dyDescent="0.25">
      <c r="B2406" s="61" t="s">
        <v>3205</v>
      </c>
      <c r="C2406" s="1" t="s">
        <v>3206</v>
      </c>
      <c r="D2406" t="s">
        <v>2152</v>
      </c>
      <c r="E2406" t="s">
        <v>598</v>
      </c>
      <c r="F2406" t="s">
        <v>3218</v>
      </c>
      <c r="G2406" s="57">
        <v>481</v>
      </c>
    </row>
    <row r="2407" spans="2:7" x14ac:dyDescent="0.25">
      <c r="B2407" s="61" t="s">
        <v>3205</v>
      </c>
      <c r="C2407" s="1" t="s">
        <v>3206</v>
      </c>
      <c r="D2407" t="s">
        <v>2152</v>
      </c>
      <c r="E2407" t="s">
        <v>601</v>
      </c>
      <c r="F2407" t="s">
        <v>2657</v>
      </c>
      <c r="G2407" s="57">
        <v>1943</v>
      </c>
    </row>
    <row r="2408" spans="2:7" x14ac:dyDescent="0.25">
      <c r="B2408" s="61" t="s">
        <v>3205</v>
      </c>
      <c r="C2408" s="1" t="s">
        <v>3206</v>
      </c>
      <c r="D2408" t="s">
        <v>2152</v>
      </c>
      <c r="E2408" t="s">
        <v>603</v>
      </c>
      <c r="F2408" t="s">
        <v>3219</v>
      </c>
      <c r="G2408" s="57">
        <v>43</v>
      </c>
    </row>
    <row r="2409" spans="2:7" x14ac:dyDescent="0.25">
      <c r="B2409" s="61" t="s">
        <v>3205</v>
      </c>
      <c r="C2409" s="1" t="s">
        <v>3206</v>
      </c>
      <c r="D2409" t="s">
        <v>2152</v>
      </c>
      <c r="E2409" t="s">
        <v>605</v>
      </c>
      <c r="F2409" t="s">
        <v>2810</v>
      </c>
      <c r="G2409" s="57">
        <v>19213</v>
      </c>
    </row>
    <row r="2410" spans="2:7" x14ac:dyDescent="0.25">
      <c r="B2410" s="61" t="s">
        <v>3205</v>
      </c>
      <c r="C2410" s="1" t="s">
        <v>3206</v>
      </c>
      <c r="D2410" t="s">
        <v>2152</v>
      </c>
      <c r="E2410" t="s">
        <v>613</v>
      </c>
      <c r="F2410" t="s">
        <v>3065</v>
      </c>
      <c r="G2410" s="57">
        <v>212</v>
      </c>
    </row>
    <row r="2411" spans="2:7" x14ac:dyDescent="0.25">
      <c r="B2411" s="61" t="s">
        <v>3205</v>
      </c>
      <c r="C2411" s="1" t="s">
        <v>3206</v>
      </c>
      <c r="D2411" t="s">
        <v>2152</v>
      </c>
      <c r="E2411" t="s">
        <v>616</v>
      </c>
      <c r="F2411" t="s">
        <v>3220</v>
      </c>
      <c r="G2411" s="57">
        <v>129</v>
      </c>
    </row>
    <row r="2412" spans="2:7" x14ac:dyDescent="0.25">
      <c r="B2412" s="61" t="s">
        <v>3205</v>
      </c>
      <c r="C2412" s="1" t="s">
        <v>3206</v>
      </c>
      <c r="D2412" t="s">
        <v>2152</v>
      </c>
      <c r="E2412" t="s">
        <v>620</v>
      </c>
      <c r="F2412" t="s">
        <v>2754</v>
      </c>
      <c r="G2412" s="57">
        <v>204</v>
      </c>
    </row>
    <row r="2413" spans="2:7" x14ac:dyDescent="0.25">
      <c r="B2413" s="61" t="s">
        <v>3205</v>
      </c>
      <c r="C2413" s="1" t="s">
        <v>3206</v>
      </c>
      <c r="D2413" t="s">
        <v>2152</v>
      </c>
      <c r="E2413" t="s">
        <v>648</v>
      </c>
      <c r="F2413" t="s">
        <v>2658</v>
      </c>
      <c r="G2413" s="57">
        <v>4085</v>
      </c>
    </row>
    <row r="2414" spans="2:7" x14ac:dyDescent="0.25">
      <c r="B2414" s="61" t="s">
        <v>3205</v>
      </c>
      <c r="C2414" s="1" t="s">
        <v>3206</v>
      </c>
      <c r="D2414" t="s">
        <v>2152</v>
      </c>
      <c r="E2414" t="s">
        <v>659</v>
      </c>
      <c r="F2414" t="s">
        <v>3066</v>
      </c>
      <c r="G2414" s="57">
        <v>515</v>
      </c>
    </row>
    <row r="2415" spans="2:7" x14ac:dyDescent="0.25">
      <c r="B2415" s="61" t="s">
        <v>3205</v>
      </c>
      <c r="C2415" s="1" t="s">
        <v>3206</v>
      </c>
      <c r="D2415" t="s">
        <v>2152</v>
      </c>
      <c r="E2415" t="s">
        <v>662</v>
      </c>
      <c r="F2415" t="s">
        <v>2659</v>
      </c>
      <c r="G2415" s="57">
        <v>34983</v>
      </c>
    </row>
    <row r="2416" spans="2:7" x14ac:dyDescent="0.25">
      <c r="B2416" s="61" t="s">
        <v>3205</v>
      </c>
      <c r="C2416" s="1" t="s">
        <v>3206</v>
      </c>
      <c r="D2416" t="s">
        <v>2152</v>
      </c>
      <c r="E2416" t="s">
        <v>668</v>
      </c>
      <c r="F2416" t="s">
        <v>2811</v>
      </c>
      <c r="G2416" s="57">
        <v>291</v>
      </c>
    </row>
    <row r="2417" spans="2:7" x14ac:dyDescent="0.25">
      <c r="B2417" s="61" t="s">
        <v>3205</v>
      </c>
      <c r="C2417" s="1" t="s">
        <v>3206</v>
      </c>
      <c r="D2417" t="s">
        <v>2152</v>
      </c>
      <c r="E2417" t="s">
        <v>669</v>
      </c>
      <c r="F2417" t="s">
        <v>3221</v>
      </c>
      <c r="G2417" s="57">
        <v>266</v>
      </c>
    </row>
    <row r="2418" spans="2:7" x14ac:dyDescent="0.25">
      <c r="B2418" s="61" t="s">
        <v>3205</v>
      </c>
      <c r="C2418" s="1" t="s">
        <v>3206</v>
      </c>
      <c r="D2418" t="s">
        <v>2152</v>
      </c>
      <c r="E2418" t="s">
        <v>546</v>
      </c>
      <c r="F2418" t="s">
        <v>2812</v>
      </c>
      <c r="G2418" s="57">
        <v>1569</v>
      </c>
    </row>
    <row r="2419" spans="2:7" x14ac:dyDescent="0.25">
      <c r="B2419" s="61" t="s">
        <v>3205</v>
      </c>
      <c r="C2419" s="1" t="s">
        <v>3206</v>
      </c>
      <c r="D2419" t="s">
        <v>2152</v>
      </c>
      <c r="E2419" t="s">
        <v>547</v>
      </c>
      <c r="F2419" t="s">
        <v>3222</v>
      </c>
      <c r="G2419" s="57">
        <v>127</v>
      </c>
    </row>
    <row r="2420" spans="2:7" x14ac:dyDescent="0.25">
      <c r="B2420" s="61" t="s">
        <v>3205</v>
      </c>
      <c r="C2420" s="1" t="s">
        <v>3206</v>
      </c>
      <c r="D2420" t="s">
        <v>2152</v>
      </c>
      <c r="E2420" t="s">
        <v>548</v>
      </c>
      <c r="F2420" t="s">
        <v>3223</v>
      </c>
      <c r="G2420" s="57">
        <v>854</v>
      </c>
    </row>
    <row r="2421" spans="2:7" x14ac:dyDescent="0.25">
      <c r="B2421" s="61" t="s">
        <v>3205</v>
      </c>
      <c r="C2421" s="1" t="s">
        <v>3206</v>
      </c>
      <c r="D2421" t="s">
        <v>2152</v>
      </c>
      <c r="E2421" t="s">
        <v>549</v>
      </c>
      <c r="F2421" t="s">
        <v>3224</v>
      </c>
      <c r="G2421" s="57">
        <v>128</v>
      </c>
    </row>
    <row r="2422" spans="2:7" x14ac:dyDescent="0.25">
      <c r="B2422" s="61" t="s">
        <v>3205</v>
      </c>
      <c r="C2422" s="1" t="s">
        <v>3206</v>
      </c>
      <c r="D2422" t="s">
        <v>2152</v>
      </c>
      <c r="E2422" t="s">
        <v>550</v>
      </c>
      <c r="F2422" t="s">
        <v>3225</v>
      </c>
      <c r="G2422" s="57">
        <v>97</v>
      </c>
    </row>
    <row r="2423" spans="2:7" x14ac:dyDescent="0.25">
      <c r="B2423" s="61" t="s">
        <v>3205</v>
      </c>
      <c r="C2423" s="1" t="s">
        <v>3206</v>
      </c>
      <c r="D2423" t="s">
        <v>2152</v>
      </c>
      <c r="E2423" t="s">
        <v>551</v>
      </c>
      <c r="F2423" t="s">
        <v>2660</v>
      </c>
      <c r="G2423" s="57">
        <v>7356</v>
      </c>
    </row>
    <row r="2424" spans="2:7" x14ac:dyDescent="0.25">
      <c r="B2424" s="61" t="s">
        <v>3205</v>
      </c>
      <c r="C2424" s="1" t="s">
        <v>3206</v>
      </c>
      <c r="D2424" t="s">
        <v>2152</v>
      </c>
      <c r="E2424" t="s">
        <v>552</v>
      </c>
      <c r="F2424" t="s">
        <v>3226</v>
      </c>
      <c r="G2424" s="57">
        <v>102</v>
      </c>
    </row>
    <row r="2425" spans="2:7" x14ac:dyDescent="0.25">
      <c r="B2425" s="61" t="s">
        <v>3205</v>
      </c>
      <c r="C2425" s="1" t="s">
        <v>3206</v>
      </c>
      <c r="D2425" t="s">
        <v>2152</v>
      </c>
      <c r="E2425" t="s">
        <v>553</v>
      </c>
      <c r="F2425" t="s">
        <v>3227</v>
      </c>
      <c r="G2425" s="57">
        <v>647</v>
      </c>
    </row>
    <row r="2426" spans="2:7" x14ac:dyDescent="0.25">
      <c r="B2426" s="61" t="s">
        <v>3205</v>
      </c>
      <c r="C2426" s="1" t="s">
        <v>3206</v>
      </c>
      <c r="D2426" t="s">
        <v>2152</v>
      </c>
      <c r="E2426" t="s">
        <v>554</v>
      </c>
      <c r="F2426" t="s">
        <v>2713</v>
      </c>
      <c r="G2426" s="57">
        <v>234</v>
      </c>
    </row>
    <row r="2427" spans="2:7" x14ac:dyDescent="0.25">
      <c r="B2427" s="61" t="s">
        <v>3205</v>
      </c>
      <c r="C2427" s="1" t="s">
        <v>3206</v>
      </c>
      <c r="D2427" t="s">
        <v>2152</v>
      </c>
      <c r="E2427" t="s">
        <v>555</v>
      </c>
      <c r="F2427" t="s">
        <v>3228</v>
      </c>
      <c r="G2427" s="57">
        <v>238</v>
      </c>
    </row>
    <row r="2428" spans="2:7" x14ac:dyDescent="0.25">
      <c r="B2428" s="61" t="s">
        <v>3205</v>
      </c>
      <c r="C2428" s="1" t="s">
        <v>3206</v>
      </c>
      <c r="D2428" t="s">
        <v>2152</v>
      </c>
      <c r="E2428" t="s">
        <v>556</v>
      </c>
      <c r="F2428" t="s">
        <v>3059</v>
      </c>
      <c r="G2428" s="57">
        <v>7046</v>
      </c>
    </row>
    <row r="2429" spans="2:7" x14ac:dyDescent="0.25">
      <c r="B2429" s="61" t="s">
        <v>3205</v>
      </c>
      <c r="C2429" s="1" t="s">
        <v>3206</v>
      </c>
      <c r="D2429" t="s">
        <v>2152</v>
      </c>
      <c r="E2429" t="s">
        <v>557</v>
      </c>
      <c r="F2429" t="s">
        <v>2661</v>
      </c>
      <c r="G2429" s="57">
        <v>7490</v>
      </c>
    </row>
    <row r="2430" spans="2:7" x14ac:dyDescent="0.25">
      <c r="B2430" s="61" t="s">
        <v>3205</v>
      </c>
      <c r="C2430" s="1" t="s">
        <v>3206</v>
      </c>
      <c r="D2430" t="s">
        <v>2152</v>
      </c>
      <c r="E2430" t="s">
        <v>558</v>
      </c>
      <c r="F2430" t="s">
        <v>2662</v>
      </c>
      <c r="G2430" s="57">
        <v>333</v>
      </c>
    </row>
    <row r="2431" spans="2:7" x14ac:dyDescent="0.25">
      <c r="B2431" s="61" t="s">
        <v>3205</v>
      </c>
      <c r="C2431" s="1" t="s">
        <v>3206</v>
      </c>
      <c r="D2431" t="s">
        <v>2152</v>
      </c>
      <c r="E2431" t="s">
        <v>559</v>
      </c>
      <c r="F2431" t="s">
        <v>2663</v>
      </c>
      <c r="G2431" s="57">
        <v>3063</v>
      </c>
    </row>
    <row r="2432" spans="2:7" x14ac:dyDescent="0.25">
      <c r="B2432" s="61" t="s">
        <v>3205</v>
      </c>
      <c r="C2432" s="1" t="s">
        <v>3206</v>
      </c>
      <c r="D2432" t="s">
        <v>2152</v>
      </c>
      <c r="E2432" t="s">
        <v>560</v>
      </c>
      <c r="F2432" t="s">
        <v>2813</v>
      </c>
      <c r="G2432" s="57">
        <v>7235</v>
      </c>
    </row>
    <row r="2433" spans="2:7" x14ac:dyDescent="0.25">
      <c r="B2433" s="61" t="s">
        <v>3205</v>
      </c>
      <c r="C2433" s="1" t="s">
        <v>3206</v>
      </c>
      <c r="D2433" t="s">
        <v>2152</v>
      </c>
      <c r="E2433" t="s">
        <v>561</v>
      </c>
      <c r="F2433" t="s">
        <v>2664</v>
      </c>
      <c r="G2433" s="57">
        <v>929</v>
      </c>
    </row>
    <row r="2434" spans="2:7" x14ac:dyDescent="0.25">
      <c r="B2434" s="61" t="s">
        <v>3205</v>
      </c>
      <c r="C2434" s="1" t="s">
        <v>3206</v>
      </c>
      <c r="D2434" t="s">
        <v>2152</v>
      </c>
      <c r="E2434" t="s">
        <v>562</v>
      </c>
      <c r="F2434" t="s">
        <v>2665</v>
      </c>
      <c r="G2434" s="57">
        <v>1327</v>
      </c>
    </row>
    <row r="2435" spans="2:7" x14ac:dyDescent="0.25">
      <c r="B2435" s="61" t="s">
        <v>3205</v>
      </c>
      <c r="C2435" s="1" t="s">
        <v>3206</v>
      </c>
      <c r="D2435" t="s">
        <v>2152</v>
      </c>
      <c r="E2435" t="s">
        <v>564</v>
      </c>
      <c r="F2435" t="s">
        <v>2666</v>
      </c>
      <c r="G2435" s="57">
        <v>119</v>
      </c>
    </row>
    <row r="2436" spans="2:7" x14ac:dyDescent="0.25">
      <c r="B2436" s="61" t="s">
        <v>3205</v>
      </c>
      <c r="C2436" s="1" t="s">
        <v>3206</v>
      </c>
      <c r="D2436" t="s">
        <v>2152</v>
      </c>
      <c r="E2436" t="s">
        <v>565</v>
      </c>
      <c r="F2436" t="s">
        <v>3229</v>
      </c>
      <c r="G2436" s="57">
        <v>777</v>
      </c>
    </row>
    <row r="2437" spans="2:7" x14ac:dyDescent="0.25">
      <c r="B2437" s="61" t="s">
        <v>3205</v>
      </c>
      <c r="C2437" s="1" t="s">
        <v>3206</v>
      </c>
      <c r="D2437" t="s">
        <v>2152</v>
      </c>
      <c r="E2437" t="s">
        <v>567</v>
      </c>
      <c r="F2437" t="s">
        <v>2667</v>
      </c>
      <c r="G2437" s="57">
        <v>7599</v>
      </c>
    </row>
    <row r="2438" spans="2:7" x14ac:dyDescent="0.25">
      <c r="B2438" s="61" t="s">
        <v>3205</v>
      </c>
      <c r="C2438" s="1" t="s">
        <v>3206</v>
      </c>
      <c r="D2438" t="s">
        <v>2152</v>
      </c>
      <c r="E2438" t="s">
        <v>568</v>
      </c>
      <c r="F2438" t="s">
        <v>3171</v>
      </c>
      <c r="G2438" s="57">
        <v>321</v>
      </c>
    </row>
    <row r="2439" spans="2:7" x14ac:dyDescent="0.25">
      <c r="B2439" s="61" t="s">
        <v>3205</v>
      </c>
      <c r="C2439" s="1" t="s">
        <v>3206</v>
      </c>
      <c r="D2439" t="s">
        <v>2152</v>
      </c>
      <c r="E2439" t="s">
        <v>569</v>
      </c>
      <c r="F2439" t="s">
        <v>2668</v>
      </c>
      <c r="G2439" s="57">
        <v>641</v>
      </c>
    </row>
    <row r="2440" spans="2:7" x14ac:dyDescent="0.25">
      <c r="B2440" s="61" t="s">
        <v>3205</v>
      </c>
      <c r="C2440" s="1" t="s">
        <v>3206</v>
      </c>
      <c r="D2440" t="s">
        <v>2152</v>
      </c>
      <c r="E2440" t="s">
        <v>570</v>
      </c>
      <c r="F2440" t="s">
        <v>2669</v>
      </c>
      <c r="G2440" s="57">
        <v>280</v>
      </c>
    </row>
    <row r="2441" spans="2:7" x14ac:dyDescent="0.25">
      <c r="B2441" s="61" t="s">
        <v>3205</v>
      </c>
      <c r="C2441" s="1" t="s">
        <v>3206</v>
      </c>
      <c r="D2441" t="s">
        <v>2152</v>
      </c>
      <c r="E2441" t="s">
        <v>571</v>
      </c>
      <c r="F2441" t="s">
        <v>3230</v>
      </c>
      <c r="G2441" s="57">
        <v>593</v>
      </c>
    </row>
    <row r="2442" spans="2:7" x14ac:dyDescent="0.25">
      <c r="B2442" s="61" t="s">
        <v>3205</v>
      </c>
      <c r="C2442" s="1" t="s">
        <v>3206</v>
      </c>
      <c r="D2442" t="s">
        <v>2152</v>
      </c>
      <c r="E2442" t="s">
        <v>572</v>
      </c>
      <c r="F2442" t="s">
        <v>2755</v>
      </c>
      <c r="G2442" s="57">
        <v>2912</v>
      </c>
    </row>
    <row r="2443" spans="2:7" x14ac:dyDescent="0.25">
      <c r="B2443" s="61" t="s">
        <v>3205</v>
      </c>
      <c r="C2443" s="1" t="s">
        <v>3206</v>
      </c>
      <c r="D2443" t="s">
        <v>2152</v>
      </c>
      <c r="E2443" t="s">
        <v>573</v>
      </c>
      <c r="F2443" t="s">
        <v>2670</v>
      </c>
      <c r="G2443" s="57">
        <v>17648</v>
      </c>
    </row>
    <row r="2444" spans="2:7" x14ac:dyDescent="0.25">
      <c r="B2444" s="61" t="s">
        <v>3205</v>
      </c>
      <c r="C2444" s="1" t="s">
        <v>3206</v>
      </c>
      <c r="D2444" t="s">
        <v>2152</v>
      </c>
      <c r="E2444" t="s">
        <v>574</v>
      </c>
      <c r="F2444" t="s">
        <v>2671</v>
      </c>
      <c r="G2444" s="57">
        <v>1817</v>
      </c>
    </row>
    <row r="2445" spans="2:7" x14ac:dyDescent="0.25">
      <c r="B2445" s="61" t="s">
        <v>3205</v>
      </c>
      <c r="C2445" s="1" t="s">
        <v>3206</v>
      </c>
      <c r="D2445" t="s">
        <v>2152</v>
      </c>
      <c r="E2445" t="s">
        <v>575</v>
      </c>
      <c r="F2445" t="s">
        <v>3231</v>
      </c>
      <c r="G2445" s="57">
        <v>565</v>
      </c>
    </row>
    <row r="2446" spans="2:7" x14ac:dyDescent="0.25">
      <c r="B2446" s="61" t="s">
        <v>3205</v>
      </c>
      <c r="C2446" s="1" t="s">
        <v>3206</v>
      </c>
      <c r="D2446" t="s">
        <v>2152</v>
      </c>
      <c r="E2446" t="s">
        <v>577</v>
      </c>
      <c r="F2446" t="s">
        <v>3232</v>
      </c>
      <c r="G2446" s="57">
        <v>103</v>
      </c>
    </row>
    <row r="2447" spans="2:7" x14ac:dyDescent="0.25">
      <c r="B2447" s="61" t="s">
        <v>3205</v>
      </c>
      <c r="C2447" s="1" t="s">
        <v>3206</v>
      </c>
      <c r="D2447" t="s">
        <v>2152</v>
      </c>
      <c r="E2447" t="s">
        <v>578</v>
      </c>
      <c r="F2447" t="s">
        <v>2672</v>
      </c>
      <c r="G2447" s="57">
        <v>5254</v>
      </c>
    </row>
    <row r="2448" spans="2:7" x14ac:dyDescent="0.25">
      <c r="B2448" s="61" t="s">
        <v>3205</v>
      </c>
      <c r="C2448" s="1" t="s">
        <v>3206</v>
      </c>
      <c r="D2448" t="s">
        <v>2152</v>
      </c>
      <c r="E2448" t="s">
        <v>580</v>
      </c>
      <c r="F2448" t="s">
        <v>2673</v>
      </c>
      <c r="G2448" s="57">
        <v>744</v>
      </c>
    </row>
    <row r="2449" spans="2:7" x14ac:dyDescent="0.25">
      <c r="B2449" s="61" t="s">
        <v>3205</v>
      </c>
      <c r="C2449" s="1" t="s">
        <v>3206</v>
      </c>
      <c r="D2449" t="s">
        <v>2152</v>
      </c>
      <c r="E2449" t="s">
        <v>581</v>
      </c>
      <c r="F2449" t="s">
        <v>2594</v>
      </c>
      <c r="G2449" s="57">
        <v>669</v>
      </c>
    </row>
    <row r="2450" spans="2:7" x14ac:dyDescent="0.25">
      <c r="B2450" s="61" t="s">
        <v>3205</v>
      </c>
      <c r="C2450" s="1" t="s">
        <v>3206</v>
      </c>
      <c r="D2450" t="s">
        <v>2152</v>
      </c>
      <c r="E2450" t="s">
        <v>582</v>
      </c>
      <c r="F2450" t="s">
        <v>2674</v>
      </c>
      <c r="G2450" s="57">
        <v>293</v>
      </c>
    </row>
    <row r="2451" spans="2:7" x14ac:dyDescent="0.25">
      <c r="B2451" s="61" t="s">
        <v>3205</v>
      </c>
      <c r="C2451" s="1" t="s">
        <v>3206</v>
      </c>
      <c r="D2451" t="s">
        <v>2152</v>
      </c>
      <c r="E2451" t="s">
        <v>583</v>
      </c>
      <c r="F2451" t="s">
        <v>2675</v>
      </c>
      <c r="G2451" s="57">
        <v>3910</v>
      </c>
    </row>
    <row r="2452" spans="2:7" x14ac:dyDescent="0.25">
      <c r="B2452" s="61" t="s">
        <v>3205</v>
      </c>
      <c r="C2452" s="1" t="s">
        <v>3206</v>
      </c>
      <c r="D2452" t="s">
        <v>2152</v>
      </c>
      <c r="E2452" t="s">
        <v>584</v>
      </c>
      <c r="F2452" t="s">
        <v>2676</v>
      </c>
      <c r="G2452" s="57">
        <v>906</v>
      </c>
    </row>
    <row r="2453" spans="2:7" x14ac:dyDescent="0.25">
      <c r="B2453" s="61" t="s">
        <v>3205</v>
      </c>
      <c r="C2453" s="1" t="s">
        <v>3206</v>
      </c>
      <c r="D2453" t="s">
        <v>2152</v>
      </c>
      <c r="E2453" t="s">
        <v>586</v>
      </c>
      <c r="F2453" t="s">
        <v>3233</v>
      </c>
      <c r="G2453" s="57">
        <v>317</v>
      </c>
    </row>
    <row r="2454" spans="2:7" x14ac:dyDescent="0.25">
      <c r="B2454" s="61" t="s">
        <v>3205</v>
      </c>
      <c r="C2454" s="1" t="s">
        <v>3206</v>
      </c>
      <c r="D2454" t="s">
        <v>2152</v>
      </c>
      <c r="E2454" t="s">
        <v>587</v>
      </c>
      <c r="F2454" t="s">
        <v>2677</v>
      </c>
      <c r="G2454" s="57">
        <v>428</v>
      </c>
    </row>
    <row r="2455" spans="2:7" x14ac:dyDescent="0.25">
      <c r="B2455" s="61" t="s">
        <v>3205</v>
      </c>
      <c r="C2455" s="1" t="s">
        <v>3206</v>
      </c>
      <c r="D2455" t="s">
        <v>2152</v>
      </c>
      <c r="E2455" t="s">
        <v>589</v>
      </c>
      <c r="F2455" t="s">
        <v>2678</v>
      </c>
      <c r="G2455" s="57">
        <v>25791</v>
      </c>
    </row>
    <row r="2456" spans="2:7" x14ac:dyDescent="0.25">
      <c r="B2456" s="61" t="s">
        <v>3205</v>
      </c>
      <c r="C2456" s="1" t="s">
        <v>3206</v>
      </c>
      <c r="D2456" t="s">
        <v>2152</v>
      </c>
      <c r="E2456" t="s">
        <v>590</v>
      </c>
      <c r="F2456" t="s">
        <v>2679</v>
      </c>
      <c r="G2456" s="57">
        <v>516</v>
      </c>
    </row>
    <row r="2457" spans="2:7" x14ac:dyDescent="0.25">
      <c r="B2457" s="61" t="s">
        <v>3205</v>
      </c>
      <c r="C2457" s="1" t="s">
        <v>3206</v>
      </c>
      <c r="D2457" t="s">
        <v>2152</v>
      </c>
      <c r="E2457" t="s">
        <v>591</v>
      </c>
      <c r="F2457" t="s">
        <v>2814</v>
      </c>
      <c r="G2457" s="57">
        <v>1457</v>
      </c>
    </row>
    <row r="2458" spans="2:7" x14ac:dyDescent="0.25">
      <c r="B2458" s="61" t="s">
        <v>3205</v>
      </c>
      <c r="C2458" s="1" t="s">
        <v>3206</v>
      </c>
      <c r="D2458" t="s">
        <v>2152</v>
      </c>
      <c r="E2458" t="s">
        <v>592</v>
      </c>
      <c r="F2458" t="s">
        <v>2756</v>
      </c>
      <c r="G2458" s="57">
        <v>1873</v>
      </c>
    </row>
    <row r="2459" spans="2:7" x14ac:dyDescent="0.25">
      <c r="B2459" s="61" t="s">
        <v>3205</v>
      </c>
      <c r="C2459" s="1" t="s">
        <v>3206</v>
      </c>
      <c r="D2459" t="s">
        <v>2152</v>
      </c>
      <c r="E2459" t="s">
        <v>593</v>
      </c>
      <c r="F2459" t="s">
        <v>2680</v>
      </c>
      <c r="G2459" s="57">
        <v>4531</v>
      </c>
    </row>
    <row r="2460" spans="2:7" x14ac:dyDescent="0.25">
      <c r="B2460" s="61" t="s">
        <v>3205</v>
      </c>
      <c r="C2460" s="1" t="s">
        <v>3206</v>
      </c>
      <c r="D2460" t="s">
        <v>2152</v>
      </c>
      <c r="E2460" t="s">
        <v>595</v>
      </c>
      <c r="F2460" t="s">
        <v>2681</v>
      </c>
      <c r="G2460" s="57">
        <v>5831</v>
      </c>
    </row>
    <row r="2461" spans="2:7" x14ac:dyDescent="0.25">
      <c r="B2461" s="61" t="s">
        <v>3205</v>
      </c>
      <c r="C2461" s="1" t="s">
        <v>3206</v>
      </c>
      <c r="D2461" t="s">
        <v>2152</v>
      </c>
      <c r="E2461" t="s">
        <v>596</v>
      </c>
      <c r="F2461" t="s">
        <v>3067</v>
      </c>
      <c r="G2461" s="57">
        <v>1788</v>
      </c>
    </row>
    <row r="2462" spans="2:7" x14ac:dyDescent="0.25">
      <c r="B2462" s="61" t="s">
        <v>3205</v>
      </c>
      <c r="C2462" s="1" t="s">
        <v>3206</v>
      </c>
      <c r="D2462" t="s">
        <v>2152</v>
      </c>
      <c r="E2462" t="s">
        <v>599</v>
      </c>
      <c r="F2462" t="s">
        <v>2682</v>
      </c>
      <c r="G2462" s="57">
        <v>741</v>
      </c>
    </row>
    <row r="2463" spans="2:7" x14ac:dyDescent="0.25">
      <c r="B2463" s="61" t="s">
        <v>3205</v>
      </c>
      <c r="C2463" s="1" t="s">
        <v>3206</v>
      </c>
      <c r="D2463" t="s">
        <v>2152</v>
      </c>
      <c r="E2463" t="s">
        <v>600</v>
      </c>
      <c r="F2463" t="s">
        <v>2683</v>
      </c>
      <c r="G2463" s="57">
        <v>262</v>
      </c>
    </row>
    <row r="2464" spans="2:7" x14ac:dyDescent="0.25">
      <c r="B2464" s="61" t="s">
        <v>3205</v>
      </c>
      <c r="C2464" s="1" t="s">
        <v>3206</v>
      </c>
      <c r="D2464" t="s">
        <v>2152</v>
      </c>
      <c r="E2464" t="s">
        <v>602</v>
      </c>
      <c r="F2464" t="s">
        <v>2815</v>
      </c>
      <c r="G2464" s="57">
        <v>447</v>
      </c>
    </row>
    <row r="2465" spans="2:7" x14ac:dyDescent="0.25">
      <c r="B2465" s="61" t="s">
        <v>3205</v>
      </c>
      <c r="C2465" s="1" t="s">
        <v>3206</v>
      </c>
      <c r="D2465" t="s">
        <v>2152</v>
      </c>
      <c r="E2465" t="s">
        <v>604</v>
      </c>
      <c r="F2465" t="s">
        <v>2684</v>
      </c>
      <c r="G2465" s="57">
        <v>5890</v>
      </c>
    </row>
    <row r="2466" spans="2:7" x14ac:dyDescent="0.25">
      <c r="B2466" s="61" t="s">
        <v>3205</v>
      </c>
      <c r="C2466" s="1" t="s">
        <v>3206</v>
      </c>
      <c r="D2466" t="s">
        <v>2152</v>
      </c>
      <c r="E2466" t="s">
        <v>606</v>
      </c>
      <c r="F2466" t="s">
        <v>3234</v>
      </c>
      <c r="G2466" s="57">
        <v>623</v>
      </c>
    </row>
    <row r="2467" spans="2:7" x14ac:dyDescent="0.25">
      <c r="B2467" s="61" t="s">
        <v>3205</v>
      </c>
      <c r="C2467" s="1" t="s">
        <v>3206</v>
      </c>
      <c r="D2467" t="s">
        <v>2152</v>
      </c>
      <c r="E2467" t="s">
        <v>607</v>
      </c>
      <c r="F2467" t="s">
        <v>3235</v>
      </c>
      <c r="G2467" s="57">
        <v>206</v>
      </c>
    </row>
    <row r="2468" spans="2:7" x14ac:dyDescent="0.25">
      <c r="B2468" s="61" t="s">
        <v>3205</v>
      </c>
      <c r="C2468" s="1" t="s">
        <v>3206</v>
      </c>
      <c r="D2468" t="s">
        <v>2152</v>
      </c>
      <c r="E2468" t="s">
        <v>608</v>
      </c>
      <c r="F2468" t="s">
        <v>3236</v>
      </c>
      <c r="G2468" s="57">
        <v>614</v>
      </c>
    </row>
    <row r="2469" spans="2:7" x14ac:dyDescent="0.25">
      <c r="B2469" s="61" t="s">
        <v>3205</v>
      </c>
      <c r="C2469" s="1" t="s">
        <v>3206</v>
      </c>
      <c r="D2469" t="s">
        <v>2152</v>
      </c>
      <c r="E2469" t="s">
        <v>609</v>
      </c>
      <c r="F2469" t="s">
        <v>3237</v>
      </c>
      <c r="G2469" s="57">
        <v>168</v>
      </c>
    </row>
    <row r="2470" spans="2:7" x14ac:dyDescent="0.25">
      <c r="B2470" s="61" t="s">
        <v>3205</v>
      </c>
      <c r="C2470" s="1" t="s">
        <v>3206</v>
      </c>
      <c r="D2470" t="s">
        <v>2152</v>
      </c>
      <c r="E2470" t="s">
        <v>610</v>
      </c>
      <c r="F2470" t="s">
        <v>3068</v>
      </c>
      <c r="G2470" s="57">
        <v>1680</v>
      </c>
    </row>
    <row r="2471" spans="2:7" x14ac:dyDescent="0.25">
      <c r="B2471" s="61" t="s">
        <v>3205</v>
      </c>
      <c r="C2471" s="1" t="s">
        <v>3206</v>
      </c>
      <c r="D2471" t="s">
        <v>2152</v>
      </c>
      <c r="E2471" t="s">
        <v>611</v>
      </c>
      <c r="F2471" t="s">
        <v>3238</v>
      </c>
      <c r="G2471" s="57">
        <v>93</v>
      </c>
    </row>
    <row r="2472" spans="2:7" x14ac:dyDescent="0.25">
      <c r="B2472" s="61" t="s">
        <v>3205</v>
      </c>
      <c r="C2472" s="1" t="s">
        <v>3206</v>
      </c>
      <c r="D2472" t="s">
        <v>2152</v>
      </c>
      <c r="E2472" t="s">
        <v>612</v>
      </c>
      <c r="F2472" t="s">
        <v>3239</v>
      </c>
      <c r="G2472" s="57">
        <v>134</v>
      </c>
    </row>
    <row r="2473" spans="2:7" x14ac:dyDescent="0.25">
      <c r="B2473" s="61" t="s">
        <v>3205</v>
      </c>
      <c r="C2473" s="1" t="s">
        <v>3206</v>
      </c>
      <c r="D2473" t="s">
        <v>2152</v>
      </c>
      <c r="E2473" t="s">
        <v>614</v>
      </c>
      <c r="F2473" t="s">
        <v>2685</v>
      </c>
      <c r="G2473" s="57">
        <v>2434</v>
      </c>
    </row>
    <row r="2474" spans="2:7" x14ac:dyDescent="0.25">
      <c r="B2474" s="61" t="s">
        <v>3205</v>
      </c>
      <c r="C2474" s="1" t="s">
        <v>3206</v>
      </c>
      <c r="D2474" t="s">
        <v>2152</v>
      </c>
      <c r="E2474" t="s">
        <v>615</v>
      </c>
      <c r="F2474" t="s">
        <v>3165</v>
      </c>
      <c r="G2474" s="57">
        <v>22</v>
      </c>
    </row>
    <row r="2475" spans="2:7" x14ac:dyDescent="0.25">
      <c r="B2475" s="61" t="s">
        <v>3205</v>
      </c>
      <c r="C2475" s="1" t="s">
        <v>3206</v>
      </c>
      <c r="D2475" t="s">
        <v>2152</v>
      </c>
      <c r="E2475" t="s">
        <v>617</v>
      </c>
      <c r="F2475" t="s">
        <v>3240</v>
      </c>
      <c r="G2475" s="57">
        <v>248</v>
      </c>
    </row>
    <row r="2476" spans="2:7" x14ac:dyDescent="0.25">
      <c r="B2476" s="61" t="s">
        <v>3205</v>
      </c>
      <c r="C2476" s="1" t="s">
        <v>3206</v>
      </c>
      <c r="D2476" t="s">
        <v>2152</v>
      </c>
      <c r="E2476" t="s">
        <v>618</v>
      </c>
      <c r="F2476" t="s">
        <v>2714</v>
      </c>
      <c r="G2476" s="57">
        <v>2266</v>
      </c>
    </row>
    <row r="2477" spans="2:7" x14ac:dyDescent="0.25">
      <c r="B2477" s="61" t="s">
        <v>3205</v>
      </c>
      <c r="C2477" s="1" t="s">
        <v>3206</v>
      </c>
      <c r="D2477" t="s">
        <v>2152</v>
      </c>
      <c r="E2477" t="s">
        <v>619</v>
      </c>
      <c r="F2477" t="s">
        <v>2715</v>
      </c>
      <c r="G2477" s="57">
        <v>938</v>
      </c>
    </row>
    <row r="2478" spans="2:7" x14ac:dyDescent="0.25">
      <c r="B2478" s="61" t="s">
        <v>3205</v>
      </c>
      <c r="C2478" s="1" t="s">
        <v>3206</v>
      </c>
      <c r="D2478" t="s">
        <v>2152</v>
      </c>
      <c r="E2478" t="s">
        <v>621</v>
      </c>
      <c r="F2478" t="s">
        <v>2757</v>
      </c>
      <c r="G2478" s="57">
        <v>1377</v>
      </c>
    </row>
    <row r="2479" spans="2:7" x14ac:dyDescent="0.25">
      <c r="B2479" s="61" t="s">
        <v>3205</v>
      </c>
      <c r="C2479" s="1" t="s">
        <v>3206</v>
      </c>
      <c r="D2479" t="s">
        <v>2152</v>
      </c>
      <c r="E2479" t="s">
        <v>622</v>
      </c>
      <c r="F2479" t="s">
        <v>2816</v>
      </c>
      <c r="G2479" s="57">
        <v>952</v>
      </c>
    </row>
    <row r="2480" spans="2:7" x14ac:dyDescent="0.25">
      <c r="B2480" s="61" t="s">
        <v>3205</v>
      </c>
      <c r="C2480" s="1" t="s">
        <v>3206</v>
      </c>
      <c r="D2480" t="s">
        <v>2152</v>
      </c>
      <c r="E2480" t="s">
        <v>623</v>
      </c>
      <c r="F2480" t="s">
        <v>2686</v>
      </c>
      <c r="G2480" s="57">
        <v>5350</v>
      </c>
    </row>
    <row r="2481" spans="2:7" x14ac:dyDescent="0.25">
      <c r="B2481" s="61" t="s">
        <v>3205</v>
      </c>
      <c r="C2481" s="1" t="s">
        <v>3206</v>
      </c>
      <c r="D2481" t="s">
        <v>2152</v>
      </c>
      <c r="E2481" t="s">
        <v>624</v>
      </c>
      <c r="F2481" t="s">
        <v>2687</v>
      </c>
      <c r="G2481" s="57">
        <v>14510</v>
      </c>
    </row>
    <row r="2482" spans="2:7" x14ac:dyDescent="0.25">
      <c r="B2482" s="61" t="s">
        <v>3205</v>
      </c>
      <c r="C2482" s="1" t="s">
        <v>3206</v>
      </c>
      <c r="D2482" t="s">
        <v>2152</v>
      </c>
      <c r="E2482" t="s">
        <v>625</v>
      </c>
      <c r="F2482" t="s">
        <v>2595</v>
      </c>
      <c r="G2482" s="57">
        <v>152</v>
      </c>
    </row>
    <row r="2483" spans="2:7" x14ac:dyDescent="0.25">
      <c r="B2483" s="61" t="s">
        <v>3205</v>
      </c>
      <c r="C2483" s="1" t="s">
        <v>3206</v>
      </c>
      <c r="D2483" t="s">
        <v>2152</v>
      </c>
      <c r="E2483" t="s">
        <v>626</v>
      </c>
      <c r="F2483" t="s">
        <v>2688</v>
      </c>
      <c r="G2483" s="57">
        <v>3679</v>
      </c>
    </row>
    <row r="2484" spans="2:7" x14ac:dyDescent="0.25">
      <c r="B2484" s="61" t="s">
        <v>3205</v>
      </c>
      <c r="C2484" s="1" t="s">
        <v>3206</v>
      </c>
      <c r="D2484" t="s">
        <v>2152</v>
      </c>
      <c r="E2484" t="s">
        <v>627</v>
      </c>
      <c r="F2484" t="s">
        <v>2689</v>
      </c>
      <c r="G2484" s="57">
        <v>706</v>
      </c>
    </row>
    <row r="2485" spans="2:7" x14ac:dyDescent="0.25">
      <c r="B2485" s="61" t="s">
        <v>3205</v>
      </c>
      <c r="C2485" s="1" t="s">
        <v>3206</v>
      </c>
      <c r="D2485" t="s">
        <v>2152</v>
      </c>
      <c r="E2485" t="s">
        <v>628</v>
      </c>
      <c r="F2485" t="s">
        <v>3241</v>
      </c>
      <c r="G2485" s="57">
        <v>635</v>
      </c>
    </row>
    <row r="2486" spans="2:7" x14ac:dyDescent="0.25">
      <c r="B2486" s="61" t="s">
        <v>3205</v>
      </c>
      <c r="C2486" s="1" t="s">
        <v>3206</v>
      </c>
      <c r="D2486" t="s">
        <v>2152</v>
      </c>
      <c r="E2486" t="s">
        <v>629</v>
      </c>
      <c r="F2486" t="s">
        <v>2690</v>
      </c>
      <c r="G2486" s="57">
        <v>741</v>
      </c>
    </row>
    <row r="2487" spans="2:7" x14ac:dyDescent="0.25">
      <c r="B2487" s="61" t="s">
        <v>3205</v>
      </c>
      <c r="C2487" s="1" t="s">
        <v>3206</v>
      </c>
      <c r="D2487" t="s">
        <v>2152</v>
      </c>
      <c r="E2487" t="s">
        <v>630</v>
      </c>
      <c r="F2487" t="s">
        <v>3242</v>
      </c>
      <c r="G2487" s="57">
        <v>76</v>
      </c>
    </row>
    <row r="2488" spans="2:7" x14ac:dyDescent="0.25">
      <c r="B2488" s="61" t="s">
        <v>3205</v>
      </c>
      <c r="C2488" s="1" t="s">
        <v>3206</v>
      </c>
      <c r="D2488" t="s">
        <v>2152</v>
      </c>
      <c r="E2488" t="s">
        <v>631</v>
      </c>
      <c r="F2488" t="s">
        <v>2691</v>
      </c>
      <c r="G2488" s="57">
        <v>1306</v>
      </c>
    </row>
    <row r="2489" spans="2:7" x14ac:dyDescent="0.25">
      <c r="B2489" s="61" t="s">
        <v>3205</v>
      </c>
      <c r="C2489" s="1" t="s">
        <v>3206</v>
      </c>
      <c r="D2489" t="s">
        <v>2152</v>
      </c>
      <c r="E2489" t="s">
        <v>632</v>
      </c>
      <c r="F2489" t="s">
        <v>2692</v>
      </c>
      <c r="G2489" s="57">
        <v>213</v>
      </c>
    </row>
    <row r="2490" spans="2:7" x14ac:dyDescent="0.25">
      <c r="B2490" s="61" t="s">
        <v>3205</v>
      </c>
      <c r="C2490" s="1" t="s">
        <v>3206</v>
      </c>
      <c r="D2490" t="s">
        <v>2152</v>
      </c>
      <c r="E2490" t="s">
        <v>633</v>
      </c>
      <c r="F2490" t="s">
        <v>3069</v>
      </c>
      <c r="G2490" s="57">
        <v>311</v>
      </c>
    </row>
    <row r="2491" spans="2:7" x14ac:dyDescent="0.25">
      <c r="B2491" s="61" t="s">
        <v>3205</v>
      </c>
      <c r="C2491" s="1" t="s">
        <v>3206</v>
      </c>
      <c r="D2491" t="s">
        <v>2152</v>
      </c>
      <c r="E2491" t="s">
        <v>634</v>
      </c>
      <c r="F2491" t="s">
        <v>3243</v>
      </c>
      <c r="G2491" s="57">
        <v>1489</v>
      </c>
    </row>
    <row r="2492" spans="2:7" x14ac:dyDescent="0.25">
      <c r="B2492" s="61" t="s">
        <v>3205</v>
      </c>
      <c r="C2492" s="1" t="s">
        <v>3206</v>
      </c>
      <c r="D2492" t="s">
        <v>2152</v>
      </c>
      <c r="E2492" t="s">
        <v>635</v>
      </c>
      <c r="F2492" t="s">
        <v>2693</v>
      </c>
      <c r="G2492" s="57">
        <v>2506</v>
      </c>
    </row>
    <row r="2493" spans="2:7" x14ac:dyDescent="0.25">
      <c r="B2493" s="61" t="s">
        <v>3205</v>
      </c>
      <c r="C2493" s="1" t="s">
        <v>3206</v>
      </c>
      <c r="D2493" t="s">
        <v>2152</v>
      </c>
      <c r="E2493" t="s">
        <v>636</v>
      </c>
      <c r="F2493" t="s">
        <v>3070</v>
      </c>
      <c r="G2493" s="57">
        <v>137</v>
      </c>
    </row>
    <row r="2494" spans="2:7" x14ac:dyDescent="0.25">
      <c r="B2494" s="61" t="s">
        <v>3205</v>
      </c>
      <c r="C2494" s="1" t="s">
        <v>3206</v>
      </c>
      <c r="D2494" t="s">
        <v>2152</v>
      </c>
      <c r="E2494" t="s">
        <v>637</v>
      </c>
      <c r="F2494" t="s">
        <v>2694</v>
      </c>
      <c r="G2494" s="57">
        <v>1405</v>
      </c>
    </row>
    <row r="2495" spans="2:7" x14ac:dyDescent="0.25">
      <c r="B2495" s="61" t="s">
        <v>3205</v>
      </c>
      <c r="C2495" s="1" t="s">
        <v>3206</v>
      </c>
      <c r="D2495" t="s">
        <v>2152</v>
      </c>
      <c r="E2495" t="s">
        <v>638</v>
      </c>
      <c r="F2495" t="s">
        <v>2695</v>
      </c>
      <c r="G2495" s="57">
        <v>1062</v>
      </c>
    </row>
    <row r="2496" spans="2:7" x14ac:dyDescent="0.25">
      <c r="B2496" s="61" t="s">
        <v>3205</v>
      </c>
      <c r="C2496" s="1" t="s">
        <v>3206</v>
      </c>
      <c r="D2496" t="s">
        <v>2152</v>
      </c>
      <c r="E2496" t="s">
        <v>639</v>
      </c>
      <c r="F2496" t="s">
        <v>2817</v>
      </c>
      <c r="G2496" s="57">
        <v>943</v>
      </c>
    </row>
    <row r="2497" spans="2:7" x14ac:dyDescent="0.25">
      <c r="B2497" s="61" t="s">
        <v>3205</v>
      </c>
      <c r="C2497" s="1" t="s">
        <v>3206</v>
      </c>
      <c r="D2497" t="s">
        <v>2152</v>
      </c>
      <c r="E2497" t="s">
        <v>640</v>
      </c>
      <c r="F2497" t="s">
        <v>2696</v>
      </c>
      <c r="G2497" s="57">
        <v>1407</v>
      </c>
    </row>
    <row r="2498" spans="2:7" x14ac:dyDescent="0.25">
      <c r="B2498" s="61" t="s">
        <v>3205</v>
      </c>
      <c r="C2498" s="1" t="s">
        <v>3206</v>
      </c>
      <c r="D2498" t="s">
        <v>2152</v>
      </c>
      <c r="E2498" t="s">
        <v>641</v>
      </c>
      <c r="F2498" t="s">
        <v>2697</v>
      </c>
      <c r="G2498" s="57">
        <v>426</v>
      </c>
    </row>
    <row r="2499" spans="2:7" x14ac:dyDescent="0.25">
      <c r="B2499" s="61" t="s">
        <v>3205</v>
      </c>
      <c r="C2499" s="1" t="s">
        <v>3206</v>
      </c>
      <c r="D2499" t="s">
        <v>2152</v>
      </c>
      <c r="E2499" t="s">
        <v>642</v>
      </c>
      <c r="F2499" t="s">
        <v>3244</v>
      </c>
      <c r="G2499" s="57">
        <v>365</v>
      </c>
    </row>
    <row r="2500" spans="2:7" x14ac:dyDescent="0.25">
      <c r="B2500" s="61" t="s">
        <v>3205</v>
      </c>
      <c r="C2500" s="1" t="s">
        <v>3206</v>
      </c>
      <c r="D2500" t="s">
        <v>2152</v>
      </c>
      <c r="E2500" t="s">
        <v>643</v>
      </c>
      <c r="F2500" t="s">
        <v>2698</v>
      </c>
      <c r="G2500" s="57">
        <v>4515</v>
      </c>
    </row>
    <row r="2501" spans="2:7" x14ac:dyDescent="0.25">
      <c r="B2501" s="61" t="s">
        <v>3205</v>
      </c>
      <c r="C2501" s="1" t="s">
        <v>3206</v>
      </c>
      <c r="D2501" t="s">
        <v>2152</v>
      </c>
      <c r="E2501" t="s">
        <v>644</v>
      </c>
      <c r="F2501" t="s">
        <v>3071</v>
      </c>
      <c r="G2501" s="57">
        <v>2770</v>
      </c>
    </row>
    <row r="2502" spans="2:7" x14ac:dyDescent="0.25">
      <c r="B2502" s="61" t="s">
        <v>3205</v>
      </c>
      <c r="C2502" s="1" t="s">
        <v>3206</v>
      </c>
      <c r="D2502" t="s">
        <v>2152</v>
      </c>
      <c r="E2502" t="s">
        <v>645</v>
      </c>
      <c r="F2502" t="s">
        <v>2818</v>
      </c>
      <c r="G2502" s="57">
        <v>2577</v>
      </c>
    </row>
    <row r="2503" spans="2:7" x14ac:dyDescent="0.25">
      <c r="B2503" s="61" t="s">
        <v>3205</v>
      </c>
      <c r="C2503" s="1" t="s">
        <v>3206</v>
      </c>
      <c r="D2503" t="s">
        <v>2152</v>
      </c>
      <c r="E2503" t="s">
        <v>646</v>
      </c>
      <c r="F2503" t="s">
        <v>2699</v>
      </c>
      <c r="G2503" s="57">
        <v>543</v>
      </c>
    </row>
    <row r="2504" spans="2:7" x14ac:dyDescent="0.25">
      <c r="B2504" s="61" t="s">
        <v>3205</v>
      </c>
      <c r="C2504" s="1" t="s">
        <v>3206</v>
      </c>
      <c r="D2504" t="s">
        <v>2152</v>
      </c>
      <c r="E2504" t="s">
        <v>647</v>
      </c>
      <c r="F2504" t="s">
        <v>2700</v>
      </c>
      <c r="G2504" s="57">
        <v>1310</v>
      </c>
    </row>
    <row r="2505" spans="2:7" x14ac:dyDescent="0.25">
      <c r="B2505" s="61" t="s">
        <v>3205</v>
      </c>
      <c r="C2505" s="1" t="s">
        <v>3206</v>
      </c>
      <c r="D2505" t="s">
        <v>2152</v>
      </c>
      <c r="E2505" t="s">
        <v>649</v>
      </c>
      <c r="F2505" t="s">
        <v>3245</v>
      </c>
      <c r="G2505" s="57">
        <v>177</v>
      </c>
    </row>
    <row r="2506" spans="2:7" x14ac:dyDescent="0.25">
      <c r="B2506" s="61" t="s">
        <v>3205</v>
      </c>
      <c r="C2506" s="1" t="s">
        <v>3206</v>
      </c>
      <c r="D2506" t="s">
        <v>2152</v>
      </c>
      <c r="E2506" t="s">
        <v>650</v>
      </c>
      <c r="F2506" t="s">
        <v>2701</v>
      </c>
      <c r="G2506" s="57">
        <v>388</v>
      </c>
    </row>
    <row r="2507" spans="2:7" x14ac:dyDescent="0.25">
      <c r="B2507" s="61" t="s">
        <v>3205</v>
      </c>
      <c r="C2507" s="1" t="s">
        <v>3206</v>
      </c>
      <c r="D2507" t="s">
        <v>2152</v>
      </c>
      <c r="E2507" t="s">
        <v>651</v>
      </c>
      <c r="F2507" t="s">
        <v>2758</v>
      </c>
      <c r="G2507" s="57">
        <v>1304</v>
      </c>
    </row>
    <row r="2508" spans="2:7" x14ac:dyDescent="0.25">
      <c r="B2508" s="61" t="s">
        <v>3205</v>
      </c>
      <c r="C2508" s="1" t="s">
        <v>3206</v>
      </c>
      <c r="D2508" t="s">
        <v>2152</v>
      </c>
      <c r="E2508" t="s">
        <v>652</v>
      </c>
      <c r="F2508" t="s">
        <v>3246</v>
      </c>
      <c r="G2508" s="57">
        <v>374</v>
      </c>
    </row>
    <row r="2509" spans="2:7" x14ac:dyDescent="0.25">
      <c r="B2509" s="61" t="s">
        <v>3205</v>
      </c>
      <c r="C2509" s="1" t="s">
        <v>3206</v>
      </c>
      <c r="D2509" t="s">
        <v>2152</v>
      </c>
      <c r="E2509" t="s">
        <v>653</v>
      </c>
      <c r="F2509" t="s">
        <v>2759</v>
      </c>
      <c r="G2509" s="57">
        <v>8114</v>
      </c>
    </row>
    <row r="2510" spans="2:7" x14ac:dyDescent="0.25">
      <c r="B2510" s="61" t="s">
        <v>3205</v>
      </c>
      <c r="C2510" s="1" t="s">
        <v>3206</v>
      </c>
      <c r="D2510" t="s">
        <v>2152</v>
      </c>
      <c r="E2510" t="s">
        <v>654</v>
      </c>
      <c r="F2510" t="s">
        <v>3247</v>
      </c>
      <c r="G2510" s="57">
        <v>112</v>
      </c>
    </row>
    <row r="2511" spans="2:7" x14ac:dyDescent="0.25">
      <c r="B2511" s="61" t="s">
        <v>3205</v>
      </c>
      <c r="C2511" s="1" t="s">
        <v>3206</v>
      </c>
      <c r="D2511" t="s">
        <v>2152</v>
      </c>
      <c r="E2511" t="s">
        <v>655</v>
      </c>
      <c r="F2511" t="s">
        <v>2819</v>
      </c>
      <c r="G2511" s="57">
        <v>2240</v>
      </c>
    </row>
    <row r="2512" spans="2:7" x14ac:dyDescent="0.25">
      <c r="B2512" s="61" t="s">
        <v>3205</v>
      </c>
      <c r="C2512" s="1" t="s">
        <v>3206</v>
      </c>
      <c r="D2512" t="s">
        <v>2152</v>
      </c>
      <c r="E2512" t="s">
        <v>656</v>
      </c>
      <c r="F2512" t="s">
        <v>3248</v>
      </c>
      <c r="G2512" s="57">
        <v>156</v>
      </c>
    </row>
    <row r="2513" spans="2:7" x14ac:dyDescent="0.25">
      <c r="B2513" s="61" t="s">
        <v>3205</v>
      </c>
      <c r="C2513" s="1" t="s">
        <v>3206</v>
      </c>
      <c r="D2513" t="s">
        <v>2152</v>
      </c>
      <c r="E2513" t="s">
        <v>657</v>
      </c>
      <c r="F2513" t="s">
        <v>2820</v>
      </c>
      <c r="G2513" s="57">
        <v>528</v>
      </c>
    </row>
    <row r="2514" spans="2:7" x14ac:dyDescent="0.25">
      <c r="B2514" s="61" t="s">
        <v>3205</v>
      </c>
      <c r="C2514" s="1" t="s">
        <v>3206</v>
      </c>
      <c r="D2514" t="s">
        <v>2152</v>
      </c>
      <c r="E2514" t="s">
        <v>658</v>
      </c>
      <c r="F2514" t="s">
        <v>3072</v>
      </c>
      <c r="G2514" s="57">
        <v>922</v>
      </c>
    </row>
    <row r="2515" spans="2:7" x14ac:dyDescent="0.25">
      <c r="B2515" s="61" t="s">
        <v>3205</v>
      </c>
      <c r="C2515" s="1" t="s">
        <v>3206</v>
      </c>
      <c r="D2515" t="s">
        <v>2152</v>
      </c>
      <c r="E2515" t="s">
        <v>660</v>
      </c>
      <c r="F2515" t="s">
        <v>2702</v>
      </c>
      <c r="G2515" s="57">
        <v>1698</v>
      </c>
    </row>
    <row r="2516" spans="2:7" x14ac:dyDescent="0.25">
      <c r="B2516" s="61" t="s">
        <v>3205</v>
      </c>
      <c r="C2516" s="1" t="s">
        <v>3206</v>
      </c>
      <c r="D2516" t="s">
        <v>2152</v>
      </c>
      <c r="E2516" t="s">
        <v>661</v>
      </c>
      <c r="F2516" t="s">
        <v>3249</v>
      </c>
      <c r="G2516" s="57">
        <v>64</v>
      </c>
    </row>
    <row r="2517" spans="2:7" x14ac:dyDescent="0.25">
      <c r="B2517" s="61" t="s">
        <v>3205</v>
      </c>
      <c r="C2517" s="1" t="s">
        <v>3206</v>
      </c>
      <c r="D2517" t="s">
        <v>2152</v>
      </c>
      <c r="E2517" t="s">
        <v>663</v>
      </c>
      <c r="F2517" t="s">
        <v>2821</v>
      </c>
      <c r="G2517" s="57">
        <v>396</v>
      </c>
    </row>
    <row r="2518" spans="2:7" x14ac:dyDescent="0.25">
      <c r="B2518" s="61" t="s">
        <v>3205</v>
      </c>
      <c r="C2518" s="1" t="s">
        <v>3206</v>
      </c>
      <c r="D2518" t="s">
        <v>2152</v>
      </c>
      <c r="E2518" t="s">
        <v>664</v>
      </c>
      <c r="F2518" t="s">
        <v>2703</v>
      </c>
      <c r="G2518" s="57">
        <v>877</v>
      </c>
    </row>
    <row r="2519" spans="2:7" x14ac:dyDescent="0.25">
      <c r="B2519" s="61" t="s">
        <v>3205</v>
      </c>
      <c r="C2519" s="1" t="s">
        <v>3206</v>
      </c>
      <c r="D2519" t="s">
        <v>2152</v>
      </c>
      <c r="E2519" t="s">
        <v>665</v>
      </c>
      <c r="F2519" t="s">
        <v>2704</v>
      </c>
      <c r="G2519" s="57">
        <v>1021</v>
      </c>
    </row>
    <row r="2520" spans="2:7" x14ac:dyDescent="0.25">
      <c r="B2520" s="61" t="s">
        <v>3205</v>
      </c>
      <c r="C2520" s="1" t="s">
        <v>3206</v>
      </c>
      <c r="D2520" t="s">
        <v>2152</v>
      </c>
      <c r="E2520" t="s">
        <v>666</v>
      </c>
      <c r="F2520" t="s">
        <v>2822</v>
      </c>
      <c r="G2520" s="57">
        <v>147</v>
      </c>
    </row>
    <row r="2521" spans="2:7" x14ac:dyDescent="0.25">
      <c r="B2521" s="61" t="s">
        <v>3205</v>
      </c>
      <c r="C2521" s="1" t="s">
        <v>3206</v>
      </c>
      <c r="D2521" t="s">
        <v>2152</v>
      </c>
      <c r="E2521" t="s">
        <v>667</v>
      </c>
      <c r="F2521" t="s">
        <v>2823</v>
      </c>
      <c r="G2521" s="57">
        <v>192</v>
      </c>
    </row>
    <row r="2522" spans="2:7" x14ac:dyDescent="0.25">
      <c r="B2522" s="61" t="s">
        <v>3205</v>
      </c>
      <c r="C2522" s="1" t="s">
        <v>3206</v>
      </c>
      <c r="D2522" t="s">
        <v>2140</v>
      </c>
      <c r="E2522" t="s">
        <v>1054</v>
      </c>
      <c r="F2522" t="s">
        <v>2824</v>
      </c>
      <c r="G2522" s="57">
        <v>7966</v>
      </c>
    </row>
    <row r="2523" spans="2:7" x14ac:dyDescent="0.25">
      <c r="B2523" s="61" t="s">
        <v>3205</v>
      </c>
      <c r="C2523" s="1" t="s">
        <v>3206</v>
      </c>
      <c r="D2523" t="s">
        <v>2140</v>
      </c>
      <c r="E2523" t="s">
        <v>1058</v>
      </c>
      <c r="F2523" t="s">
        <v>2825</v>
      </c>
      <c r="G2523" s="57">
        <v>1014</v>
      </c>
    </row>
    <row r="2524" spans="2:7" x14ac:dyDescent="0.25">
      <c r="B2524" s="61" t="s">
        <v>3205</v>
      </c>
      <c r="C2524" s="1" t="s">
        <v>3206</v>
      </c>
      <c r="D2524" t="s">
        <v>2140</v>
      </c>
      <c r="E2524" t="s">
        <v>1055</v>
      </c>
      <c r="F2524" t="s">
        <v>3250</v>
      </c>
      <c r="G2524" s="57">
        <v>186</v>
      </c>
    </row>
    <row r="2525" spans="2:7" x14ac:dyDescent="0.25">
      <c r="B2525" s="61" t="s">
        <v>3205</v>
      </c>
      <c r="C2525" s="1" t="s">
        <v>3206</v>
      </c>
      <c r="D2525" t="s">
        <v>2140</v>
      </c>
      <c r="E2525" t="s">
        <v>1056</v>
      </c>
      <c r="F2525" t="s">
        <v>2826</v>
      </c>
      <c r="G2525" s="57">
        <v>435</v>
      </c>
    </row>
    <row r="2526" spans="2:7" x14ac:dyDescent="0.25">
      <c r="B2526" s="61" t="s">
        <v>3205</v>
      </c>
      <c r="C2526" s="1" t="s">
        <v>3206</v>
      </c>
      <c r="D2526" t="s">
        <v>2140</v>
      </c>
      <c r="E2526" t="s">
        <v>1057</v>
      </c>
      <c r="F2526" t="s">
        <v>3251</v>
      </c>
      <c r="G2526" s="57">
        <v>185</v>
      </c>
    </row>
    <row r="2527" spans="2:7" x14ac:dyDescent="0.25">
      <c r="B2527" s="61" t="s">
        <v>3205</v>
      </c>
      <c r="C2527" s="1" t="s">
        <v>3206</v>
      </c>
      <c r="D2527" t="s">
        <v>2140</v>
      </c>
      <c r="E2527" t="s">
        <v>1059</v>
      </c>
      <c r="F2527" t="s">
        <v>2827</v>
      </c>
      <c r="G2527" s="57">
        <v>2519</v>
      </c>
    </row>
    <row r="2528" spans="2:7" x14ac:dyDescent="0.25">
      <c r="B2528" s="61" t="s">
        <v>3205</v>
      </c>
      <c r="C2528" s="1" t="s">
        <v>3206</v>
      </c>
      <c r="D2528" t="s">
        <v>2140</v>
      </c>
      <c r="E2528" t="s">
        <v>1060</v>
      </c>
      <c r="F2528" t="s">
        <v>2828</v>
      </c>
      <c r="G2528" s="57">
        <v>2130</v>
      </c>
    </row>
    <row r="2529" spans="2:7" x14ac:dyDescent="0.25">
      <c r="B2529" s="61" t="s">
        <v>3205</v>
      </c>
      <c r="C2529" s="1" t="s">
        <v>3206</v>
      </c>
      <c r="D2529" t="s">
        <v>2153</v>
      </c>
      <c r="E2529" t="s">
        <v>1031</v>
      </c>
      <c r="F2529" t="s">
        <v>2268</v>
      </c>
      <c r="G2529" s="57">
        <v>108304</v>
      </c>
    </row>
    <row r="2530" spans="2:7" x14ac:dyDescent="0.25">
      <c r="B2530" s="61" t="s">
        <v>3205</v>
      </c>
      <c r="C2530" s="1" t="s">
        <v>3206</v>
      </c>
      <c r="D2530" t="s">
        <v>2153</v>
      </c>
      <c r="E2530" t="s">
        <v>1051</v>
      </c>
      <c r="F2530" t="s">
        <v>2596</v>
      </c>
      <c r="G2530" s="57">
        <v>1643</v>
      </c>
    </row>
    <row r="2531" spans="2:7" x14ac:dyDescent="0.25">
      <c r="B2531" s="61" t="s">
        <v>3205</v>
      </c>
      <c r="C2531" s="1" t="s">
        <v>3206</v>
      </c>
      <c r="D2531" t="s">
        <v>2153</v>
      </c>
      <c r="E2531" t="s">
        <v>1032</v>
      </c>
      <c r="F2531" t="s">
        <v>3172</v>
      </c>
      <c r="G2531" s="57">
        <v>335</v>
      </c>
    </row>
    <row r="2532" spans="2:7" x14ac:dyDescent="0.25">
      <c r="B2532" s="61" t="s">
        <v>3205</v>
      </c>
      <c r="C2532" s="1" t="s">
        <v>3206</v>
      </c>
      <c r="D2532" t="s">
        <v>2153</v>
      </c>
      <c r="E2532" t="s">
        <v>1033</v>
      </c>
      <c r="F2532" t="s">
        <v>2269</v>
      </c>
      <c r="G2532" s="57">
        <v>200</v>
      </c>
    </row>
    <row r="2533" spans="2:7" x14ac:dyDescent="0.25">
      <c r="B2533" s="61" t="s">
        <v>3205</v>
      </c>
      <c r="C2533" s="1" t="s">
        <v>3206</v>
      </c>
      <c r="D2533" t="s">
        <v>2153</v>
      </c>
      <c r="E2533" t="s">
        <v>1034</v>
      </c>
      <c r="F2533" t="s">
        <v>2597</v>
      </c>
      <c r="G2533" s="57">
        <v>2566</v>
      </c>
    </row>
    <row r="2534" spans="2:7" x14ac:dyDescent="0.25">
      <c r="B2534" s="61" t="s">
        <v>3205</v>
      </c>
      <c r="C2534" s="1" t="s">
        <v>3206</v>
      </c>
      <c r="D2534" t="s">
        <v>2153</v>
      </c>
      <c r="E2534" t="s">
        <v>1035</v>
      </c>
      <c r="F2534" t="s">
        <v>3093</v>
      </c>
      <c r="G2534" s="57">
        <v>335</v>
      </c>
    </row>
    <row r="2535" spans="2:7" x14ac:dyDescent="0.25">
      <c r="B2535" s="61" t="s">
        <v>3205</v>
      </c>
      <c r="C2535" s="1" t="s">
        <v>3206</v>
      </c>
      <c r="D2535" t="s">
        <v>2153</v>
      </c>
      <c r="E2535" t="s">
        <v>1036</v>
      </c>
      <c r="F2535" t="s">
        <v>2598</v>
      </c>
      <c r="G2535" s="57">
        <v>415</v>
      </c>
    </row>
    <row r="2536" spans="2:7" x14ac:dyDescent="0.25">
      <c r="B2536" s="61" t="s">
        <v>3205</v>
      </c>
      <c r="C2536" s="1" t="s">
        <v>3206</v>
      </c>
      <c r="D2536" t="s">
        <v>2153</v>
      </c>
      <c r="E2536" t="s">
        <v>1037</v>
      </c>
      <c r="F2536" t="s">
        <v>2270</v>
      </c>
      <c r="G2536" s="57">
        <v>3973</v>
      </c>
    </row>
    <row r="2537" spans="2:7" x14ac:dyDescent="0.25">
      <c r="B2537" s="61" t="s">
        <v>3205</v>
      </c>
      <c r="C2537" s="1" t="s">
        <v>3206</v>
      </c>
      <c r="D2537" t="s">
        <v>2153</v>
      </c>
      <c r="E2537" t="s">
        <v>1038</v>
      </c>
      <c r="F2537" t="s">
        <v>3173</v>
      </c>
      <c r="G2537" s="57">
        <v>345</v>
      </c>
    </row>
    <row r="2538" spans="2:7" x14ac:dyDescent="0.25">
      <c r="B2538" s="61" t="s">
        <v>3205</v>
      </c>
      <c r="C2538" s="1" t="s">
        <v>3206</v>
      </c>
      <c r="D2538" t="s">
        <v>2153</v>
      </c>
      <c r="E2538" t="s">
        <v>1039</v>
      </c>
      <c r="F2538" t="s">
        <v>2599</v>
      </c>
      <c r="G2538" s="57">
        <v>1187</v>
      </c>
    </row>
    <row r="2539" spans="2:7" x14ac:dyDescent="0.25">
      <c r="B2539" s="61" t="s">
        <v>3205</v>
      </c>
      <c r="C2539" s="1" t="s">
        <v>3206</v>
      </c>
      <c r="D2539" t="s">
        <v>2153</v>
      </c>
      <c r="E2539" t="s">
        <v>1040</v>
      </c>
      <c r="F2539" t="s">
        <v>2271</v>
      </c>
      <c r="G2539" s="57">
        <v>96</v>
      </c>
    </row>
    <row r="2540" spans="2:7" x14ac:dyDescent="0.25">
      <c r="B2540" s="61" t="s">
        <v>3205</v>
      </c>
      <c r="C2540" s="1" t="s">
        <v>3206</v>
      </c>
      <c r="D2540" t="s">
        <v>2153</v>
      </c>
      <c r="E2540" t="s">
        <v>1041</v>
      </c>
      <c r="F2540" t="s">
        <v>2272</v>
      </c>
      <c r="G2540" s="57">
        <v>666</v>
      </c>
    </row>
    <row r="2541" spans="2:7" x14ac:dyDescent="0.25">
      <c r="B2541" s="61" t="s">
        <v>3205</v>
      </c>
      <c r="C2541" s="1" t="s">
        <v>3206</v>
      </c>
      <c r="D2541" t="s">
        <v>2153</v>
      </c>
      <c r="E2541" t="s">
        <v>1042</v>
      </c>
      <c r="F2541" t="s">
        <v>2273</v>
      </c>
      <c r="G2541" s="57">
        <v>307</v>
      </c>
    </row>
    <row r="2542" spans="2:7" x14ac:dyDescent="0.25">
      <c r="B2542" s="61" t="s">
        <v>3205</v>
      </c>
      <c r="C2542" s="1" t="s">
        <v>3206</v>
      </c>
      <c r="D2542" t="s">
        <v>2153</v>
      </c>
      <c r="E2542" t="s">
        <v>1043</v>
      </c>
      <c r="F2542" t="s">
        <v>2274</v>
      </c>
      <c r="G2542" s="57">
        <v>1912</v>
      </c>
    </row>
    <row r="2543" spans="2:7" x14ac:dyDescent="0.25">
      <c r="B2543" s="61" t="s">
        <v>3205</v>
      </c>
      <c r="C2543" s="1" t="s">
        <v>3206</v>
      </c>
      <c r="D2543" t="s">
        <v>2153</v>
      </c>
      <c r="E2543" t="s">
        <v>1044</v>
      </c>
      <c r="F2543" t="s">
        <v>2275</v>
      </c>
      <c r="G2543" s="57">
        <v>378</v>
      </c>
    </row>
    <row r="2544" spans="2:7" x14ac:dyDescent="0.25">
      <c r="B2544" s="61" t="s">
        <v>3205</v>
      </c>
      <c r="C2544" s="1" t="s">
        <v>3206</v>
      </c>
      <c r="D2544" t="s">
        <v>2153</v>
      </c>
      <c r="E2544" t="s">
        <v>1045</v>
      </c>
      <c r="F2544" t="s">
        <v>2276</v>
      </c>
      <c r="G2544" s="57">
        <v>1327</v>
      </c>
    </row>
    <row r="2545" spans="2:7" x14ac:dyDescent="0.25">
      <c r="B2545" s="61" t="s">
        <v>3205</v>
      </c>
      <c r="C2545" s="1" t="s">
        <v>3206</v>
      </c>
      <c r="D2545" t="s">
        <v>2153</v>
      </c>
      <c r="E2545" t="s">
        <v>1046</v>
      </c>
      <c r="F2545" t="s">
        <v>2277</v>
      </c>
      <c r="G2545" s="57">
        <v>5128</v>
      </c>
    </row>
    <row r="2546" spans="2:7" x14ac:dyDescent="0.25">
      <c r="B2546" s="61" t="s">
        <v>3205</v>
      </c>
      <c r="C2546" s="1" t="s">
        <v>3206</v>
      </c>
      <c r="D2546" t="s">
        <v>2153</v>
      </c>
      <c r="E2546" t="s">
        <v>1047</v>
      </c>
      <c r="F2546" t="s">
        <v>2829</v>
      </c>
      <c r="G2546" s="57">
        <v>206</v>
      </c>
    </row>
    <row r="2547" spans="2:7" x14ac:dyDescent="0.25">
      <c r="B2547" s="61" t="s">
        <v>3205</v>
      </c>
      <c r="C2547" s="1" t="s">
        <v>3206</v>
      </c>
      <c r="D2547" t="s">
        <v>2153</v>
      </c>
      <c r="E2547" t="s">
        <v>1048</v>
      </c>
      <c r="F2547" t="s">
        <v>2600</v>
      </c>
      <c r="G2547" s="57">
        <v>2590</v>
      </c>
    </row>
    <row r="2548" spans="2:7" x14ac:dyDescent="0.25">
      <c r="B2548" s="61" t="s">
        <v>3205</v>
      </c>
      <c r="C2548" s="1" t="s">
        <v>3206</v>
      </c>
      <c r="D2548" t="s">
        <v>2153</v>
      </c>
      <c r="E2548" t="s">
        <v>1049</v>
      </c>
      <c r="F2548" t="s">
        <v>2278</v>
      </c>
      <c r="G2548" s="57">
        <v>20698</v>
      </c>
    </row>
    <row r="2549" spans="2:7" x14ac:dyDescent="0.25">
      <c r="B2549" s="61" t="s">
        <v>3205</v>
      </c>
      <c r="C2549" s="1" t="s">
        <v>3206</v>
      </c>
      <c r="D2549" t="s">
        <v>2153</v>
      </c>
      <c r="E2549" t="s">
        <v>1050</v>
      </c>
      <c r="F2549" t="s">
        <v>3174</v>
      </c>
      <c r="G2549" s="57">
        <v>256</v>
      </c>
    </row>
    <row r="2550" spans="2:7" x14ac:dyDescent="0.25">
      <c r="B2550" s="61" t="s">
        <v>3205</v>
      </c>
      <c r="C2550" s="1" t="s">
        <v>3206</v>
      </c>
      <c r="D2550" t="s">
        <v>2153</v>
      </c>
      <c r="E2550" t="s">
        <v>1052</v>
      </c>
      <c r="F2550" t="s">
        <v>2279</v>
      </c>
      <c r="G2550" s="57">
        <v>463</v>
      </c>
    </row>
    <row r="2551" spans="2:7" x14ac:dyDescent="0.25">
      <c r="B2551" s="61" t="s">
        <v>3205</v>
      </c>
      <c r="C2551" s="1" t="s">
        <v>3206</v>
      </c>
      <c r="D2551" t="s">
        <v>2153</v>
      </c>
      <c r="E2551" t="s">
        <v>1053</v>
      </c>
      <c r="F2551" t="s">
        <v>3252</v>
      </c>
      <c r="G2551" s="57">
        <v>466</v>
      </c>
    </row>
    <row r="2552" spans="2:7" x14ac:dyDescent="0.25">
      <c r="B2552" s="61" t="s">
        <v>3205</v>
      </c>
      <c r="C2552" s="1" t="s">
        <v>3206</v>
      </c>
      <c r="D2552" t="s">
        <v>0</v>
      </c>
      <c r="E2552" t="s">
        <v>8</v>
      </c>
      <c r="F2552" t="s">
        <v>2569</v>
      </c>
      <c r="G2552" s="57">
        <v>497024</v>
      </c>
    </row>
    <row r="2553" spans="2:7" x14ac:dyDescent="0.25">
      <c r="B2553" s="61" t="s">
        <v>3205</v>
      </c>
      <c r="C2553" s="1" t="s">
        <v>3206</v>
      </c>
      <c r="D2553" t="s">
        <v>2119</v>
      </c>
      <c r="E2553" t="s">
        <v>9</v>
      </c>
      <c r="F2553" t="s">
        <v>2280</v>
      </c>
      <c r="G2553" s="57">
        <v>71047</v>
      </c>
    </row>
    <row r="2554" spans="2:7" x14ac:dyDescent="0.25">
      <c r="B2554" s="61" t="s">
        <v>3205</v>
      </c>
      <c r="C2554" s="1" t="s">
        <v>3206</v>
      </c>
      <c r="D2554" t="s">
        <v>2119</v>
      </c>
      <c r="E2554" t="s">
        <v>32</v>
      </c>
      <c r="F2554" t="s">
        <v>3175</v>
      </c>
      <c r="G2554" s="57">
        <v>94</v>
      </c>
    </row>
    <row r="2555" spans="2:7" x14ac:dyDescent="0.25">
      <c r="B2555" s="61" t="s">
        <v>3205</v>
      </c>
      <c r="C2555" s="1" t="s">
        <v>3206</v>
      </c>
      <c r="D2555" t="s">
        <v>2119</v>
      </c>
      <c r="E2555" t="s">
        <v>18</v>
      </c>
      <c r="F2555" t="s">
        <v>3253</v>
      </c>
      <c r="G2555" s="57">
        <v>8</v>
      </c>
    </row>
    <row r="2556" spans="2:7" x14ac:dyDescent="0.25">
      <c r="B2556" s="61" t="s">
        <v>3205</v>
      </c>
      <c r="C2556" s="1" t="s">
        <v>3206</v>
      </c>
      <c r="D2556" t="s">
        <v>2119</v>
      </c>
      <c r="E2556" t="s">
        <v>20</v>
      </c>
      <c r="F2556" t="s">
        <v>3176</v>
      </c>
      <c r="G2556" s="57">
        <v>62</v>
      </c>
    </row>
    <row r="2557" spans="2:7" x14ac:dyDescent="0.25">
      <c r="B2557" s="61" t="s">
        <v>3205</v>
      </c>
      <c r="C2557" s="1" t="s">
        <v>3206</v>
      </c>
      <c r="D2557" t="s">
        <v>2119</v>
      </c>
      <c r="E2557" t="s">
        <v>29</v>
      </c>
      <c r="F2557" t="s">
        <v>2281</v>
      </c>
      <c r="G2557" s="57">
        <v>2991</v>
      </c>
    </row>
    <row r="2558" spans="2:7" x14ac:dyDescent="0.25">
      <c r="B2558" s="61" t="s">
        <v>3205</v>
      </c>
      <c r="C2558" s="1" t="s">
        <v>3206</v>
      </c>
      <c r="D2558" t="s">
        <v>2119</v>
      </c>
      <c r="E2558" t="s">
        <v>34</v>
      </c>
      <c r="F2558" t="s">
        <v>3254</v>
      </c>
      <c r="G2558" s="57">
        <v>22</v>
      </c>
    </row>
    <row r="2559" spans="2:7" x14ac:dyDescent="0.25">
      <c r="B2559" s="61" t="s">
        <v>3205</v>
      </c>
      <c r="C2559" s="1" t="s">
        <v>3206</v>
      </c>
      <c r="D2559" t="s">
        <v>2119</v>
      </c>
      <c r="E2559" t="s">
        <v>46</v>
      </c>
      <c r="F2559" t="s">
        <v>2830</v>
      </c>
      <c r="G2559" s="57">
        <v>59</v>
      </c>
    </row>
    <row r="2560" spans="2:7" x14ac:dyDescent="0.25">
      <c r="B2560" s="61" t="s">
        <v>3205</v>
      </c>
      <c r="C2560" s="1" t="s">
        <v>3206</v>
      </c>
      <c r="D2560" t="s">
        <v>2119</v>
      </c>
      <c r="E2560" t="s">
        <v>10</v>
      </c>
      <c r="F2560" t="s">
        <v>2831</v>
      </c>
      <c r="G2560" s="57">
        <v>215</v>
      </c>
    </row>
    <row r="2561" spans="2:7" x14ac:dyDescent="0.25">
      <c r="B2561" s="61" t="s">
        <v>3205</v>
      </c>
      <c r="C2561" s="1" t="s">
        <v>3206</v>
      </c>
      <c r="D2561" t="s">
        <v>2119</v>
      </c>
      <c r="E2561" t="s">
        <v>11</v>
      </c>
      <c r="F2561" t="s">
        <v>3255</v>
      </c>
      <c r="G2561" s="57">
        <v>204</v>
      </c>
    </row>
    <row r="2562" spans="2:7" x14ac:dyDescent="0.25">
      <c r="B2562" s="61" t="s">
        <v>3205</v>
      </c>
      <c r="C2562" s="1" t="s">
        <v>3206</v>
      </c>
      <c r="D2562" t="s">
        <v>2119</v>
      </c>
      <c r="E2562" t="s">
        <v>12</v>
      </c>
      <c r="F2562" t="s">
        <v>2832</v>
      </c>
      <c r="G2562" s="57">
        <v>131</v>
      </c>
    </row>
    <row r="2563" spans="2:7" x14ac:dyDescent="0.25">
      <c r="B2563" s="61" t="s">
        <v>3205</v>
      </c>
      <c r="C2563" s="1" t="s">
        <v>3206</v>
      </c>
      <c r="D2563" t="s">
        <v>2119</v>
      </c>
      <c r="E2563" t="s">
        <v>13</v>
      </c>
      <c r="F2563" t="s">
        <v>2601</v>
      </c>
      <c r="G2563" s="57">
        <v>49</v>
      </c>
    </row>
    <row r="2564" spans="2:7" x14ac:dyDescent="0.25">
      <c r="B2564" s="61" t="s">
        <v>3205</v>
      </c>
      <c r="C2564" s="1" t="s">
        <v>3206</v>
      </c>
      <c r="D2564" t="s">
        <v>2119</v>
      </c>
      <c r="E2564" t="s">
        <v>14</v>
      </c>
      <c r="F2564" t="s">
        <v>3166</v>
      </c>
      <c r="G2564" s="57">
        <v>114</v>
      </c>
    </row>
    <row r="2565" spans="2:7" x14ac:dyDescent="0.25">
      <c r="B2565" s="61" t="s">
        <v>3205</v>
      </c>
      <c r="C2565" s="1" t="s">
        <v>3206</v>
      </c>
      <c r="D2565" t="s">
        <v>2119</v>
      </c>
      <c r="E2565" t="s">
        <v>15</v>
      </c>
      <c r="F2565" t="s">
        <v>2282</v>
      </c>
      <c r="G2565" s="57">
        <v>303</v>
      </c>
    </row>
    <row r="2566" spans="2:7" x14ac:dyDescent="0.25">
      <c r="B2566" s="61" t="s">
        <v>3205</v>
      </c>
      <c r="C2566" s="1" t="s">
        <v>3206</v>
      </c>
      <c r="D2566" t="s">
        <v>2119</v>
      </c>
      <c r="E2566" t="s">
        <v>16</v>
      </c>
      <c r="F2566" t="s">
        <v>2602</v>
      </c>
      <c r="G2566" s="57">
        <v>29</v>
      </c>
    </row>
    <row r="2567" spans="2:7" x14ac:dyDescent="0.25">
      <c r="B2567" s="61" t="s">
        <v>3205</v>
      </c>
      <c r="C2567" s="1" t="s">
        <v>3206</v>
      </c>
      <c r="D2567" t="s">
        <v>2119</v>
      </c>
      <c r="E2567" t="s">
        <v>17</v>
      </c>
      <c r="F2567" t="s">
        <v>3177</v>
      </c>
      <c r="G2567" s="57">
        <v>19</v>
      </c>
    </row>
    <row r="2568" spans="2:7" x14ac:dyDescent="0.25">
      <c r="B2568" s="61" t="s">
        <v>3205</v>
      </c>
      <c r="C2568" s="1" t="s">
        <v>3206</v>
      </c>
      <c r="D2568" t="s">
        <v>2119</v>
      </c>
      <c r="E2568" t="s">
        <v>19</v>
      </c>
      <c r="F2568" t="s">
        <v>3256</v>
      </c>
      <c r="G2568" s="57">
        <v>37</v>
      </c>
    </row>
    <row r="2569" spans="2:7" x14ac:dyDescent="0.25">
      <c r="B2569" s="61" t="s">
        <v>3205</v>
      </c>
      <c r="C2569" s="1" t="s">
        <v>3206</v>
      </c>
      <c r="D2569" t="s">
        <v>2119</v>
      </c>
      <c r="E2569" t="s">
        <v>21</v>
      </c>
      <c r="F2569" t="s">
        <v>2283</v>
      </c>
      <c r="G2569" s="57">
        <v>1171</v>
      </c>
    </row>
    <row r="2570" spans="2:7" x14ac:dyDescent="0.25">
      <c r="B2570" s="61" t="s">
        <v>3205</v>
      </c>
      <c r="C2570" s="1" t="s">
        <v>3206</v>
      </c>
      <c r="D2570" t="s">
        <v>2119</v>
      </c>
      <c r="E2570" t="s">
        <v>22</v>
      </c>
      <c r="F2570" t="s">
        <v>3178</v>
      </c>
      <c r="G2570" s="57">
        <v>360</v>
      </c>
    </row>
    <row r="2571" spans="2:7" x14ac:dyDescent="0.25">
      <c r="B2571" s="61" t="s">
        <v>3205</v>
      </c>
      <c r="C2571" s="1" t="s">
        <v>3206</v>
      </c>
      <c r="D2571" t="s">
        <v>2119</v>
      </c>
      <c r="E2571" t="s">
        <v>23</v>
      </c>
      <c r="F2571" t="s">
        <v>2603</v>
      </c>
      <c r="G2571" s="57">
        <v>31</v>
      </c>
    </row>
    <row r="2572" spans="2:7" x14ac:dyDescent="0.25">
      <c r="B2572" s="61" t="s">
        <v>3205</v>
      </c>
      <c r="C2572" s="1" t="s">
        <v>3206</v>
      </c>
      <c r="D2572" t="s">
        <v>2119</v>
      </c>
      <c r="E2572" t="s">
        <v>24</v>
      </c>
      <c r="F2572" t="s">
        <v>2284</v>
      </c>
      <c r="G2572" s="57">
        <v>460</v>
      </c>
    </row>
    <row r="2573" spans="2:7" x14ac:dyDescent="0.25">
      <c r="B2573" s="61" t="s">
        <v>3205</v>
      </c>
      <c r="C2573" s="1" t="s">
        <v>3206</v>
      </c>
      <c r="D2573" t="s">
        <v>2119</v>
      </c>
      <c r="E2573" t="s">
        <v>25</v>
      </c>
      <c r="F2573" t="s">
        <v>3179</v>
      </c>
      <c r="G2573" s="57">
        <v>23</v>
      </c>
    </row>
    <row r="2574" spans="2:7" x14ac:dyDescent="0.25">
      <c r="B2574" s="61" t="s">
        <v>3205</v>
      </c>
      <c r="C2574" s="1" t="s">
        <v>3206</v>
      </c>
      <c r="D2574" t="s">
        <v>2119</v>
      </c>
      <c r="E2574" t="s">
        <v>26</v>
      </c>
      <c r="F2574" t="s">
        <v>2833</v>
      </c>
      <c r="G2574" s="57">
        <v>1657</v>
      </c>
    </row>
    <row r="2575" spans="2:7" x14ac:dyDescent="0.25">
      <c r="B2575" s="61" t="s">
        <v>3205</v>
      </c>
      <c r="C2575" s="1" t="s">
        <v>3206</v>
      </c>
      <c r="D2575" t="s">
        <v>2119</v>
      </c>
      <c r="E2575" t="s">
        <v>27</v>
      </c>
      <c r="F2575" t="s">
        <v>2834</v>
      </c>
      <c r="G2575" s="57">
        <v>106</v>
      </c>
    </row>
    <row r="2576" spans="2:7" x14ac:dyDescent="0.25">
      <c r="B2576" s="61" t="s">
        <v>3205</v>
      </c>
      <c r="C2576" s="1" t="s">
        <v>3206</v>
      </c>
      <c r="D2576" t="s">
        <v>2119</v>
      </c>
      <c r="E2576" t="s">
        <v>28</v>
      </c>
      <c r="F2576" t="s">
        <v>3257</v>
      </c>
      <c r="G2576" s="57">
        <v>10</v>
      </c>
    </row>
    <row r="2577" spans="2:7" x14ac:dyDescent="0.25">
      <c r="B2577" s="61" t="s">
        <v>3205</v>
      </c>
      <c r="C2577" s="1" t="s">
        <v>3206</v>
      </c>
      <c r="D2577" t="s">
        <v>2119</v>
      </c>
      <c r="E2577" t="s">
        <v>30</v>
      </c>
      <c r="F2577" t="s">
        <v>3258</v>
      </c>
      <c r="G2577" s="57">
        <v>115</v>
      </c>
    </row>
    <row r="2578" spans="2:7" x14ac:dyDescent="0.25">
      <c r="B2578" s="61" t="s">
        <v>3205</v>
      </c>
      <c r="C2578" s="1" t="s">
        <v>3206</v>
      </c>
      <c r="D2578" t="s">
        <v>2119</v>
      </c>
      <c r="E2578" t="s">
        <v>31</v>
      </c>
      <c r="F2578" t="s">
        <v>3180</v>
      </c>
      <c r="G2578" s="57">
        <v>177</v>
      </c>
    </row>
    <row r="2579" spans="2:7" x14ac:dyDescent="0.25">
      <c r="B2579" s="61" t="s">
        <v>3205</v>
      </c>
      <c r="C2579" s="1" t="s">
        <v>3206</v>
      </c>
      <c r="D2579" t="s">
        <v>2119</v>
      </c>
      <c r="E2579" t="s">
        <v>33</v>
      </c>
      <c r="F2579" t="s">
        <v>3259</v>
      </c>
      <c r="G2579" s="57">
        <v>351</v>
      </c>
    </row>
    <row r="2580" spans="2:7" x14ac:dyDescent="0.25">
      <c r="B2580" s="61" t="s">
        <v>3205</v>
      </c>
      <c r="C2580" s="1" t="s">
        <v>3206</v>
      </c>
      <c r="D2580" t="s">
        <v>2119</v>
      </c>
      <c r="E2580" t="s">
        <v>35</v>
      </c>
      <c r="F2580" t="s">
        <v>3260</v>
      </c>
      <c r="G2580" s="57">
        <v>27</v>
      </c>
    </row>
    <row r="2581" spans="2:7" x14ac:dyDescent="0.25">
      <c r="B2581" s="61" t="s">
        <v>3205</v>
      </c>
      <c r="C2581" s="1" t="s">
        <v>3206</v>
      </c>
      <c r="D2581" t="s">
        <v>2119</v>
      </c>
      <c r="E2581" t="s">
        <v>36</v>
      </c>
      <c r="F2581" t="s">
        <v>3094</v>
      </c>
      <c r="G2581" s="57">
        <v>262</v>
      </c>
    </row>
    <row r="2582" spans="2:7" x14ac:dyDescent="0.25">
      <c r="B2582" s="61" t="s">
        <v>3205</v>
      </c>
      <c r="C2582" s="1" t="s">
        <v>3206</v>
      </c>
      <c r="D2582" t="s">
        <v>2119</v>
      </c>
      <c r="E2582" t="s">
        <v>37</v>
      </c>
      <c r="F2582" t="s">
        <v>2604</v>
      </c>
      <c r="G2582" s="57">
        <v>49</v>
      </c>
    </row>
    <row r="2583" spans="2:7" x14ac:dyDescent="0.25">
      <c r="B2583" s="61" t="s">
        <v>3205</v>
      </c>
      <c r="C2583" s="1" t="s">
        <v>3206</v>
      </c>
      <c r="D2583" t="s">
        <v>2119</v>
      </c>
      <c r="E2583" t="s">
        <v>38</v>
      </c>
      <c r="F2583" t="s">
        <v>2285</v>
      </c>
      <c r="G2583" s="57">
        <v>106</v>
      </c>
    </row>
    <row r="2584" spans="2:7" x14ac:dyDescent="0.25">
      <c r="B2584" s="61" t="s">
        <v>3205</v>
      </c>
      <c r="C2584" s="1" t="s">
        <v>3206</v>
      </c>
      <c r="D2584" t="s">
        <v>2119</v>
      </c>
      <c r="E2584" t="s">
        <v>39</v>
      </c>
      <c r="F2584" t="s">
        <v>2286</v>
      </c>
      <c r="G2584" s="57">
        <v>44</v>
      </c>
    </row>
    <row r="2585" spans="2:7" x14ac:dyDescent="0.25">
      <c r="B2585" s="61" t="s">
        <v>3205</v>
      </c>
      <c r="C2585" s="1" t="s">
        <v>3206</v>
      </c>
      <c r="D2585" t="s">
        <v>2119</v>
      </c>
      <c r="E2585" t="s">
        <v>40</v>
      </c>
      <c r="F2585" t="s">
        <v>2605</v>
      </c>
      <c r="G2585" s="57">
        <v>674</v>
      </c>
    </row>
    <row r="2586" spans="2:7" x14ac:dyDescent="0.25">
      <c r="B2586" s="61" t="s">
        <v>3205</v>
      </c>
      <c r="C2586" s="1" t="s">
        <v>3206</v>
      </c>
      <c r="D2586" t="s">
        <v>2119</v>
      </c>
      <c r="E2586" t="s">
        <v>41</v>
      </c>
      <c r="F2586" t="s">
        <v>3181</v>
      </c>
      <c r="G2586" s="57">
        <v>136</v>
      </c>
    </row>
    <row r="2587" spans="2:7" x14ac:dyDescent="0.25">
      <c r="B2587" s="61" t="s">
        <v>3205</v>
      </c>
      <c r="C2587" s="1" t="s">
        <v>3206</v>
      </c>
      <c r="D2587" t="s">
        <v>2119</v>
      </c>
      <c r="E2587" t="s">
        <v>42</v>
      </c>
      <c r="F2587" t="s">
        <v>3073</v>
      </c>
      <c r="G2587" s="57">
        <v>1130</v>
      </c>
    </row>
    <row r="2588" spans="2:7" x14ac:dyDescent="0.25">
      <c r="B2588" s="61" t="s">
        <v>3205</v>
      </c>
      <c r="C2588" s="1" t="s">
        <v>3206</v>
      </c>
      <c r="D2588" t="s">
        <v>2119</v>
      </c>
      <c r="E2588" t="s">
        <v>43</v>
      </c>
      <c r="F2588" t="s">
        <v>2606</v>
      </c>
      <c r="G2588" s="57">
        <v>189</v>
      </c>
    </row>
    <row r="2589" spans="2:7" x14ac:dyDescent="0.25">
      <c r="B2589" s="61" t="s">
        <v>3205</v>
      </c>
      <c r="C2589" s="1" t="s">
        <v>3206</v>
      </c>
      <c r="D2589" t="s">
        <v>2119</v>
      </c>
      <c r="E2589" t="s">
        <v>44</v>
      </c>
      <c r="F2589" t="s">
        <v>3182</v>
      </c>
      <c r="G2589" s="57">
        <v>699</v>
      </c>
    </row>
    <row r="2590" spans="2:7" x14ac:dyDescent="0.25">
      <c r="B2590" s="61" t="s">
        <v>3205</v>
      </c>
      <c r="C2590" s="1" t="s">
        <v>3206</v>
      </c>
      <c r="D2590" t="s">
        <v>2119</v>
      </c>
      <c r="E2590" t="s">
        <v>45</v>
      </c>
      <c r="F2590" t="s">
        <v>3183</v>
      </c>
      <c r="G2590" s="57">
        <v>1475</v>
      </c>
    </row>
    <row r="2591" spans="2:7" x14ac:dyDescent="0.25">
      <c r="B2591" s="61" t="s">
        <v>3205</v>
      </c>
      <c r="C2591" s="1" t="s">
        <v>3206</v>
      </c>
      <c r="D2591" t="s">
        <v>2119</v>
      </c>
      <c r="E2591" t="s">
        <v>47</v>
      </c>
      <c r="F2591" t="s">
        <v>2835</v>
      </c>
      <c r="G2591" s="57">
        <v>130</v>
      </c>
    </row>
    <row r="2592" spans="2:7" x14ac:dyDescent="0.25">
      <c r="B2592" s="61" t="s">
        <v>3205</v>
      </c>
      <c r="C2592" s="1" t="s">
        <v>3206</v>
      </c>
      <c r="D2592" t="s">
        <v>2119</v>
      </c>
      <c r="E2592" t="s">
        <v>48</v>
      </c>
      <c r="F2592" t="s">
        <v>2716</v>
      </c>
      <c r="G2592" s="57">
        <v>109</v>
      </c>
    </row>
    <row r="2593" spans="2:7" x14ac:dyDescent="0.25">
      <c r="B2593" s="61" t="s">
        <v>3205</v>
      </c>
      <c r="C2593" s="1" t="s">
        <v>3206</v>
      </c>
      <c r="D2593" t="s">
        <v>2119</v>
      </c>
      <c r="E2593" t="s">
        <v>49</v>
      </c>
      <c r="F2593" t="s">
        <v>3261</v>
      </c>
      <c r="G2593" s="57">
        <v>159</v>
      </c>
    </row>
    <row r="2594" spans="2:7" x14ac:dyDescent="0.25">
      <c r="B2594" s="61" t="s">
        <v>3205</v>
      </c>
      <c r="C2594" s="1" t="s">
        <v>3206</v>
      </c>
      <c r="D2594" t="s">
        <v>2119</v>
      </c>
      <c r="E2594" t="s">
        <v>50</v>
      </c>
      <c r="F2594" t="s">
        <v>2607</v>
      </c>
      <c r="G2594" s="57">
        <v>52</v>
      </c>
    </row>
    <row r="2595" spans="2:7" x14ac:dyDescent="0.25">
      <c r="B2595" s="61" t="s">
        <v>3205</v>
      </c>
      <c r="C2595" s="1" t="s">
        <v>3206</v>
      </c>
      <c r="D2595" t="s">
        <v>2119</v>
      </c>
      <c r="E2595" t="s">
        <v>51</v>
      </c>
      <c r="F2595" t="s">
        <v>2287</v>
      </c>
      <c r="G2595" s="57">
        <v>2894</v>
      </c>
    </row>
    <row r="2596" spans="2:7" x14ac:dyDescent="0.25">
      <c r="B2596" s="61" t="s">
        <v>3205</v>
      </c>
      <c r="C2596" s="1" t="s">
        <v>3206</v>
      </c>
      <c r="D2596" t="s">
        <v>2119</v>
      </c>
      <c r="E2596" t="s">
        <v>52</v>
      </c>
      <c r="F2596" t="s">
        <v>2288</v>
      </c>
      <c r="G2596" s="57">
        <v>825</v>
      </c>
    </row>
    <row r="2597" spans="2:7" x14ac:dyDescent="0.25">
      <c r="B2597" s="61" t="s">
        <v>3205</v>
      </c>
      <c r="C2597" s="1" t="s">
        <v>3206</v>
      </c>
      <c r="D2597" t="s">
        <v>2119</v>
      </c>
      <c r="E2597" t="s">
        <v>53</v>
      </c>
      <c r="F2597" t="s">
        <v>2760</v>
      </c>
      <c r="G2597" s="57">
        <v>186</v>
      </c>
    </row>
    <row r="2598" spans="2:7" x14ac:dyDescent="0.25">
      <c r="B2598" s="61" t="s">
        <v>3205</v>
      </c>
      <c r="C2598" s="1" t="s">
        <v>3206</v>
      </c>
      <c r="D2598" t="s">
        <v>2119</v>
      </c>
      <c r="E2598" t="s">
        <v>54</v>
      </c>
      <c r="F2598" t="s">
        <v>3262</v>
      </c>
      <c r="G2598" s="57">
        <v>11</v>
      </c>
    </row>
    <row r="2599" spans="2:7" x14ac:dyDescent="0.25">
      <c r="B2599" s="61" t="s">
        <v>3205</v>
      </c>
      <c r="C2599" s="1" t="s">
        <v>3206</v>
      </c>
      <c r="D2599" t="s">
        <v>2120</v>
      </c>
      <c r="E2599" t="s">
        <v>55</v>
      </c>
      <c r="F2599" t="s">
        <v>2393</v>
      </c>
      <c r="G2599" s="57">
        <v>15889</v>
      </c>
    </row>
    <row r="2600" spans="2:7" x14ac:dyDescent="0.25">
      <c r="B2600" s="61" t="s">
        <v>3205</v>
      </c>
      <c r="C2600" s="1" t="s">
        <v>3206</v>
      </c>
      <c r="D2600" t="s">
        <v>2120</v>
      </c>
      <c r="E2600" t="s">
        <v>74</v>
      </c>
      <c r="F2600" t="s">
        <v>2394</v>
      </c>
      <c r="G2600" s="57">
        <v>80</v>
      </c>
    </row>
    <row r="2601" spans="2:7" x14ac:dyDescent="0.25">
      <c r="B2601" s="61" t="s">
        <v>3205</v>
      </c>
      <c r="C2601" s="1" t="s">
        <v>3206</v>
      </c>
      <c r="D2601" t="s">
        <v>2120</v>
      </c>
      <c r="E2601" t="s">
        <v>106</v>
      </c>
      <c r="F2601" t="s">
        <v>2395</v>
      </c>
      <c r="G2601" s="57">
        <v>415</v>
      </c>
    </row>
    <row r="2602" spans="2:7" x14ac:dyDescent="0.25">
      <c r="B2602" s="61" t="s">
        <v>3205</v>
      </c>
      <c r="C2602" s="1" t="s">
        <v>3206</v>
      </c>
      <c r="D2602" t="s">
        <v>2120</v>
      </c>
      <c r="E2602" t="s">
        <v>113</v>
      </c>
      <c r="F2602" t="s">
        <v>2396</v>
      </c>
      <c r="G2602" s="57">
        <v>257</v>
      </c>
    </row>
    <row r="2603" spans="2:7" x14ac:dyDescent="0.25">
      <c r="B2603" s="61" t="s">
        <v>3205</v>
      </c>
      <c r="C2603" s="1" t="s">
        <v>3206</v>
      </c>
      <c r="D2603" t="s">
        <v>2120</v>
      </c>
      <c r="E2603" t="s">
        <v>172</v>
      </c>
      <c r="F2603" t="s">
        <v>2397</v>
      </c>
      <c r="G2603" s="57">
        <v>1098</v>
      </c>
    </row>
    <row r="2604" spans="2:7" x14ac:dyDescent="0.25">
      <c r="B2604" s="61" t="s">
        <v>3205</v>
      </c>
      <c r="C2604" s="1" t="s">
        <v>3206</v>
      </c>
      <c r="D2604" t="s">
        <v>2120</v>
      </c>
      <c r="E2604" t="s">
        <v>175</v>
      </c>
      <c r="F2604" t="s">
        <v>3263</v>
      </c>
      <c r="G2604" s="57">
        <v>46</v>
      </c>
    </row>
    <row r="2605" spans="2:7" x14ac:dyDescent="0.25">
      <c r="B2605" s="61" t="s">
        <v>3205</v>
      </c>
      <c r="C2605" s="1" t="s">
        <v>3206</v>
      </c>
      <c r="D2605" t="s">
        <v>2120</v>
      </c>
      <c r="E2605" t="s">
        <v>176</v>
      </c>
      <c r="F2605" t="s">
        <v>3264</v>
      </c>
      <c r="G2605" s="57">
        <v>197</v>
      </c>
    </row>
    <row r="2606" spans="2:7" x14ac:dyDescent="0.25">
      <c r="B2606" s="61" t="s">
        <v>3205</v>
      </c>
      <c r="C2606" s="1" t="s">
        <v>3206</v>
      </c>
      <c r="D2606" t="s">
        <v>2120</v>
      </c>
      <c r="E2606" t="s">
        <v>177</v>
      </c>
      <c r="F2606" t="s">
        <v>2836</v>
      </c>
      <c r="G2606" s="57">
        <v>141</v>
      </c>
    </row>
    <row r="2607" spans="2:7" x14ac:dyDescent="0.25">
      <c r="B2607" s="61" t="s">
        <v>3205</v>
      </c>
      <c r="C2607" s="1" t="s">
        <v>3206</v>
      </c>
      <c r="D2607" t="s">
        <v>2120</v>
      </c>
      <c r="E2607" t="s">
        <v>56</v>
      </c>
      <c r="F2607" t="s">
        <v>2398</v>
      </c>
      <c r="G2607" s="57">
        <v>101</v>
      </c>
    </row>
    <row r="2608" spans="2:7" x14ac:dyDescent="0.25">
      <c r="B2608" s="61" t="s">
        <v>3205</v>
      </c>
      <c r="C2608" s="1" t="s">
        <v>3206</v>
      </c>
      <c r="D2608" t="s">
        <v>2120</v>
      </c>
      <c r="E2608" t="s">
        <v>57</v>
      </c>
      <c r="F2608" t="s">
        <v>2837</v>
      </c>
      <c r="G2608" s="57">
        <v>58</v>
      </c>
    </row>
    <row r="2609" spans="2:7" x14ac:dyDescent="0.25">
      <c r="B2609" s="61" t="s">
        <v>3205</v>
      </c>
      <c r="C2609" s="1" t="s">
        <v>3206</v>
      </c>
      <c r="D2609" t="s">
        <v>2120</v>
      </c>
      <c r="E2609" t="s">
        <v>58</v>
      </c>
      <c r="F2609" t="s">
        <v>2399</v>
      </c>
      <c r="G2609" s="57">
        <v>103</v>
      </c>
    </row>
    <row r="2610" spans="2:7" x14ac:dyDescent="0.25">
      <c r="B2610" s="61" t="s">
        <v>3205</v>
      </c>
      <c r="C2610" s="1" t="s">
        <v>3206</v>
      </c>
      <c r="D2610" t="s">
        <v>2120</v>
      </c>
      <c r="E2610" t="s">
        <v>59</v>
      </c>
      <c r="F2610" t="s">
        <v>2400</v>
      </c>
      <c r="G2610" s="57">
        <v>64</v>
      </c>
    </row>
    <row r="2611" spans="2:7" x14ac:dyDescent="0.25">
      <c r="B2611" s="61" t="s">
        <v>3205</v>
      </c>
      <c r="C2611" s="1" t="s">
        <v>3206</v>
      </c>
      <c r="D2611" t="s">
        <v>2120</v>
      </c>
      <c r="E2611" t="s">
        <v>60</v>
      </c>
      <c r="F2611" t="s">
        <v>2401</v>
      </c>
      <c r="G2611" s="57">
        <v>109</v>
      </c>
    </row>
    <row r="2612" spans="2:7" x14ac:dyDescent="0.25">
      <c r="B2612" s="61" t="s">
        <v>3205</v>
      </c>
      <c r="C2612" s="1" t="s">
        <v>3206</v>
      </c>
      <c r="D2612" t="s">
        <v>2120</v>
      </c>
      <c r="E2612" t="s">
        <v>61</v>
      </c>
      <c r="F2612" t="s">
        <v>3265</v>
      </c>
      <c r="G2612" s="57">
        <v>81</v>
      </c>
    </row>
    <row r="2613" spans="2:7" x14ac:dyDescent="0.25">
      <c r="B2613" s="61" t="s">
        <v>3205</v>
      </c>
      <c r="C2613" s="1" t="s">
        <v>3206</v>
      </c>
      <c r="D2613" t="s">
        <v>2120</v>
      </c>
      <c r="E2613" t="s">
        <v>62</v>
      </c>
      <c r="F2613" t="s">
        <v>2402</v>
      </c>
      <c r="G2613" s="57">
        <v>462</v>
      </c>
    </row>
    <row r="2614" spans="2:7" x14ac:dyDescent="0.25">
      <c r="B2614" s="61" t="s">
        <v>3205</v>
      </c>
      <c r="C2614" s="1" t="s">
        <v>3206</v>
      </c>
      <c r="D2614" t="s">
        <v>2120</v>
      </c>
      <c r="E2614" t="s">
        <v>63</v>
      </c>
      <c r="F2614" t="s">
        <v>2403</v>
      </c>
      <c r="G2614" s="57">
        <v>142</v>
      </c>
    </row>
    <row r="2615" spans="2:7" x14ac:dyDescent="0.25">
      <c r="B2615" s="61" t="s">
        <v>3205</v>
      </c>
      <c r="C2615" s="1" t="s">
        <v>3206</v>
      </c>
      <c r="D2615" t="s">
        <v>2120</v>
      </c>
      <c r="E2615" t="s">
        <v>64</v>
      </c>
      <c r="F2615" t="s">
        <v>2404</v>
      </c>
      <c r="G2615" s="57">
        <v>3713</v>
      </c>
    </row>
    <row r="2616" spans="2:7" x14ac:dyDescent="0.25">
      <c r="B2616" s="61" t="s">
        <v>3205</v>
      </c>
      <c r="C2616" s="1" t="s">
        <v>3206</v>
      </c>
      <c r="D2616" t="s">
        <v>2120</v>
      </c>
      <c r="E2616" t="s">
        <v>65</v>
      </c>
      <c r="F2616" t="s">
        <v>3266</v>
      </c>
      <c r="G2616" s="57">
        <v>116</v>
      </c>
    </row>
    <row r="2617" spans="2:7" x14ac:dyDescent="0.25">
      <c r="B2617" s="61" t="s">
        <v>3205</v>
      </c>
      <c r="C2617" s="1" t="s">
        <v>3206</v>
      </c>
      <c r="D2617" t="s">
        <v>2120</v>
      </c>
      <c r="E2617" t="s">
        <v>66</v>
      </c>
      <c r="F2617" t="s">
        <v>3267</v>
      </c>
      <c r="G2617" s="57">
        <v>253</v>
      </c>
    </row>
    <row r="2618" spans="2:7" x14ac:dyDescent="0.25">
      <c r="B2618" s="61" t="s">
        <v>3205</v>
      </c>
      <c r="C2618" s="1" t="s">
        <v>3206</v>
      </c>
      <c r="D2618" t="s">
        <v>2120</v>
      </c>
      <c r="E2618" t="s">
        <v>67</v>
      </c>
      <c r="F2618" t="s">
        <v>2405</v>
      </c>
      <c r="G2618" s="57">
        <v>86</v>
      </c>
    </row>
    <row r="2619" spans="2:7" x14ac:dyDescent="0.25">
      <c r="B2619" s="61" t="s">
        <v>3205</v>
      </c>
      <c r="C2619" s="1" t="s">
        <v>3206</v>
      </c>
      <c r="D2619" t="s">
        <v>2120</v>
      </c>
      <c r="E2619" t="s">
        <v>68</v>
      </c>
      <c r="F2619" t="s">
        <v>3268</v>
      </c>
      <c r="G2619" s="57">
        <v>136</v>
      </c>
    </row>
    <row r="2620" spans="2:7" x14ac:dyDescent="0.25">
      <c r="B2620" s="61" t="s">
        <v>3205</v>
      </c>
      <c r="C2620" s="1" t="s">
        <v>3206</v>
      </c>
      <c r="D2620" t="s">
        <v>2120</v>
      </c>
      <c r="E2620" t="s">
        <v>69</v>
      </c>
      <c r="F2620" t="s">
        <v>2406</v>
      </c>
      <c r="G2620" s="57">
        <v>151</v>
      </c>
    </row>
    <row r="2621" spans="2:7" x14ac:dyDescent="0.25">
      <c r="B2621" s="61" t="s">
        <v>3205</v>
      </c>
      <c r="C2621" s="1" t="s">
        <v>3206</v>
      </c>
      <c r="D2621" t="s">
        <v>2120</v>
      </c>
      <c r="E2621" t="s">
        <v>70</v>
      </c>
      <c r="F2621" t="s">
        <v>2407</v>
      </c>
      <c r="G2621" s="57">
        <v>261</v>
      </c>
    </row>
    <row r="2622" spans="2:7" x14ac:dyDescent="0.25">
      <c r="B2622" s="61" t="s">
        <v>3205</v>
      </c>
      <c r="C2622" s="1" t="s">
        <v>3206</v>
      </c>
      <c r="D2622" t="s">
        <v>2120</v>
      </c>
      <c r="E2622" t="s">
        <v>71</v>
      </c>
      <c r="F2622" t="s">
        <v>3269</v>
      </c>
      <c r="G2622" s="57">
        <v>79</v>
      </c>
    </row>
    <row r="2623" spans="2:7" x14ac:dyDescent="0.25">
      <c r="B2623" s="61" t="s">
        <v>3205</v>
      </c>
      <c r="C2623" s="1" t="s">
        <v>3206</v>
      </c>
      <c r="D2623" t="s">
        <v>2120</v>
      </c>
      <c r="E2623" t="s">
        <v>72</v>
      </c>
      <c r="F2623" t="s">
        <v>3270</v>
      </c>
      <c r="G2623" s="57">
        <v>607</v>
      </c>
    </row>
    <row r="2624" spans="2:7" x14ac:dyDescent="0.25">
      <c r="B2624" s="61" t="s">
        <v>3205</v>
      </c>
      <c r="C2624" s="1" t="s">
        <v>3206</v>
      </c>
      <c r="D2624" t="s">
        <v>2120</v>
      </c>
      <c r="E2624" t="s">
        <v>73</v>
      </c>
      <c r="F2624" t="s">
        <v>3271</v>
      </c>
      <c r="G2624" s="57">
        <v>39</v>
      </c>
    </row>
    <row r="2625" spans="2:7" x14ac:dyDescent="0.25">
      <c r="B2625" s="61" t="s">
        <v>3205</v>
      </c>
      <c r="C2625" s="1" t="s">
        <v>3206</v>
      </c>
      <c r="D2625" t="s">
        <v>2120</v>
      </c>
      <c r="E2625" t="s">
        <v>75</v>
      </c>
      <c r="F2625" t="s">
        <v>3272</v>
      </c>
      <c r="G2625" s="57">
        <v>111</v>
      </c>
    </row>
    <row r="2626" spans="2:7" x14ac:dyDescent="0.25">
      <c r="B2626" s="61" t="s">
        <v>3205</v>
      </c>
      <c r="C2626" s="1" t="s">
        <v>3206</v>
      </c>
      <c r="D2626" t="s">
        <v>2120</v>
      </c>
      <c r="E2626" t="s">
        <v>76</v>
      </c>
      <c r="F2626" t="s">
        <v>2838</v>
      </c>
      <c r="G2626" s="57">
        <v>65</v>
      </c>
    </row>
    <row r="2627" spans="2:7" x14ac:dyDescent="0.25">
      <c r="B2627" s="61" t="s">
        <v>3205</v>
      </c>
      <c r="C2627" s="1" t="s">
        <v>3206</v>
      </c>
      <c r="D2627" t="s">
        <v>2120</v>
      </c>
      <c r="E2627" t="s">
        <v>77</v>
      </c>
      <c r="F2627" t="s">
        <v>3273</v>
      </c>
      <c r="G2627" s="57">
        <v>99</v>
      </c>
    </row>
    <row r="2628" spans="2:7" x14ac:dyDescent="0.25">
      <c r="B2628" s="61" t="s">
        <v>3205</v>
      </c>
      <c r="C2628" s="1" t="s">
        <v>3206</v>
      </c>
      <c r="D2628" t="s">
        <v>2120</v>
      </c>
      <c r="E2628" t="s">
        <v>78</v>
      </c>
      <c r="F2628" t="s">
        <v>2408</v>
      </c>
      <c r="G2628" s="57">
        <v>27</v>
      </c>
    </row>
    <row r="2629" spans="2:7" x14ac:dyDescent="0.25">
      <c r="B2629" s="61" t="s">
        <v>3205</v>
      </c>
      <c r="C2629" s="1" t="s">
        <v>3206</v>
      </c>
      <c r="D2629" t="s">
        <v>2120</v>
      </c>
      <c r="E2629" t="s">
        <v>79</v>
      </c>
      <c r="F2629" t="s">
        <v>3274</v>
      </c>
      <c r="G2629" s="57">
        <v>92</v>
      </c>
    </row>
    <row r="2630" spans="2:7" x14ac:dyDescent="0.25">
      <c r="B2630" s="61" t="s">
        <v>3205</v>
      </c>
      <c r="C2630" s="1" t="s">
        <v>3206</v>
      </c>
      <c r="D2630" t="s">
        <v>2120</v>
      </c>
      <c r="E2630" t="s">
        <v>80</v>
      </c>
      <c r="F2630" t="s">
        <v>2409</v>
      </c>
      <c r="G2630" s="57">
        <v>21857</v>
      </c>
    </row>
    <row r="2631" spans="2:7" x14ac:dyDescent="0.25">
      <c r="B2631" s="61" t="s">
        <v>3205</v>
      </c>
      <c r="C2631" s="1" t="s">
        <v>3206</v>
      </c>
      <c r="D2631" t="s">
        <v>2120</v>
      </c>
      <c r="E2631" t="s">
        <v>81</v>
      </c>
      <c r="F2631" t="s">
        <v>2839</v>
      </c>
      <c r="G2631" s="57">
        <v>114</v>
      </c>
    </row>
    <row r="2632" spans="2:7" x14ac:dyDescent="0.25">
      <c r="B2632" s="61" t="s">
        <v>3205</v>
      </c>
      <c r="C2632" s="1" t="s">
        <v>3206</v>
      </c>
      <c r="D2632" t="s">
        <v>2120</v>
      </c>
      <c r="E2632" t="s">
        <v>82</v>
      </c>
      <c r="F2632" t="s">
        <v>3275</v>
      </c>
      <c r="G2632" s="57">
        <v>131</v>
      </c>
    </row>
    <row r="2633" spans="2:7" x14ac:dyDescent="0.25">
      <c r="B2633" s="61" t="s">
        <v>3205</v>
      </c>
      <c r="C2633" s="1" t="s">
        <v>3206</v>
      </c>
      <c r="D2633" t="s">
        <v>2120</v>
      </c>
      <c r="E2633" t="s">
        <v>83</v>
      </c>
      <c r="F2633" t="s">
        <v>2410</v>
      </c>
      <c r="G2633" s="57">
        <v>872</v>
      </c>
    </row>
    <row r="2634" spans="2:7" x14ac:dyDescent="0.25">
      <c r="B2634" s="61" t="s">
        <v>3205</v>
      </c>
      <c r="C2634" s="1" t="s">
        <v>3206</v>
      </c>
      <c r="D2634" t="s">
        <v>2120</v>
      </c>
      <c r="E2634" t="s">
        <v>84</v>
      </c>
      <c r="F2634" t="s">
        <v>2411</v>
      </c>
      <c r="G2634" s="57">
        <v>285</v>
      </c>
    </row>
    <row r="2635" spans="2:7" x14ac:dyDescent="0.25">
      <c r="B2635" s="61" t="s">
        <v>3205</v>
      </c>
      <c r="C2635" s="1" t="s">
        <v>3206</v>
      </c>
      <c r="D2635" t="s">
        <v>2120</v>
      </c>
      <c r="E2635" t="s">
        <v>85</v>
      </c>
      <c r="F2635" t="s">
        <v>2412</v>
      </c>
      <c r="G2635" s="57">
        <v>83</v>
      </c>
    </row>
    <row r="2636" spans="2:7" x14ac:dyDescent="0.25">
      <c r="B2636" s="61" t="s">
        <v>3205</v>
      </c>
      <c r="C2636" s="1" t="s">
        <v>3206</v>
      </c>
      <c r="D2636" t="s">
        <v>2120</v>
      </c>
      <c r="E2636" t="s">
        <v>86</v>
      </c>
      <c r="F2636" t="s">
        <v>2413</v>
      </c>
      <c r="G2636" s="57">
        <v>583</v>
      </c>
    </row>
    <row r="2637" spans="2:7" x14ac:dyDescent="0.25">
      <c r="B2637" s="61" t="s">
        <v>3205</v>
      </c>
      <c r="C2637" s="1" t="s">
        <v>3206</v>
      </c>
      <c r="D2637" t="s">
        <v>2120</v>
      </c>
      <c r="E2637" t="s">
        <v>87</v>
      </c>
      <c r="F2637" t="s">
        <v>2414</v>
      </c>
      <c r="G2637" s="57">
        <v>250</v>
      </c>
    </row>
    <row r="2638" spans="2:7" x14ac:dyDescent="0.25">
      <c r="B2638" s="61" t="s">
        <v>3205</v>
      </c>
      <c r="C2638" s="1" t="s">
        <v>3206</v>
      </c>
      <c r="D2638" t="s">
        <v>2120</v>
      </c>
      <c r="E2638" t="s">
        <v>88</v>
      </c>
      <c r="F2638" t="s">
        <v>3276</v>
      </c>
      <c r="G2638" s="57">
        <v>54</v>
      </c>
    </row>
    <row r="2639" spans="2:7" x14ac:dyDescent="0.25">
      <c r="B2639" s="61" t="s">
        <v>3205</v>
      </c>
      <c r="C2639" s="1" t="s">
        <v>3206</v>
      </c>
      <c r="D2639" t="s">
        <v>2120</v>
      </c>
      <c r="E2639" t="s">
        <v>89</v>
      </c>
      <c r="F2639" t="s">
        <v>2415</v>
      </c>
      <c r="G2639" s="57">
        <v>327</v>
      </c>
    </row>
    <row r="2640" spans="2:7" x14ac:dyDescent="0.25">
      <c r="B2640" s="61" t="s">
        <v>3205</v>
      </c>
      <c r="C2640" s="1" t="s">
        <v>3206</v>
      </c>
      <c r="D2640" t="s">
        <v>2120</v>
      </c>
      <c r="E2640" t="s">
        <v>90</v>
      </c>
      <c r="F2640" t="s">
        <v>2416</v>
      </c>
      <c r="G2640" s="57">
        <v>147</v>
      </c>
    </row>
    <row r="2641" spans="2:7" x14ac:dyDescent="0.25">
      <c r="B2641" s="61" t="s">
        <v>3205</v>
      </c>
      <c r="C2641" s="1" t="s">
        <v>3206</v>
      </c>
      <c r="D2641" t="s">
        <v>2120</v>
      </c>
      <c r="E2641" t="s">
        <v>91</v>
      </c>
      <c r="F2641" t="s">
        <v>3095</v>
      </c>
      <c r="G2641" s="57">
        <v>69</v>
      </c>
    </row>
    <row r="2642" spans="2:7" x14ac:dyDescent="0.25">
      <c r="B2642" s="61" t="s">
        <v>3205</v>
      </c>
      <c r="C2642" s="1" t="s">
        <v>3206</v>
      </c>
      <c r="D2642" t="s">
        <v>2120</v>
      </c>
      <c r="E2642" t="s">
        <v>92</v>
      </c>
      <c r="F2642" t="s">
        <v>2840</v>
      </c>
      <c r="G2642" s="57">
        <v>261</v>
      </c>
    </row>
    <row r="2643" spans="2:7" x14ac:dyDescent="0.25">
      <c r="B2643" s="61" t="s">
        <v>3205</v>
      </c>
      <c r="C2643" s="1" t="s">
        <v>3206</v>
      </c>
      <c r="D2643" t="s">
        <v>2120</v>
      </c>
      <c r="E2643" t="s">
        <v>93</v>
      </c>
      <c r="F2643" t="s">
        <v>2417</v>
      </c>
      <c r="G2643" s="57">
        <v>231</v>
      </c>
    </row>
    <row r="2644" spans="2:7" x14ac:dyDescent="0.25">
      <c r="B2644" s="61" t="s">
        <v>3205</v>
      </c>
      <c r="C2644" s="1" t="s">
        <v>3206</v>
      </c>
      <c r="D2644" t="s">
        <v>2120</v>
      </c>
      <c r="E2644" t="s">
        <v>94</v>
      </c>
      <c r="F2644" t="s">
        <v>2418</v>
      </c>
      <c r="G2644" s="57">
        <v>349</v>
      </c>
    </row>
    <row r="2645" spans="2:7" x14ac:dyDescent="0.25">
      <c r="B2645" s="61" t="s">
        <v>3205</v>
      </c>
      <c r="C2645" s="1" t="s">
        <v>3206</v>
      </c>
      <c r="D2645" t="s">
        <v>2120</v>
      </c>
      <c r="E2645" t="s">
        <v>95</v>
      </c>
      <c r="F2645" t="s">
        <v>3277</v>
      </c>
      <c r="G2645" s="57">
        <v>122</v>
      </c>
    </row>
    <row r="2646" spans="2:7" x14ac:dyDescent="0.25">
      <c r="B2646" s="61" t="s">
        <v>3205</v>
      </c>
      <c r="C2646" s="1" t="s">
        <v>3206</v>
      </c>
      <c r="D2646" t="s">
        <v>2120</v>
      </c>
      <c r="E2646" t="s">
        <v>96</v>
      </c>
      <c r="F2646" t="s">
        <v>2419</v>
      </c>
      <c r="G2646" s="57">
        <v>84</v>
      </c>
    </row>
    <row r="2647" spans="2:7" x14ac:dyDescent="0.25">
      <c r="B2647" s="61" t="s">
        <v>3205</v>
      </c>
      <c r="C2647" s="1" t="s">
        <v>3206</v>
      </c>
      <c r="D2647" t="s">
        <v>2120</v>
      </c>
      <c r="E2647" t="s">
        <v>97</v>
      </c>
      <c r="F2647" t="s">
        <v>3114</v>
      </c>
      <c r="G2647" s="57">
        <v>28</v>
      </c>
    </row>
    <row r="2648" spans="2:7" x14ac:dyDescent="0.25">
      <c r="B2648" s="61" t="s">
        <v>3205</v>
      </c>
      <c r="C2648" s="1" t="s">
        <v>3206</v>
      </c>
      <c r="D2648" t="s">
        <v>2120</v>
      </c>
      <c r="E2648" t="s">
        <v>98</v>
      </c>
      <c r="F2648" t="s">
        <v>2420</v>
      </c>
      <c r="G2648" s="57">
        <v>190</v>
      </c>
    </row>
    <row r="2649" spans="2:7" x14ac:dyDescent="0.25">
      <c r="B2649" s="61" t="s">
        <v>3205</v>
      </c>
      <c r="C2649" s="1" t="s">
        <v>3206</v>
      </c>
      <c r="D2649" t="s">
        <v>2120</v>
      </c>
      <c r="E2649" t="s">
        <v>99</v>
      </c>
      <c r="F2649" t="s">
        <v>2841</v>
      </c>
      <c r="G2649" s="57">
        <v>762</v>
      </c>
    </row>
    <row r="2650" spans="2:7" x14ac:dyDescent="0.25">
      <c r="B2650" s="61" t="s">
        <v>3205</v>
      </c>
      <c r="C2650" s="1" t="s">
        <v>3206</v>
      </c>
      <c r="D2650" t="s">
        <v>2120</v>
      </c>
      <c r="E2650" t="s">
        <v>100</v>
      </c>
      <c r="F2650" t="s">
        <v>2842</v>
      </c>
      <c r="G2650" s="57">
        <v>31</v>
      </c>
    </row>
    <row r="2651" spans="2:7" x14ac:dyDescent="0.25">
      <c r="B2651" s="61" t="s">
        <v>3205</v>
      </c>
      <c r="C2651" s="1" t="s">
        <v>3206</v>
      </c>
      <c r="D2651" t="s">
        <v>2120</v>
      </c>
      <c r="E2651" t="s">
        <v>101</v>
      </c>
      <c r="F2651" t="s">
        <v>2421</v>
      </c>
      <c r="G2651" s="57">
        <v>98</v>
      </c>
    </row>
    <row r="2652" spans="2:7" x14ac:dyDescent="0.25">
      <c r="B2652" s="61" t="s">
        <v>3205</v>
      </c>
      <c r="C2652" s="1" t="s">
        <v>3206</v>
      </c>
      <c r="D2652" t="s">
        <v>2120</v>
      </c>
      <c r="E2652" t="s">
        <v>102</v>
      </c>
      <c r="F2652" t="s">
        <v>2422</v>
      </c>
      <c r="G2652" s="57">
        <v>361</v>
      </c>
    </row>
    <row r="2653" spans="2:7" x14ac:dyDescent="0.25">
      <c r="B2653" s="61" t="s">
        <v>3205</v>
      </c>
      <c r="C2653" s="1" t="s">
        <v>3206</v>
      </c>
      <c r="D2653" t="s">
        <v>2120</v>
      </c>
      <c r="E2653" t="s">
        <v>103</v>
      </c>
      <c r="F2653" t="s">
        <v>2423</v>
      </c>
      <c r="G2653" s="57">
        <v>364</v>
      </c>
    </row>
    <row r="2654" spans="2:7" x14ac:dyDescent="0.25">
      <c r="B2654" s="61" t="s">
        <v>3205</v>
      </c>
      <c r="C2654" s="1" t="s">
        <v>3206</v>
      </c>
      <c r="D2654" t="s">
        <v>2120</v>
      </c>
      <c r="E2654" t="s">
        <v>104</v>
      </c>
      <c r="F2654" t="s">
        <v>2424</v>
      </c>
      <c r="G2654" s="57">
        <v>513</v>
      </c>
    </row>
    <row r="2655" spans="2:7" x14ac:dyDescent="0.25">
      <c r="B2655" s="61" t="s">
        <v>3205</v>
      </c>
      <c r="C2655" s="1" t="s">
        <v>3206</v>
      </c>
      <c r="D2655" t="s">
        <v>2120</v>
      </c>
      <c r="E2655" t="s">
        <v>105</v>
      </c>
      <c r="F2655" t="s">
        <v>2425</v>
      </c>
      <c r="G2655" s="57">
        <v>763</v>
      </c>
    </row>
    <row r="2656" spans="2:7" x14ac:dyDescent="0.25">
      <c r="B2656" s="61" t="s">
        <v>3205</v>
      </c>
      <c r="C2656" s="1" t="s">
        <v>3206</v>
      </c>
      <c r="D2656" t="s">
        <v>2120</v>
      </c>
      <c r="E2656" t="s">
        <v>107</v>
      </c>
      <c r="F2656" t="s">
        <v>3278</v>
      </c>
      <c r="G2656" s="57">
        <v>267</v>
      </c>
    </row>
    <row r="2657" spans="2:7" x14ac:dyDescent="0.25">
      <c r="B2657" s="61" t="s">
        <v>3205</v>
      </c>
      <c r="C2657" s="1" t="s">
        <v>3206</v>
      </c>
      <c r="D2657" t="s">
        <v>2120</v>
      </c>
      <c r="E2657" t="s">
        <v>108</v>
      </c>
      <c r="F2657" t="s">
        <v>2426</v>
      </c>
      <c r="G2657" s="57">
        <v>174</v>
      </c>
    </row>
    <row r="2658" spans="2:7" x14ac:dyDescent="0.25">
      <c r="B2658" s="61" t="s">
        <v>3205</v>
      </c>
      <c r="C2658" s="1" t="s">
        <v>3206</v>
      </c>
      <c r="D2658" t="s">
        <v>2120</v>
      </c>
      <c r="E2658" t="s">
        <v>109</v>
      </c>
      <c r="F2658" t="s">
        <v>2843</v>
      </c>
      <c r="G2658" s="57">
        <v>2788</v>
      </c>
    </row>
    <row r="2659" spans="2:7" x14ac:dyDescent="0.25">
      <c r="B2659" s="61" t="s">
        <v>3205</v>
      </c>
      <c r="C2659" s="1" t="s">
        <v>3206</v>
      </c>
      <c r="D2659" t="s">
        <v>2120</v>
      </c>
      <c r="E2659" t="s">
        <v>110</v>
      </c>
      <c r="F2659" t="s">
        <v>3279</v>
      </c>
      <c r="G2659" s="57">
        <v>176</v>
      </c>
    </row>
    <row r="2660" spans="2:7" x14ac:dyDescent="0.25">
      <c r="B2660" s="61" t="s">
        <v>3205</v>
      </c>
      <c r="C2660" s="1" t="s">
        <v>3206</v>
      </c>
      <c r="D2660" t="s">
        <v>2120</v>
      </c>
      <c r="E2660" t="s">
        <v>111</v>
      </c>
      <c r="F2660" t="s">
        <v>3280</v>
      </c>
      <c r="G2660" s="57">
        <v>200</v>
      </c>
    </row>
    <row r="2661" spans="2:7" x14ac:dyDescent="0.25">
      <c r="B2661" s="61" t="s">
        <v>3205</v>
      </c>
      <c r="C2661" s="1" t="s">
        <v>3206</v>
      </c>
      <c r="D2661" t="s">
        <v>2120</v>
      </c>
      <c r="E2661" t="s">
        <v>112</v>
      </c>
      <c r="F2661" t="s">
        <v>2427</v>
      </c>
      <c r="G2661" s="57">
        <v>74</v>
      </c>
    </row>
    <row r="2662" spans="2:7" x14ac:dyDescent="0.25">
      <c r="B2662" s="61" t="s">
        <v>3205</v>
      </c>
      <c r="C2662" s="1" t="s">
        <v>3206</v>
      </c>
      <c r="D2662" t="s">
        <v>2120</v>
      </c>
      <c r="E2662" t="s">
        <v>114</v>
      </c>
      <c r="F2662" t="s">
        <v>2428</v>
      </c>
      <c r="G2662" s="57">
        <v>116</v>
      </c>
    </row>
    <row r="2663" spans="2:7" x14ac:dyDescent="0.25">
      <c r="B2663" s="61" t="s">
        <v>3205</v>
      </c>
      <c r="C2663" s="1" t="s">
        <v>3206</v>
      </c>
      <c r="D2663" t="s">
        <v>2120</v>
      </c>
      <c r="E2663" t="s">
        <v>115</v>
      </c>
      <c r="F2663" t="s">
        <v>3281</v>
      </c>
      <c r="G2663" s="57">
        <v>64</v>
      </c>
    </row>
    <row r="2664" spans="2:7" x14ac:dyDescent="0.25">
      <c r="B2664" s="61" t="s">
        <v>3205</v>
      </c>
      <c r="C2664" s="1" t="s">
        <v>3206</v>
      </c>
      <c r="D2664" t="s">
        <v>2120</v>
      </c>
      <c r="E2664" t="s">
        <v>116</v>
      </c>
      <c r="F2664" t="s">
        <v>2429</v>
      </c>
      <c r="G2664" s="57">
        <v>2704</v>
      </c>
    </row>
    <row r="2665" spans="2:7" x14ac:dyDescent="0.25">
      <c r="B2665" s="61" t="s">
        <v>3205</v>
      </c>
      <c r="C2665" s="1" t="s">
        <v>3206</v>
      </c>
      <c r="D2665" t="s">
        <v>2120</v>
      </c>
      <c r="E2665" t="s">
        <v>117</v>
      </c>
      <c r="F2665" t="s">
        <v>3282</v>
      </c>
      <c r="G2665" s="57">
        <v>266</v>
      </c>
    </row>
    <row r="2666" spans="2:7" x14ac:dyDescent="0.25">
      <c r="B2666" s="61" t="s">
        <v>3205</v>
      </c>
      <c r="C2666" s="1" t="s">
        <v>3206</v>
      </c>
      <c r="D2666" t="s">
        <v>2120</v>
      </c>
      <c r="E2666" t="s">
        <v>118</v>
      </c>
      <c r="F2666" t="s">
        <v>3283</v>
      </c>
      <c r="G2666" s="57">
        <v>74</v>
      </c>
    </row>
    <row r="2667" spans="2:7" x14ac:dyDescent="0.25">
      <c r="B2667" s="61" t="s">
        <v>3205</v>
      </c>
      <c r="C2667" s="1" t="s">
        <v>3206</v>
      </c>
      <c r="D2667" t="s">
        <v>2120</v>
      </c>
      <c r="E2667" t="s">
        <v>119</v>
      </c>
      <c r="F2667" t="s">
        <v>2430</v>
      </c>
      <c r="G2667" s="57">
        <v>55</v>
      </c>
    </row>
    <row r="2668" spans="2:7" x14ac:dyDescent="0.25">
      <c r="B2668" s="61" t="s">
        <v>3205</v>
      </c>
      <c r="C2668" s="1" t="s">
        <v>3206</v>
      </c>
      <c r="D2668" t="s">
        <v>2120</v>
      </c>
      <c r="E2668" t="s">
        <v>120</v>
      </c>
      <c r="F2668" t="s">
        <v>3284</v>
      </c>
      <c r="G2668" s="57">
        <v>31</v>
      </c>
    </row>
    <row r="2669" spans="2:7" x14ac:dyDescent="0.25">
      <c r="B2669" s="61" t="s">
        <v>3205</v>
      </c>
      <c r="C2669" s="1" t="s">
        <v>3206</v>
      </c>
      <c r="D2669" t="s">
        <v>2120</v>
      </c>
      <c r="E2669" t="s">
        <v>121</v>
      </c>
      <c r="F2669" t="s">
        <v>2844</v>
      </c>
      <c r="G2669" s="57">
        <v>1707</v>
      </c>
    </row>
    <row r="2670" spans="2:7" x14ac:dyDescent="0.25">
      <c r="B2670" s="61" t="s">
        <v>3205</v>
      </c>
      <c r="C2670" s="1" t="s">
        <v>3206</v>
      </c>
      <c r="D2670" t="s">
        <v>2120</v>
      </c>
      <c r="E2670" t="s">
        <v>122</v>
      </c>
      <c r="F2670" t="s">
        <v>2431</v>
      </c>
      <c r="G2670" s="57">
        <v>401</v>
      </c>
    </row>
    <row r="2671" spans="2:7" x14ac:dyDescent="0.25">
      <c r="B2671" s="61" t="s">
        <v>3205</v>
      </c>
      <c r="C2671" s="1" t="s">
        <v>3206</v>
      </c>
      <c r="D2671" t="s">
        <v>2120</v>
      </c>
      <c r="E2671" t="s">
        <v>123</v>
      </c>
      <c r="F2671" t="s">
        <v>3285</v>
      </c>
      <c r="G2671" s="57">
        <v>60</v>
      </c>
    </row>
    <row r="2672" spans="2:7" x14ac:dyDescent="0.25">
      <c r="B2672" s="61" t="s">
        <v>3205</v>
      </c>
      <c r="C2672" s="1" t="s">
        <v>3206</v>
      </c>
      <c r="D2672" t="s">
        <v>2120</v>
      </c>
      <c r="E2672" t="s">
        <v>124</v>
      </c>
      <c r="F2672" t="s">
        <v>2845</v>
      </c>
      <c r="G2672" s="57">
        <v>2971</v>
      </c>
    </row>
    <row r="2673" spans="2:7" x14ac:dyDescent="0.25">
      <c r="B2673" s="61" t="s">
        <v>3205</v>
      </c>
      <c r="C2673" s="1" t="s">
        <v>3206</v>
      </c>
      <c r="D2673" t="s">
        <v>2120</v>
      </c>
      <c r="E2673" t="s">
        <v>125</v>
      </c>
      <c r="F2673" t="s">
        <v>3286</v>
      </c>
      <c r="G2673" s="57">
        <v>336</v>
      </c>
    </row>
    <row r="2674" spans="2:7" x14ac:dyDescent="0.25">
      <c r="B2674" s="61" t="s">
        <v>3205</v>
      </c>
      <c r="C2674" s="1" t="s">
        <v>3206</v>
      </c>
      <c r="D2674" t="s">
        <v>2120</v>
      </c>
      <c r="E2674" t="s">
        <v>126</v>
      </c>
      <c r="F2674" t="s">
        <v>2432</v>
      </c>
      <c r="G2674" s="57">
        <v>307</v>
      </c>
    </row>
    <row r="2675" spans="2:7" x14ac:dyDescent="0.25">
      <c r="B2675" s="61" t="s">
        <v>3205</v>
      </c>
      <c r="C2675" s="1" t="s">
        <v>3206</v>
      </c>
      <c r="D2675" t="s">
        <v>2120</v>
      </c>
      <c r="E2675" t="s">
        <v>127</v>
      </c>
      <c r="F2675" t="s">
        <v>2433</v>
      </c>
      <c r="G2675" s="57">
        <v>134</v>
      </c>
    </row>
    <row r="2676" spans="2:7" x14ac:dyDescent="0.25">
      <c r="B2676" s="61" t="s">
        <v>3205</v>
      </c>
      <c r="C2676" s="1" t="s">
        <v>3206</v>
      </c>
      <c r="D2676" t="s">
        <v>2120</v>
      </c>
      <c r="E2676" t="s">
        <v>128</v>
      </c>
      <c r="F2676" t="s">
        <v>3184</v>
      </c>
      <c r="G2676" s="57">
        <v>90</v>
      </c>
    </row>
    <row r="2677" spans="2:7" x14ac:dyDescent="0.25">
      <c r="B2677" s="61" t="s">
        <v>3205</v>
      </c>
      <c r="C2677" s="1" t="s">
        <v>3206</v>
      </c>
      <c r="D2677" t="s">
        <v>2120</v>
      </c>
      <c r="E2677" t="s">
        <v>129</v>
      </c>
      <c r="F2677" t="s">
        <v>2434</v>
      </c>
      <c r="G2677" s="57">
        <v>142</v>
      </c>
    </row>
    <row r="2678" spans="2:7" x14ac:dyDescent="0.25">
      <c r="B2678" s="61" t="s">
        <v>3205</v>
      </c>
      <c r="C2678" s="1" t="s">
        <v>3206</v>
      </c>
      <c r="D2678" t="s">
        <v>2120</v>
      </c>
      <c r="E2678" t="s">
        <v>130</v>
      </c>
      <c r="F2678" t="s">
        <v>2846</v>
      </c>
      <c r="G2678" s="57">
        <v>219</v>
      </c>
    </row>
    <row r="2679" spans="2:7" x14ac:dyDescent="0.25">
      <c r="B2679" s="61" t="s">
        <v>3205</v>
      </c>
      <c r="C2679" s="1" t="s">
        <v>3206</v>
      </c>
      <c r="D2679" t="s">
        <v>2120</v>
      </c>
      <c r="E2679" t="s">
        <v>131</v>
      </c>
      <c r="F2679" t="s">
        <v>2847</v>
      </c>
      <c r="G2679" s="57">
        <v>1286</v>
      </c>
    </row>
    <row r="2680" spans="2:7" x14ac:dyDescent="0.25">
      <c r="B2680" s="61" t="s">
        <v>3205</v>
      </c>
      <c r="C2680" s="1" t="s">
        <v>3206</v>
      </c>
      <c r="D2680" t="s">
        <v>2120</v>
      </c>
      <c r="E2680" t="s">
        <v>132</v>
      </c>
      <c r="F2680" t="s">
        <v>3287</v>
      </c>
      <c r="G2680" s="57">
        <v>43</v>
      </c>
    </row>
    <row r="2681" spans="2:7" x14ac:dyDescent="0.25">
      <c r="B2681" s="61" t="s">
        <v>3205</v>
      </c>
      <c r="C2681" s="1" t="s">
        <v>3206</v>
      </c>
      <c r="D2681" t="s">
        <v>2120</v>
      </c>
      <c r="E2681" t="s">
        <v>133</v>
      </c>
      <c r="F2681" t="s">
        <v>3288</v>
      </c>
      <c r="G2681" s="57">
        <v>98</v>
      </c>
    </row>
    <row r="2682" spans="2:7" x14ac:dyDescent="0.25">
      <c r="B2682" s="61" t="s">
        <v>3205</v>
      </c>
      <c r="C2682" s="1" t="s">
        <v>3206</v>
      </c>
      <c r="D2682" t="s">
        <v>2120</v>
      </c>
      <c r="E2682" t="s">
        <v>134</v>
      </c>
      <c r="F2682" t="s">
        <v>2435</v>
      </c>
      <c r="G2682" s="57">
        <v>18</v>
      </c>
    </row>
    <row r="2683" spans="2:7" x14ac:dyDescent="0.25">
      <c r="B2683" s="61" t="s">
        <v>3205</v>
      </c>
      <c r="C2683" s="1" t="s">
        <v>3206</v>
      </c>
      <c r="D2683" t="s">
        <v>2120</v>
      </c>
      <c r="E2683" t="s">
        <v>135</v>
      </c>
      <c r="F2683" t="s">
        <v>2848</v>
      </c>
      <c r="G2683" s="57">
        <v>152</v>
      </c>
    </row>
    <row r="2684" spans="2:7" x14ac:dyDescent="0.25">
      <c r="B2684" s="61" t="s">
        <v>3205</v>
      </c>
      <c r="C2684" s="1" t="s">
        <v>3206</v>
      </c>
      <c r="D2684" t="s">
        <v>2120</v>
      </c>
      <c r="E2684" t="s">
        <v>136</v>
      </c>
      <c r="F2684" t="s">
        <v>3289</v>
      </c>
      <c r="G2684" s="57">
        <v>297</v>
      </c>
    </row>
    <row r="2685" spans="2:7" x14ac:dyDescent="0.25">
      <c r="B2685" s="61" t="s">
        <v>3205</v>
      </c>
      <c r="C2685" s="1" t="s">
        <v>3206</v>
      </c>
      <c r="D2685" t="s">
        <v>2120</v>
      </c>
      <c r="E2685" t="s">
        <v>137</v>
      </c>
      <c r="F2685" t="s">
        <v>2436</v>
      </c>
      <c r="G2685" s="57">
        <v>122</v>
      </c>
    </row>
    <row r="2686" spans="2:7" x14ac:dyDescent="0.25">
      <c r="B2686" s="61" t="s">
        <v>3205</v>
      </c>
      <c r="C2686" s="1" t="s">
        <v>3206</v>
      </c>
      <c r="D2686" t="s">
        <v>2120</v>
      </c>
      <c r="E2686" t="s">
        <v>138</v>
      </c>
      <c r="F2686" t="s">
        <v>2849</v>
      </c>
      <c r="G2686" s="57">
        <v>49</v>
      </c>
    </row>
    <row r="2687" spans="2:7" x14ac:dyDescent="0.25">
      <c r="B2687" s="61" t="s">
        <v>3205</v>
      </c>
      <c r="C2687" s="1" t="s">
        <v>3206</v>
      </c>
      <c r="D2687" t="s">
        <v>2120</v>
      </c>
      <c r="E2687" t="s">
        <v>139</v>
      </c>
      <c r="F2687" t="s">
        <v>2437</v>
      </c>
      <c r="G2687" s="57">
        <v>36</v>
      </c>
    </row>
    <row r="2688" spans="2:7" x14ac:dyDescent="0.25">
      <c r="B2688" s="61" t="s">
        <v>3205</v>
      </c>
      <c r="C2688" s="1" t="s">
        <v>3206</v>
      </c>
      <c r="D2688" t="s">
        <v>2120</v>
      </c>
      <c r="E2688" t="s">
        <v>140</v>
      </c>
      <c r="F2688" t="s">
        <v>2438</v>
      </c>
      <c r="G2688" s="57">
        <v>888</v>
      </c>
    </row>
    <row r="2689" spans="2:7" x14ac:dyDescent="0.25">
      <c r="B2689" s="61" t="s">
        <v>3205</v>
      </c>
      <c r="C2689" s="1" t="s">
        <v>3206</v>
      </c>
      <c r="D2689" t="s">
        <v>2120</v>
      </c>
      <c r="E2689" t="s">
        <v>141</v>
      </c>
      <c r="F2689" t="s">
        <v>2439</v>
      </c>
      <c r="G2689" s="57">
        <v>169</v>
      </c>
    </row>
    <row r="2690" spans="2:7" x14ac:dyDescent="0.25">
      <c r="B2690" s="61" t="s">
        <v>3205</v>
      </c>
      <c r="C2690" s="1" t="s">
        <v>3206</v>
      </c>
      <c r="D2690" t="s">
        <v>2120</v>
      </c>
      <c r="E2690" t="s">
        <v>142</v>
      </c>
      <c r="F2690" t="s">
        <v>2440</v>
      </c>
      <c r="G2690" s="57">
        <v>178</v>
      </c>
    </row>
    <row r="2691" spans="2:7" x14ac:dyDescent="0.25">
      <c r="B2691" s="61" t="s">
        <v>3205</v>
      </c>
      <c r="C2691" s="1" t="s">
        <v>3206</v>
      </c>
      <c r="D2691" t="s">
        <v>2120</v>
      </c>
      <c r="E2691" t="s">
        <v>143</v>
      </c>
      <c r="F2691" t="s">
        <v>2441</v>
      </c>
      <c r="G2691" s="57">
        <v>162</v>
      </c>
    </row>
    <row r="2692" spans="2:7" x14ac:dyDescent="0.25">
      <c r="B2692" s="61" t="s">
        <v>3205</v>
      </c>
      <c r="C2692" s="1" t="s">
        <v>3206</v>
      </c>
      <c r="D2692" t="s">
        <v>2120</v>
      </c>
      <c r="E2692" t="s">
        <v>144</v>
      </c>
      <c r="F2692" t="s">
        <v>2442</v>
      </c>
      <c r="G2692" s="57">
        <v>212</v>
      </c>
    </row>
    <row r="2693" spans="2:7" x14ac:dyDescent="0.25">
      <c r="B2693" s="61" t="s">
        <v>3205</v>
      </c>
      <c r="C2693" s="1" t="s">
        <v>3206</v>
      </c>
      <c r="D2693" t="s">
        <v>2120</v>
      </c>
      <c r="E2693" t="s">
        <v>145</v>
      </c>
      <c r="F2693" t="s">
        <v>2443</v>
      </c>
      <c r="G2693" s="57">
        <v>601</v>
      </c>
    </row>
    <row r="2694" spans="2:7" x14ac:dyDescent="0.25">
      <c r="B2694" s="61" t="s">
        <v>3205</v>
      </c>
      <c r="C2694" s="1" t="s">
        <v>3206</v>
      </c>
      <c r="D2694" t="s">
        <v>2120</v>
      </c>
      <c r="E2694" t="s">
        <v>146</v>
      </c>
      <c r="F2694" t="s">
        <v>2444</v>
      </c>
      <c r="G2694" s="57">
        <v>922</v>
      </c>
    </row>
    <row r="2695" spans="2:7" x14ac:dyDescent="0.25">
      <c r="B2695" s="61" t="s">
        <v>3205</v>
      </c>
      <c r="C2695" s="1" t="s">
        <v>3206</v>
      </c>
      <c r="D2695" t="s">
        <v>2120</v>
      </c>
      <c r="E2695" t="s">
        <v>147</v>
      </c>
      <c r="F2695" t="s">
        <v>2445</v>
      </c>
      <c r="G2695" s="57">
        <v>2534</v>
      </c>
    </row>
    <row r="2696" spans="2:7" x14ac:dyDescent="0.25">
      <c r="B2696" s="61" t="s">
        <v>3205</v>
      </c>
      <c r="C2696" s="1" t="s">
        <v>3206</v>
      </c>
      <c r="D2696" t="s">
        <v>2120</v>
      </c>
      <c r="E2696" t="s">
        <v>148</v>
      </c>
      <c r="F2696" t="s">
        <v>2446</v>
      </c>
      <c r="G2696" s="57">
        <v>31028</v>
      </c>
    </row>
    <row r="2697" spans="2:7" x14ac:dyDescent="0.25">
      <c r="B2697" s="61" t="s">
        <v>3205</v>
      </c>
      <c r="C2697" s="1" t="s">
        <v>3206</v>
      </c>
      <c r="D2697" t="s">
        <v>2120</v>
      </c>
      <c r="E2697" t="s">
        <v>149</v>
      </c>
      <c r="F2697" t="s">
        <v>2447</v>
      </c>
      <c r="G2697" s="57">
        <v>104</v>
      </c>
    </row>
    <row r="2698" spans="2:7" x14ac:dyDescent="0.25">
      <c r="B2698" s="61" t="s">
        <v>3205</v>
      </c>
      <c r="C2698" s="1" t="s">
        <v>3206</v>
      </c>
      <c r="D2698" t="s">
        <v>2120</v>
      </c>
      <c r="E2698" t="s">
        <v>150</v>
      </c>
      <c r="F2698" t="s">
        <v>2448</v>
      </c>
      <c r="G2698" s="57">
        <v>77</v>
      </c>
    </row>
    <row r="2699" spans="2:7" x14ac:dyDescent="0.25">
      <c r="B2699" s="61" t="s">
        <v>3205</v>
      </c>
      <c r="C2699" s="1" t="s">
        <v>3206</v>
      </c>
      <c r="D2699" t="s">
        <v>2120</v>
      </c>
      <c r="E2699" t="s">
        <v>151</v>
      </c>
      <c r="F2699" t="s">
        <v>2449</v>
      </c>
      <c r="G2699" s="57">
        <v>531</v>
      </c>
    </row>
    <row r="2700" spans="2:7" x14ac:dyDescent="0.25">
      <c r="B2700" s="61" t="s">
        <v>3205</v>
      </c>
      <c r="C2700" s="1" t="s">
        <v>3206</v>
      </c>
      <c r="D2700" t="s">
        <v>2120</v>
      </c>
      <c r="E2700" t="s">
        <v>152</v>
      </c>
      <c r="F2700" t="s">
        <v>2450</v>
      </c>
      <c r="G2700" s="57">
        <v>325</v>
      </c>
    </row>
    <row r="2701" spans="2:7" x14ac:dyDescent="0.25">
      <c r="B2701" s="61" t="s">
        <v>3205</v>
      </c>
      <c r="C2701" s="1" t="s">
        <v>3206</v>
      </c>
      <c r="D2701" t="s">
        <v>2120</v>
      </c>
      <c r="E2701" t="s">
        <v>153</v>
      </c>
      <c r="F2701" t="s">
        <v>3290</v>
      </c>
      <c r="G2701" s="57">
        <v>76</v>
      </c>
    </row>
    <row r="2702" spans="2:7" x14ac:dyDescent="0.25">
      <c r="B2702" s="61" t="s">
        <v>3205</v>
      </c>
      <c r="C2702" s="1" t="s">
        <v>3206</v>
      </c>
      <c r="D2702" t="s">
        <v>2120</v>
      </c>
      <c r="E2702" t="s">
        <v>154</v>
      </c>
      <c r="F2702" t="s">
        <v>2850</v>
      </c>
      <c r="G2702" s="57">
        <v>73</v>
      </c>
    </row>
    <row r="2703" spans="2:7" x14ac:dyDescent="0.25">
      <c r="B2703" s="61" t="s">
        <v>3205</v>
      </c>
      <c r="C2703" s="1" t="s">
        <v>3206</v>
      </c>
      <c r="D2703" t="s">
        <v>2120</v>
      </c>
      <c r="E2703" t="s">
        <v>155</v>
      </c>
      <c r="F2703" t="s">
        <v>3291</v>
      </c>
      <c r="G2703" s="57">
        <v>43</v>
      </c>
    </row>
    <row r="2704" spans="2:7" x14ac:dyDescent="0.25">
      <c r="B2704" s="61" t="s">
        <v>3205</v>
      </c>
      <c r="C2704" s="1" t="s">
        <v>3206</v>
      </c>
      <c r="D2704" t="s">
        <v>2120</v>
      </c>
      <c r="E2704" t="s">
        <v>156</v>
      </c>
      <c r="F2704" t="s">
        <v>2451</v>
      </c>
      <c r="G2704" s="57">
        <v>1522</v>
      </c>
    </row>
    <row r="2705" spans="2:7" x14ac:dyDescent="0.25">
      <c r="B2705" s="61" t="s">
        <v>3205</v>
      </c>
      <c r="C2705" s="1" t="s">
        <v>3206</v>
      </c>
      <c r="D2705" t="s">
        <v>2120</v>
      </c>
      <c r="E2705" t="s">
        <v>157</v>
      </c>
      <c r="F2705" t="s">
        <v>2452</v>
      </c>
      <c r="G2705" s="57">
        <v>49</v>
      </c>
    </row>
    <row r="2706" spans="2:7" x14ac:dyDescent="0.25">
      <c r="B2706" s="61" t="s">
        <v>3205</v>
      </c>
      <c r="C2706" s="1" t="s">
        <v>3206</v>
      </c>
      <c r="D2706" t="s">
        <v>2120</v>
      </c>
      <c r="E2706" t="s">
        <v>158</v>
      </c>
      <c r="F2706" t="s">
        <v>2453</v>
      </c>
      <c r="G2706" s="57">
        <v>263</v>
      </c>
    </row>
    <row r="2707" spans="2:7" x14ac:dyDescent="0.25">
      <c r="B2707" s="61" t="s">
        <v>3205</v>
      </c>
      <c r="C2707" s="1" t="s">
        <v>3206</v>
      </c>
      <c r="D2707" t="s">
        <v>2120</v>
      </c>
      <c r="E2707" t="s">
        <v>159</v>
      </c>
      <c r="F2707" t="s">
        <v>2454</v>
      </c>
      <c r="G2707" s="57">
        <v>1355</v>
      </c>
    </row>
    <row r="2708" spans="2:7" x14ac:dyDescent="0.25">
      <c r="B2708" s="61" t="s">
        <v>3205</v>
      </c>
      <c r="C2708" s="1" t="s">
        <v>3206</v>
      </c>
      <c r="D2708" t="s">
        <v>2120</v>
      </c>
      <c r="E2708" t="s">
        <v>160</v>
      </c>
      <c r="F2708" t="s">
        <v>2851</v>
      </c>
      <c r="G2708" s="57">
        <v>114</v>
      </c>
    </row>
    <row r="2709" spans="2:7" x14ac:dyDescent="0.25">
      <c r="B2709" s="61" t="s">
        <v>3205</v>
      </c>
      <c r="C2709" s="1" t="s">
        <v>3206</v>
      </c>
      <c r="D2709" t="s">
        <v>2120</v>
      </c>
      <c r="E2709" t="s">
        <v>161</v>
      </c>
      <c r="F2709" t="s">
        <v>3292</v>
      </c>
      <c r="G2709" s="57">
        <v>156</v>
      </c>
    </row>
    <row r="2710" spans="2:7" x14ac:dyDescent="0.25">
      <c r="B2710" s="61" t="s">
        <v>3205</v>
      </c>
      <c r="C2710" s="1" t="s">
        <v>3206</v>
      </c>
      <c r="D2710" t="s">
        <v>2120</v>
      </c>
      <c r="E2710" t="s">
        <v>162</v>
      </c>
      <c r="F2710" t="s">
        <v>2455</v>
      </c>
      <c r="G2710" s="57">
        <v>158</v>
      </c>
    </row>
    <row r="2711" spans="2:7" x14ac:dyDescent="0.25">
      <c r="B2711" s="61" t="s">
        <v>3205</v>
      </c>
      <c r="C2711" s="1" t="s">
        <v>3206</v>
      </c>
      <c r="D2711" t="s">
        <v>2120</v>
      </c>
      <c r="E2711" t="s">
        <v>163</v>
      </c>
      <c r="F2711" t="s">
        <v>2456</v>
      </c>
      <c r="G2711" s="57">
        <v>124</v>
      </c>
    </row>
    <row r="2712" spans="2:7" x14ac:dyDescent="0.25">
      <c r="B2712" s="61" t="s">
        <v>3205</v>
      </c>
      <c r="C2712" s="1" t="s">
        <v>3206</v>
      </c>
      <c r="D2712" t="s">
        <v>2120</v>
      </c>
      <c r="E2712" t="s">
        <v>164</v>
      </c>
      <c r="F2712" t="s">
        <v>3293</v>
      </c>
      <c r="G2712" s="57">
        <v>597</v>
      </c>
    </row>
    <row r="2713" spans="2:7" x14ac:dyDescent="0.25">
      <c r="B2713" s="61" t="s">
        <v>3205</v>
      </c>
      <c r="C2713" s="1" t="s">
        <v>3206</v>
      </c>
      <c r="D2713" t="s">
        <v>2120</v>
      </c>
      <c r="E2713" t="s">
        <v>165</v>
      </c>
      <c r="F2713" t="s">
        <v>2852</v>
      </c>
      <c r="G2713" s="57">
        <v>134</v>
      </c>
    </row>
    <row r="2714" spans="2:7" x14ac:dyDescent="0.25">
      <c r="B2714" s="61" t="s">
        <v>3205</v>
      </c>
      <c r="C2714" s="1" t="s">
        <v>3206</v>
      </c>
      <c r="D2714" t="s">
        <v>2120</v>
      </c>
      <c r="E2714" t="s">
        <v>166</v>
      </c>
      <c r="F2714" t="s">
        <v>2853</v>
      </c>
      <c r="G2714" s="57">
        <v>38</v>
      </c>
    </row>
    <row r="2715" spans="2:7" x14ac:dyDescent="0.25">
      <c r="B2715" s="61" t="s">
        <v>3205</v>
      </c>
      <c r="C2715" s="1" t="s">
        <v>3206</v>
      </c>
      <c r="D2715" t="s">
        <v>2120</v>
      </c>
      <c r="E2715" t="s">
        <v>167</v>
      </c>
      <c r="F2715" t="s">
        <v>2457</v>
      </c>
      <c r="G2715" s="57">
        <v>68</v>
      </c>
    </row>
    <row r="2716" spans="2:7" x14ac:dyDescent="0.25">
      <c r="B2716" s="61" t="s">
        <v>3205</v>
      </c>
      <c r="C2716" s="1" t="s">
        <v>3206</v>
      </c>
      <c r="D2716" t="s">
        <v>2120</v>
      </c>
      <c r="E2716" t="s">
        <v>168</v>
      </c>
      <c r="F2716" t="s">
        <v>2458</v>
      </c>
      <c r="G2716" s="57">
        <v>425</v>
      </c>
    </row>
    <row r="2717" spans="2:7" x14ac:dyDescent="0.25">
      <c r="B2717" s="61" t="s">
        <v>3205</v>
      </c>
      <c r="C2717" s="1" t="s">
        <v>3206</v>
      </c>
      <c r="D2717" t="s">
        <v>2120</v>
      </c>
      <c r="E2717" t="s">
        <v>169</v>
      </c>
      <c r="F2717" t="s">
        <v>3294</v>
      </c>
      <c r="G2717" s="57">
        <v>58</v>
      </c>
    </row>
    <row r="2718" spans="2:7" x14ac:dyDescent="0.25">
      <c r="B2718" s="61" t="s">
        <v>3205</v>
      </c>
      <c r="C2718" s="1" t="s">
        <v>3206</v>
      </c>
      <c r="D2718" t="s">
        <v>2120</v>
      </c>
      <c r="E2718" t="s">
        <v>170</v>
      </c>
      <c r="F2718" t="s">
        <v>2459</v>
      </c>
      <c r="G2718" s="57">
        <v>240</v>
      </c>
    </row>
    <row r="2719" spans="2:7" x14ac:dyDescent="0.25">
      <c r="B2719" s="61" t="s">
        <v>3205</v>
      </c>
      <c r="C2719" s="1" t="s">
        <v>3206</v>
      </c>
      <c r="D2719" t="s">
        <v>2120</v>
      </c>
      <c r="E2719" t="s">
        <v>171</v>
      </c>
      <c r="F2719" t="s">
        <v>2854</v>
      </c>
      <c r="G2719" s="57">
        <v>330</v>
      </c>
    </row>
    <row r="2720" spans="2:7" x14ac:dyDescent="0.25">
      <c r="B2720" s="61" t="s">
        <v>3205</v>
      </c>
      <c r="C2720" s="1" t="s">
        <v>3206</v>
      </c>
      <c r="D2720" t="s">
        <v>2120</v>
      </c>
      <c r="E2720" t="s">
        <v>173</v>
      </c>
      <c r="F2720" t="s">
        <v>2460</v>
      </c>
      <c r="G2720" s="57">
        <v>55</v>
      </c>
    </row>
    <row r="2721" spans="2:7" x14ac:dyDescent="0.25">
      <c r="B2721" s="61" t="s">
        <v>3205</v>
      </c>
      <c r="C2721" s="1" t="s">
        <v>3206</v>
      </c>
      <c r="D2721" t="s">
        <v>2120</v>
      </c>
      <c r="E2721" t="s">
        <v>174</v>
      </c>
      <c r="F2721" t="s">
        <v>3295</v>
      </c>
      <c r="G2721" s="57">
        <v>159</v>
      </c>
    </row>
    <row r="2722" spans="2:7" x14ac:dyDescent="0.25">
      <c r="B2722" s="61" t="s">
        <v>3205</v>
      </c>
      <c r="C2722" s="1" t="s">
        <v>3206</v>
      </c>
      <c r="D2722" t="s">
        <v>2121</v>
      </c>
      <c r="E2722" t="s">
        <v>178</v>
      </c>
      <c r="F2722" t="s">
        <v>2705</v>
      </c>
      <c r="G2722" s="57">
        <v>63061</v>
      </c>
    </row>
    <row r="2723" spans="2:7" x14ac:dyDescent="0.25">
      <c r="B2723" s="61" t="s">
        <v>3205</v>
      </c>
      <c r="C2723" s="1" t="s">
        <v>3206</v>
      </c>
      <c r="D2723" t="s">
        <v>2121</v>
      </c>
      <c r="E2723" t="s">
        <v>179</v>
      </c>
      <c r="F2723" t="s">
        <v>2855</v>
      </c>
      <c r="G2723" s="57">
        <v>3716</v>
      </c>
    </row>
    <row r="2724" spans="2:7" x14ac:dyDescent="0.25">
      <c r="B2724" s="61" t="s">
        <v>3205</v>
      </c>
      <c r="C2724" s="1" t="s">
        <v>3206</v>
      </c>
      <c r="D2724" t="s">
        <v>2121</v>
      </c>
      <c r="E2724" t="s">
        <v>184</v>
      </c>
      <c r="F2724" t="s">
        <v>2856</v>
      </c>
      <c r="G2724" s="57">
        <v>5612</v>
      </c>
    </row>
    <row r="2725" spans="2:7" x14ac:dyDescent="0.25">
      <c r="B2725" s="61" t="s">
        <v>3205</v>
      </c>
      <c r="C2725" s="1" t="s">
        <v>3206</v>
      </c>
      <c r="D2725" t="s">
        <v>2121</v>
      </c>
      <c r="E2725" t="s">
        <v>191</v>
      </c>
      <c r="F2725" t="s">
        <v>2857</v>
      </c>
      <c r="G2725" s="57">
        <v>1668</v>
      </c>
    </row>
    <row r="2726" spans="2:7" x14ac:dyDescent="0.25">
      <c r="B2726" s="61" t="s">
        <v>3205</v>
      </c>
      <c r="C2726" s="1" t="s">
        <v>3206</v>
      </c>
      <c r="D2726" t="s">
        <v>2121</v>
      </c>
      <c r="E2726" t="s">
        <v>204</v>
      </c>
      <c r="F2726" t="s">
        <v>2858</v>
      </c>
      <c r="G2726" s="57">
        <v>1247</v>
      </c>
    </row>
    <row r="2727" spans="2:7" x14ac:dyDescent="0.25">
      <c r="B2727" s="61" t="s">
        <v>3205</v>
      </c>
      <c r="C2727" s="1" t="s">
        <v>3206</v>
      </c>
      <c r="D2727" t="s">
        <v>2121</v>
      </c>
      <c r="E2727" t="s">
        <v>180</v>
      </c>
      <c r="F2727" t="s">
        <v>2761</v>
      </c>
      <c r="G2727" s="57">
        <v>6493</v>
      </c>
    </row>
    <row r="2728" spans="2:7" x14ac:dyDescent="0.25">
      <c r="B2728" s="61" t="s">
        <v>3205</v>
      </c>
      <c r="C2728" s="1" t="s">
        <v>3206</v>
      </c>
      <c r="D2728" t="s">
        <v>2121</v>
      </c>
      <c r="E2728" t="s">
        <v>181</v>
      </c>
      <c r="F2728" t="s">
        <v>2859</v>
      </c>
      <c r="G2728" s="57">
        <v>1097</v>
      </c>
    </row>
    <row r="2729" spans="2:7" x14ac:dyDescent="0.25">
      <c r="B2729" s="61" t="s">
        <v>3205</v>
      </c>
      <c r="C2729" s="1" t="s">
        <v>3206</v>
      </c>
      <c r="D2729" t="s">
        <v>2121</v>
      </c>
      <c r="E2729" t="s">
        <v>182</v>
      </c>
      <c r="F2729" t="s">
        <v>2717</v>
      </c>
      <c r="G2729" s="57">
        <v>12247</v>
      </c>
    </row>
    <row r="2730" spans="2:7" x14ac:dyDescent="0.25">
      <c r="B2730" s="61" t="s">
        <v>3205</v>
      </c>
      <c r="C2730" s="1" t="s">
        <v>3206</v>
      </c>
      <c r="D2730" t="s">
        <v>2121</v>
      </c>
      <c r="E2730" t="s">
        <v>183</v>
      </c>
      <c r="F2730" t="s">
        <v>3115</v>
      </c>
      <c r="G2730" s="57">
        <v>626</v>
      </c>
    </row>
    <row r="2731" spans="2:7" x14ac:dyDescent="0.25">
      <c r="B2731" s="61" t="s">
        <v>3205</v>
      </c>
      <c r="C2731" s="1" t="s">
        <v>3206</v>
      </c>
      <c r="D2731" t="s">
        <v>2121</v>
      </c>
      <c r="E2731" t="s">
        <v>185</v>
      </c>
      <c r="F2731" t="s">
        <v>2860</v>
      </c>
      <c r="G2731" s="57">
        <v>1870</v>
      </c>
    </row>
    <row r="2732" spans="2:7" x14ac:dyDescent="0.25">
      <c r="B2732" s="61" t="s">
        <v>3205</v>
      </c>
      <c r="C2732" s="1" t="s">
        <v>3206</v>
      </c>
      <c r="D2732" t="s">
        <v>2121</v>
      </c>
      <c r="E2732" t="s">
        <v>186</v>
      </c>
      <c r="F2732" t="s">
        <v>3116</v>
      </c>
      <c r="G2732" s="57">
        <v>2278</v>
      </c>
    </row>
    <row r="2733" spans="2:7" x14ac:dyDescent="0.25">
      <c r="B2733" s="61" t="s">
        <v>3205</v>
      </c>
      <c r="C2733" s="1" t="s">
        <v>3206</v>
      </c>
      <c r="D2733" t="s">
        <v>2121</v>
      </c>
      <c r="E2733" t="s">
        <v>187</v>
      </c>
      <c r="F2733" t="s">
        <v>2861</v>
      </c>
      <c r="G2733" s="57">
        <v>1241</v>
      </c>
    </row>
    <row r="2734" spans="2:7" x14ac:dyDescent="0.25">
      <c r="B2734" s="61" t="s">
        <v>3205</v>
      </c>
      <c r="C2734" s="1" t="s">
        <v>3206</v>
      </c>
      <c r="D2734" t="s">
        <v>2121</v>
      </c>
      <c r="E2734" t="s">
        <v>188</v>
      </c>
      <c r="F2734" t="s">
        <v>2862</v>
      </c>
      <c r="G2734" s="57">
        <v>335</v>
      </c>
    </row>
    <row r="2735" spans="2:7" x14ac:dyDescent="0.25">
      <c r="B2735" s="61" t="s">
        <v>3205</v>
      </c>
      <c r="C2735" s="1" t="s">
        <v>3206</v>
      </c>
      <c r="D2735" t="s">
        <v>2121</v>
      </c>
      <c r="E2735" t="s">
        <v>189</v>
      </c>
      <c r="F2735" t="s">
        <v>2863</v>
      </c>
      <c r="G2735" s="57">
        <v>3878</v>
      </c>
    </row>
    <row r="2736" spans="2:7" x14ac:dyDescent="0.25">
      <c r="B2736" s="61" t="s">
        <v>3205</v>
      </c>
      <c r="C2736" s="1" t="s">
        <v>3206</v>
      </c>
      <c r="D2736" t="s">
        <v>2121</v>
      </c>
      <c r="E2736" t="s">
        <v>190</v>
      </c>
      <c r="F2736" t="s">
        <v>3296</v>
      </c>
      <c r="G2736" s="57">
        <v>898</v>
      </c>
    </row>
    <row r="2737" spans="2:7" x14ac:dyDescent="0.25">
      <c r="B2737" s="61" t="s">
        <v>3205</v>
      </c>
      <c r="C2737" s="1" t="s">
        <v>3206</v>
      </c>
      <c r="D2737" t="s">
        <v>2121</v>
      </c>
      <c r="E2737" t="s">
        <v>192</v>
      </c>
      <c r="F2737" t="s">
        <v>3117</v>
      </c>
      <c r="G2737" s="57">
        <v>1973</v>
      </c>
    </row>
    <row r="2738" spans="2:7" x14ac:dyDescent="0.25">
      <c r="B2738" s="61" t="s">
        <v>3205</v>
      </c>
      <c r="C2738" s="1" t="s">
        <v>3206</v>
      </c>
      <c r="D2738" t="s">
        <v>2121</v>
      </c>
      <c r="E2738" t="s">
        <v>193</v>
      </c>
      <c r="F2738" t="s">
        <v>2762</v>
      </c>
      <c r="G2738" s="57">
        <v>1501</v>
      </c>
    </row>
    <row r="2739" spans="2:7" x14ac:dyDescent="0.25">
      <c r="B2739" s="61" t="s">
        <v>3205</v>
      </c>
      <c r="C2739" s="1" t="s">
        <v>3206</v>
      </c>
      <c r="D2739" t="s">
        <v>2121</v>
      </c>
      <c r="E2739" t="s">
        <v>194</v>
      </c>
      <c r="F2739" t="s">
        <v>3074</v>
      </c>
      <c r="G2739" s="57">
        <v>2518</v>
      </c>
    </row>
    <row r="2740" spans="2:7" x14ac:dyDescent="0.25">
      <c r="B2740" s="61" t="s">
        <v>3205</v>
      </c>
      <c r="C2740" s="1" t="s">
        <v>3206</v>
      </c>
      <c r="D2740" t="s">
        <v>2121</v>
      </c>
      <c r="E2740" t="s">
        <v>195</v>
      </c>
      <c r="F2740" t="s">
        <v>2763</v>
      </c>
      <c r="G2740" s="57">
        <v>6540</v>
      </c>
    </row>
    <row r="2741" spans="2:7" x14ac:dyDescent="0.25">
      <c r="B2741" s="61" t="s">
        <v>3205</v>
      </c>
      <c r="C2741" s="1" t="s">
        <v>3206</v>
      </c>
      <c r="D2741" t="s">
        <v>2121</v>
      </c>
      <c r="E2741" t="s">
        <v>196</v>
      </c>
      <c r="F2741" t="s">
        <v>2864</v>
      </c>
      <c r="G2741" s="57">
        <v>714</v>
      </c>
    </row>
    <row r="2742" spans="2:7" x14ac:dyDescent="0.25">
      <c r="B2742" s="61" t="s">
        <v>3205</v>
      </c>
      <c r="C2742" s="1" t="s">
        <v>3206</v>
      </c>
      <c r="D2742" t="s">
        <v>2121</v>
      </c>
      <c r="E2742" t="s">
        <v>197</v>
      </c>
      <c r="F2742" t="s">
        <v>2865</v>
      </c>
      <c r="G2742" s="57">
        <v>3313</v>
      </c>
    </row>
    <row r="2743" spans="2:7" x14ac:dyDescent="0.25">
      <c r="B2743" s="61" t="s">
        <v>3205</v>
      </c>
      <c r="C2743" s="1" t="s">
        <v>3206</v>
      </c>
      <c r="D2743" t="s">
        <v>2121</v>
      </c>
      <c r="E2743" t="s">
        <v>198</v>
      </c>
      <c r="F2743" t="s">
        <v>2866</v>
      </c>
      <c r="G2743" s="57">
        <v>1297</v>
      </c>
    </row>
    <row r="2744" spans="2:7" x14ac:dyDescent="0.25">
      <c r="B2744" s="61" t="s">
        <v>3205</v>
      </c>
      <c r="C2744" s="1" t="s">
        <v>3206</v>
      </c>
      <c r="D2744" t="s">
        <v>2121</v>
      </c>
      <c r="E2744" t="s">
        <v>199</v>
      </c>
      <c r="F2744" t="s">
        <v>3096</v>
      </c>
      <c r="G2744" s="57">
        <v>358</v>
      </c>
    </row>
    <row r="2745" spans="2:7" x14ac:dyDescent="0.25">
      <c r="B2745" s="61" t="s">
        <v>3205</v>
      </c>
      <c r="C2745" s="1" t="s">
        <v>3206</v>
      </c>
      <c r="D2745" t="s">
        <v>2121</v>
      </c>
      <c r="E2745" t="s">
        <v>200</v>
      </c>
      <c r="F2745" t="s">
        <v>2867</v>
      </c>
      <c r="G2745" s="57">
        <v>6009</v>
      </c>
    </row>
    <row r="2746" spans="2:7" x14ac:dyDescent="0.25">
      <c r="B2746" s="61" t="s">
        <v>3205</v>
      </c>
      <c r="C2746" s="1" t="s">
        <v>3206</v>
      </c>
      <c r="D2746" t="s">
        <v>2121</v>
      </c>
      <c r="E2746" t="s">
        <v>201</v>
      </c>
      <c r="F2746" t="s">
        <v>2868</v>
      </c>
      <c r="G2746" s="57">
        <v>1100</v>
      </c>
    </row>
    <row r="2747" spans="2:7" x14ac:dyDescent="0.25">
      <c r="B2747" s="61" t="s">
        <v>3205</v>
      </c>
      <c r="C2747" s="1" t="s">
        <v>3206</v>
      </c>
      <c r="D2747" t="s">
        <v>2121</v>
      </c>
      <c r="E2747" t="s">
        <v>202</v>
      </c>
      <c r="F2747" t="s">
        <v>2764</v>
      </c>
      <c r="G2747" s="57">
        <v>5174</v>
      </c>
    </row>
    <row r="2748" spans="2:7" x14ac:dyDescent="0.25">
      <c r="B2748" s="61" t="s">
        <v>3205</v>
      </c>
      <c r="C2748" s="1" t="s">
        <v>3206</v>
      </c>
      <c r="D2748" t="s">
        <v>2121</v>
      </c>
      <c r="E2748" t="s">
        <v>203</v>
      </c>
      <c r="F2748" t="s">
        <v>2869</v>
      </c>
      <c r="G2748" s="57">
        <v>4253</v>
      </c>
    </row>
    <row r="2749" spans="2:7" x14ac:dyDescent="0.25">
      <c r="B2749" s="61" t="s">
        <v>3205</v>
      </c>
      <c r="C2749" s="1" t="s">
        <v>3206</v>
      </c>
      <c r="D2749" t="s">
        <v>2122</v>
      </c>
      <c r="E2749" t="s">
        <v>205</v>
      </c>
      <c r="F2749" t="s">
        <v>2870</v>
      </c>
      <c r="G2749" s="57">
        <v>5654</v>
      </c>
    </row>
    <row r="2750" spans="2:7" x14ac:dyDescent="0.25">
      <c r="B2750" s="61" t="s">
        <v>3205</v>
      </c>
      <c r="C2750" s="1" t="s">
        <v>3206</v>
      </c>
      <c r="D2750" t="s">
        <v>2122</v>
      </c>
      <c r="E2750" t="s">
        <v>210</v>
      </c>
      <c r="F2750" t="s">
        <v>3297</v>
      </c>
      <c r="G2750" s="57">
        <v>280</v>
      </c>
    </row>
    <row r="2751" spans="2:7" x14ac:dyDescent="0.25">
      <c r="B2751" s="61" t="s">
        <v>3205</v>
      </c>
      <c r="C2751" s="1" t="s">
        <v>3206</v>
      </c>
      <c r="D2751" t="s">
        <v>2122</v>
      </c>
      <c r="E2751" t="s">
        <v>220</v>
      </c>
      <c r="F2751" t="s">
        <v>3298</v>
      </c>
      <c r="G2751" s="57">
        <v>192</v>
      </c>
    </row>
    <row r="2752" spans="2:7" x14ac:dyDescent="0.25">
      <c r="B2752" s="61" t="s">
        <v>3205</v>
      </c>
      <c r="C2752" s="1" t="s">
        <v>3206</v>
      </c>
      <c r="D2752" t="s">
        <v>2122</v>
      </c>
      <c r="E2752" t="s">
        <v>206</v>
      </c>
      <c r="F2752" t="s">
        <v>3075</v>
      </c>
      <c r="G2752" s="57">
        <v>500</v>
      </c>
    </row>
    <row r="2753" spans="2:7" x14ac:dyDescent="0.25">
      <c r="B2753" s="61" t="s">
        <v>3205</v>
      </c>
      <c r="C2753" s="1" t="s">
        <v>3206</v>
      </c>
      <c r="D2753" t="s">
        <v>2122</v>
      </c>
      <c r="E2753" t="s">
        <v>207</v>
      </c>
      <c r="F2753" t="s">
        <v>2871</v>
      </c>
      <c r="G2753" s="57">
        <v>372</v>
      </c>
    </row>
    <row r="2754" spans="2:7" x14ac:dyDescent="0.25">
      <c r="B2754" s="61" t="s">
        <v>3205</v>
      </c>
      <c r="C2754" s="1" t="s">
        <v>3206</v>
      </c>
      <c r="D2754" t="s">
        <v>2122</v>
      </c>
      <c r="E2754" t="s">
        <v>208</v>
      </c>
      <c r="F2754" t="s">
        <v>2872</v>
      </c>
      <c r="G2754" s="57">
        <v>977</v>
      </c>
    </row>
    <row r="2755" spans="2:7" x14ac:dyDescent="0.25">
      <c r="B2755" s="61" t="s">
        <v>3205</v>
      </c>
      <c r="C2755" s="1" t="s">
        <v>3206</v>
      </c>
      <c r="D2755" t="s">
        <v>2122</v>
      </c>
      <c r="E2755" t="s">
        <v>209</v>
      </c>
      <c r="F2755" t="s">
        <v>3299</v>
      </c>
      <c r="G2755" s="57">
        <v>361</v>
      </c>
    </row>
    <row r="2756" spans="2:7" x14ac:dyDescent="0.25">
      <c r="B2756" s="61" t="s">
        <v>3205</v>
      </c>
      <c r="C2756" s="1" t="s">
        <v>3206</v>
      </c>
      <c r="D2756" t="s">
        <v>2122</v>
      </c>
      <c r="E2756" t="s">
        <v>211</v>
      </c>
      <c r="F2756" t="s">
        <v>3300</v>
      </c>
      <c r="G2756" s="57">
        <v>280</v>
      </c>
    </row>
    <row r="2757" spans="2:7" x14ac:dyDescent="0.25">
      <c r="B2757" s="61" t="s">
        <v>3205</v>
      </c>
      <c r="C2757" s="1" t="s">
        <v>3206</v>
      </c>
      <c r="D2757" t="s">
        <v>2122</v>
      </c>
      <c r="E2757" t="s">
        <v>212</v>
      </c>
      <c r="F2757" t="s">
        <v>3301</v>
      </c>
      <c r="G2757" s="57">
        <v>175</v>
      </c>
    </row>
    <row r="2758" spans="2:7" x14ac:dyDescent="0.25">
      <c r="B2758" s="61" t="s">
        <v>3205</v>
      </c>
      <c r="C2758" s="1" t="s">
        <v>3206</v>
      </c>
      <c r="D2758" t="s">
        <v>2122</v>
      </c>
      <c r="E2758" t="s">
        <v>213</v>
      </c>
      <c r="F2758" t="s">
        <v>3302</v>
      </c>
      <c r="G2758" s="57">
        <v>103</v>
      </c>
    </row>
    <row r="2759" spans="2:7" x14ac:dyDescent="0.25">
      <c r="B2759" s="61" t="s">
        <v>3205</v>
      </c>
      <c r="C2759" s="1" t="s">
        <v>3206</v>
      </c>
      <c r="D2759" t="s">
        <v>2122</v>
      </c>
      <c r="E2759" t="s">
        <v>214</v>
      </c>
      <c r="F2759" t="s">
        <v>2608</v>
      </c>
      <c r="G2759" s="57">
        <v>431</v>
      </c>
    </row>
    <row r="2760" spans="2:7" x14ac:dyDescent="0.25">
      <c r="B2760" s="61" t="s">
        <v>3205</v>
      </c>
      <c r="C2760" s="1" t="s">
        <v>3206</v>
      </c>
      <c r="D2760" t="s">
        <v>2122</v>
      </c>
      <c r="E2760" t="s">
        <v>215</v>
      </c>
      <c r="F2760" t="s">
        <v>3303</v>
      </c>
      <c r="G2760" s="57">
        <v>407</v>
      </c>
    </row>
    <row r="2761" spans="2:7" x14ac:dyDescent="0.25">
      <c r="B2761" s="61" t="s">
        <v>3205</v>
      </c>
      <c r="C2761" s="1" t="s">
        <v>3206</v>
      </c>
      <c r="D2761" t="s">
        <v>2122</v>
      </c>
      <c r="E2761" t="s">
        <v>216</v>
      </c>
      <c r="F2761" t="s">
        <v>2873</v>
      </c>
      <c r="G2761" s="57">
        <v>1552</v>
      </c>
    </row>
    <row r="2762" spans="2:7" x14ac:dyDescent="0.25">
      <c r="B2762" s="61" t="s">
        <v>3205</v>
      </c>
      <c r="C2762" s="1" t="s">
        <v>3206</v>
      </c>
      <c r="D2762" t="s">
        <v>2122</v>
      </c>
      <c r="E2762" t="s">
        <v>217</v>
      </c>
      <c r="F2762" t="s">
        <v>3118</v>
      </c>
      <c r="G2762" s="57">
        <v>240</v>
      </c>
    </row>
    <row r="2763" spans="2:7" x14ac:dyDescent="0.25">
      <c r="B2763" s="61" t="s">
        <v>3205</v>
      </c>
      <c r="C2763" s="1" t="s">
        <v>3206</v>
      </c>
      <c r="D2763" t="s">
        <v>2122</v>
      </c>
      <c r="E2763" t="s">
        <v>218</v>
      </c>
      <c r="F2763" t="s">
        <v>3304</v>
      </c>
      <c r="G2763" s="57">
        <v>312</v>
      </c>
    </row>
    <row r="2764" spans="2:7" x14ac:dyDescent="0.25">
      <c r="B2764" s="61" t="s">
        <v>3205</v>
      </c>
      <c r="C2764" s="1" t="s">
        <v>3206</v>
      </c>
      <c r="D2764" t="s">
        <v>2122</v>
      </c>
      <c r="E2764" t="s">
        <v>219</v>
      </c>
      <c r="F2764" t="s">
        <v>3305</v>
      </c>
      <c r="G2764" s="57">
        <v>170</v>
      </c>
    </row>
    <row r="2765" spans="2:7" x14ac:dyDescent="0.25">
      <c r="B2765" s="61" t="s">
        <v>3205</v>
      </c>
      <c r="C2765" s="1" t="s">
        <v>3206</v>
      </c>
      <c r="D2765" t="s">
        <v>2141</v>
      </c>
      <c r="E2765" t="s">
        <v>1061</v>
      </c>
      <c r="F2765" t="s">
        <v>2765</v>
      </c>
      <c r="G2765" s="57">
        <v>18268</v>
      </c>
    </row>
    <row r="2766" spans="2:7" x14ac:dyDescent="0.25">
      <c r="B2766" s="61" t="s">
        <v>3205</v>
      </c>
      <c r="C2766" s="1" t="s">
        <v>3206</v>
      </c>
      <c r="D2766" t="s">
        <v>2141</v>
      </c>
      <c r="E2766" t="s">
        <v>1062</v>
      </c>
      <c r="F2766" t="s">
        <v>2874</v>
      </c>
      <c r="G2766" s="57">
        <v>2777</v>
      </c>
    </row>
    <row r="2767" spans="2:7" x14ac:dyDescent="0.25">
      <c r="B2767" s="61" t="s">
        <v>3205</v>
      </c>
      <c r="C2767" s="1" t="s">
        <v>3206</v>
      </c>
      <c r="D2767" t="s">
        <v>2141</v>
      </c>
      <c r="E2767" t="s">
        <v>1066</v>
      </c>
      <c r="F2767" t="s">
        <v>3306</v>
      </c>
      <c r="G2767" s="57">
        <v>93</v>
      </c>
    </row>
    <row r="2768" spans="2:7" x14ac:dyDescent="0.25">
      <c r="B2768" s="61" t="s">
        <v>3205</v>
      </c>
      <c r="C2768" s="1" t="s">
        <v>3206</v>
      </c>
      <c r="D2768" t="s">
        <v>2141</v>
      </c>
      <c r="E2768" t="s">
        <v>1063</v>
      </c>
      <c r="F2768" t="s">
        <v>3307</v>
      </c>
      <c r="G2768" s="57">
        <v>141</v>
      </c>
    </row>
    <row r="2769" spans="2:7" x14ac:dyDescent="0.25">
      <c r="B2769" s="61" t="s">
        <v>3205</v>
      </c>
      <c r="C2769" s="1" t="s">
        <v>3206</v>
      </c>
      <c r="D2769" t="s">
        <v>2141</v>
      </c>
      <c r="E2769" t="s">
        <v>1064</v>
      </c>
      <c r="F2769" t="s">
        <v>3308</v>
      </c>
      <c r="G2769" s="57">
        <v>98</v>
      </c>
    </row>
    <row r="2770" spans="2:7" x14ac:dyDescent="0.25">
      <c r="B2770" s="61" t="s">
        <v>3205</v>
      </c>
      <c r="C2770" s="1" t="s">
        <v>3206</v>
      </c>
      <c r="D2770" t="s">
        <v>2141</v>
      </c>
      <c r="E2770" t="s">
        <v>1065</v>
      </c>
      <c r="F2770" t="s">
        <v>2875</v>
      </c>
      <c r="G2770" s="57">
        <v>1336</v>
      </c>
    </row>
    <row r="2771" spans="2:7" x14ac:dyDescent="0.25">
      <c r="B2771" s="61" t="s">
        <v>3205</v>
      </c>
      <c r="C2771" s="1" t="s">
        <v>3206</v>
      </c>
      <c r="D2771" t="s">
        <v>2141</v>
      </c>
      <c r="E2771" t="s">
        <v>1067</v>
      </c>
      <c r="F2771" t="s">
        <v>2876</v>
      </c>
      <c r="G2771" s="57">
        <v>506</v>
      </c>
    </row>
    <row r="2772" spans="2:7" x14ac:dyDescent="0.25">
      <c r="B2772" s="61" t="s">
        <v>3205</v>
      </c>
      <c r="C2772" s="1" t="s">
        <v>3206</v>
      </c>
      <c r="D2772" t="s">
        <v>2141</v>
      </c>
      <c r="E2772" t="s">
        <v>1068</v>
      </c>
      <c r="F2772" t="s">
        <v>3309</v>
      </c>
      <c r="G2772" s="57">
        <v>197</v>
      </c>
    </row>
    <row r="2773" spans="2:7" x14ac:dyDescent="0.25">
      <c r="B2773" s="61" t="s">
        <v>3205</v>
      </c>
      <c r="C2773" s="1" t="s">
        <v>3206</v>
      </c>
      <c r="D2773" t="s">
        <v>2141</v>
      </c>
      <c r="E2773" t="s">
        <v>1069</v>
      </c>
      <c r="F2773" t="s">
        <v>2877</v>
      </c>
      <c r="G2773" s="57">
        <v>416</v>
      </c>
    </row>
    <row r="2774" spans="2:7" x14ac:dyDescent="0.25">
      <c r="B2774" s="61" t="s">
        <v>3205</v>
      </c>
      <c r="C2774" s="1" t="s">
        <v>3206</v>
      </c>
      <c r="D2774" t="s">
        <v>2141</v>
      </c>
      <c r="E2774" t="s">
        <v>1070</v>
      </c>
      <c r="F2774" t="s">
        <v>2878</v>
      </c>
      <c r="G2774" s="57">
        <v>1517</v>
      </c>
    </row>
    <row r="2775" spans="2:7" x14ac:dyDescent="0.25">
      <c r="B2775" s="61" t="s">
        <v>3205</v>
      </c>
      <c r="C2775" s="1" t="s">
        <v>3206</v>
      </c>
      <c r="D2775" t="s">
        <v>2141</v>
      </c>
      <c r="E2775" t="s">
        <v>1071</v>
      </c>
      <c r="F2775" t="s">
        <v>2879</v>
      </c>
      <c r="G2775" s="57">
        <v>336</v>
      </c>
    </row>
    <row r="2776" spans="2:7" x14ac:dyDescent="0.25">
      <c r="B2776" s="61" t="s">
        <v>3205</v>
      </c>
      <c r="C2776" s="1" t="s">
        <v>3206</v>
      </c>
      <c r="D2776" t="s">
        <v>2141</v>
      </c>
      <c r="E2776" t="s">
        <v>1072</v>
      </c>
      <c r="F2776" t="s">
        <v>3310</v>
      </c>
      <c r="G2776" s="57">
        <v>70</v>
      </c>
    </row>
    <row r="2777" spans="2:7" x14ac:dyDescent="0.25">
      <c r="B2777" s="61" t="s">
        <v>3205</v>
      </c>
      <c r="C2777" s="1" t="s">
        <v>3206</v>
      </c>
      <c r="D2777" t="s">
        <v>2141</v>
      </c>
      <c r="E2777" t="s">
        <v>1073</v>
      </c>
      <c r="F2777" t="s">
        <v>2880</v>
      </c>
      <c r="G2777" s="57">
        <v>65</v>
      </c>
    </row>
    <row r="2778" spans="2:7" x14ac:dyDescent="0.25">
      <c r="B2778" s="61" t="s">
        <v>3205</v>
      </c>
      <c r="C2778" s="1" t="s">
        <v>3206</v>
      </c>
      <c r="D2778" t="s">
        <v>2141</v>
      </c>
      <c r="E2778" t="s">
        <v>1074</v>
      </c>
      <c r="F2778" t="s">
        <v>3311</v>
      </c>
      <c r="G2778" s="57">
        <v>100</v>
      </c>
    </row>
    <row r="2779" spans="2:7" x14ac:dyDescent="0.25">
      <c r="B2779" s="61" t="s">
        <v>3205</v>
      </c>
      <c r="C2779" s="1" t="s">
        <v>3206</v>
      </c>
      <c r="D2779" t="s">
        <v>2141</v>
      </c>
      <c r="E2779" t="s">
        <v>1075</v>
      </c>
      <c r="F2779" t="s">
        <v>2881</v>
      </c>
      <c r="G2779" s="57">
        <v>366</v>
      </c>
    </row>
    <row r="2780" spans="2:7" x14ac:dyDescent="0.25">
      <c r="B2780" s="61" t="s">
        <v>3205</v>
      </c>
      <c r="C2780" s="1" t="s">
        <v>3206</v>
      </c>
      <c r="D2780" t="s">
        <v>2141</v>
      </c>
      <c r="E2780" t="s">
        <v>1076</v>
      </c>
      <c r="F2780" t="s">
        <v>3312</v>
      </c>
      <c r="G2780" s="57">
        <v>276</v>
      </c>
    </row>
    <row r="2781" spans="2:7" x14ac:dyDescent="0.25">
      <c r="B2781" s="61" t="s">
        <v>3205</v>
      </c>
      <c r="C2781" s="1" t="s">
        <v>3206</v>
      </c>
      <c r="D2781" t="s">
        <v>2141</v>
      </c>
      <c r="E2781" t="s">
        <v>1077</v>
      </c>
      <c r="F2781" t="s">
        <v>2882</v>
      </c>
      <c r="G2781" s="57">
        <v>2011</v>
      </c>
    </row>
    <row r="2782" spans="2:7" x14ac:dyDescent="0.25">
      <c r="B2782" s="61" t="s">
        <v>3205</v>
      </c>
      <c r="C2782" s="1" t="s">
        <v>3206</v>
      </c>
      <c r="D2782" t="s">
        <v>2141</v>
      </c>
      <c r="E2782" t="s">
        <v>1078</v>
      </c>
      <c r="F2782" t="s">
        <v>3313</v>
      </c>
      <c r="G2782" s="57">
        <v>678</v>
      </c>
    </row>
    <row r="2783" spans="2:7" x14ac:dyDescent="0.25">
      <c r="B2783" s="61" t="s">
        <v>3205</v>
      </c>
      <c r="C2783" s="1" t="s">
        <v>3206</v>
      </c>
      <c r="D2783" t="s">
        <v>2141</v>
      </c>
      <c r="E2783" t="s">
        <v>1079</v>
      </c>
      <c r="F2783" t="s">
        <v>2609</v>
      </c>
      <c r="G2783" s="57">
        <v>1539</v>
      </c>
    </row>
    <row r="2784" spans="2:7" x14ac:dyDescent="0.25">
      <c r="B2784" s="61" t="s">
        <v>3205</v>
      </c>
      <c r="C2784" s="1" t="s">
        <v>3206</v>
      </c>
      <c r="D2784" t="s">
        <v>2123</v>
      </c>
      <c r="E2784" t="s">
        <v>221</v>
      </c>
      <c r="F2784" t="s">
        <v>2718</v>
      </c>
      <c r="G2784" s="57">
        <v>38655</v>
      </c>
    </row>
    <row r="2785" spans="2:7" x14ac:dyDescent="0.25">
      <c r="B2785" s="61" t="s">
        <v>3205</v>
      </c>
      <c r="C2785" s="1" t="s">
        <v>3206</v>
      </c>
      <c r="D2785" t="s">
        <v>2123</v>
      </c>
      <c r="E2785" t="s">
        <v>228</v>
      </c>
      <c r="F2785" t="s">
        <v>3119</v>
      </c>
      <c r="G2785" s="57">
        <v>247</v>
      </c>
    </row>
    <row r="2786" spans="2:7" x14ac:dyDescent="0.25">
      <c r="B2786" s="61" t="s">
        <v>3205</v>
      </c>
      <c r="C2786" s="1" t="s">
        <v>3206</v>
      </c>
      <c r="D2786" t="s">
        <v>2123</v>
      </c>
      <c r="E2786" t="s">
        <v>240</v>
      </c>
      <c r="F2786" t="s">
        <v>3120</v>
      </c>
      <c r="G2786" s="57">
        <v>241</v>
      </c>
    </row>
    <row r="2787" spans="2:7" x14ac:dyDescent="0.25">
      <c r="B2787" s="61" t="s">
        <v>3205</v>
      </c>
      <c r="C2787" s="1" t="s">
        <v>3206</v>
      </c>
      <c r="D2787" t="s">
        <v>2123</v>
      </c>
      <c r="E2787" t="s">
        <v>253</v>
      </c>
      <c r="F2787" t="s">
        <v>3121</v>
      </c>
      <c r="G2787" s="57">
        <v>323</v>
      </c>
    </row>
    <row r="2788" spans="2:7" x14ac:dyDescent="0.25">
      <c r="B2788" s="61" t="s">
        <v>3205</v>
      </c>
      <c r="C2788" s="1" t="s">
        <v>3206</v>
      </c>
      <c r="D2788" t="s">
        <v>2123</v>
      </c>
      <c r="E2788" t="s">
        <v>222</v>
      </c>
      <c r="F2788" t="s">
        <v>3122</v>
      </c>
      <c r="G2788" s="57">
        <v>1050</v>
      </c>
    </row>
    <row r="2789" spans="2:7" x14ac:dyDescent="0.25">
      <c r="B2789" s="61" t="s">
        <v>3205</v>
      </c>
      <c r="C2789" s="1" t="s">
        <v>3206</v>
      </c>
      <c r="D2789" t="s">
        <v>2123</v>
      </c>
      <c r="E2789" t="s">
        <v>223</v>
      </c>
      <c r="F2789" t="s">
        <v>3123</v>
      </c>
      <c r="G2789" s="57">
        <v>670</v>
      </c>
    </row>
    <row r="2790" spans="2:7" x14ac:dyDescent="0.25">
      <c r="B2790" s="61" t="s">
        <v>3205</v>
      </c>
      <c r="C2790" s="1" t="s">
        <v>3206</v>
      </c>
      <c r="D2790" t="s">
        <v>2123</v>
      </c>
      <c r="E2790" t="s">
        <v>224</v>
      </c>
      <c r="F2790" t="s">
        <v>3124</v>
      </c>
      <c r="G2790" s="57">
        <v>376</v>
      </c>
    </row>
    <row r="2791" spans="2:7" x14ac:dyDescent="0.25">
      <c r="B2791" s="61" t="s">
        <v>3205</v>
      </c>
      <c r="C2791" s="1" t="s">
        <v>3206</v>
      </c>
      <c r="D2791" t="s">
        <v>2123</v>
      </c>
      <c r="E2791" t="s">
        <v>225</v>
      </c>
      <c r="F2791" t="s">
        <v>3125</v>
      </c>
      <c r="G2791" s="57">
        <v>264</v>
      </c>
    </row>
    <row r="2792" spans="2:7" x14ac:dyDescent="0.25">
      <c r="B2792" s="61" t="s">
        <v>3205</v>
      </c>
      <c r="C2792" s="1" t="s">
        <v>3206</v>
      </c>
      <c r="D2792" t="s">
        <v>2123</v>
      </c>
      <c r="E2792" t="s">
        <v>226</v>
      </c>
      <c r="F2792" t="s">
        <v>2883</v>
      </c>
      <c r="G2792" s="57">
        <v>1583</v>
      </c>
    </row>
    <row r="2793" spans="2:7" x14ac:dyDescent="0.25">
      <c r="B2793" s="61" t="s">
        <v>3205</v>
      </c>
      <c r="C2793" s="1" t="s">
        <v>3206</v>
      </c>
      <c r="D2793" t="s">
        <v>2123</v>
      </c>
      <c r="E2793" t="s">
        <v>227</v>
      </c>
      <c r="F2793" t="s">
        <v>2884</v>
      </c>
      <c r="G2793" s="57">
        <v>1430</v>
      </c>
    </row>
    <row r="2794" spans="2:7" x14ac:dyDescent="0.25">
      <c r="B2794" s="61" t="s">
        <v>3205</v>
      </c>
      <c r="C2794" s="1" t="s">
        <v>3206</v>
      </c>
      <c r="D2794" t="s">
        <v>2123</v>
      </c>
      <c r="E2794" t="s">
        <v>229</v>
      </c>
      <c r="F2794" t="s">
        <v>3126</v>
      </c>
      <c r="G2794" s="57">
        <v>620</v>
      </c>
    </row>
    <row r="2795" spans="2:7" x14ac:dyDescent="0.25">
      <c r="B2795" s="61" t="s">
        <v>3205</v>
      </c>
      <c r="C2795" s="1" t="s">
        <v>3206</v>
      </c>
      <c r="D2795" t="s">
        <v>2123</v>
      </c>
      <c r="E2795" t="s">
        <v>230</v>
      </c>
      <c r="F2795" t="s">
        <v>2766</v>
      </c>
      <c r="G2795" s="57">
        <v>151</v>
      </c>
    </row>
    <row r="2796" spans="2:7" x14ac:dyDescent="0.25">
      <c r="B2796" s="61" t="s">
        <v>3205</v>
      </c>
      <c r="C2796" s="1" t="s">
        <v>3206</v>
      </c>
      <c r="D2796" t="s">
        <v>2123</v>
      </c>
      <c r="E2796" t="s">
        <v>231</v>
      </c>
      <c r="F2796" t="s">
        <v>3127</v>
      </c>
      <c r="G2796" s="57">
        <v>353</v>
      </c>
    </row>
    <row r="2797" spans="2:7" x14ac:dyDescent="0.25">
      <c r="B2797" s="61" t="s">
        <v>3205</v>
      </c>
      <c r="C2797" s="1" t="s">
        <v>3206</v>
      </c>
      <c r="D2797" t="s">
        <v>2123</v>
      </c>
      <c r="E2797" t="s">
        <v>232</v>
      </c>
      <c r="F2797" t="s">
        <v>2885</v>
      </c>
      <c r="G2797" s="57">
        <v>1951</v>
      </c>
    </row>
    <row r="2798" spans="2:7" x14ac:dyDescent="0.25">
      <c r="B2798" s="61" t="s">
        <v>3205</v>
      </c>
      <c r="C2798" s="1" t="s">
        <v>3206</v>
      </c>
      <c r="D2798" t="s">
        <v>2123</v>
      </c>
      <c r="E2798" t="s">
        <v>233</v>
      </c>
      <c r="F2798" t="s">
        <v>3128</v>
      </c>
      <c r="G2798" s="57">
        <v>507</v>
      </c>
    </row>
    <row r="2799" spans="2:7" x14ac:dyDescent="0.25">
      <c r="B2799" s="61" t="s">
        <v>3205</v>
      </c>
      <c r="C2799" s="1" t="s">
        <v>3206</v>
      </c>
      <c r="D2799" t="s">
        <v>2123</v>
      </c>
      <c r="E2799" t="s">
        <v>2252</v>
      </c>
      <c r="F2799" t="s">
        <v>3129</v>
      </c>
      <c r="G2799" s="57">
        <v>36</v>
      </c>
    </row>
    <row r="2800" spans="2:7" x14ac:dyDescent="0.25">
      <c r="B2800" s="61" t="s">
        <v>3205</v>
      </c>
      <c r="C2800" s="1" t="s">
        <v>3206</v>
      </c>
      <c r="D2800" t="s">
        <v>2123</v>
      </c>
      <c r="E2800" t="s">
        <v>234</v>
      </c>
      <c r="F2800" t="s">
        <v>3130</v>
      </c>
      <c r="G2800" s="57">
        <v>129</v>
      </c>
    </row>
    <row r="2801" spans="2:7" x14ac:dyDescent="0.25">
      <c r="B2801" s="61" t="s">
        <v>3205</v>
      </c>
      <c r="C2801" s="1" t="s">
        <v>3206</v>
      </c>
      <c r="D2801" t="s">
        <v>2123</v>
      </c>
      <c r="E2801" t="s">
        <v>235</v>
      </c>
      <c r="F2801" t="s">
        <v>2886</v>
      </c>
      <c r="G2801" s="57">
        <v>192</v>
      </c>
    </row>
    <row r="2802" spans="2:7" x14ac:dyDescent="0.25">
      <c r="B2802" s="61" t="s">
        <v>3205</v>
      </c>
      <c r="C2802" s="1" t="s">
        <v>3206</v>
      </c>
      <c r="D2802" t="s">
        <v>2123</v>
      </c>
      <c r="E2802" t="s">
        <v>236</v>
      </c>
      <c r="F2802" t="s">
        <v>3131</v>
      </c>
      <c r="G2802" s="57">
        <v>71</v>
      </c>
    </row>
    <row r="2803" spans="2:7" x14ac:dyDescent="0.25">
      <c r="B2803" s="61" t="s">
        <v>3205</v>
      </c>
      <c r="C2803" s="1" t="s">
        <v>3206</v>
      </c>
      <c r="D2803" t="s">
        <v>2123</v>
      </c>
      <c r="E2803" t="s">
        <v>237</v>
      </c>
      <c r="F2803" t="s">
        <v>3132</v>
      </c>
      <c r="G2803" s="57">
        <v>292</v>
      </c>
    </row>
    <row r="2804" spans="2:7" x14ac:dyDescent="0.25">
      <c r="B2804" s="61" t="s">
        <v>3205</v>
      </c>
      <c r="C2804" s="1" t="s">
        <v>3206</v>
      </c>
      <c r="D2804" t="s">
        <v>2123</v>
      </c>
      <c r="E2804" t="s">
        <v>238</v>
      </c>
      <c r="F2804" t="s">
        <v>2887</v>
      </c>
      <c r="G2804" s="57">
        <v>3156</v>
      </c>
    </row>
    <row r="2805" spans="2:7" x14ac:dyDescent="0.25">
      <c r="B2805" s="61" t="s">
        <v>3205</v>
      </c>
      <c r="C2805" s="1" t="s">
        <v>3206</v>
      </c>
      <c r="D2805" t="s">
        <v>2123</v>
      </c>
      <c r="E2805" t="s">
        <v>239</v>
      </c>
      <c r="F2805" t="s">
        <v>3133</v>
      </c>
      <c r="G2805" s="57">
        <v>281</v>
      </c>
    </row>
    <row r="2806" spans="2:7" x14ac:dyDescent="0.25">
      <c r="B2806" s="61" t="s">
        <v>3205</v>
      </c>
      <c r="C2806" s="1" t="s">
        <v>3206</v>
      </c>
      <c r="D2806" t="s">
        <v>2123</v>
      </c>
      <c r="E2806" t="s">
        <v>241</v>
      </c>
      <c r="F2806" t="s">
        <v>3134</v>
      </c>
      <c r="G2806" s="57">
        <v>658</v>
      </c>
    </row>
    <row r="2807" spans="2:7" x14ac:dyDescent="0.25">
      <c r="B2807" s="61" t="s">
        <v>3205</v>
      </c>
      <c r="C2807" s="1" t="s">
        <v>3206</v>
      </c>
      <c r="D2807" t="s">
        <v>2123</v>
      </c>
      <c r="E2807" t="s">
        <v>242</v>
      </c>
      <c r="F2807" t="s">
        <v>3135</v>
      </c>
      <c r="G2807" s="57">
        <v>538</v>
      </c>
    </row>
    <row r="2808" spans="2:7" x14ac:dyDescent="0.25">
      <c r="B2808" s="61" t="s">
        <v>3205</v>
      </c>
      <c r="C2808" s="1" t="s">
        <v>3206</v>
      </c>
      <c r="D2808" t="s">
        <v>2123</v>
      </c>
      <c r="E2808" t="s">
        <v>243</v>
      </c>
      <c r="F2808" t="s">
        <v>3136</v>
      </c>
      <c r="G2808" s="57">
        <v>1343</v>
      </c>
    </row>
    <row r="2809" spans="2:7" x14ac:dyDescent="0.25">
      <c r="B2809" s="61" t="s">
        <v>3205</v>
      </c>
      <c r="C2809" s="1" t="s">
        <v>3206</v>
      </c>
      <c r="D2809" t="s">
        <v>2123</v>
      </c>
      <c r="E2809" t="s">
        <v>244</v>
      </c>
      <c r="F2809" t="s">
        <v>3137</v>
      </c>
      <c r="G2809" s="57">
        <v>150</v>
      </c>
    </row>
    <row r="2810" spans="2:7" x14ac:dyDescent="0.25">
      <c r="B2810" s="61" t="s">
        <v>3205</v>
      </c>
      <c r="C2810" s="1" t="s">
        <v>3206</v>
      </c>
      <c r="D2810" t="s">
        <v>2123</v>
      </c>
      <c r="E2810" t="s">
        <v>245</v>
      </c>
      <c r="F2810" t="s">
        <v>2888</v>
      </c>
      <c r="G2810" s="57">
        <v>896</v>
      </c>
    </row>
    <row r="2811" spans="2:7" x14ac:dyDescent="0.25">
      <c r="B2811" s="61" t="s">
        <v>3205</v>
      </c>
      <c r="C2811" s="1" t="s">
        <v>3206</v>
      </c>
      <c r="D2811" t="s">
        <v>2123</v>
      </c>
      <c r="E2811" t="s">
        <v>246</v>
      </c>
      <c r="F2811" t="s">
        <v>2767</v>
      </c>
      <c r="G2811" s="57">
        <v>8080</v>
      </c>
    </row>
    <row r="2812" spans="2:7" x14ac:dyDescent="0.25">
      <c r="B2812" s="61" t="s">
        <v>3205</v>
      </c>
      <c r="C2812" s="1" t="s">
        <v>3206</v>
      </c>
      <c r="D2812" t="s">
        <v>2123</v>
      </c>
      <c r="E2812" t="s">
        <v>247</v>
      </c>
      <c r="F2812" t="s">
        <v>3138</v>
      </c>
      <c r="G2812" s="57">
        <v>264</v>
      </c>
    </row>
    <row r="2813" spans="2:7" x14ac:dyDescent="0.25">
      <c r="B2813" s="61" t="s">
        <v>3205</v>
      </c>
      <c r="C2813" s="1" t="s">
        <v>3206</v>
      </c>
      <c r="D2813" t="s">
        <v>2123</v>
      </c>
      <c r="E2813" t="s">
        <v>248</v>
      </c>
      <c r="F2813" t="s">
        <v>3139</v>
      </c>
      <c r="G2813" s="57">
        <v>194</v>
      </c>
    </row>
    <row r="2814" spans="2:7" x14ac:dyDescent="0.25">
      <c r="B2814" s="61" t="s">
        <v>3205</v>
      </c>
      <c r="C2814" s="1" t="s">
        <v>3206</v>
      </c>
      <c r="D2814" t="s">
        <v>2123</v>
      </c>
      <c r="E2814" t="s">
        <v>249</v>
      </c>
      <c r="F2814" t="s">
        <v>3140</v>
      </c>
      <c r="G2814" s="57">
        <v>183</v>
      </c>
    </row>
    <row r="2815" spans="2:7" x14ac:dyDescent="0.25">
      <c r="B2815" s="61" t="s">
        <v>3205</v>
      </c>
      <c r="C2815" s="1" t="s">
        <v>3206</v>
      </c>
      <c r="D2815" t="s">
        <v>2123</v>
      </c>
      <c r="E2815" t="s">
        <v>250</v>
      </c>
      <c r="F2815" t="s">
        <v>2889</v>
      </c>
      <c r="G2815" s="57">
        <v>7614</v>
      </c>
    </row>
    <row r="2816" spans="2:7" x14ac:dyDescent="0.25">
      <c r="B2816" s="61" t="s">
        <v>3205</v>
      </c>
      <c r="C2816" s="1" t="s">
        <v>3206</v>
      </c>
      <c r="D2816" t="s">
        <v>2123</v>
      </c>
      <c r="E2816" t="s">
        <v>251</v>
      </c>
      <c r="F2816" t="s">
        <v>3314</v>
      </c>
      <c r="G2816" s="57">
        <v>90</v>
      </c>
    </row>
    <row r="2817" spans="2:7" x14ac:dyDescent="0.25">
      <c r="B2817" s="61" t="s">
        <v>3205</v>
      </c>
      <c r="C2817" s="1" t="s">
        <v>3206</v>
      </c>
      <c r="D2817" t="s">
        <v>2123</v>
      </c>
      <c r="E2817" t="s">
        <v>252</v>
      </c>
      <c r="F2817" t="s">
        <v>3141</v>
      </c>
      <c r="G2817" s="57">
        <v>243</v>
      </c>
    </row>
    <row r="2818" spans="2:7" x14ac:dyDescent="0.25">
      <c r="B2818" s="61" t="s">
        <v>3205</v>
      </c>
      <c r="C2818" s="1" t="s">
        <v>3206</v>
      </c>
      <c r="D2818" t="s">
        <v>2123</v>
      </c>
      <c r="E2818" t="s">
        <v>254</v>
      </c>
      <c r="F2818" t="s">
        <v>3142</v>
      </c>
      <c r="G2818" s="57">
        <v>188</v>
      </c>
    </row>
    <row r="2819" spans="2:7" x14ac:dyDescent="0.25">
      <c r="B2819" s="61" t="s">
        <v>3205</v>
      </c>
      <c r="C2819" s="1" t="s">
        <v>3206</v>
      </c>
      <c r="D2819" t="s">
        <v>2123</v>
      </c>
      <c r="E2819" t="s">
        <v>255</v>
      </c>
      <c r="F2819" t="s">
        <v>2890</v>
      </c>
      <c r="G2819" s="57">
        <v>194</v>
      </c>
    </row>
    <row r="2820" spans="2:7" x14ac:dyDescent="0.25">
      <c r="B2820" s="61" t="s">
        <v>3205</v>
      </c>
      <c r="C2820" s="1" t="s">
        <v>3206</v>
      </c>
      <c r="D2820" t="s">
        <v>2123</v>
      </c>
      <c r="E2820" t="s">
        <v>256</v>
      </c>
      <c r="F2820" t="s">
        <v>3143</v>
      </c>
      <c r="G2820" s="57">
        <v>103</v>
      </c>
    </row>
    <row r="2821" spans="2:7" x14ac:dyDescent="0.25">
      <c r="B2821" s="61" t="s">
        <v>3205</v>
      </c>
      <c r="C2821" s="1" t="s">
        <v>3206</v>
      </c>
      <c r="D2821" t="s">
        <v>2123</v>
      </c>
      <c r="E2821" t="s">
        <v>257</v>
      </c>
      <c r="F2821" t="s">
        <v>2891</v>
      </c>
      <c r="G2821" s="57">
        <v>1141</v>
      </c>
    </row>
    <row r="2822" spans="2:7" x14ac:dyDescent="0.25">
      <c r="B2822" s="61" t="s">
        <v>3205</v>
      </c>
      <c r="C2822" s="1" t="s">
        <v>3206</v>
      </c>
      <c r="D2822" t="s">
        <v>2123</v>
      </c>
      <c r="E2822" t="s">
        <v>258</v>
      </c>
      <c r="F2822" t="s">
        <v>3144</v>
      </c>
      <c r="G2822" s="57">
        <v>248</v>
      </c>
    </row>
    <row r="2823" spans="2:7" x14ac:dyDescent="0.25">
      <c r="B2823" s="61" t="s">
        <v>3205</v>
      </c>
      <c r="C2823" s="1" t="s">
        <v>3206</v>
      </c>
      <c r="D2823" t="s">
        <v>2123</v>
      </c>
      <c r="E2823" t="s">
        <v>259</v>
      </c>
      <c r="F2823" t="s">
        <v>3076</v>
      </c>
      <c r="G2823" s="57">
        <v>59</v>
      </c>
    </row>
    <row r="2824" spans="2:7" x14ac:dyDescent="0.25">
      <c r="B2824" s="61" t="s">
        <v>3205</v>
      </c>
      <c r="C2824" s="1" t="s">
        <v>3206</v>
      </c>
      <c r="D2824" t="s">
        <v>2123</v>
      </c>
      <c r="E2824" t="s">
        <v>260</v>
      </c>
      <c r="F2824" t="s">
        <v>3145</v>
      </c>
      <c r="G2824" s="57">
        <v>231</v>
      </c>
    </row>
    <row r="2825" spans="2:7" x14ac:dyDescent="0.25">
      <c r="B2825" s="61" t="s">
        <v>3205</v>
      </c>
      <c r="C2825" s="1" t="s">
        <v>3206</v>
      </c>
      <c r="D2825" t="s">
        <v>2123</v>
      </c>
      <c r="E2825" t="s">
        <v>261</v>
      </c>
      <c r="F2825" t="s">
        <v>2892</v>
      </c>
      <c r="G2825" s="57">
        <v>1354</v>
      </c>
    </row>
    <row r="2826" spans="2:7" x14ac:dyDescent="0.25">
      <c r="B2826" s="61" t="s">
        <v>3205</v>
      </c>
      <c r="C2826" s="1" t="s">
        <v>3206</v>
      </c>
      <c r="D2826" t="s">
        <v>2124</v>
      </c>
      <c r="E2826" t="s">
        <v>262</v>
      </c>
      <c r="F2826" t="s">
        <v>2289</v>
      </c>
      <c r="G2826" s="57">
        <v>27035</v>
      </c>
    </row>
    <row r="2827" spans="2:7" x14ac:dyDescent="0.25">
      <c r="B2827" s="61" t="s">
        <v>3205</v>
      </c>
      <c r="C2827" s="1" t="s">
        <v>3206</v>
      </c>
      <c r="D2827" t="s">
        <v>2124</v>
      </c>
      <c r="E2827" t="s">
        <v>263</v>
      </c>
      <c r="F2827" t="s">
        <v>2290</v>
      </c>
      <c r="G2827" s="57">
        <v>4162</v>
      </c>
    </row>
    <row r="2828" spans="2:7" x14ac:dyDescent="0.25">
      <c r="B2828" s="61" t="s">
        <v>3205</v>
      </c>
      <c r="C2828" s="1" t="s">
        <v>3206</v>
      </c>
      <c r="D2828" t="s">
        <v>2124</v>
      </c>
      <c r="E2828" t="s">
        <v>264</v>
      </c>
      <c r="F2828" t="s">
        <v>2291</v>
      </c>
      <c r="G2828" s="57">
        <v>2120</v>
      </c>
    </row>
    <row r="2829" spans="2:7" x14ac:dyDescent="0.25">
      <c r="B2829" s="61" t="s">
        <v>3205</v>
      </c>
      <c r="C2829" s="1" t="s">
        <v>3206</v>
      </c>
      <c r="D2829" t="s">
        <v>2124</v>
      </c>
      <c r="E2829" t="s">
        <v>272</v>
      </c>
      <c r="F2829" t="s">
        <v>3185</v>
      </c>
      <c r="G2829" s="57">
        <v>368</v>
      </c>
    </row>
    <row r="2830" spans="2:7" x14ac:dyDescent="0.25">
      <c r="B2830" s="61" t="s">
        <v>3205</v>
      </c>
      <c r="C2830" s="1" t="s">
        <v>3206</v>
      </c>
      <c r="D2830" t="s">
        <v>2124</v>
      </c>
      <c r="E2830" t="s">
        <v>276</v>
      </c>
      <c r="F2830" t="s">
        <v>2610</v>
      </c>
      <c r="G2830" s="57">
        <v>713</v>
      </c>
    </row>
    <row r="2831" spans="2:7" x14ac:dyDescent="0.25">
      <c r="B2831" s="61" t="s">
        <v>3205</v>
      </c>
      <c r="C2831" s="1" t="s">
        <v>3206</v>
      </c>
      <c r="D2831" t="s">
        <v>2124</v>
      </c>
      <c r="E2831" t="s">
        <v>280</v>
      </c>
      <c r="F2831" t="s">
        <v>2292</v>
      </c>
      <c r="G2831" s="57">
        <v>1308</v>
      </c>
    </row>
    <row r="2832" spans="2:7" x14ac:dyDescent="0.25">
      <c r="B2832" s="61" t="s">
        <v>3205</v>
      </c>
      <c r="C2832" s="1" t="s">
        <v>3206</v>
      </c>
      <c r="D2832" t="s">
        <v>2124</v>
      </c>
      <c r="E2832" t="s">
        <v>265</v>
      </c>
      <c r="F2832" t="s">
        <v>2611</v>
      </c>
      <c r="G2832" s="57">
        <v>622</v>
      </c>
    </row>
    <row r="2833" spans="2:7" x14ac:dyDescent="0.25">
      <c r="B2833" s="61" t="s">
        <v>3205</v>
      </c>
      <c r="C2833" s="1" t="s">
        <v>3206</v>
      </c>
      <c r="D2833" t="s">
        <v>2124</v>
      </c>
      <c r="E2833" t="s">
        <v>266</v>
      </c>
      <c r="F2833" t="s">
        <v>2612</v>
      </c>
      <c r="G2833" s="57">
        <v>926</v>
      </c>
    </row>
    <row r="2834" spans="2:7" x14ac:dyDescent="0.25">
      <c r="B2834" s="61" t="s">
        <v>3205</v>
      </c>
      <c r="C2834" s="1" t="s">
        <v>3206</v>
      </c>
      <c r="D2834" t="s">
        <v>2124</v>
      </c>
      <c r="E2834" t="s">
        <v>267</v>
      </c>
      <c r="F2834" t="s">
        <v>2613</v>
      </c>
      <c r="G2834" s="57">
        <v>2256</v>
      </c>
    </row>
    <row r="2835" spans="2:7" x14ac:dyDescent="0.25">
      <c r="B2835" s="61" t="s">
        <v>3205</v>
      </c>
      <c r="C2835" s="1" t="s">
        <v>3206</v>
      </c>
      <c r="D2835" t="s">
        <v>2124</v>
      </c>
      <c r="E2835" t="s">
        <v>268</v>
      </c>
      <c r="F2835" t="s">
        <v>2768</v>
      </c>
      <c r="G2835" s="57">
        <v>378</v>
      </c>
    </row>
    <row r="2836" spans="2:7" x14ac:dyDescent="0.25">
      <c r="B2836" s="61" t="s">
        <v>3205</v>
      </c>
      <c r="C2836" s="1" t="s">
        <v>3206</v>
      </c>
      <c r="D2836" t="s">
        <v>2124</v>
      </c>
      <c r="E2836" t="s">
        <v>269</v>
      </c>
      <c r="F2836" t="s">
        <v>2614</v>
      </c>
      <c r="G2836" s="57">
        <v>352</v>
      </c>
    </row>
    <row r="2837" spans="2:7" x14ac:dyDescent="0.25">
      <c r="B2837" s="61" t="s">
        <v>3205</v>
      </c>
      <c r="C2837" s="1" t="s">
        <v>3206</v>
      </c>
      <c r="D2837" t="s">
        <v>2124</v>
      </c>
      <c r="E2837" t="s">
        <v>270</v>
      </c>
      <c r="F2837" t="s">
        <v>2615</v>
      </c>
      <c r="G2837" s="57">
        <v>188</v>
      </c>
    </row>
    <row r="2838" spans="2:7" x14ac:dyDescent="0.25">
      <c r="B2838" s="61" t="s">
        <v>3205</v>
      </c>
      <c r="C2838" s="1" t="s">
        <v>3206</v>
      </c>
      <c r="D2838" t="s">
        <v>2124</v>
      </c>
      <c r="E2838" t="s">
        <v>271</v>
      </c>
      <c r="F2838" t="s">
        <v>2893</v>
      </c>
      <c r="G2838" s="57">
        <v>40</v>
      </c>
    </row>
    <row r="2839" spans="2:7" x14ac:dyDescent="0.25">
      <c r="B2839" s="61" t="s">
        <v>3205</v>
      </c>
      <c r="C2839" s="1" t="s">
        <v>3206</v>
      </c>
      <c r="D2839" t="s">
        <v>2124</v>
      </c>
      <c r="E2839" t="s">
        <v>273</v>
      </c>
      <c r="F2839" t="s">
        <v>2616</v>
      </c>
      <c r="G2839" s="57">
        <v>213</v>
      </c>
    </row>
    <row r="2840" spans="2:7" x14ac:dyDescent="0.25">
      <c r="B2840" s="61" t="s">
        <v>3205</v>
      </c>
      <c r="C2840" s="1" t="s">
        <v>3206</v>
      </c>
      <c r="D2840" t="s">
        <v>2124</v>
      </c>
      <c r="E2840" t="s">
        <v>274</v>
      </c>
      <c r="F2840" t="s">
        <v>2769</v>
      </c>
      <c r="G2840" s="57">
        <v>1713</v>
      </c>
    </row>
    <row r="2841" spans="2:7" x14ac:dyDescent="0.25">
      <c r="B2841" s="61" t="s">
        <v>3205</v>
      </c>
      <c r="C2841" s="1" t="s">
        <v>3206</v>
      </c>
      <c r="D2841" t="s">
        <v>2124</v>
      </c>
      <c r="E2841" t="s">
        <v>275</v>
      </c>
      <c r="F2841" t="s">
        <v>2293</v>
      </c>
      <c r="G2841" s="57">
        <v>265</v>
      </c>
    </row>
    <row r="2842" spans="2:7" x14ac:dyDescent="0.25">
      <c r="B2842" s="61" t="s">
        <v>3205</v>
      </c>
      <c r="C2842" s="1" t="s">
        <v>3206</v>
      </c>
      <c r="D2842" t="s">
        <v>2124</v>
      </c>
      <c r="E2842" t="s">
        <v>277</v>
      </c>
      <c r="F2842" t="s">
        <v>2617</v>
      </c>
      <c r="G2842" s="57">
        <v>329</v>
      </c>
    </row>
    <row r="2843" spans="2:7" x14ac:dyDescent="0.25">
      <c r="B2843" s="61" t="s">
        <v>3205</v>
      </c>
      <c r="C2843" s="1" t="s">
        <v>3206</v>
      </c>
      <c r="D2843" t="s">
        <v>2124</v>
      </c>
      <c r="E2843" t="s">
        <v>278</v>
      </c>
      <c r="F2843" t="s">
        <v>2719</v>
      </c>
      <c r="G2843" s="57">
        <v>1426</v>
      </c>
    </row>
    <row r="2844" spans="2:7" x14ac:dyDescent="0.25">
      <c r="B2844" s="61" t="s">
        <v>3205</v>
      </c>
      <c r="C2844" s="1" t="s">
        <v>3206</v>
      </c>
      <c r="D2844" t="s">
        <v>2124</v>
      </c>
      <c r="E2844" t="s">
        <v>279</v>
      </c>
      <c r="F2844" t="s">
        <v>3186</v>
      </c>
      <c r="G2844" s="57">
        <v>218</v>
      </c>
    </row>
    <row r="2845" spans="2:7" x14ac:dyDescent="0.25">
      <c r="B2845" s="61" t="s">
        <v>3205</v>
      </c>
      <c r="C2845" s="1" t="s">
        <v>3206</v>
      </c>
      <c r="D2845" t="s">
        <v>2124</v>
      </c>
      <c r="E2845" t="s">
        <v>281</v>
      </c>
      <c r="F2845" t="s">
        <v>2894</v>
      </c>
      <c r="G2845" s="57">
        <v>81</v>
      </c>
    </row>
    <row r="2846" spans="2:7" x14ac:dyDescent="0.25">
      <c r="B2846" s="61" t="s">
        <v>3205</v>
      </c>
      <c r="C2846" s="1" t="s">
        <v>3206</v>
      </c>
      <c r="D2846" t="s">
        <v>2124</v>
      </c>
      <c r="E2846" t="s">
        <v>282</v>
      </c>
      <c r="F2846" t="s">
        <v>2294</v>
      </c>
      <c r="G2846" s="57">
        <v>600</v>
      </c>
    </row>
    <row r="2847" spans="2:7" x14ac:dyDescent="0.25">
      <c r="B2847" s="61" t="s">
        <v>3205</v>
      </c>
      <c r="C2847" s="1" t="s">
        <v>3206</v>
      </c>
      <c r="D2847" t="s">
        <v>2124</v>
      </c>
      <c r="E2847" t="s">
        <v>283</v>
      </c>
      <c r="F2847" t="s">
        <v>2895</v>
      </c>
      <c r="G2847" s="57">
        <v>4870</v>
      </c>
    </row>
    <row r="2848" spans="2:7" x14ac:dyDescent="0.25">
      <c r="B2848" s="61" t="s">
        <v>3205</v>
      </c>
      <c r="C2848" s="1" t="s">
        <v>3206</v>
      </c>
      <c r="D2848" t="s">
        <v>2124</v>
      </c>
      <c r="E2848" t="s">
        <v>284</v>
      </c>
      <c r="F2848" t="s">
        <v>2618</v>
      </c>
      <c r="G2848" s="57">
        <v>376</v>
      </c>
    </row>
    <row r="2849" spans="2:7" x14ac:dyDescent="0.25">
      <c r="B2849" s="61" t="s">
        <v>3205</v>
      </c>
      <c r="C2849" s="1" t="s">
        <v>3206</v>
      </c>
      <c r="D2849" t="s">
        <v>2124</v>
      </c>
      <c r="E2849" t="s">
        <v>285</v>
      </c>
      <c r="F2849" t="s">
        <v>2896</v>
      </c>
      <c r="G2849" s="57">
        <v>473</v>
      </c>
    </row>
    <row r="2850" spans="2:7" x14ac:dyDescent="0.25">
      <c r="B2850" s="61" t="s">
        <v>3205</v>
      </c>
      <c r="C2850" s="1" t="s">
        <v>3206</v>
      </c>
      <c r="D2850" t="s">
        <v>2124</v>
      </c>
      <c r="E2850" t="s">
        <v>286</v>
      </c>
      <c r="F2850" t="s">
        <v>2720</v>
      </c>
      <c r="G2850" s="57">
        <v>181</v>
      </c>
    </row>
    <row r="2851" spans="2:7" x14ac:dyDescent="0.25">
      <c r="B2851" s="61" t="s">
        <v>3205</v>
      </c>
      <c r="C2851" s="1" t="s">
        <v>3206</v>
      </c>
      <c r="D2851" t="s">
        <v>2127</v>
      </c>
      <c r="E2851" t="s">
        <v>433</v>
      </c>
      <c r="F2851" t="s">
        <v>2347</v>
      </c>
      <c r="G2851" s="57">
        <v>9101</v>
      </c>
    </row>
    <row r="2852" spans="2:7" x14ac:dyDescent="0.25">
      <c r="B2852" s="61" t="s">
        <v>3205</v>
      </c>
      <c r="C2852" s="1" t="s">
        <v>3206</v>
      </c>
      <c r="D2852" t="s">
        <v>2127</v>
      </c>
      <c r="E2852" t="s">
        <v>451</v>
      </c>
      <c r="F2852" t="s">
        <v>2348</v>
      </c>
      <c r="G2852" s="57">
        <v>16</v>
      </c>
    </row>
    <row r="2853" spans="2:7" x14ac:dyDescent="0.25">
      <c r="B2853" s="61" t="s">
        <v>3205</v>
      </c>
      <c r="C2853" s="1" t="s">
        <v>3206</v>
      </c>
      <c r="D2853" t="s">
        <v>2127</v>
      </c>
      <c r="E2853" t="s">
        <v>439</v>
      </c>
      <c r="F2853" t="s">
        <v>2349</v>
      </c>
      <c r="G2853" s="57">
        <v>16</v>
      </c>
    </row>
    <row r="2854" spans="2:7" x14ac:dyDescent="0.25">
      <c r="B2854" s="61" t="s">
        <v>3205</v>
      </c>
      <c r="C2854" s="1" t="s">
        <v>3206</v>
      </c>
      <c r="D2854" t="s">
        <v>2127</v>
      </c>
      <c r="E2854" t="s">
        <v>449</v>
      </c>
      <c r="F2854" t="s">
        <v>2350</v>
      </c>
      <c r="G2854" s="57">
        <v>172</v>
      </c>
    </row>
    <row r="2855" spans="2:7" x14ac:dyDescent="0.25">
      <c r="B2855" s="61" t="s">
        <v>3205</v>
      </c>
      <c r="C2855" s="1" t="s">
        <v>3206</v>
      </c>
      <c r="D2855" t="s">
        <v>2127</v>
      </c>
      <c r="E2855" t="s">
        <v>455</v>
      </c>
      <c r="F2855" t="s">
        <v>2351</v>
      </c>
      <c r="G2855" s="57">
        <v>45</v>
      </c>
    </row>
    <row r="2856" spans="2:7" x14ac:dyDescent="0.25">
      <c r="B2856" s="61" t="s">
        <v>3205</v>
      </c>
      <c r="C2856" s="1" t="s">
        <v>3206</v>
      </c>
      <c r="D2856" t="s">
        <v>2127</v>
      </c>
      <c r="E2856" t="s">
        <v>457</v>
      </c>
      <c r="F2856" t="s">
        <v>2352</v>
      </c>
      <c r="G2856" s="57">
        <v>89</v>
      </c>
    </row>
    <row r="2857" spans="2:7" x14ac:dyDescent="0.25">
      <c r="B2857" s="61" t="s">
        <v>3205</v>
      </c>
      <c r="C2857" s="1" t="s">
        <v>3206</v>
      </c>
      <c r="D2857" t="s">
        <v>2127</v>
      </c>
      <c r="E2857" t="s">
        <v>458</v>
      </c>
      <c r="F2857" t="s">
        <v>2353</v>
      </c>
      <c r="G2857" s="57">
        <v>22</v>
      </c>
    </row>
    <row r="2858" spans="2:7" x14ac:dyDescent="0.25">
      <c r="B2858" s="61" t="s">
        <v>3205</v>
      </c>
      <c r="C2858" s="1" t="s">
        <v>3206</v>
      </c>
      <c r="D2858" t="s">
        <v>2127</v>
      </c>
      <c r="E2858" t="s">
        <v>462</v>
      </c>
      <c r="F2858" t="s">
        <v>2354</v>
      </c>
      <c r="G2858" s="57">
        <v>25</v>
      </c>
    </row>
    <row r="2859" spans="2:7" x14ac:dyDescent="0.25">
      <c r="B2859" s="61" t="s">
        <v>3205</v>
      </c>
      <c r="C2859" s="1" t="s">
        <v>3206</v>
      </c>
      <c r="D2859" t="s">
        <v>2127</v>
      </c>
      <c r="E2859" t="s">
        <v>434</v>
      </c>
      <c r="F2859" t="s">
        <v>2355</v>
      </c>
      <c r="G2859" s="57">
        <v>34</v>
      </c>
    </row>
    <row r="2860" spans="2:7" x14ac:dyDescent="0.25">
      <c r="B2860" s="61" t="s">
        <v>3205</v>
      </c>
      <c r="C2860" s="1" t="s">
        <v>3206</v>
      </c>
      <c r="D2860" t="s">
        <v>2127</v>
      </c>
      <c r="E2860" t="s">
        <v>435</v>
      </c>
      <c r="F2860" t="s">
        <v>2356</v>
      </c>
      <c r="G2860" s="57">
        <v>23</v>
      </c>
    </row>
    <row r="2861" spans="2:7" x14ac:dyDescent="0.25">
      <c r="B2861" s="61" t="s">
        <v>3205</v>
      </c>
      <c r="C2861" s="1" t="s">
        <v>3206</v>
      </c>
      <c r="D2861" t="s">
        <v>2127</v>
      </c>
      <c r="E2861" t="s">
        <v>436</v>
      </c>
      <c r="F2861" t="s">
        <v>2357</v>
      </c>
      <c r="G2861" s="57">
        <v>34</v>
      </c>
    </row>
    <row r="2862" spans="2:7" x14ac:dyDescent="0.25">
      <c r="B2862" s="61" t="s">
        <v>3205</v>
      </c>
      <c r="C2862" s="1" t="s">
        <v>3206</v>
      </c>
      <c r="D2862" t="s">
        <v>2127</v>
      </c>
      <c r="E2862" t="s">
        <v>437</v>
      </c>
      <c r="F2862" t="s">
        <v>2358</v>
      </c>
      <c r="G2862" s="57">
        <v>315</v>
      </c>
    </row>
    <row r="2863" spans="2:7" x14ac:dyDescent="0.25">
      <c r="B2863" s="61" t="s">
        <v>3205</v>
      </c>
      <c r="C2863" s="1" t="s">
        <v>3206</v>
      </c>
      <c r="D2863" t="s">
        <v>2127</v>
      </c>
      <c r="E2863" t="s">
        <v>438</v>
      </c>
      <c r="F2863" t="s">
        <v>2359</v>
      </c>
      <c r="G2863" s="57">
        <v>160</v>
      </c>
    </row>
    <row r="2864" spans="2:7" x14ac:dyDescent="0.25">
      <c r="B2864" s="61" t="s">
        <v>3205</v>
      </c>
      <c r="C2864" s="1" t="s">
        <v>3206</v>
      </c>
      <c r="D2864" t="s">
        <v>2127</v>
      </c>
      <c r="E2864" t="s">
        <v>440</v>
      </c>
      <c r="F2864" t="s">
        <v>2360</v>
      </c>
      <c r="G2864" s="57">
        <v>7</v>
      </c>
    </row>
    <row r="2865" spans="2:7" x14ac:dyDescent="0.25">
      <c r="B2865" s="61" t="s">
        <v>3205</v>
      </c>
      <c r="C2865" s="1" t="s">
        <v>3206</v>
      </c>
      <c r="D2865" t="s">
        <v>2127</v>
      </c>
      <c r="E2865" t="s">
        <v>441</v>
      </c>
      <c r="F2865" t="s">
        <v>2361</v>
      </c>
      <c r="G2865" s="57">
        <v>1206</v>
      </c>
    </row>
    <row r="2866" spans="2:7" x14ac:dyDescent="0.25">
      <c r="B2866" s="61" t="s">
        <v>3205</v>
      </c>
      <c r="C2866" s="1" t="s">
        <v>3206</v>
      </c>
      <c r="D2866" t="s">
        <v>2127</v>
      </c>
      <c r="E2866" t="s">
        <v>442</v>
      </c>
      <c r="F2866" t="s">
        <v>2362</v>
      </c>
      <c r="G2866" s="57">
        <v>19</v>
      </c>
    </row>
    <row r="2867" spans="2:7" x14ac:dyDescent="0.25">
      <c r="B2867" s="61" t="s">
        <v>3205</v>
      </c>
      <c r="C2867" s="1" t="s">
        <v>3206</v>
      </c>
      <c r="D2867" t="s">
        <v>2127</v>
      </c>
      <c r="E2867" t="s">
        <v>443</v>
      </c>
      <c r="F2867" t="s">
        <v>2363</v>
      </c>
      <c r="G2867" s="57">
        <v>62</v>
      </c>
    </row>
    <row r="2868" spans="2:7" x14ac:dyDescent="0.25">
      <c r="B2868" s="61" t="s">
        <v>3205</v>
      </c>
      <c r="C2868" s="1" t="s">
        <v>3206</v>
      </c>
      <c r="D2868" t="s">
        <v>2127</v>
      </c>
      <c r="E2868" t="s">
        <v>444</v>
      </c>
      <c r="F2868" t="s">
        <v>2364</v>
      </c>
      <c r="G2868" s="57">
        <v>12</v>
      </c>
    </row>
    <row r="2869" spans="2:7" x14ac:dyDescent="0.25">
      <c r="B2869" s="61" t="s">
        <v>3205</v>
      </c>
      <c r="C2869" s="1" t="s">
        <v>3206</v>
      </c>
      <c r="D2869" t="s">
        <v>2127</v>
      </c>
      <c r="E2869" t="s">
        <v>445</v>
      </c>
      <c r="F2869" t="s">
        <v>2365</v>
      </c>
      <c r="G2869" s="57">
        <v>22</v>
      </c>
    </row>
    <row r="2870" spans="2:7" x14ac:dyDescent="0.25">
      <c r="B2870" s="61" t="s">
        <v>3205</v>
      </c>
      <c r="C2870" s="1" t="s">
        <v>3206</v>
      </c>
      <c r="D2870" t="s">
        <v>2127</v>
      </c>
      <c r="E2870" t="s">
        <v>446</v>
      </c>
      <c r="F2870" t="s">
        <v>2366</v>
      </c>
      <c r="G2870" s="57">
        <v>62</v>
      </c>
    </row>
    <row r="2871" spans="2:7" x14ac:dyDescent="0.25">
      <c r="B2871" s="61" t="s">
        <v>3205</v>
      </c>
      <c r="C2871" s="1" t="s">
        <v>3206</v>
      </c>
      <c r="D2871" t="s">
        <v>2127</v>
      </c>
      <c r="E2871" t="s">
        <v>447</v>
      </c>
      <c r="F2871" t="s">
        <v>2367</v>
      </c>
      <c r="G2871" s="57">
        <v>66</v>
      </c>
    </row>
    <row r="2872" spans="2:7" x14ac:dyDescent="0.25">
      <c r="B2872" s="61" t="s">
        <v>3205</v>
      </c>
      <c r="C2872" s="1" t="s">
        <v>3206</v>
      </c>
      <c r="D2872" t="s">
        <v>2127</v>
      </c>
      <c r="E2872" t="s">
        <v>448</v>
      </c>
      <c r="F2872" t="s">
        <v>2368</v>
      </c>
      <c r="G2872" s="57">
        <v>60</v>
      </c>
    </row>
    <row r="2873" spans="2:7" x14ac:dyDescent="0.25">
      <c r="B2873" s="61" t="s">
        <v>3205</v>
      </c>
      <c r="C2873" s="1" t="s">
        <v>3206</v>
      </c>
      <c r="D2873" t="s">
        <v>2127</v>
      </c>
      <c r="E2873" t="s">
        <v>450</v>
      </c>
      <c r="F2873" t="s">
        <v>3315</v>
      </c>
      <c r="G2873" s="57">
        <v>29</v>
      </c>
    </row>
    <row r="2874" spans="2:7" x14ac:dyDescent="0.25">
      <c r="B2874" s="61" t="s">
        <v>3205</v>
      </c>
      <c r="C2874" s="1" t="s">
        <v>3206</v>
      </c>
      <c r="D2874" t="s">
        <v>2127</v>
      </c>
      <c r="E2874" t="s">
        <v>452</v>
      </c>
      <c r="F2874" t="s">
        <v>2369</v>
      </c>
      <c r="G2874" s="57">
        <v>30</v>
      </c>
    </row>
    <row r="2875" spans="2:7" x14ac:dyDescent="0.25">
      <c r="B2875" s="61" t="s">
        <v>3205</v>
      </c>
      <c r="C2875" s="1" t="s">
        <v>3206</v>
      </c>
      <c r="D2875" t="s">
        <v>2127</v>
      </c>
      <c r="E2875" t="s">
        <v>453</v>
      </c>
      <c r="F2875" t="s">
        <v>2370</v>
      </c>
      <c r="G2875" s="57">
        <v>41</v>
      </c>
    </row>
    <row r="2876" spans="2:7" x14ac:dyDescent="0.25">
      <c r="B2876" s="61" t="s">
        <v>3205</v>
      </c>
      <c r="C2876" s="1" t="s">
        <v>3206</v>
      </c>
      <c r="D2876" t="s">
        <v>2127</v>
      </c>
      <c r="E2876" t="s">
        <v>454</v>
      </c>
      <c r="F2876" t="s">
        <v>2371</v>
      </c>
      <c r="G2876" s="57">
        <v>15</v>
      </c>
    </row>
    <row r="2877" spans="2:7" x14ac:dyDescent="0.25">
      <c r="B2877" s="61" t="s">
        <v>3205</v>
      </c>
      <c r="C2877" s="1" t="s">
        <v>3206</v>
      </c>
      <c r="D2877" t="s">
        <v>2127</v>
      </c>
      <c r="E2877" t="s">
        <v>456</v>
      </c>
      <c r="F2877" t="s">
        <v>2372</v>
      </c>
      <c r="G2877" s="57">
        <v>11</v>
      </c>
    </row>
    <row r="2878" spans="2:7" x14ac:dyDescent="0.25">
      <c r="B2878" s="61" t="s">
        <v>3205</v>
      </c>
      <c r="C2878" s="1" t="s">
        <v>3206</v>
      </c>
      <c r="D2878" t="s">
        <v>2127</v>
      </c>
      <c r="E2878" t="s">
        <v>459</v>
      </c>
      <c r="F2878" t="s">
        <v>2373</v>
      </c>
      <c r="G2878" s="57">
        <v>277</v>
      </c>
    </row>
    <row r="2879" spans="2:7" x14ac:dyDescent="0.25">
      <c r="B2879" s="61" t="s">
        <v>3205</v>
      </c>
      <c r="C2879" s="1" t="s">
        <v>3206</v>
      </c>
      <c r="D2879" t="s">
        <v>2127</v>
      </c>
      <c r="E2879" t="s">
        <v>460</v>
      </c>
      <c r="F2879" t="s">
        <v>2374</v>
      </c>
      <c r="G2879" s="57">
        <v>21</v>
      </c>
    </row>
    <row r="2880" spans="2:7" x14ac:dyDescent="0.25">
      <c r="B2880" s="61" t="s">
        <v>3205</v>
      </c>
      <c r="C2880" s="1" t="s">
        <v>3206</v>
      </c>
      <c r="D2880" t="s">
        <v>2127</v>
      </c>
      <c r="E2880" t="s">
        <v>461</v>
      </c>
      <c r="F2880" t="s">
        <v>2375</v>
      </c>
      <c r="G2880" s="57">
        <v>62</v>
      </c>
    </row>
    <row r="2881" spans="2:7" x14ac:dyDescent="0.25">
      <c r="B2881" s="61" t="s">
        <v>3205</v>
      </c>
      <c r="C2881" s="1" t="s">
        <v>3206</v>
      </c>
      <c r="D2881" t="s">
        <v>2125</v>
      </c>
      <c r="E2881" t="s">
        <v>287</v>
      </c>
      <c r="F2881" t="s">
        <v>2295</v>
      </c>
      <c r="G2881" s="57">
        <v>37204</v>
      </c>
    </row>
    <row r="2882" spans="2:7" x14ac:dyDescent="0.25">
      <c r="B2882" s="61" t="s">
        <v>3205</v>
      </c>
      <c r="C2882" s="1" t="s">
        <v>3206</v>
      </c>
      <c r="D2882" t="s">
        <v>2125</v>
      </c>
      <c r="E2882" t="s">
        <v>309</v>
      </c>
      <c r="F2882" t="s">
        <v>2296</v>
      </c>
      <c r="G2882" s="57">
        <v>2233</v>
      </c>
    </row>
    <row r="2883" spans="2:7" x14ac:dyDescent="0.25">
      <c r="B2883" s="61" t="s">
        <v>3205</v>
      </c>
      <c r="C2883" s="1" t="s">
        <v>3206</v>
      </c>
      <c r="D2883" t="s">
        <v>2125</v>
      </c>
      <c r="E2883" t="s">
        <v>312</v>
      </c>
      <c r="F2883" t="s">
        <v>2297</v>
      </c>
      <c r="G2883" s="57">
        <v>1409</v>
      </c>
    </row>
    <row r="2884" spans="2:7" x14ac:dyDescent="0.25">
      <c r="B2884" s="61" t="s">
        <v>3205</v>
      </c>
      <c r="C2884" s="1" t="s">
        <v>3206</v>
      </c>
      <c r="D2884" t="s">
        <v>2125</v>
      </c>
      <c r="E2884" t="s">
        <v>316</v>
      </c>
      <c r="F2884" t="s">
        <v>2298</v>
      </c>
      <c r="G2884" s="57">
        <v>274</v>
      </c>
    </row>
    <row r="2885" spans="2:7" x14ac:dyDescent="0.25">
      <c r="B2885" s="61" t="s">
        <v>3205</v>
      </c>
      <c r="C2885" s="1" t="s">
        <v>3206</v>
      </c>
      <c r="D2885" t="s">
        <v>2125</v>
      </c>
      <c r="E2885" t="s">
        <v>288</v>
      </c>
      <c r="F2885" t="s">
        <v>2299</v>
      </c>
      <c r="G2885" s="57">
        <v>5875</v>
      </c>
    </row>
    <row r="2886" spans="2:7" x14ac:dyDescent="0.25">
      <c r="B2886" s="61" t="s">
        <v>3205</v>
      </c>
      <c r="C2886" s="1" t="s">
        <v>3206</v>
      </c>
      <c r="D2886" t="s">
        <v>2125</v>
      </c>
      <c r="E2886" t="s">
        <v>289</v>
      </c>
      <c r="F2886" t="s">
        <v>2619</v>
      </c>
      <c r="G2886" s="57">
        <v>307</v>
      </c>
    </row>
    <row r="2887" spans="2:7" x14ac:dyDescent="0.25">
      <c r="B2887" s="61" t="s">
        <v>3205</v>
      </c>
      <c r="C2887" s="1" t="s">
        <v>3206</v>
      </c>
      <c r="D2887" t="s">
        <v>2125</v>
      </c>
      <c r="E2887" t="s">
        <v>290</v>
      </c>
      <c r="F2887" t="s">
        <v>2300</v>
      </c>
      <c r="G2887" s="57">
        <v>1967</v>
      </c>
    </row>
    <row r="2888" spans="2:7" x14ac:dyDescent="0.25">
      <c r="B2888" s="61" t="s">
        <v>3205</v>
      </c>
      <c r="C2888" s="1" t="s">
        <v>3206</v>
      </c>
      <c r="D2888" t="s">
        <v>2125</v>
      </c>
      <c r="E2888" t="s">
        <v>291</v>
      </c>
      <c r="F2888" t="s">
        <v>2620</v>
      </c>
      <c r="G2888" s="57">
        <v>3474</v>
      </c>
    </row>
    <row r="2889" spans="2:7" x14ac:dyDescent="0.25">
      <c r="B2889" s="61" t="s">
        <v>3205</v>
      </c>
      <c r="C2889" s="1" t="s">
        <v>3206</v>
      </c>
      <c r="D2889" t="s">
        <v>2125</v>
      </c>
      <c r="E2889" t="s">
        <v>292</v>
      </c>
      <c r="F2889" t="s">
        <v>2301</v>
      </c>
      <c r="G2889" s="57">
        <v>273</v>
      </c>
    </row>
    <row r="2890" spans="2:7" x14ac:dyDescent="0.25">
      <c r="B2890" s="61" t="s">
        <v>3205</v>
      </c>
      <c r="C2890" s="1" t="s">
        <v>3206</v>
      </c>
      <c r="D2890" t="s">
        <v>2125</v>
      </c>
      <c r="E2890" t="s">
        <v>293</v>
      </c>
      <c r="F2890" t="s">
        <v>2302</v>
      </c>
      <c r="G2890" s="57">
        <v>331</v>
      </c>
    </row>
    <row r="2891" spans="2:7" x14ac:dyDescent="0.25">
      <c r="B2891" s="61" t="s">
        <v>3205</v>
      </c>
      <c r="C2891" s="1" t="s">
        <v>3206</v>
      </c>
      <c r="D2891" t="s">
        <v>2125</v>
      </c>
      <c r="E2891" t="s">
        <v>294</v>
      </c>
      <c r="F2891" t="s">
        <v>2303</v>
      </c>
      <c r="G2891" s="57">
        <v>8580</v>
      </c>
    </row>
    <row r="2892" spans="2:7" x14ac:dyDescent="0.25">
      <c r="B2892" s="61" t="s">
        <v>3205</v>
      </c>
      <c r="C2892" s="1" t="s">
        <v>3206</v>
      </c>
      <c r="D2892" t="s">
        <v>2125</v>
      </c>
      <c r="E2892" t="s">
        <v>295</v>
      </c>
      <c r="F2892" t="s">
        <v>2621</v>
      </c>
      <c r="G2892" s="57">
        <v>160</v>
      </c>
    </row>
    <row r="2893" spans="2:7" x14ac:dyDescent="0.25">
      <c r="B2893" s="61" t="s">
        <v>3205</v>
      </c>
      <c r="C2893" s="1" t="s">
        <v>3206</v>
      </c>
      <c r="D2893" t="s">
        <v>2125</v>
      </c>
      <c r="E2893" t="s">
        <v>296</v>
      </c>
      <c r="F2893" t="s">
        <v>2304</v>
      </c>
      <c r="G2893" s="57">
        <v>592</v>
      </c>
    </row>
    <row r="2894" spans="2:7" x14ac:dyDescent="0.25">
      <c r="B2894" s="61" t="s">
        <v>3205</v>
      </c>
      <c r="C2894" s="1" t="s">
        <v>3206</v>
      </c>
      <c r="D2894" t="s">
        <v>2125</v>
      </c>
      <c r="E2894" t="s">
        <v>297</v>
      </c>
      <c r="F2894" t="s">
        <v>2305</v>
      </c>
      <c r="G2894" s="57">
        <v>3795</v>
      </c>
    </row>
    <row r="2895" spans="2:7" x14ac:dyDescent="0.25">
      <c r="B2895" s="61" t="s">
        <v>3205</v>
      </c>
      <c r="C2895" s="1" t="s">
        <v>3206</v>
      </c>
      <c r="D2895" t="s">
        <v>2125</v>
      </c>
      <c r="E2895" t="s">
        <v>298</v>
      </c>
      <c r="F2895" t="s">
        <v>3316</v>
      </c>
      <c r="G2895" s="57">
        <v>505</v>
      </c>
    </row>
    <row r="2896" spans="2:7" x14ac:dyDescent="0.25">
      <c r="B2896" s="61" t="s">
        <v>3205</v>
      </c>
      <c r="C2896" s="1" t="s">
        <v>3206</v>
      </c>
      <c r="D2896" t="s">
        <v>2125</v>
      </c>
      <c r="E2896" t="s">
        <v>299</v>
      </c>
      <c r="F2896" t="s">
        <v>2306</v>
      </c>
      <c r="G2896" s="57">
        <v>4338</v>
      </c>
    </row>
    <row r="2897" spans="2:7" x14ac:dyDescent="0.25">
      <c r="B2897" s="61" t="s">
        <v>3205</v>
      </c>
      <c r="C2897" s="1" t="s">
        <v>3206</v>
      </c>
      <c r="D2897" t="s">
        <v>2125</v>
      </c>
      <c r="E2897" t="s">
        <v>300</v>
      </c>
      <c r="F2897" t="s">
        <v>2307</v>
      </c>
      <c r="G2897" s="57">
        <v>1294</v>
      </c>
    </row>
    <row r="2898" spans="2:7" x14ac:dyDescent="0.25">
      <c r="B2898" s="61" t="s">
        <v>3205</v>
      </c>
      <c r="C2898" s="1" t="s">
        <v>3206</v>
      </c>
      <c r="D2898" t="s">
        <v>2125</v>
      </c>
      <c r="E2898" t="s">
        <v>301</v>
      </c>
      <c r="F2898" t="s">
        <v>2308</v>
      </c>
      <c r="G2898" s="57">
        <v>255</v>
      </c>
    </row>
    <row r="2899" spans="2:7" x14ac:dyDescent="0.25">
      <c r="B2899" s="61" t="s">
        <v>3205</v>
      </c>
      <c r="C2899" s="1" t="s">
        <v>3206</v>
      </c>
      <c r="D2899" t="s">
        <v>2125</v>
      </c>
      <c r="E2899" t="s">
        <v>302</v>
      </c>
      <c r="F2899" t="s">
        <v>2309</v>
      </c>
      <c r="G2899" s="57">
        <v>2243</v>
      </c>
    </row>
    <row r="2900" spans="2:7" x14ac:dyDescent="0.25">
      <c r="B2900" s="61" t="s">
        <v>3205</v>
      </c>
      <c r="C2900" s="1" t="s">
        <v>3206</v>
      </c>
      <c r="D2900" t="s">
        <v>2125</v>
      </c>
      <c r="E2900" t="s">
        <v>303</v>
      </c>
      <c r="F2900" t="s">
        <v>2622</v>
      </c>
      <c r="G2900" s="57">
        <v>392</v>
      </c>
    </row>
    <row r="2901" spans="2:7" x14ac:dyDescent="0.25">
      <c r="B2901" s="61" t="s">
        <v>3205</v>
      </c>
      <c r="C2901" s="1" t="s">
        <v>3206</v>
      </c>
      <c r="D2901" t="s">
        <v>2125</v>
      </c>
      <c r="E2901" t="s">
        <v>304</v>
      </c>
      <c r="F2901" t="s">
        <v>2310</v>
      </c>
      <c r="G2901" s="57">
        <v>11311</v>
      </c>
    </row>
    <row r="2902" spans="2:7" x14ac:dyDescent="0.25">
      <c r="B2902" s="61" t="s">
        <v>3205</v>
      </c>
      <c r="C2902" s="1" t="s">
        <v>3206</v>
      </c>
      <c r="D2902" t="s">
        <v>2125</v>
      </c>
      <c r="E2902" t="s">
        <v>305</v>
      </c>
      <c r="F2902" t="s">
        <v>2311</v>
      </c>
      <c r="G2902" s="57">
        <v>1005</v>
      </c>
    </row>
    <row r="2903" spans="2:7" x14ac:dyDescent="0.25">
      <c r="B2903" s="61" t="s">
        <v>3205</v>
      </c>
      <c r="C2903" s="1" t="s">
        <v>3206</v>
      </c>
      <c r="D2903" t="s">
        <v>2125</v>
      </c>
      <c r="E2903" t="s">
        <v>306</v>
      </c>
      <c r="F2903" t="s">
        <v>3187</v>
      </c>
      <c r="G2903" s="57">
        <v>1356</v>
      </c>
    </row>
    <row r="2904" spans="2:7" x14ac:dyDescent="0.25">
      <c r="B2904" s="61" t="s">
        <v>3205</v>
      </c>
      <c r="C2904" s="1" t="s">
        <v>3206</v>
      </c>
      <c r="D2904" t="s">
        <v>2125</v>
      </c>
      <c r="E2904" t="s">
        <v>307</v>
      </c>
      <c r="F2904" t="s">
        <v>2312</v>
      </c>
      <c r="G2904" s="57">
        <v>1141</v>
      </c>
    </row>
    <row r="2905" spans="2:7" x14ac:dyDescent="0.25">
      <c r="B2905" s="61" t="s">
        <v>3205</v>
      </c>
      <c r="C2905" s="1" t="s">
        <v>3206</v>
      </c>
      <c r="D2905" t="s">
        <v>2125</v>
      </c>
      <c r="E2905" t="s">
        <v>308</v>
      </c>
      <c r="F2905" t="s">
        <v>2313</v>
      </c>
      <c r="G2905" s="57">
        <v>456</v>
      </c>
    </row>
    <row r="2906" spans="2:7" x14ac:dyDescent="0.25">
      <c r="B2906" s="61" t="s">
        <v>3205</v>
      </c>
      <c r="C2906" s="1" t="s">
        <v>3206</v>
      </c>
      <c r="D2906" t="s">
        <v>2125</v>
      </c>
      <c r="E2906" t="s">
        <v>310</v>
      </c>
      <c r="F2906" t="s">
        <v>2314</v>
      </c>
      <c r="G2906" s="57">
        <v>12</v>
      </c>
    </row>
    <row r="2907" spans="2:7" x14ac:dyDescent="0.25">
      <c r="B2907" s="61" t="s">
        <v>3205</v>
      </c>
      <c r="C2907" s="1" t="s">
        <v>3206</v>
      </c>
      <c r="D2907" t="s">
        <v>2125</v>
      </c>
      <c r="E2907" t="s">
        <v>311</v>
      </c>
      <c r="F2907" t="s">
        <v>2315</v>
      </c>
      <c r="G2907" s="57">
        <v>1711</v>
      </c>
    </row>
    <row r="2908" spans="2:7" x14ac:dyDescent="0.25">
      <c r="B2908" s="61" t="s">
        <v>3205</v>
      </c>
      <c r="C2908" s="1" t="s">
        <v>3206</v>
      </c>
      <c r="D2908" t="s">
        <v>2125</v>
      </c>
      <c r="E2908" t="s">
        <v>313</v>
      </c>
      <c r="F2908" t="s">
        <v>2316</v>
      </c>
      <c r="G2908" s="57">
        <v>5452</v>
      </c>
    </row>
    <row r="2909" spans="2:7" x14ac:dyDescent="0.25">
      <c r="B2909" s="61" t="s">
        <v>3205</v>
      </c>
      <c r="C2909" s="1" t="s">
        <v>3206</v>
      </c>
      <c r="D2909" t="s">
        <v>2125</v>
      </c>
      <c r="E2909" t="s">
        <v>314</v>
      </c>
      <c r="F2909" t="s">
        <v>2623</v>
      </c>
      <c r="G2909" s="57">
        <v>48</v>
      </c>
    </row>
    <row r="2910" spans="2:7" x14ac:dyDescent="0.25">
      <c r="B2910" s="61" t="s">
        <v>3205</v>
      </c>
      <c r="C2910" s="1" t="s">
        <v>3206</v>
      </c>
      <c r="D2910" t="s">
        <v>2125</v>
      </c>
      <c r="E2910" t="s">
        <v>315</v>
      </c>
      <c r="F2910" t="s">
        <v>2317</v>
      </c>
      <c r="G2910" s="57">
        <v>1683</v>
      </c>
    </row>
    <row r="2911" spans="2:7" x14ac:dyDescent="0.25">
      <c r="B2911" s="61" t="s">
        <v>3205</v>
      </c>
      <c r="C2911" s="1" t="s">
        <v>3206</v>
      </c>
      <c r="D2911" t="s">
        <v>2126</v>
      </c>
      <c r="E2911" t="s">
        <v>317</v>
      </c>
      <c r="F2911" t="s">
        <v>2570</v>
      </c>
      <c r="G2911" s="57">
        <v>1158</v>
      </c>
    </row>
    <row r="2912" spans="2:7" x14ac:dyDescent="0.25">
      <c r="B2912" s="61" t="s">
        <v>3205</v>
      </c>
      <c r="C2912" s="1" t="s">
        <v>3206</v>
      </c>
      <c r="D2912" t="s">
        <v>2126</v>
      </c>
      <c r="E2912" t="s">
        <v>329</v>
      </c>
      <c r="F2912" t="s">
        <v>2897</v>
      </c>
      <c r="G2912" s="57">
        <v>216</v>
      </c>
    </row>
    <row r="2913" spans="2:7" x14ac:dyDescent="0.25">
      <c r="B2913" s="61" t="s">
        <v>3205</v>
      </c>
      <c r="C2913" s="1" t="s">
        <v>3206</v>
      </c>
      <c r="D2913" t="s">
        <v>2126</v>
      </c>
      <c r="E2913" t="s">
        <v>356</v>
      </c>
      <c r="F2913" t="s">
        <v>2571</v>
      </c>
      <c r="G2913" s="57">
        <v>537</v>
      </c>
    </row>
    <row r="2914" spans="2:7" x14ac:dyDescent="0.25">
      <c r="B2914" s="61" t="s">
        <v>3205</v>
      </c>
      <c r="C2914" s="1" t="s">
        <v>3206</v>
      </c>
      <c r="D2914" t="s">
        <v>2126</v>
      </c>
      <c r="E2914" t="s">
        <v>363</v>
      </c>
      <c r="F2914" t="s">
        <v>2898</v>
      </c>
      <c r="G2914" s="57">
        <v>472</v>
      </c>
    </row>
    <row r="2915" spans="2:7" x14ac:dyDescent="0.25">
      <c r="B2915" s="61" t="s">
        <v>3205</v>
      </c>
      <c r="C2915" s="1" t="s">
        <v>3206</v>
      </c>
      <c r="D2915" t="s">
        <v>2126</v>
      </c>
      <c r="E2915" t="s">
        <v>380</v>
      </c>
      <c r="F2915" t="s">
        <v>2770</v>
      </c>
      <c r="G2915" s="57">
        <v>723</v>
      </c>
    </row>
    <row r="2916" spans="2:7" x14ac:dyDescent="0.25">
      <c r="B2916" s="61" t="s">
        <v>3205</v>
      </c>
      <c r="C2916" s="1" t="s">
        <v>3206</v>
      </c>
      <c r="D2916" t="s">
        <v>2126</v>
      </c>
      <c r="E2916" t="s">
        <v>421</v>
      </c>
      <c r="F2916" t="s">
        <v>3097</v>
      </c>
      <c r="G2916" s="57">
        <v>102</v>
      </c>
    </row>
    <row r="2917" spans="2:7" x14ac:dyDescent="0.25">
      <c r="B2917" s="61" t="s">
        <v>3205</v>
      </c>
      <c r="C2917" s="1" t="s">
        <v>3206</v>
      </c>
      <c r="D2917" t="s">
        <v>2126</v>
      </c>
      <c r="E2917" t="s">
        <v>431</v>
      </c>
      <c r="F2917" t="s">
        <v>2899</v>
      </c>
      <c r="G2917" s="57">
        <v>87</v>
      </c>
    </row>
    <row r="2918" spans="2:7" x14ac:dyDescent="0.25">
      <c r="B2918" s="61" t="s">
        <v>3205</v>
      </c>
      <c r="C2918" s="1" t="s">
        <v>3206</v>
      </c>
      <c r="D2918" t="s">
        <v>2126</v>
      </c>
      <c r="E2918" t="s">
        <v>432</v>
      </c>
      <c r="F2918" t="s">
        <v>2900</v>
      </c>
      <c r="G2918" s="57">
        <v>584</v>
      </c>
    </row>
    <row r="2919" spans="2:7" x14ac:dyDescent="0.25">
      <c r="B2919" s="61" t="s">
        <v>3205</v>
      </c>
      <c r="C2919" s="1" t="s">
        <v>3206</v>
      </c>
      <c r="D2919" t="s">
        <v>2126</v>
      </c>
      <c r="E2919" t="s">
        <v>318</v>
      </c>
      <c r="F2919" t="s">
        <v>2901</v>
      </c>
      <c r="G2919" s="57">
        <v>73</v>
      </c>
    </row>
    <row r="2920" spans="2:7" x14ac:dyDescent="0.25">
      <c r="B2920" s="61" t="s">
        <v>3205</v>
      </c>
      <c r="C2920" s="1" t="s">
        <v>3206</v>
      </c>
      <c r="D2920" t="s">
        <v>2126</v>
      </c>
      <c r="E2920" t="s">
        <v>319</v>
      </c>
      <c r="F2920" t="s">
        <v>2721</v>
      </c>
      <c r="G2920" s="57">
        <v>353</v>
      </c>
    </row>
    <row r="2921" spans="2:7" x14ac:dyDescent="0.25">
      <c r="B2921" s="61" t="s">
        <v>3205</v>
      </c>
      <c r="C2921" s="1" t="s">
        <v>3206</v>
      </c>
      <c r="D2921" t="s">
        <v>2126</v>
      </c>
      <c r="E2921" t="s">
        <v>320</v>
      </c>
      <c r="F2921" t="s">
        <v>2902</v>
      </c>
      <c r="G2921" s="57">
        <v>5033</v>
      </c>
    </row>
    <row r="2922" spans="2:7" x14ac:dyDescent="0.25">
      <c r="B2922" s="61" t="s">
        <v>3205</v>
      </c>
      <c r="C2922" s="1" t="s">
        <v>3206</v>
      </c>
      <c r="D2922" t="s">
        <v>2126</v>
      </c>
      <c r="E2922" t="s">
        <v>321</v>
      </c>
      <c r="F2922" t="s">
        <v>3317</v>
      </c>
      <c r="G2922" s="57">
        <v>265</v>
      </c>
    </row>
    <row r="2923" spans="2:7" x14ac:dyDescent="0.25">
      <c r="B2923" s="61" t="s">
        <v>3205</v>
      </c>
      <c r="C2923" s="1" t="s">
        <v>3206</v>
      </c>
      <c r="D2923" t="s">
        <v>2126</v>
      </c>
      <c r="E2923" t="s">
        <v>322</v>
      </c>
      <c r="F2923" t="s">
        <v>2572</v>
      </c>
      <c r="G2923" s="57">
        <v>505</v>
      </c>
    </row>
    <row r="2924" spans="2:7" x14ac:dyDescent="0.25">
      <c r="B2924" s="61" t="s">
        <v>3205</v>
      </c>
      <c r="C2924" s="1" t="s">
        <v>3206</v>
      </c>
      <c r="D2924" t="s">
        <v>2126</v>
      </c>
      <c r="E2924" t="s">
        <v>323</v>
      </c>
      <c r="F2924" t="s">
        <v>3098</v>
      </c>
      <c r="G2924" s="57">
        <v>171</v>
      </c>
    </row>
    <row r="2925" spans="2:7" x14ac:dyDescent="0.25">
      <c r="B2925" s="61" t="s">
        <v>3205</v>
      </c>
      <c r="C2925" s="1" t="s">
        <v>3206</v>
      </c>
      <c r="D2925" t="s">
        <v>2126</v>
      </c>
      <c r="E2925" t="s">
        <v>324</v>
      </c>
      <c r="F2925" t="s">
        <v>2903</v>
      </c>
      <c r="G2925" s="57">
        <v>88</v>
      </c>
    </row>
    <row r="2926" spans="2:7" x14ac:dyDescent="0.25">
      <c r="B2926" s="61" t="s">
        <v>3205</v>
      </c>
      <c r="C2926" s="1" t="s">
        <v>3206</v>
      </c>
      <c r="D2926" t="s">
        <v>2126</v>
      </c>
      <c r="E2926" t="s">
        <v>325</v>
      </c>
      <c r="F2926" t="s">
        <v>2706</v>
      </c>
      <c r="G2926" s="57">
        <v>8477</v>
      </c>
    </row>
    <row r="2927" spans="2:7" x14ac:dyDescent="0.25">
      <c r="B2927" s="61" t="s">
        <v>3205</v>
      </c>
      <c r="C2927" s="1" t="s">
        <v>3206</v>
      </c>
      <c r="D2927" t="s">
        <v>2126</v>
      </c>
      <c r="E2927" t="s">
        <v>326</v>
      </c>
      <c r="F2927" t="s">
        <v>2904</v>
      </c>
      <c r="G2927" s="57">
        <v>190</v>
      </c>
    </row>
    <row r="2928" spans="2:7" x14ac:dyDescent="0.25">
      <c r="B2928" s="61" t="s">
        <v>3205</v>
      </c>
      <c r="C2928" s="1" t="s">
        <v>3206</v>
      </c>
      <c r="D2928" t="s">
        <v>2126</v>
      </c>
      <c r="E2928" t="s">
        <v>327</v>
      </c>
      <c r="F2928" t="s">
        <v>2905</v>
      </c>
      <c r="G2928" s="57">
        <v>358</v>
      </c>
    </row>
    <row r="2929" spans="2:7" x14ac:dyDescent="0.25">
      <c r="B2929" s="61" t="s">
        <v>3205</v>
      </c>
      <c r="C2929" s="1" t="s">
        <v>3206</v>
      </c>
      <c r="D2929" t="s">
        <v>2126</v>
      </c>
      <c r="E2929" t="s">
        <v>328</v>
      </c>
      <c r="F2929" t="s">
        <v>2722</v>
      </c>
      <c r="G2929" s="57">
        <v>1551</v>
      </c>
    </row>
    <row r="2930" spans="2:7" x14ac:dyDescent="0.25">
      <c r="B2930" s="61" t="s">
        <v>3205</v>
      </c>
      <c r="C2930" s="1" t="s">
        <v>3206</v>
      </c>
      <c r="D2930" t="s">
        <v>2126</v>
      </c>
      <c r="E2930" t="s">
        <v>330</v>
      </c>
      <c r="F2930" t="s">
        <v>2906</v>
      </c>
      <c r="G2930" s="57">
        <v>1142</v>
      </c>
    </row>
    <row r="2931" spans="2:7" x14ac:dyDescent="0.25">
      <c r="B2931" s="61" t="s">
        <v>3205</v>
      </c>
      <c r="C2931" s="1" t="s">
        <v>3206</v>
      </c>
      <c r="D2931" t="s">
        <v>2126</v>
      </c>
      <c r="E2931" t="s">
        <v>331</v>
      </c>
      <c r="F2931" t="s">
        <v>2771</v>
      </c>
      <c r="G2931" s="57">
        <v>1184</v>
      </c>
    </row>
    <row r="2932" spans="2:7" x14ac:dyDescent="0.25">
      <c r="B2932" s="61" t="s">
        <v>3205</v>
      </c>
      <c r="C2932" s="1" t="s">
        <v>3206</v>
      </c>
      <c r="D2932" t="s">
        <v>2126</v>
      </c>
      <c r="E2932" t="s">
        <v>332</v>
      </c>
      <c r="F2932" t="s">
        <v>2907</v>
      </c>
      <c r="G2932" s="57">
        <v>2134</v>
      </c>
    </row>
    <row r="2933" spans="2:7" x14ac:dyDescent="0.25">
      <c r="B2933" s="61" t="s">
        <v>3205</v>
      </c>
      <c r="C2933" s="1" t="s">
        <v>3206</v>
      </c>
      <c r="D2933" t="s">
        <v>2126</v>
      </c>
      <c r="E2933" t="s">
        <v>333</v>
      </c>
      <c r="F2933" t="s">
        <v>2573</v>
      </c>
      <c r="G2933" s="57">
        <v>631</v>
      </c>
    </row>
    <row r="2934" spans="2:7" x14ac:dyDescent="0.25">
      <c r="B2934" s="61" t="s">
        <v>3205</v>
      </c>
      <c r="C2934" s="1" t="s">
        <v>3206</v>
      </c>
      <c r="D2934" t="s">
        <v>2126</v>
      </c>
      <c r="E2934" t="s">
        <v>334</v>
      </c>
      <c r="F2934" t="s">
        <v>3099</v>
      </c>
      <c r="G2934" s="57">
        <v>53</v>
      </c>
    </row>
    <row r="2935" spans="2:7" x14ac:dyDescent="0.25">
      <c r="B2935" s="61" t="s">
        <v>3205</v>
      </c>
      <c r="C2935" s="1" t="s">
        <v>3206</v>
      </c>
      <c r="D2935" t="s">
        <v>2126</v>
      </c>
      <c r="E2935" t="s">
        <v>335</v>
      </c>
      <c r="F2935" t="s">
        <v>2908</v>
      </c>
      <c r="G2935" s="57">
        <v>896</v>
      </c>
    </row>
    <row r="2936" spans="2:7" x14ac:dyDescent="0.25">
      <c r="B2936" s="61" t="s">
        <v>3205</v>
      </c>
      <c r="C2936" s="1" t="s">
        <v>3206</v>
      </c>
      <c r="D2936" t="s">
        <v>2126</v>
      </c>
      <c r="E2936" t="s">
        <v>336</v>
      </c>
      <c r="F2936" t="s">
        <v>2723</v>
      </c>
      <c r="G2936" s="57">
        <v>12091</v>
      </c>
    </row>
    <row r="2937" spans="2:7" x14ac:dyDescent="0.25">
      <c r="B2937" s="61" t="s">
        <v>3205</v>
      </c>
      <c r="C2937" s="1" t="s">
        <v>3206</v>
      </c>
      <c r="D2937" t="s">
        <v>2126</v>
      </c>
      <c r="E2937" t="s">
        <v>337</v>
      </c>
      <c r="F2937" t="s">
        <v>2909</v>
      </c>
      <c r="G2937" s="57">
        <v>735</v>
      </c>
    </row>
    <row r="2938" spans="2:7" x14ac:dyDescent="0.25">
      <c r="B2938" s="61" t="s">
        <v>3205</v>
      </c>
      <c r="C2938" s="1" t="s">
        <v>3206</v>
      </c>
      <c r="D2938" t="s">
        <v>2126</v>
      </c>
      <c r="E2938" t="s">
        <v>338</v>
      </c>
      <c r="F2938" t="s">
        <v>2574</v>
      </c>
      <c r="G2938" s="57">
        <v>41</v>
      </c>
    </row>
    <row r="2939" spans="2:7" x14ac:dyDescent="0.25">
      <c r="B2939" s="61" t="s">
        <v>3205</v>
      </c>
      <c r="C2939" s="1" t="s">
        <v>3206</v>
      </c>
      <c r="D2939" t="s">
        <v>2126</v>
      </c>
      <c r="E2939" t="s">
        <v>339</v>
      </c>
      <c r="F2939" t="s">
        <v>2575</v>
      </c>
      <c r="G2939" s="57">
        <v>6174</v>
      </c>
    </row>
    <row r="2940" spans="2:7" x14ac:dyDescent="0.25">
      <c r="B2940" s="61" t="s">
        <v>3205</v>
      </c>
      <c r="C2940" s="1" t="s">
        <v>3206</v>
      </c>
      <c r="D2940" t="s">
        <v>2126</v>
      </c>
      <c r="E2940" t="s">
        <v>340</v>
      </c>
      <c r="F2940" t="s">
        <v>3318</v>
      </c>
      <c r="G2940" s="57">
        <v>494</v>
      </c>
    </row>
    <row r="2941" spans="2:7" x14ac:dyDescent="0.25">
      <c r="B2941" s="61" t="s">
        <v>3205</v>
      </c>
      <c r="C2941" s="1" t="s">
        <v>3206</v>
      </c>
      <c r="D2941" t="s">
        <v>2126</v>
      </c>
      <c r="E2941" t="s">
        <v>341</v>
      </c>
      <c r="F2941" t="s">
        <v>2576</v>
      </c>
      <c r="G2941" s="57">
        <v>11717</v>
      </c>
    </row>
    <row r="2942" spans="2:7" x14ac:dyDescent="0.25">
      <c r="B2942" s="61" t="s">
        <v>3205</v>
      </c>
      <c r="C2942" s="1" t="s">
        <v>3206</v>
      </c>
      <c r="D2942" t="s">
        <v>2126</v>
      </c>
      <c r="E2942" t="s">
        <v>342</v>
      </c>
      <c r="F2942" t="s">
        <v>3100</v>
      </c>
      <c r="G2942" s="57">
        <v>88</v>
      </c>
    </row>
    <row r="2943" spans="2:7" x14ac:dyDescent="0.25">
      <c r="B2943" s="61" t="s">
        <v>3205</v>
      </c>
      <c r="C2943" s="1" t="s">
        <v>3206</v>
      </c>
      <c r="D2943" t="s">
        <v>2126</v>
      </c>
      <c r="E2943" t="s">
        <v>343</v>
      </c>
      <c r="F2943" t="s">
        <v>2910</v>
      </c>
      <c r="G2943" s="57">
        <v>1066</v>
      </c>
    </row>
    <row r="2944" spans="2:7" x14ac:dyDescent="0.25">
      <c r="B2944" s="61" t="s">
        <v>3205</v>
      </c>
      <c r="C2944" s="1" t="s">
        <v>3206</v>
      </c>
      <c r="D2944" t="s">
        <v>2126</v>
      </c>
      <c r="E2944" t="s">
        <v>344</v>
      </c>
      <c r="F2944" t="s">
        <v>2911</v>
      </c>
      <c r="G2944" s="57">
        <v>592</v>
      </c>
    </row>
    <row r="2945" spans="2:7" x14ac:dyDescent="0.25">
      <c r="B2945" s="61" t="s">
        <v>3205</v>
      </c>
      <c r="C2945" s="1" t="s">
        <v>3206</v>
      </c>
      <c r="D2945" t="s">
        <v>2126</v>
      </c>
      <c r="E2945" t="s">
        <v>345</v>
      </c>
      <c r="F2945" t="s">
        <v>3101</v>
      </c>
      <c r="G2945" s="57">
        <v>135</v>
      </c>
    </row>
    <row r="2946" spans="2:7" x14ac:dyDescent="0.25">
      <c r="B2946" s="61" t="s">
        <v>3205</v>
      </c>
      <c r="C2946" s="1" t="s">
        <v>3206</v>
      </c>
      <c r="D2946" t="s">
        <v>2126</v>
      </c>
      <c r="E2946" t="s">
        <v>346</v>
      </c>
      <c r="F2946" t="s">
        <v>2724</v>
      </c>
      <c r="G2946" s="57">
        <v>14537</v>
      </c>
    </row>
    <row r="2947" spans="2:7" x14ac:dyDescent="0.25">
      <c r="B2947" s="61" t="s">
        <v>3205</v>
      </c>
      <c r="C2947" s="1" t="s">
        <v>3206</v>
      </c>
      <c r="D2947" t="s">
        <v>2126</v>
      </c>
      <c r="E2947" t="s">
        <v>347</v>
      </c>
      <c r="F2947" t="s">
        <v>2912</v>
      </c>
      <c r="G2947" s="57">
        <v>384</v>
      </c>
    </row>
    <row r="2948" spans="2:7" x14ac:dyDescent="0.25">
      <c r="B2948" s="61" t="s">
        <v>3205</v>
      </c>
      <c r="C2948" s="1" t="s">
        <v>3206</v>
      </c>
      <c r="D2948" t="s">
        <v>2126</v>
      </c>
      <c r="E2948" t="s">
        <v>348</v>
      </c>
      <c r="F2948" t="s">
        <v>2577</v>
      </c>
      <c r="G2948" s="57">
        <v>2578</v>
      </c>
    </row>
    <row r="2949" spans="2:7" x14ac:dyDescent="0.25">
      <c r="B2949" s="61" t="s">
        <v>3205</v>
      </c>
      <c r="C2949" s="1" t="s">
        <v>3206</v>
      </c>
      <c r="D2949" t="s">
        <v>2126</v>
      </c>
      <c r="E2949" t="s">
        <v>349</v>
      </c>
      <c r="F2949" t="s">
        <v>2725</v>
      </c>
      <c r="G2949" s="57">
        <v>3193</v>
      </c>
    </row>
    <row r="2950" spans="2:7" x14ac:dyDescent="0.25">
      <c r="B2950" s="61" t="s">
        <v>3205</v>
      </c>
      <c r="C2950" s="1" t="s">
        <v>3206</v>
      </c>
      <c r="D2950" t="s">
        <v>2126</v>
      </c>
      <c r="E2950" t="s">
        <v>350</v>
      </c>
      <c r="F2950" t="s">
        <v>2913</v>
      </c>
      <c r="G2950" s="57">
        <v>731</v>
      </c>
    </row>
    <row r="2951" spans="2:7" x14ac:dyDescent="0.25">
      <c r="B2951" s="61" t="s">
        <v>3205</v>
      </c>
      <c r="C2951" s="1" t="s">
        <v>3206</v>
      </c>
      <c r="D2951" t="s">
        <v>2126</v>
      </c>
      <c r="E2951" t="s">
        <v>351</v>
      </c>
      <c r="F2951" t="s">
        <v>3319</v>
      </c>
      <c r="G2951" s="57">
        <v>93</v>
      </c>
    </row>
    <row r="2952" spans="2:7" x14ac:dyDescent="0.25">
      <c r="B2952" s="61" t="s">
        <v>3205</v>
      </c>
      <c r="C2952" s="1" t="s">
        <v>3206</v>
      </c>
      <c r="D2952" t="s">
        <v>2126</v>
      </c>
      <c r="E2952" t="s">
        <v>352</v>
      </c>
      <c r="F2952" t="s">
        <v>2914</v>
      </c>
      <c r="G2952" s="57">
        <v>302</v>
      </c>
    </row>
    <row r="2953" spans="2:7" x14ac:dyDescent="0.25">
      <c r="B2953" s="61" t="s">
        <v>3205</v>
      </c>
      <c r="C2953" s="1" t="s">
        <v>3206</v>
      </c>
      <c r="D2953" t="s">
        <v>2126</v>
      </c>
      <c r="E2953" t="s">
        <v>353</v>
      </c>
      <c r="F2953" t="s">
        <v>3056</v>
      </c>
      <c r="G2953" s="57">
        <v>128</v>
      </c>
    </row>
    <row r="2954" spans="2:7" x14ac:dyDescent="0.25">
      <c r="B2954" s="61" t="s">
        <v>3205</v>
      </c>
      <c r="C2954" s="1" t="s">
        <v>3206</v>
      </c>
      <c r="D2954" t="s">
        <v>2126</v>
      </c>
      <c r="E2954" t="s">
        <v>354</v>
      </c>
      <c r="F2954" t="s">
        <v>2578</v>
      </c>
      <c r="G2954" s="57">
        <v>113</v>
      </c>
    </row>
    <row r="2955" spans="2:7" x14ac:dyDescent="0.25">
      <c r="B2955" s="61" t="s">
        <v>3205</v>
      </c>
      <c r="C2955" s="1" t="s">
        <v>3206</v>
      </c>
      <c r="D2955" t="s">
        <v>2126</v>
      </c>
      <c r="E2955" t="s">
        <v>355</v>
      </c>
      <c r="F2955" t="s">
        <v>3102</v>
      </c>
      <c r="G2955" s="57">
        <v>68</v>
      </c>
    </row>
    <row r="2956" spans="2:7" x14ac:dyDescent="0.25">
      <c r="B2956" s="61" t="s">
        <v>3205</v>
      </c>
      <c r="C2956" s="1" t="s">
        <v>3206</v>
      </c>
      <c r="D2956" t="s">
        <v>2126</v>
      </c>
      <c r="E2956" t="s">
        <v>357</v>
      </c>
      <c r="F2956" t="s">
        <v>3320</v>
      </c>
      <c r="G2956" s="57">
        <v>133</v>
      </c>
    </row>
    <row r="2957" spans="2:7" x14ac:dyDescent="0.25">
      <c r="B2957" s="61" t="s">
        <v>3205</v>
      </c>
      <c r="C2957" s="1" t="s">
        <v>3206</v>
      </c>
      <c r="D2957" t="s">
        <v>2126</v>
      </c>
      <c r="E2957" t="s">
        <v>358</v>
      </c>
      <c r="F2957" t="s">
        <v>3103</v>
      </c>
      <c r="G2957" s="57">
        <v>306</v>
      </c>
    </row>
    <row r="2958" spans="2:7" x14ac:dyDescent="0.25">
      <c r="B2958" s="61" t="s">
        <v>3205</v>
      </c>
      <c r="C2958" s="1" t="s">
        <v>3206</v>
      </c>
      <c r="D2958" t="s">
        <v>2126</v>
      </c>
      <c r="E2958" t="s">
        <v>359</v>
      </c>
      <c r="F2958" t="s">
        <v>2915</v>
      </c>
      <c r="G2958" s="57">
        <v>1074</v>
      </c>
    </row>
    <row r="2959" spans="2:7" x14ac:dyDescent="0.25">
      <c r="B2959" s="61" t="s">
        <v>3205</v>
      </c>
      <c r="C2959" s="1" t="s">
        <v>3206</v>
      </c>
      <c r="D2959" t="s">
        <v>2126</v>
      </c>
      <c r="E2959" t="s">
        <v>360</v>
      </c>
      <c r="F2959" t="s">
        <v>2579</v>
      </c>
      <c r="G2959" s="57">
        <v>1589</v>
      </c>
    </row>
    <row r="2960" spans="2:7" x14ac:dyDescent="0.25">
      <c r="B2960" s="61" t="s">
        <v>3205</v>
      </c>
      <c r="C2960" s="1" t="s">
        <v>3206</v>
      </c>
      <c r="D2960" t="s">
        <v>2126</v>
      </c>
      <c r="E2960" t="s">
        <v>361</v>
      </c>
      <c r="F2960" t="s">
        <v>3104</v>
      </c>
      <c r="G2960" s="57">
        <v>40</v>
      </c>
    </row>
    <row r="2961" spans="2:7" x14ac:dyDescent="0.25">
      <c r="B2961" s="61" t="s">
        <v>3205</v>
      </c>
      <c r="C2961" s="1" t="s">
        <v>3206</v>
      </c>
      <c r="D2961" t="s">
        <v>2126</v>
      </c>
      <c r="E2961" t="s">
        <v>362</v>
      </c>
      <c r="F2961" t="s">
        <v>2916</v>
      </c>
      <c r="G2961" s="57">
        <v>59</v>
      </c>
    </row>
    <row r="2962" spans="2:7" x14ac:dyDescent="0.25">
      <c r="B2962" s="61" t="s">
        <v>3205</v>
      </c>
      <c r="C2962" s="1" t="s">
        <v>3206</v>
      </c>
      <c r="D2962" t="s">
        <v>2126</v>
      </c>
      <c r="E2962" t="s">
        <v>364</v>
      </c>
      <c r="F2962" t="s">
        <v>2917</v>
      </c>
      <c r="G2962" s="57">
        <v>576</v>
      </c>
    </row>
    <row r="2963" spans="2:7" x14ac:dyDescent="0.25">
      <c r="B2963" s="61" t="s">
        <v>3205</v>
      </c>
      <c r="C2963" s="1" t="s">
        <v>3206</v>
      </c>
      <c r="D2963" t="s">
        <v>2126</v>
      </c>
      <c r="E2963" t="s">
        <v>365</v>
      </c>
      <c r="F2963" t="s">
        <v>3105</v>
      </c>
      <c r="G2963" s="57">
        <v>1043</v>
      </c>
    </row>
    <row r="2964" spans="2:7" x14ac:dyDescent="0.25">
      <c r="B2964" s="61" t="s">
        <v>3205</v>
      </c>
      <c r="C2964" s="1" t="s">
        <v>3206</v>
      </c>
      <c r="D2964" t="s">
        <v>2126</v>
      </c>
      <c r="E2964" t="s">
        <v>366</v>
      </c>
      <c r="F2964" t="s">
        <v>3106</v>
      </c>
      <c r="G2964" s="57">
        <v>162</v>
      </c>
    </row>
    <row r="2965" spans="2:7" x14ac:dyDescent="0.25">
      <c r="B2965" s="61" t="s">
        <v>3205</v>
      </c>
      <c r="C2965" s="1" t="s">
        <v>3206</v>
      </c>
      <c r="D2965" t="s">
        <v>2126</v>
      </c>
      <c r="E2965" t="s">
        <v>367</v>
      </c>
      <c r="F2965" t="s">
        <v>2918</v>
      </c>
      <c r="G2965" s="57">
        <v>8930</v>
      </c>
    </row>
    <row r="2966" spans="2:7" x14ac:dyDescent="0.25">
      <c r="B2966" s="61" t="s">
        <v>3205</v>
      </c>
      <c r="C2966" s="1" t="s">
        <v>3206</v>
      </c>
      <c r="D2966" t="s">
        <v>2126</v>
      </c>
      <c r="E2966" t="s">
        <v>368</v>
      </c>
      <c r="F2966" t="s">
        <v>3146</v>
      </c>
      <c r="G2966" s="57">
        <v>91</v>
      </c>
    </row>
    <row r="2967" spans="2:7" x14ac:dyDescent="0.25">
      <c r="B2967" s="61" t="s">
        <v>3205</v>
      </c>
      <c r="C2967" s="1" t="s">
        <v>3206</v>
      </c>
      <c r="D2967" t="s">
        <v>2126</v>
      </c>
      <c r="E2967" t="s">
        <v>369</v>
      </c>
      <c r="F2967" t="s">
        <v>2919</v>
      </c>
      <c r="G2967" s="57">
        <v>75</v>
      </c>
    </row>
    <row r="2968" spans="2:7" x14ac:dyDescent="0.25">
      <c r="B2968" s="61" t="s">
        <v>3205</v>
      </c>
      <c r="C2968" s="1" t="s">
        <v>3206</v>
      </c>
      <c r="D2968" t="s">
        <v>2126</v>
      </c>
      <c r="E2968" t="s">
        <v>370</v>
      </c>
      <c r="F2968" t="s">
        <v>2920</v>
      </c>
      <c r="G2968" s="57">
        <v>7090</v>
      </c>
    </row>
    <row r="2969" spans="2:7" x14ac:dyDescent="0.25">
      <c r="B2969" s="61" t="s">
        <v>3205</v>
      </c>
      <c r="C2969" s="1" t="s">
        <v>3206</v>
      </c>
      <c r="D2969" t="s">
        <v>2126</v>
      </c>
      <c r="E2969" t="s">
        <v>371</v>
      </c>
      <c r="F2969" t="s">
        <v>2921</v>
      </c>
      <c r="G2969" s="57">
        <v>144</v>
      </c>
    </row>
    <row r="2970" spans="2:7" x14ac:dyDescent="0.25">
      <c r="B2970" s="61" t="s">
        <v>3205</v>
      </c>
      <c r="C2970" s="1" t="s">
        <v>3206</v>
      </c>
      <c r="D2970" t="s">
        <v>2126</v>
      </c>
      <c r="E2970" t="s">
        <v>372</v>
      </c>
      <c r="F2970" t="s">
        <v>2922</v>
      </c>
      <c r="G2970" s="57">
        <v>1465</v>
      </c>
    </row>
    <row r="2971" spans="2:7" x14ac:dyDescent="0.25">
      <c r="B2971" s="61" t="s">
        <v>3205</v>
      </c>
      <c r="C2971" s="1" t="s">
        <v>3206</v>
      </c>
      <c r="D2971" t="s">
        <v>2126</v>
      </c>
      <c r="E2971" t="s">
        <v>373</v>
      </c>
      <c r="F2971" t="s">
        <v>2923</v>
      </c>
      <c r="G2971" s="57">
        <v>451</v>
      </c>
    </row>
    <row r="2972" spans="2:7" x14ac:dyDescent="0.25">
      <c r="B2972" s="61" t="s">
        <v>3205</v>
      </c>
      <c r="C2972" s="1" t="s">
        <v>3206</v>
      </c>
      <c r="D2972" t="s">
        <v>2126</v>
      </c>
      <c r="E2972" t="s">
        <v>374</v>
      </c>
      <c r="F2972" t="s">
        <v>2924</v>
      </c>
      <c r="G2972" s="57">
        <v>99</v>
      </c>
    </row>
    <row r="2973" spans="2:7" x14ac:dyDescent="0.25">
      <c r="B2973" s="61" t="s">
        <v>3205</v>
      </c>
      <c r="C2973" s="1" t="s">
        <v>3206</v>
      </c>
      <c r="D2973" t="s">
        <v>2126</v>
      </c>
      <c r="E2973" t="s">
        <v>375</v>
      </c>
      <c r="F2973" t="s">
        <v>2925</v>
      </c>
      <c r="G2973" s="57">
        <v>124</v>
      </c>
    </row>
    <row r="2974" spans="2:7" x14ac:dyDescent="0.25">
      <c r="B2974" s="61" t="s">
        <v>3205</v>
      </c>
      <c r="C2974" s="1" t="s">
        <v>3206</v>
      </c>
      <c r="D2974" t="s">
        <v>2126</v>
      </c>
      <c r="E2974" t="s">
        <v>376</v>
      </c>
      <c r="F2974" t="s">
        <v>3107</v>
      </c>
      <c r="G2974" s="57">
        <v>90</v>
      </c>
    </row>
    <row r="2975" spans="2:7" x14ac:dyDescent="0.25">
      <c r="B2975" s="61" t="s">
        <v>3205</v>
      </c>
      <c r="C2975" s="1" t="s">
        <v>3206</v>
      </c>
      <c r="D2975" t="s">
        <v>2126</v>
      </c>
      <c r="E2975" t="s">
        <v>377</v>
      </c>
      <c r="F2975" t="s">
        <v>2580</v>
      </c>
      <c r="G2975" s="57">
        <v>2061</v>
      </c>
    </row>
    <row r="2976" spans="2:7" x14ac:dyDescent="0.25">
      <c r="B2976" s="61" t="s">
        <v>3205</v>
      </c>
      <c r="C2976" s="1" t="s">
        <v>3206</v>
      </c>
      <c r="D2976" t="s">
        <v>2126</v>
      </c>
      <c r="E2976" t="s">
        <v>378</v>
      </c>
      <c r="F2976" t="s">
        <v>2926</v>
      </c>
      <c r="G2976" s="57">
        <v>67</v>
      </c>
    </row>
    <row r="2977" spans="2:7" x14ac:dyDescent="0.25">
      <c r="B2977" s="61" t="s">
        <v>3205</v>
      </c>
      <c r="C2977" s="1" t="s">
        <v>3206</v>
      </c>
      <c r="D2977" t="s">
        <v>2126</v>
      </c>
      <c r="E2977" t="s">
        <v>379</v>
      </c>
      <c r="F2977" t="s">
        <v>2927</v>
      </c>
      <c r="G2977" s="57">
        <v>173</v>
      </c>
    </row>
    <row r="2978" spans="2:7" x14ac:dyDescent="0.25">
      <c r="B2978" s="61" t="s">
        <v>3205</v>
      </c>
      <c r="C2978" s="1" t="s">
        <v>3206</v>
      </c>
      <c r="D2978" t="s">
        <v>2126</v>
      </c>
      <c r="E2978" t="s">
        <v>381</v>
      </c>
      <c r="F2978" t="s">
        <v>2928</v>
      </c>
      <c r="G2978" s="57">
        <v>200</v>
      </c>
    </row>
    <row r="2979" spans="2:7" x14ac:dyDescent="0.25">
      <c r="B2979" s="61" t="s">
        <v>3205</v>
      </c>
      <c r="C2979" s="1" t="s">
        <v>3206</v>
      </c>
      <c r="D2979" t="s">
        <v>2126</v>
      </c>
      <c r="E2979" t="s">
        <v>382</v>
      </c>
      <c r="F2979" t="s">
        <v>2929</v>
      </c>
      <c r="G2979" s="57">
        <v>117</v>
      </c>
    </row>
    <row r="2980" spans="2:7" x14ac:dyDescent="0.25">
      <c r="B2980" s="61" t="s">
        <v>3205</v>
      </c>
      <c r="C2980" s="1" t="s">
        <v>3206</v>
      </c>
      <c r="D2980" t="s">
        <v>2126</v>
      </c>
      <c r="E2980" t="s">
        <v>383</v>
      </c>
      <c r="F2980" t="s">
        <v>2930</v>
      </c>
      <c r="G2980" s="57">
        <v>245</v>
      </c>
    </row>
    <row r="2981" spans="2:7" x14ac:dyDescent="0.25">
      <c r="B2981" s="61" t="s">
        <v>3205</v>
      </c>
      <c r="C2981" s="1" t="s">
        <v>3206</v>
      </c>
      <c r="D2981" t="s">
        <v>2126</v>
      </c>
      <c r="E2981" t="s">
        <v>384</v>
      </c>
      <c r="F2981" t="s">
        <v>3321</v>
      </c>
      <c r="G2981" s="57">
        <v>59</v>
      </c>
    </row>
    <row r="2982" spans="2:7" x14ac:dyDescent="0.25">
      <c r="B2982" s="61" t="s">
        <v>3205</v>
      </c>
      <c r="C2982" s="1" t="s">
        <v>3206</v>
      </c>
      <c r="D2982" t="s">
        <v>2126</v>
      </c>
      <c r="E2982" t="s">
        <v>385</v>
      </c>
      <c r="F2982" t="s">
        <v>2931</v>
      </c>
      <c r="G2982" s="57">
        <v>145</v>
      </c>
    </row>
    <row r="2983" spans="2:7" x14ac:dyDescent="0.25">
      <c r="B2983" s="61" t="s">
        <v>3205</v>
      </c>
      <c r="C2983" s="1" t="s">
        <v>3206</v>
      </c>
      <c r="D2983" t="s">
        <v>2126</v>
      </c>
      <c r="E2983" t="s">
        <v>386</v>
      </c>
      <c r="F2983" t="s">
        <v>2581</v>
      </c>
      <c r="G2983" s="57">
        <v>73</v>
      </c>
    </row>
    <row r="2984" spans="2:7" x14ac:dyDescent="0.25">
      <c r="B2984" s="61" t="s">
        <v>3205</v>
      </c>
      <c r="C2984" s="1" t="s">
        <v>3206</v>
      </c>
      <c r="D2984" t="s">
        <v>2126</v>
      </c>
      <c r="E2984" t="s">
        <v>387</v>
      </c>
      <c r="F2984" t="s">
        <v>3322</v>
      </c>
      <c r="G2984" s="57">
        <v>83</v>
      </c>
    </row>
    <row r="2985" spans="2:7" x14ac:dyDescent="0.25">
      <c r="B2985" s="61" t="s">
        <v>3205</v>
      </c>
      <c r="C2985" s="1" t="s">
        <v>3206</v>
      </c>
      <c r="D2985" t="s">
        <v>2126</v>
      </c>
      <c r="E2985" t="s">
        <v>388</v>
      </c>
      <c r="F2985" t="s">
        <v>2582</v>
      </c>
      <c r="G2985" s="57">
        <v>384</v>
      </c>
    </row>
    <row r="2986" spans="2:7" x14ac:dyDescent="0.25">
      <c r="B2986" s="61" t="s">
        <v>3205</v>
      </c>
      <c r="C2986" s="1" t="s">
        <v>3206</v>
      </c>
      <c r="D2986" t="s">
        <v>2126</v>
      </c>
      <c r="E2986" t="s">
        <v>389</v>
      </c>
      <c r="F2986" t="s">
        <v>2932</v>
      </c>
      <c r="G2986" s="57">
        <v>707</v>
      </c>
    </row>
    <row r="2987" spans="2:7" x14ac:dyDescent="0.25">
      <c r="B2987" s="61" t="s">
        <v>3205</v>
      </c>
      <c r="C2987" s="1" t="s">
        <v>3206</v>
      </c>
      <c r="D2987" t="s">
        <v>2126</v>
      </c>
      <c r="E2987" t="s">
        <v>390</v>
      </c>
      <c r="F2987" t="s">
        <v>2933</v>
      </c>
      <c r="G2987" s="57">
        <v>325</v>
      </c>
    </row>
    <row r="2988" spans="2:7" x14ac:dyDescent="0.25">
      <c r="B2988" s="61" t="s">
        <v>3205</v>
      </c>
      <c r="C2988" s="1" t="s">
        <v>3206</v>
      </c>
      <c r="D2988" t="s">
        <v>2126</v>
      </c>
      <c r="E2988" t="s">
        <v>391</v>
      </c>
      <c r="F2988" t="s">
        <v>2934</v>
      </c>
      <c r="G2988" s="57">
        <v>275</v>
      </c>
    </row>
    <row r="2989" spans="2:7" x14ac:dyDescent="0.25">
      <c r="B2989" s="61" t="s">
        <v>3205</v>
      </c>
      <c r="C2989" s="1" t="s">
        <v>3206</v>
      </c>
      <c r="D2989" t="s">
        <v>2126</v>
      </c>
      <c r="E2989" t="s">
        <v>392</v>
      </c>
      <c r="F2989" t="s">
        <v>3323</v>
      </c>
      <c r="G2989" s="57">
        <v>103</v>
      </c>
    </row>
    <row r="2990" spans="2:7" x14ac:dyDescent="0.25">
      <c r="B2990" s="61" t="s">
        <v>3205</v>
      </c>
      <c r="C2990" s="1" t="s">
        <v>3206</v>
      </c>
      <c r="D2990" t="s">
        <v>2126</v>
      </c>
      <c r="E2990" t="s">
        <v>393</v>
      </c>
      <c r="F2990" t="s">
        <v>2935</v>
      </c>
      <c r="G2990" s="57">
        <v>277</v>
      </c>
    </row>
    <row r="2991" spans="2:7" x14ac:dyDescent="0.25">
      <c r="B2991" s="61" t="s">
        <v>3205</v>
      </c>
      <c r="C2991" s="1" t="s">
        <v>3206</v>
      </c>
      <c r="D2991" t="s">
        <v>2126</v>
      </c>
      <c r="E2991" t="s">
        <v>394</v>
      </c>
      <c r="F2991" t="s">
        <v>2936</v>
      </c>
      <c r="G2991" s="57">
        <v>422</v>
      </c>
    </row>
    <row r="2992" spans="2:7" x14ac:dyDescent="0.25">
      <c r="B2992" s="61" t="s">
        <v>3205</v>
      </c>
      <c r="C2992" s="1" t="s">
        <v>3206</v>
      </c>
      <c r="D2992" t="s">
        <v>2126</v>
      </c>
      <c r="E2992" t="s">
        <v>395</v>
      </c>
      <c r="F2992" t="s">
        <v>2937</v>
      </c>
      <c r="G2992" s="57">
        <v>876</v>
      </c>
    </row>
    <row r="2993" spans="2:7" x14ac:dyDescent="0.25">
      <c r="B2993" s="61" t="s">
        <v>3205</v>
      </c>
      <c r="C2993" s="1" t="s">
        <v>3206</v>
      </c>
      <c r="D2993" t="s">
        <v>2126</v>
      </c>
      <c r="E2993" t="s">
        <v>396</v>
      </c>
      <c r="F2993" t="s">
        <v>2938</v>
      </c>
      <c r="G2993" s="57">
        <v>1376</v>
      </c>
    </row>
    <row r="2994" spans="2:7" x14ac:dyDescent="0.25">
      <c r="B2994" s="61" t="s">
        <v>3205</v>
      </c>
      <c r="C2994" s="1" t="s">
        <v>3206</v>
      </c>
      <c r="D2994" t="s">
        <v>2126</v>
      </c>
      <c r="E2994" t="s">
        <v>397</v>
      </c>
      <c r="F2994" t="s">
        <v>2772</v>
      </c>
      <c r="G2994" s="57">
        <v>2843</v>
      </c>
    </row>
    <row r="2995" spans="2:7" x14ac:dyDescent="0.25">
      <c r="B2995" s="61" t="s">
        <v>3205</v>
      </c>
      <c r="C2995" s="1" t="s">
        <v>3206</v>
      </c>
      <c r="D2995" t="s">
        <v>2126</v>
      </c>
      <c r="E2995" t="s">
        <v>398</v>
      </c>
      <c r="F2995" t="s">
        <v>2939</v>
      </c>
      <c r="G2995" s="57">
        <v>692</v>
      </c>
    </row>
    <row r="2996" spans="2:7" x14ac:dyDescent="0.25">
      <c r="B2996" s="61" t="s">
        <v>3205</v>
      </c>
      <c r="C2996" s="1" t="s">
        <v>3206</v>
      </c>
      <c r="D2996" t="s">
        <v>2126</v>
      </c>
      <c r="E2996" t="s">
        <v>399</v>
      </c>
      <c r="F2996" t="s">
        <v>2583</v>
      </c>
      <c r="G2996" s="57">
        <v>137</v>
      </c>
    </row>
    <row r="2997" spans="2:7" x14ac:dyDescent="0.25">
      <c r="B2997" s="61" t="s">
        <v>3205</v>
      </c>
      <c r="C2997" s="1" t="s">
        <v>3206</v>
      </c>
      <c r="D2997" t="s">
        <v>2126</v>
      </c>
      <c r="E2997" t="s">
        <v>400</v>
      </c>
      <c r="F2997" t="s">
        <v>2773</v>
      </c>
      <c r="G2997" s="57">
        <v>31313</v>
      </c>
    </row>
    <row r="2998" spans="2:7" x14ac:dyDescent="0.25">
      <c r="B2998" s="61" t="s">
        <v>3205</v>
      </c>
      <c r="C2998" s="1" t="s">
        <v>3206</v>
      </c>
      <c r="D2998" t="s">
        <v>2126</v>
      </c>
      <c r="E2998" t="s">
        <v>401</v>
      </c>
      <c r="F2998" t="s">
        <v>2940</v>
      </c>
      <c r="G2998" s="57">
        <v>2441</v>
      </c>
    </row>
    <row r="2999" spans="2:7" x14ac:dyDescent="0.25">
      <c r="B2999" s="61" t="s">
        <v>3205</v>
      </c>
      <c r="C2999" s="1" t="s">
        <v>3206</v>
      </c>
      <c r="D2999" t="s">
        <v>2126</v>
      </c>
      <c r="E2999" t="s">
        <v>402</v>
      </c>
      <c r="F2999" t="s">
        <v>2941</v>
      </c>
      <c r="G2999" s="57">
        <v>710</v>
      </c>
    </row>
    <row r="3000" spans="2:7" x14ac:dyDescent="0.25">
      <c r="B3000" s="61" t="s">
        <v>3205</v>
      </c>
      <c r="C3000" s="1" t="s">
        <v>3206</v>
      </c>
      <c r="D3000" t="s">
        <v>2126</v>
      </c>
      <c r="E3000" t="s">
        <v>403</v>
      </c>
      <c r="F3000" t="s">
        <v>2942</v>
      </c>
      <c r="G3000" s="57">
        <v>986</v>
      </c>
    </row>
    <row r="3001" spans="2:7" x14ac:dyDescent="0.25">
      <c r="B3001" s="61" t="s">
        <v>3205</v>
      </c>
      <c r="C3001" s="1" t="s">
        <v>3206</v>
      </c>
      <c r="D3001" t="s">
        <v>2126</v>
      </c>
      <c r="E3001" t="s">
        <v>404</v>
      </c>
      <c r="F3001" t="s">
        <v>2943</v>
      </c>
      <c r="G3001" s="57">
        <v>112</v>
      </c>
    </row>
    <row r="3002" spans="2:7" x14ac:dyDescent="0.25">
      <c r="B3002" s="61" t="s">
        <v>3205</v>
      </c>
      <c r="C3002" s="1" t="s">
        <v>3206</v>
      </c>
      <c r="D3002" t="s">
        <v>2126</v>
      </c>
      <c r="E3002" t="s">
        <v>405</v>
      </c>
      <c r="F3002" t="s">
        <v>2584</v>
      </c>
      <c r="G3002" s="57">
        <v>105</v>
      </c>
    </row>
    <row r="3003" spans="2:7" x14ac:dyDescent="0.25">
      <c r="B3003" s="61" t="s">
        <v>3205</v>
      </c>
      <c r="C3003" s="1" t="s">
        <v>3206</v>
      </c>
      <c r="D3003" t="s">
        <v>2126</v>
      </c>
      <c r="E3003" t="s">
        <v>406</v>
      </c>
      <c r="F3003" t="s">
        <v>2944</v>
      </c>
      <c r="G3003" s="57">
        <v>1387</v>
      </c>
    </row>
    <row r="3004" spans="2:7" x14ac:dyDescent="0.25">
      <c r="B3004" s="61" t="s">
        <v>3205</v>
      </c>
      <c r="C3004" s="1" t="s">
        <v>3206</v>
      </c>
      <c r="D3004" t="s">
        <v>2126</v>
      </c>
      <c r="E3004" t="s">
        <v>407</v>
      </c>
      <c r="F3004" t="s">
        <v>2774</v>
      </c>
      <c r="G3004" s="57">
        <v>1427</v>
      </c>
    </row>
    <row r="3005" spans="2:7" x14ac:dyDescent="0.25">
      <c r="B3005" s="61" t="s">
        <v>3205</v>
      </c>
      <c r="C3005" s="1" t="s">
        <v>3206</v>
      </c>
      <c r="D3005" t="s">
        <v>2126</v>
      </c>
      <c r="E3005" t="s">
        <v>408</v>
      </c>
      <c r="F3005" t="s">
        <v>2945</v>
      </c>
      <c r="G3005" s="57">
        <v>1255</v>
      </c>
    </row>
    <row r="3006" spans="2:7" x14ac:dyDescent="0.25">
      <c r="B3006" s="61" t="s">
        <v>3205</v>
      </c>
      <c r="C3006" s="1" t="s">
        <v>3206</v>
      </c>
      <c r="D3006" t="s">
        <v>2126</v>
      </c>
      <c r="E3006" t="s">
        <v>409</v>
      </c>
      <c r="F3006" t="s">
        <v>2585</v>
      </c>
      <c r="G3006" s="57">
        <v>133</v>
      </c>
    </row>
    <row r="3007" spans="2:7" x14ac:dyDescent="0.25">
      <c r="B3007" s="61" t="s">
        <v>3205</v>
      </c>
      <c r="C3007" s="1" t="s">
        <v>3206</v>
      </c>
      <c r="D3007" t="s">
        <v>2126</v>
      </c>
      <c r="E3007" t="s">
        <v>410</v>
      </c>
      <c r="F3007" t="s">
        <v>2775</v>
      </c>
      <c r="G3007" s="57">
        <v>1744</v>
      </c>
    </row>
    <row r="3008" spans="2:7" x14ac:dyDescent="0.25">
      <c r="B3008" s="61" t="s">
        <v>3205</v>
      </c>
      <c r="C3008" s="1" t="s">
        <v>3206</v>
      </c>
      <c r="D3008" t="s">
        <v>2126</v>
      </c>
      <c r="E3008" t="s">
        <v>411</v>
      </c>
      <c r="F3008" t="s">
        <v>2946</v>
      </c>
      <c r="G3008" s="57">
        <v>100</v>
      </c>
    </row>
    <row r="3009" spans="2:7" x14ac:dyDescent="0.25">
      <c r="B3009" s="61" t="s">
        <v>3205</v>
      </c>
      <c r="C3009" s="1" t="s">
        <v>3206</v>
      </c>
      <c r="D3009" t="s">
        <v>2126</v>
      </c>
      <c r="E3009" t="s">
        <v>412</v>
      </c>
      <c r="F3009" t="s">
        <v>3324</v>
      </c>
      <c r="G3009" s="57">
        <v>56</v>
      </c>
    </row>
    <row r="3010" spans="2:7" x14ac:dyDescent="0.25">
      <c r="B3010" s="61" t="s">
        <v>3205</v>
      </c>
      <c r="C3010" s="1" t="s">
        <v>3206</v>
      </c>
      <c r="D3010" t="s">
        <v>2126</v>
      </c>
      <c r="E3010" t="s">
        <v>413</v>
      </c>
      <c r="F3010" t="s">
        <v>2586</v>
      </c>
      <c r="G3010" s="57">
        <v>1078</v>
      </c>
    </row>
    <row r="3011" spans="2:7" x14ac:dyDescent="0.25">
      <c r="B3011" s="61" t="s">
        <v>3205</v>
      </c>
      <c r="C3011" s="1" t="s">
        <v>3206</v>
      </c>
      <c r="D3011" t="s">
        <v>2126</v>
      </c>
      <c r="E3011" t="s">
        <v>414</v>
      </c>
      <c r="F3011" t="s">
        <v>2947</v>
      </c>
      <c r="G3011" s="57">
        <v>2253</v>
      </c>
    </row>
    <row r="3012" spans="2:7" x14ac:dyDescent="0.25">
      <c r="B3012" s="61" t="s">
        <v>3205</v>
      </c>
      <c r="C3012" s="1" t="s">
        <v>3206</v>
      </c>
      <c r="D3012" t="s">
        <v>2126</v>
      </c>
      <c r="E3012" t="s">
        <v>415</v>
      </c>
      <c r="F3012" t="s">
        <v>3108</v>
      </c>
      <c r="G3012" s="57">
        <v>75</v>
      </c>
    </row>
    <row r="3013" spans="2:7" x14ac:dyDescent="0.25">
      <c r="B3013" s="61" t="s">
        <v>3205</v>
      </c>
      <c r="C3013" s="1" t="s">
        <v>3206</v>
      </c>
      <c r="D3013" t="s">
        <v>2126</v>
      </c>
      <c r="E3013" t="s">
        <v>416</v>
      </c>
      <c r="F3013" t="s">
        <v>3109</v>
      </c>
      <c r="G3013" s="57">
        <v>143</v>
      </c>
    </row>
    <row r="3014" spans="2:7" x14ac:dyDescent="0.25">
      <c r="B3014" s="61" t="s">
        <v>3205</v>
      </c>
      <c r="C3014" s="1" t="s">
        <v>3206</v>
      </c>
      <c r="D3014" t="s">
        <v>2126</v>
      </c>
      <c r="E3014" t="s">
        <v>417</v>
      </c>
      <c r="F3014" t="s">
        <v>2948</v>
      </c>
      <c r="G3014" s="57">
        <v>151</v>
      </c>
    </row>
    <row r="3015" spans="2:7" x14ac:dyDescent="0.25">
      <c r="B3015" s="61" t="s">
        <v>3205</v>
      </c>
      <c r="C3015" s="1" t="s">
        <v>3206</v>
      </c>
      <c r="D3015" t="s">
        <v>2126</v>
      </c>
      <c r="E3015" t="s">
        <v>418</v>
      </c>
      <c r="F3015" t="s">
        <v>2776</v>
      </c>
      <c r="G3015" s="57">
        <v>8377</v>
      </c>
    </row>
    <row r="3016" spans="2:7" x14ac:dyDescent="0.25">
      <c r="B3016" s="61" t="s">
        <v>3205</v>
      </c>
      <c r="C3016" s="1" t="s">
        <v>3206</v>
      </c>
      <c r="D3016" t="s">
        <v>2126</v>
      </c>
      <c r="E3016" t="s">
        <v>419</v>
      </c>
      <c r="F3016" t="s">
        <v>2587</v>
      </c>
      <c r="G3016" s="57">
        <v>49</v>
      </c>
    </row>
    <row r="3017" spans="2:7" x14ac:dyDescent="0.25">
      <c r="B3017" s="61" t="s">
        <v>3205</v>
      </c>
      <c r="C3017" s="1" t="s">
        <v>3206</v>
      </c>
      <c r="D3017" t="s">
        <v>2126</v>
      </c>
      <c r="E3017" t="s">
        <v>420</v>
      </c>
      <c r="F3017" t="s">
        <v>2588</v>
      </c>
      <c r="G3017" s="57">
        <v>107</v>
      </c>
    </row>
    <row r="3018" spans="2:7" x14ac:dyDescent="0.25">
      <c r="B3018" s="61" t="s">
        <v>3205</v>
      </c>
      <c r="C3018" s="1" t="s">
        <v>3206</v>
      </c>
      <c r="D3018" t="s">
        <v>2126</v>
      </c>
      <c r="E3018" t="s">
        <v>422</v>
      </c>
      <c r="F3018" t="s">
        <v>2949</v>
      </c>
      <c r="G3018" s="57">
        <v>72</v>
      </c>
    </row>
    <row r="3019" spans="2:7" x14ac:dyDescent="0.25">
      <c r="B3019" s="61" t="s">
        <v>3205</v>
      </c>
      <c r="C3019" s="1" t="s">
        <v>3206</v>
      </c>
      <c r="D3019" t="s">
        <v>2126</v>
      </c>
      <c r="E3019" t="s">
        <v>423</v>
      </c>
      <c r="F3019" t="s">
        <v>2950</v>
      </c>
      <c r="G3019" s="57">
        <v>214</v>
      </c>
    </row>
    <row r="3020" spans="2:7" x14ac:dyDescent="0.25">
      <c r="B3020" s="61" t="s">
        <v>3205</v>
      </c>
      <c r="C3020" s="1" t="s">
        <v>3206</v>
      </c>
      <c r="D3020" t="s">
        <v>2126</v>
      </c>
      <c r="E3020" t="s">
        <v>424</v>
      </c>
      <c r="F3020" t="s">
        <v>3325</v>
      </c>
      <c r="G3020" s="57">
        <v>43</v>
      </c>
    </row>
    <row r="3021" spans="2:7" x14ac:dyDescent="0.25">
      <c r="B3021" s="61" t="s">
        <v>3205</v>
      </c>
      <c r="C3021" s="1" t="s">
        <v>3206</v>
      </c>
      <c r="D3021" t="s">
        <v>2126</v>
      </c>
      <c r="E3021" t="s">
        <v>425</v>
      </c>
      <c r="F3021" t="s">
        <v>2589</v>
      </c>
      <c r="G3021" s="57">
        <v>381</v>
      </c>
    </row>
    <row r="3022" spans="2:7" x14ac:dyDescent="0.25">
      <c r="B3022" s="61" t="s">
        <v>3205</v>
      </c>
      <c r="C3022" s="1" t="s">
        <v>3206</v>
      </c>
      <c r="D3022" t="s">
        <v>2126</v>
      </c>
      <c r="E3022" t="s">
        <v>426</v>
      </c>
      <c r="F3022" t="s">
        <v>2726</v>
      </c>
      <c r="G3022" s="57">
        <v>2913</v>
      </c>
    </row>
    <row r="3023" spans="2:7" x14ac:dyDescent="0.25">
      <c r="B3023" s="61" t="s">
        <v>3205</v>
      </c>
      <c r="C3023" s="1" t="s">
        <v>3206</v>
      </c>
      <c r="D3023" t="s">
        <v>2126</v>
      </c>
      <c r="E3023" t="s">
        <v>427</v>
      </c>
      <c r="F3023" t="s">
        <v>2590</v>
      </c>
      <c r="G3023" s="57">
        <v>1027</v>
      </c>
    </row>
    <row r="3024" spans="2:7" x14ac:dyDescent="0.25">
      <c r="B3024" s="61" t="s">
        <v>3205</v>
      </c>
      <c r="C3024" s="1" t="s">
        <v>3206</v>
      </c>
      <c r="D3024" t="s">
        <v>2126</v>
      </c>
      <c r="E3024" t="s">
        <v>428</v>
      </c>
      <c r="F3024" t="s">
        <v>3110</v>
      </c>
      <c r="G3024" s="57">
        <v>30</v>
      </c>
    </row>
    <row r="3025" spans="2:7" x14ac:dyDescent="0.25">
      <c r="B3025" s="61" t="s">
        <v>3205</v>
      </c>
      <c r="C3025" s="1" t="s">
        <v>3206</v>
      </c>
      <c r="D3025" t="s">
        <v>2126</v>
      </c>
      <c r="E3025" t="s">
        <v>429</v>
      </c>
      <c r="F3025" t="s">
        <v>2951</v>
      </c>
      <c r="G3025" s="57">
        <v>271</v>
      </c>
    </row>
    <row r="3026" spans="2:7" x14ac:dyDescent="0.25">
      <c r="B3026" s="61" t="s">
        <v>3205</v>
      </c>
      <c r="C3026" s="1" t="s">
        <v>3206</v>
      </c>
      <c r="D3026" t="s">
        <v>2126</v>
      </c>
      <c r="E3026" t="s">
        <v>430</v>
      </c>
      <c r="F3026" t="s">
        <v>2727</v>
      </c>
      <c r="G3026" s="57">
        <v>11307</v>
      </c>
    </row>
    <row r="3027" spans="2:7" x14ac:dyDescent="0.25">
      <c r="B3027" s="61" t="s">
        <v>3205</v>
      </c>
      <c r="C3027" s="1" t="s">
        <v>3206</v>
      </c>
      <c r="D3027" t="s">
        <v>2147</v>
      </c>
      <c r="E3027" t="s">
        <v>3326</v>
      </c>
      <c r="F3027" t="s">
        <v>3327</v>
      </c>
      <c r="G3027" s="57">
        <v>2</v>
      </c>
    </row>
    <row r="3028" spans="2:7" x14ac:dyDescent="0.25">
      <c r="B3028" s="61" t="s">
        <v>3205</v>
      </c>
      <c r="C3028" s="1" t="s">
        <v>3206</v>
      </c>
      <c r="D3028" t="s">
        <v>2147</v>
      </c>
      <c r="E3028" t="s">
        <v>1096</v>
      </c>
      <c r="F3028" t="s">
        <v>2952</v>
      </c>
      <c r="G3028" s="57">
        <v>966</v>
      </c>
    </row>
    <row r="3029" spans="2:7" x14ac:dyDescent="0.25">
      <c r="B3029" s="61" t="s">
        <v>3205</v>
      </c>
      <c r="C3029" s="1" t="s">
        <v>3206</v>
      </c>
      <c r="D3029" t="s">
        <v>2147</v>
      </c>
      <c r="E3029" t="s">
        <v>2238</v>
      </c>
      <c r="F3029" t="s">
        <v>3328</v>
      </c>
      <c r="G3029" s="57">
        <v>46</v>
      </c>
    </row>
    <row r="3030" spans="2:7" x14ac:dyDescent="0.25">
      <c r="B3030" s="61" t="s">
        <v>3205</v>
      </c>
      <c r="C3030" s="1" t="s">
        <v>3206</v>
      </c>
      <c r="D3030" t="s">
        <v>2147</v>
      </c>
      <c r="E3030" t="s">
        <v>2241</v>
      </c>
      <c r="F3030" t="s">
        <v>3329</v>
      </c>
      <c r="G3030" s="57">
        <v>1</v>
      </c>
    </row>
    <row r="3031" spans="2:7" x14ac:dyDescent="0.25">
      <c r="B3031" s="61" t="s">
        <v>3205</v>
      </c>
      <c r="C3031" s="1" t="s">
        <v>3206</v>
      </c>
      <c r="D3031" t="s">
        <v>2148</v>
      </c>
      <c r="E3031" t="s">
        <v>1097</v>
      </c>
      <c r="F3031" t="s">
        <v>2953</v>
      </c>
      <c r="G3031" s="57">
        <v>9098</v>
      </c>
    </row>
    <row r="3032" spans="2:7" x14ac:dyDescent="0.25">
      <c r="B3032" s="61" t="s">
        <v>3205</v>
      </c>
      <c r="C3032" s="1" t="s">
        <v>3206</v>
      </c>
      <c r="D3032" t="s">
        <v>2148</v>
      </c>
      <c r="E3032" t="s">
        <v>1098</v>
      </c>
      <c r="F3032" t="s">
        <v>3330</v>
      </c>
      <c r="G3032" s="57">
        <v>458</v>
      </c>
    </row>
    <row r="3033" spans="2:7" x14ac:dyDescent="0.25">
      <c r="B3033" s="61" t="s">
        <v>3205</v>
      </c>
      <c r="C3033" s="1" t="s">
        <v>3206</v>
      </c>
      <c r="D3033" t="s">
        <v>2148</v>
      </c>
      <c r="E3033" t="s">
        <v>1100</v>
      </c>
      <c r="F3033" t="s">
        <v>3331</v>
      </c>
      <c r="G3033" s="57">
        <v>628</v>
      </c>
    </row>
    <row r="3034" spans="2:7" x14ac:dyDescent="0.25">
      <c r="B3034" s="61" t="s">
        <v>3205</v>
      </c>
      <c r="C3034" s="1" t="s">
        <v>3206</v>
      </c>
      <c r="D3034" t="s">
        <v>2148</v>
      </c>
      <c r="E3034" t="s">
        <v>1099</v>
      </c>
      <c r="F3034" t="s">
        <v>3332</v>
      </c>
      <c r="G3034" s="57">
        <v>328</v>
      </c>
    </row>
    <row r="3035" spans="2:7" x14ac:dyDescent="0.25">
      <c r="B3035" s="61" t="s">
        <v>3205</v>
      </c>
      <c r="C3035" s="1" t="s">
        <v>3206</v>
      </c>
      <c r="D3035" t="s">
        <v>2128</v>
      </c>
      <c r="E3035" t="s">
        <v>463</v>
      </c>
      <c r="F3035" t="s">
        <v>2461</v>
      </c>
      <c r="G3035" s="57">
        <v>49210</v>
      </c>
    </row>
    <row r="3036" spans="2:7" x14ac:dyDescent="0.25">
      <c r="B3036" s="61" t="s">
        <v>3205</v>
      </c>
      <c r="C3036" s="1" t="s">
        <v>3206</v>
      </c>
      <c r="D3036" t="s">
        <v>2128</v>
      </c>
      <c r="E3036" t="s">
        <v>486</v>
      </c>
      <c r="F3036" t="s">
        <v>2462</v>
      </c>
      <c r="G3036" s="57">
        <v>508</v>
      </c>
    </row>
    <row r="3037" spans="2:7" x14ac:dyDescent="0.25">
      <c r="B3037" s="61" t="s">
        <v>3205</v>
      </c>
      <c r="C3037" s="1" t="s">
        <v>3206</v>
      </c>
      <c r="D3037" t="s">
        <v>2128</v>
      </c>
      <c r="E3037" t="s">
        <v>464</v>
      </c>
      <c r="F3037" t="s">
        <v>2463</v>
      </c>
      <c r="G3037" s="57">
        <v>327</v>
      </c>
    </row>
    <row r="3038" spans="2:7" x14ac:dyDescent="0.25">
      <c r="B3038" s="61" t="s">
        <v>3205</v>
      </c>
      <c r="C3038" s="1" t="s">
        <v>3206</v>
      </c>
      <c r="D3038" t="s">
        <v>2128</v>
      </c>
      <c r="E3038" t="s">
        <v>466</v>
      </c>
      <c r="F3038" t="s">
        <v>2464</v>
      </c>
      <c r="G3038" s="57">
        <v>904</v>
      </c>
    </row>
    <row r="3039" spans="2:7" x14ac:dyDescent="0.25">
      <c r="B3039" s="61" t="s">
        <v>3205</v>
      </c>
      <c r="C3039" s="1" t="s">
        <v>3206</v>
      </c>
      <c r="D3039" t="s">
        <v>2128</v>
      </c>
      <c r="E3039" t="s">
        <v>467</v>
      </c>
      <c r="F3039" t="s">
        <v>2465</v>
      </c>
      <c r="G3039" s="57">
        <v>1001</v>
      </c>
    </row>
    <row r="3040" spans="2:7" x14ac:dyDescent="0.25">
      <c r="B3040" s="61" t="s">
        <v>3205</v>
      </c>
      <c r="C3040" s="1" t="s">
        <v>3206</v>
      </c>
      <c r="D3040" t="s">
        <v>2128</v>
      </c>
      <c r="E3040" t="s">
        <v>470</v>
      </c>
      <c r="F3040" t="s">
        <v>2466</v>
      </c>
      <c r="G3040" s="57">
        <v>227</v>
      </c>
    </row>
    <row r="3041" spans="2:7" x14ac:dyDescent="0.25">
      <c r="B3041" s="61" t="s">
        <v>3205</v>
      </c>
      <c r="C3041" s="1" t="s">
        <v>3206</v>
      </c>
      <c r="D3041" t="s">
        <v>2128</v>
      </c>
      <c r="E3041" t="s">
        <v>492</v>
      </c>
      <c r="F3041" t="s">
        <v>2467</v>
      </c>
      <c r="G3041" s="57">
        <v>328</v>
      </c>
    </row>
    <row r="3042" spans="2:7" x14ac:dyDescent="0.25">
      <c r="B3042" s="61" t="s">
        <v>3205</v>
      </c>
      <c r="C3042" s="1" t="s">
        <v>3206</v>
      </c>
      <c r="D3042" t="s">
        <v>2128</v>
      </c>
      <c r="E3042" t="s">
        <v>465</v>
      </c>
      <c r="F3042" t="s">
        <v>2468</v>
      </c>
      <c r="G3042" s="57">
        <v>2830</v>
      </c>
    </row>
    <row r="3043" spans="2:7" x14ac:dyDescent="0.25">
      <c r="B3043" s="61" t="s">
        <v>3205</v>
      </c>
      <c r="C3043" s="1" t="s">
        <v>3206</v>
      </c>
      <c r="D3043" t="s">
        <v>2128</v>
      </c>
      <c r="E3043" t="s">
        <v>468</v>
      </c>
      <c r="F3043" t="s">
        <v>2469</v>
      </c>
      <c r="G3043" s="57">
        <v>245</v>
      </c>
    </row>
    <row r="3044" spans="2:7" x14ac:dyDescent="0.25">
      <c r="B3044" s="61" t="s">
        <v>3205</v>
      </c>
      <c r="C3044" s="1" t="s">
        <v>3206</v>
      </c>
      <c r="D3044" t="s">
        <v>2128</v>
      </c>
      <c r="E3044" t="s">
        <v>469</v>
      </c>
      <c r="F3044" t="s">
        <v>2470</v>
      </c>
      <c r="G3044" s="57">
        <v>169</v>
      </c>
    </row>
    <row r="3045" spans="2:7" x14ac:dyDescent="0.25">
      <c r="B3045" s="61" t="s">
        <v>3205</v>
      </c>
      <c r="C3045" s="1" t="s">
        <v>3206</v>
      </c>
      <c r="D3045" t="s">
        <v>2128</v>
      </c>
      <c r="E3045" t="s">
        <v>471</v>
      </c>
      <c r="F3045" t="s">
        <v>2471</v>
      </c>
      <c r="G3045" s="57">
        <v>3912</v>
      </c>
    </row>
    <row r="3046" spans="2:7" x14ac:dyDescent="0.25">
      <c r="B3046" s="61" t="s">
        <v>3205</v>
      </c>
      <c r="C3046" s="1" t="s">
        <v>3206</v>
      </c>
      <c r="D3046" t="s">
        <v>2128</v>
      </c>
      <c r="E3046" t="s">
        <v>472</v>
      </c>
      <c r="F3046" t="s">
        <v>2472</v>
      </c>
      <c r="G3046" s="57">
        <v>1246</v>
      </c>
    </row>
    <row r="3047" spans="2:7" x14ac:dyDescent="0.25">
      <c r="B3047" s="61" t="s">
        <v>3205</v>
      </c>
      <c r="C3047" s="1" t="s">
        <v>3206</v>
      </c>
      <c r="D3047" t="s">
        <v>2128</v>
      </c>
      <c r="E3047" t="s">
        <v>473</v>
      </c>
      <c r="F3047" t="s">
        <v>2473</v>
      </c>
      <c r="G3047" s="57">
        <v>551</v>
      </c>
    </row>
    <row r="3048" spans="2:7" x14ac:dyDescent="0.25">
      <c r="B3048" s="61" t="s">
        <v>3205</v>
      </c>
      <c r="C3048" s="1" t="s">
        <v>3206</v>
      </c>
      <c r="D3048" t="s">
        <v>2128</v>
      </c>
      <c r="E3048" t="s">
        <v>474</v>
      </c>
      <c r="F3048" t="s">
        <v>2474</v>
      </c>
      <c r="G3048" s="57">
        <v>1036</v>
      </c>
    </row>
    <row r="3049" spans="2:7" x14ac:dyDescent="0.25">
      <c r="B3049" s="61" t="s">
        <v>3205</v>
      </c>
      <c r="C3049" s="1" t="s">
        <v>3206</v>
      </c>
      <c r="D3049" t="s">
        <v>2128</v>
      </c>
      <c r="E3049" t="s">
        <v>475</v>
      </c>
      <c r="F3049" t="s">
        <v>2475</v>
      </c>
      <c r="G3049" s="57">
        <v>514</v>
      </c>
    </row>
    <row r="3050" spans="2:7" x14ac:dyDescent="0.25">
      <c r="B3050" s="61" t="s">
        <v>3205</v>
      </c>
      <c r="C3050" s="1" t="s">
        <v>3206</v>
      </c>
      <c r="D3050" t="s">
        <v>2128</v>
      </c>
      <c r="E3050" t="s">
        <v>476</v>
      </c>
      <c r="F3050" t="s">
        <v>2476</v>
      </c>
      <c r="G3050" s="57">
        <v>513</v>
      </c>
    </row>
    <row r="3051" spans="2:7" x14ac:dyDescent="0.25">
      <c r="B3051" s="61" t="s">
        <v>3205</v>
      </c>
      <c r="C3051" s="1" t="s">
        <v>3206</v>
      </c>
      <c r="D3051" t="s">
        <v>2128</v>
      </c>
      <c r="E3051" t="s">
        <v>477</v>
      </c>
      <c r="F3051" t="s">
        <v>2477</v>
      </c>
      <c r="G3051" s="57">
        <v>213</v>
      </c>
    </row>
    <row r="3052" spans="2:7" x14ac:dyDescent="0.25">
      <c r="B3052" s="61" t="s">
        <v>3205</v>
      </c>
      <c r="C3052" s="1" t="s">
        <v>3206</v>
      </c>
      <c r="D3052" t="s">
        <v>2128</v>
      </c>
      <c r="E3052" t="s">
        <v>478</v>
      </c>
      <c r="F3052" t="s">
        <v>2478</v>
      </c>
      <c r="G3052" s="57">
        <v>3346</v>
      </c>
    </row>
    <row r="3053" spans="2:7" x14ac:dyDescent="0.25">
      <c r="B3053" s="61" t="s">
        <v>3205</v>
      </c>
      <c r="C3053" s="1" t="s">
        <v>3206</v>
      </c>
      <c r="D3053" t="s">
        <v>2128</v>
      </c>
      <c r="E3053" t="s">
        <v>479</v>
      </c>
      <c r="F3053" t="s">
        <v>2479</v>
      </c>
      <c r="G3053" s="57">
        <v>311</v>
      </c>
    </row>
    <row r="3054" spans="2:7" x14ac:dyDescent="0.25">
      <c r="B3054" s="61" t="s">
        <v>3205</v>
      </c>
      <c r="C3054" s="1" t="s">
        <v>3206</v>
      </c>
      <c r="D3054" t="s">
        <v>2128</v>
      </c>
      <c r="E3054" t="s">
        <v>480</v>
      </c>
      <c r="F3054" t="s">
        <v>2480</v>
      </c>
      <c r="G3054" s="57">
        <v>679</v>
      </c>
    </row>
    <row r="3055" spans="2:7" x14ac:dyDescent="0.25">
      <c r="B3055" s="61" t="s">
        <v>3205</v>
      </c>
      <c r="C3055" s="1" t="s">
        <v>3206</v>
      </c>
      <c r="D3055" t="s">
        <v>2128</v>
      </c>
      <c r="E3055" t="s">
        <v>481</v>
      </c>
      <c r="F3055" t="s">
        <v>2481</v>
      </c>
      <c r="G3055" s="57">
        <v>248</v>
      </c>
    </row>
    <row r="3056" spans="2:7" x14ac:dyDescent="0.25">
      <c r="B3056" s="61" t="s">
        <v>3205</v>
      </c>
      <c r="C3056" s="1" t="s">
        <v>3206</v>
      </c>
      <c r="D3056" t="s">
        <v>2128</v>
      </c>
      <c r="E3056" t="s">
        <v>482</v>
      </c>
      <c r="F3056" t="s">
        <v>2482</v>
      </c>
      <c r="G3056" s="57">
        <v>1435</v>
      </c>
    </row>
    <row r="3057" spans="2:7" x14ac:dyDescent="0.25">
      <c r="B3057" s="61" t="s">
        <v>3205</v>
      </c>
      <c r="C3057" s="1" t="s">
        <v>3206</v>
      </c>
      <c r="D3057" t="s">
        <v>2128</v>
      </c>
      <c r="E3057" t="s">
        <v>483</v>
      </c>
      <c r="F3057" t="s">
        <v>2483</v>
      </c>
      <c r="G3057" s="57">
        <v>356</v>
      </c>
    </row>
    <row r="3058" spans="2:7" x14ac:dyDescent="0.25">
      <c r="B3058" s="61" t="s">
        <v>3205</v>
      </c>
      <c r="C3058" s="1" t="s">
        <v>3206</v>
      </c>
      <c r="D3058" t="s">
        <v>2128</v>
      </c>
      <c r="E3058" t="s">
        <v>484</v>
      </c>
      <c r="F3058" t="s">
        <v>2484</v>
      </c>
      <c r="G3058" s="57">
        <v>492</v>
      </c>
    </row>
    <row r="3059" spans="2:7" x14ac:dyDescent="0.25">
      <c r="B3059" s="61" t="s">
        <v>3205</v>
      </c>
      <c r="C3059" s="1" t="s">
        <v>3206</v>
      </c>
      <c r="D3059" t="s">
        <v>2128</v>
      </c>
      <c r="E3059" t="s">
        <v>485</v>
      </c>
      <c r="F3059" t="s">
        <v>2485</v>
      </c>
      <c r="G3059" s="57">
        <v>9390</v>
      </c>
    </row>
    <row r="3060" spans="2:7" x14ac:dyDescent="0.25">
      <c r="B3060" s="61" t="s">
        <v>3205</v>
      </c>
      <c r="C3060" s="1" t="s">
        <v>3206</v>
      </c>
      <c r="D3060" t="s">
        <v>2128</v>
      </c>
      <c r="E3060" t="s">
        <v>487</v>
      </c>
      <c r="F3060" t="s">
        <v>2486</v>
      </c>
      <c r="G3060" s="57">
        <v>1169</v>
      </c>
    </row>
    <row r="3061" spans="2:7" x14ac:dyDescent="0.25">
      <c r="B3061" s="61" t="s">
        <v>3205</v>
      </c>
      <c r="C3061" s="1" t="s">
        <v>3206</v>
      </c>
      <c r="D3061" t="s">
        <v>2128</v>
      </c>
      <c r="E3061" t="s">
        <v>488</v>
      </c>
      <c r="F3061" t="s">
        <v>2487</v>
      </c>
      <c r="G3061" s="57">
        <v>416</v>
      </c>
    </row>
    <row r="3062" spans="2:7" x14ac:dyDescent="0.25">
      <c r="B3062" s="61" t="s">
        <v>3205</v>
      </c>
      <c r="C3062" s="1" t="s">
        <v>3206</v>
      </c>
      <c r="D3062" t="s">
        <v>2128</v>
      </c>
      <c r="E3062" t="s">
        <v>489</v>
      </c>
      <c r="F3062" t="s">
        <v>2488</v>
      </c>
      <c r="G3062" s="57">
        <v>1160</v>
      </c>
    </row>
    <row r="3063" spans="2:7" x14ac:dyDescent="0.25">
      <c r="B3063" s="61" t="s">
        <v>3205</v>
      </c>
      <c r="C3063" s="1" t="s">
        <v>3206</v>
      </c>
      <c r="D3063" t="s">
        <v>2128</v>
      </c>
      <c r="E3063" t="s">
        <v>490</v>
      </c>
      <c r="F3063" t="s">
        <v>2489</v>
      </c>
      <c r="G3063" s="57">
        <v>431</v>
      </c>
    </row>
    <row r="3064" spans="2:7" x14ac:dyDescent="0.25">
      <c r="B3064" s="61" t="s">
        <v>3205</v>
      </c>
      <c r="C3064" s="1" t="s">
        <v>3206</v>
      </c>
      <c r="D3064" t="s">
        <v>2128</v>
      </c>
      <c r="E3064" t="s">
        <v>491</v>
      </c>
      <c r="F3064" t="s">
        <v>2490</v>
      </c>
      <c r="G3064" s="57">
        <v>463</v>
      </c>
    </row>
    <row r="3065" spans="2:7" x14ac:dyDescent="0.25">
      <c r="B3065" s="61" t="s">
        <v>3205</v>
      </c>
      <c r="C3065" s="1" t="s">
        <v>3206</v>
      </c>
      <c r="D3065" t="s">
        <v>2128</v>
      </c>
      <c r="E3065" t="s">
        <v>493</v>
      </c>
      <c r="F3065" t="s">
        <v>2491</v>
      </c>
      <c r="G3065" s="57">
        <v>551</v>
      </c>
    </row>
    <row r="3066" spans="2:7" x14ac:dyDescent="0.25">
      <c r="B3066" s="61" t="s">
        <v>3205</v>
      </c>
      <c r="C3066" s="1" t="s">
        <v>3206</v>
      </c>
      <c r="D3066" t="s">
        <v>2128</v>
      </c>
      <c r="E3066" t="s">
        <v>494</v>
      </c>
      <c r="F3066" t="s">
        <v>2492</v>
      </c>
      <c r="G3066" s="57">
        <v>844</v>
      </c>
    </row>
    <row r="3067" spans="2:7" x14ac:dyDescent="0.25">
      <c r="B3067" s="61" t="s">
        <v>3205</v>
      </c>
      <c r="C3067" s="1" t="s">
        <v>3206</v>
      </c>
      <c r="D3067" t="s">
        <v>2128</v>
      </c>
      <c r="E3067" t="s">
        <v>495</v>
      </c>
      <c r="F3067" t="s">
        <v>2493</v>
      </c>
      <c r="G3067" s="57">
        <v>720</v>
      </c>
    </row>
    <row r="3068" spans="2:7" x14ac:dyDescent="0.25">
      <c r="B3068" s="61" t="s">
        <v>3205</v>
      </c>
      <c r="C3068" s="1" t="s">
        <v>3206</v>
      </c>
      <c r="D3068" t="s">
        <v>2128</v>
      </c>
      <c r="E3068" t="s">
        <v>496</v>
      </c>
      <c r="F3068" t="s">
        <v>2494</v>
      </c>
      <c r="G3068" s="57">
        <v>453</v>
      </c>
    </row>
    <row r="3069" spans="2:7" x14ac:dyDescent="0.25">
      <c r="B3069" s="61" t="s">
        <v>3205</v>
      </c>
      <c r="C3069" s="1" t="s">
        <v>3206</v>
      </c>
      <c r="D3069" t="s">
        <v>2128</v>
      </c>
      <c r="E3069" t="s">
        <v>497</v>
      </c>
      <c r="F3069" t="s">
        <v>2495</v>
      </c>
      <c r="G3069" s="57">
        <v>391</v>
      </c>
    </row>
    <row r="3070" spans="2:7" x14ac:dyDescent="0.25">
      <c r="B3070" s="61" t="s">
        <v>3205</v>
      </c>
      <c r="C3070" s="1" t="s">
        <v>3206</v>
      </c>
      <c r="D3070" t="s">
        <v>2128</v>
      </c>
      <c r="E3070" t="s">
        <v>498</v>
      </c>
      <c r="F3070" t="s">
        <v>2496</v>
      </c>
      <c r="G3070" s="57">
        <v>318</v>
      </c>
    </row>
    <row r="3071" spans="2:7" x14ac:dyDescent="0.25">
      <c r="B3071" s="61" t="s">
        <v>3205</v>
      </c>
      <c r="C3071" s="1" t="s">
        <v>3206</v>
      </c>
      <c r="D3071" t="s">
        <v>2128</v>
      </c>
      <c r="E3071" t="s">
        <v>499</v>
      </c>
      <c r="F3071" t="s">
        <v>2497</v>
      </c>
      <c r="G3071" s="57">
        <v>801</v>
      </c>
    </row>
    <row r="3072" spans="2:7" x14ac:dyDescent="0.25">
      <c r="B3072" s="61" t="s">
        <v>3205</v>
      </c>
      <c r="C3072" s="1" t="s">
        <v>3206</v>
      </c>
      <c r="D3072" t="s">
        <v>2129</v>
      </c>
      <c r="E3072" t="s">
        <v>500</v>
      </c>
      <c r="F3072" t="s">
        <v>2378</v>
      </c>
      <c r="G3072" s="57">
        <v>14440</v>
      </c>
    </row>
    <row r="3073" spans="2:7" x14ac:dyDescent="0.25">
      <c r="B3073" s="61" t="s">
        <v>3205</v>
      </c>
      <c r="C3073" s="1" t="s">
        <v>3206</v>
      </c>
      <c r="D3073" t="s">
        <v>2129</v>
      </c>
      <c r="E3073" t="s">
        <v>503</v>
      </c>
      <c r="F3073" t="s">
        <v>2379</v>
      </c>
      <c r="G3073" s="57">
        <v>1069</v>
      </c>
    </row>
    <row r="3074" spans="2:7" x14ac:dyDescent="0.25">
      <c r="B3074" s="61" t="s">
        <v>3205</v>
      </c>
      <c r="C3074" s="1" t="s">
        <v>3206</v>
      </c>
      <c r="D3074" t="s">
        <v>2129</v>
      </c>
      <c r="E3074" t="s">
        <v>509</v>
      </c>
      <c r="F3074" t="s">
        <v>2380</v>
      </c>
      <c r="G3074" s="57">
        <v>1697</v>
      </c>
    </row>
    <row r="3075" spans="2:7" x14ac:dyDescent="0.25">
      <c r="B3075" s="61" t="s">
        <v>3205</v>
      </c>
      <c r="C3075" s="1" t="s">
        <v>3206</v>
      </c>
      <c r="D3075" t="s">
        <v>2129</v>
      </c>
      <c r="E3075" t="s">
        <v>513</v>
      </c>
      <c r="F3075" t="s">
        <v>2381</v>
      </c>
      <c r="G3075" s="57">
        <v>586</v>
      </c>
    </row>
    <row r="3076" spans="2:7" x14ac:dyDescent="0.25">
      <c r="B3076" s="61" t="s">
        <v>3205</v>
      </c>
      <c r="C3076" s="1" t="s">
        <v>3206</v>
      </c>
      <c r="D3076" t="s">
        <v>2129</v>
      </c>
      <c r="E3076" t="s">
        <v>514</v>
      </c>
      <c r="F3076" t="s">
        <v>2624</v>
      </c>
      <c r="G3076" s="57">
        <v>347</v>
      </c>
    </row>
    <row r="3077" spans="2:7" x14ac:dyDescent="0.25">
      <c r="B3077" s="61" t="s">
        <v>3205</v>
      </c>
      <c r="C3077" s="1" t="s">
        <v>3206</v>
      </c>
      <c r="D3077" t="s">
        <v>2129</v>
      </c>
      <c r="E3077" t="s">
        <v>501</v>
      </c>
      <c r="F3077" t="s">
        <v>2382</v>
      </c>
      <c r="G3077" s="57">
        <v>219</v>
      </c>
    </row>
    <row r="3078" spans="2:7" x14ac:dyDescent="0.25">
      <c r="B3078" s="61" t="s">
        <v>3205</v>
      </c>
      <c r="C3078" s="1" t="s">
        <v>3206</v>
      </c>
      <c r="D3078" t="s">
        <v>2129</v>
      </c>
      <c r="E3078" t="s">
        <v>502</v>
      </c>
      <c r="F3078" t="s">
        <v>2383</v>
      </c>
      <c r="G3078" s="57">
        <v>1107</v>
      </c>
    </row>
    <row r="3079" spans="2:7" x14ac:dyDescent="0.25">
      <c r="B3079" s="61" t="s">
        <v>3205</v>
      </c>
      <c r="C3079" s="1" t="s">
        <v>3206</v>
      </c>
      <c r="D3079" t="s">
        <v>2129</v>
      </c>
      <c r="E3079" t="s">
        <v>504</v>
      </c>
      <c r="F3079" t="s">
        <v>2384</v>
      </c>
      <c r="G3079" s="57">
        <v>2415</v>
      </c>
    </row>
    <row r="3080" spans="2:7" x14ac:dyDescent="0.25">
      <c r="B3080" s="61" t="s">
        <v>3205</v>
      </c>
      <c r="C3080" s="1" t="s">
        <v>3206</v>
      </c>
      <c r="D3080" t="s">
        <v>2129</v>
      </c>
      <c r="E3080" t="s">
        <v>505</v>
      </c>
      <c r="F3080" t="s">
        <v>2625</v>
      </c>
      <c r="G3080" s="57">
        <v>3</v>
      </c>
    </row>
    <row r="3081" spans="2:7" x14ac:dyDescent="0.25">
      <c r="B3081" s="61" t="s">
        <v>3205</v>
      </c>
      <c r="C3081" s="1" t="s">
        <v>3206</v>
      </c>
      <c r="D3081" t="s">
        <v>2129</v>
      </c>
      <c r="E3081" t="s">
        <v>506</v>
      </c>
      <c r="F3081" t="s">
        <v>2385</v>
      </c>
      <c r="G3081" s="57">
        <v>5689</v>
      </c>
    </row>
    <row r="3082" spans="2:7" x14ac:dyDescent="0.25">
      <c r="B3082" s="61" t="s">
        <v>3205</v>
      </c>
      <c r="C3082" s="1" t="s">
        <v>3206</v>
      </c>
      <c r="D3082" t="s">
        <v>2129</v>
      </c>
      <c r="E3082" t="s">
        <v>507</v>
      </c>
      <c r="F3082" t="s">
        <v>2386</v>
      </c>
      <c r="G3082" s="57">
        <v>1456</v>
      </c>
    </row>
    <row r="3083" spans="2:7" x14ac:dyDescent="0.25">
      <c r="B3083" s="61" t="s">
        <v>3205</v>
      </c>
      <c r="C3083" s="1" t="s">
        <v>3206</v>
      </c>
      <c r="D3083" t="s">
        <v>2129</v>
      </c>
      <c r="E3083" t="s">
        <v>508</v>
      </c>
      <c r="F3083" t="s">
        <v>2387</v>
      </c>
      <c r="G3083" s="57">
        <v>1740</v>
      </c>
    </row>
    <row r="3084" spans="2:7" x14ac:dyDescent="0.25">
      <c r="B3084" s="61" t="s">
        <v>3205</v>
      </c>
      <c r="C3084" s="1" t="s">
        <v>3206</v>
      </c>
      <c r="D3084" t="s">
        <v>2129</v>
      </c>
      <c r="E3084" t="s">
        <v>510</v>
      </c>
      <c r="F3084" t="s">
        <v>2388</v>
      </c>
      <c r="G3084" s="57">
        <v>1825</v>
      </c>
    </row>
    <row r="3085" spans="2:7" x14ac:dyDescent="0.25">
      <c r="B3085" s="61" t="s">
        <v>3205</v>
      </c>
      <c r="C3085" s="1" t="s">
        <v>3206</v>
      </c>
      <c r="D3085" t="s">
        <v>2129</v>
      </c>
      <c r="E3085" t="s">
        <v>511</v>
      </c>
      <c r="F3085" t="s">
        <v>2389</v>
      </c>
      <c r="G3085" s="57">
        <v>700</v>
      </c>
    </row>
    <row r="3086" spans="2:7" x14ac:dyDescent="0.25">
      <c r="B3086" s="61" t="s">
        <v>3205</v>
      </c>
      <c r="C3086" s="1" t="s">
        <v>3206</v>
      </c>
      <c r="D3086" t="s">
        <v>2129</v>
      </c>
      <c r="E3086" t="s">
        <v>512</v>
      </c>
      <c r="F3086" t="s">
        <v>2390</v>
      </c>
      <c r="G3086" s="57">
        <v>2279</v>
      </c>
    </row>
    <row r="3087" spans="2:7" x14ac:dyDescent="0.25">
      <c r="B3087" s="61" t="s">
        <v>3205</v>
      </c>
      <c r="C3087" s="1" t="s">
        <v>3206</v>
      </c>
      <c r="D3087" t="s">
        <v>2130</v>
      </c>
      <c r="E3087" t="s">
        <v>515</v>
      </c>
      <c r="F3087" t="s">
        <v>2318</v>
      </c>
      <c r="G3087" s="57">
        <v>35418</v>
      </c>
    </row>
    <row r="3088" spans="2:7" x14ac:dyDescent="0.25">
      <c r="B3088" s="61" t="s">
        <v>3205</v>
      </c>
      <c r="C3088" s="1" t="s">
        <v>3206</v>
      </c>
      <c r="D3088" t="s">
        <v>2130</v>
      </c>
      <c r="E3088" t="s">
        <v>524</v>
      </c>
      <c r="F3088" t="s">
        <v>2777</v>
      </c>
      <c r="G3088" s="57">
        <v>76</v>
      </c>
    </row>
    <row r="3089" spans="2:7" x14ac:dyDescent="0.25">
      <c r="B3089" s="61" t="s">
        <v>3205</v>
      </c>
      <c r="C3089" s="1" t="s">
        <v>3206</v>
      </c>
      <c r="D3089" t="s">
        <v>2130</v>
      </c>
      <c r="E3089" t="s">
        <v>527</v>
      </c>
      <c r="F3089" t="s">
        <v>2319</v>
      </c>
      <c r="G3089" s="57">
        <v>1558</v>
      </c>
    </row>
    <row r="3090" spans="2:7" x14ac:dyDescent="0.25">
      <c r="B3090" s="61" t="s">
        <v>3205</v>
      </c>
      <c r="C3090" s="1" t="s">
        <v>3206</v>
      </c>
      <c r="D3090" t="s">
        <v>2130</v>
      </c>
      <c r="E3090" t="s">
        <v>533</v>
      </c>
      <c r="F3090" t="s">
        <v>2320</v>
      </c>
      <c r="G3090" s="57">
        <v>159</v>
      </c>
    </row>
    <row r="3091" spans="2:7" x14ac:dyDescent="0.25">
      <c r="B3091" s="61" t="s">
        <v>3205</v>
      </c>
      <c r="C3091" s="1" t="s">
        <v>3206</v>
      </c>
      <c r="D3091" t="s">
        <v>2130</v>
      </c>
      <c r="E3091" t="s">
        <v>516</v>
      </c>
      <c r="F3091" t="s">
        <v>3188</v>
      </c>
      <c r="G3091" s="57">
        <v>29</v>
      </c>
    </row>
    <row r="3092" spans="2:7" x14ac:dyDescent="0.25">
      <c r="B3092" s="61" t="s">
        <v>3205</v>
      </c>
      <c r="C3092" s="1" t="s">
        <v>3206</v>
      </c>
      <c r="D3092" t="s">
        <v>2130</v>
      </c>
      <c r="E3092" t="s">
        <v>517</v>
      </c>
      <c r="F3092" t="s">
        <v>2321</v>
      </c>
      <c r="G3092" s="57">
        <v>23</v>
      </c>
    </row>
    <row r="3093" spans="2:7" x14ac:dyDescent="0.25">
      <c r="B3093" s="61" t="s">
        <v>3205</v>
      </c>
      <c r="C3093" s="1" t="s">
        <v>3206</v>
      </c>
      <c r="D3093" t="s">
        <v>2130</v>
      </c>
      <c r="E3093" t="s">
        <v>518</v>
      </c>
      <c r="F3093" t="s">
        <v>2322</v>
      </c>
      <c r="G3093" s="57">
        <v>10344</v>
      </c>
    </row>
    <row r="3094" spans="2:7" x14ac:dyDescent="0.25">
      <c r="B3094" s="61" t="s">
        <v>3205</v>
      </c>
      <c r="C3094" s="1" t="s">
        <v>3206</v>
      </c>
      <c r="D3094" t="s">
        <v>2130</v>
      </c>
      <c r="E3094" t="s">
        <v>519</v>
      </c>
      <c r="F3094" t="s">
        <v>3333</v>
      </c>
      <c r="G3094" s="57">
        <v>22</v>
      </c>
    </row>
    <row r="3095" spans="2:7" x14ac:dyDescent="0.25">
      <c r="B3095" s="61" t="s">
        <v>3205</v>
      </c>
      <c r="C3095" s="1" t="s">
        <v>3206</v>
      </c>
      <c r="D3095" t="s">
        <v>2130</v>
      </c>
      <c r="E3095" t="s">
        <v>520</v>
      </c>
      <c r="F3095" t="s">
        <v>2626</v>
      </c>
      <c r="G3095" s="57">
        <v>3606</v>
      </c>
    </row>
    <row r="3096" spans="2:7" x14ac:dyDescent="0.25">
      <c r="B3096" s="61" t="s">
        <v>3205</v>
      </c>
      <c r="C3096" s="1" t="s">
        <v>3206</v>
      </c>
      <c r="D3096" t="s">
        <v>2130</v>
      </c>
      <c r="E3096" t="s">
        <v>521</v>
      </c>
      <c r="F3096" t="s">
        <v>2323</v>
      </c>
      <c r="G3096" s="57">
        <v>156</v>
      </c>
    </row>
    <row r="3097" spans="2:7" x14ac:dyDescent="0.25">
      <c r="B3097" s="61" t="s">
        <v>3205</v>
      </c>
      <c r="C3097" s="1" t="s">
        <v>3206</v>
      </c>
      <c r="D3097" t="s">
        <v>2130</v>
      </c>
      <c r="E3097" t="s">
        <v>522</v>
      </c>
      <c r="F3097" t="s">
        <v>2324</v>
      </c>
      <c r="G3097" s="57">
        <v>444</v>
      </c>
    </row>
    <row r="3098" spans="2:7" x14ac:dyDescent="0.25">
      <c r="B3098" s="61" t="s">
        <v>3205</v>
      </c>
      <c r="C3098" s="1" t="s">
        <v>3206</v>
      </c>
      <c r="D3098" t="s">
        <v>2130</v>
      </c>
      <c r="E3098" t="s">
        <v>523</v>
      </c>
      <c r="F3098" t="s">
        <v>2325</v>
      </c>
      <c r="G3098" s="57">
        <v>3329</v>
      </c>
    </row>
    <row r="3099" spans="2:7" x14ac:dyDescent="0.25">
      <c r="B3099" s="61" t="s">
        <v>3205</v>
      </c>
      <c r="C3099" s="1" t="s">
        <v>3206</v>
      </c>
      <c r="D3099" t="s">
        <v>2130</v>
      </c>
      <c r="E3099" t="s">
        <v>525</v>
      </c>
      <c r="F3099" t="s">
        <v>2326</v>
      </c>
      <c r="G3099" s="57">
        <v>322</v>
      </c>
    </row>
    <row r="3100" spans="2:7" x14ac:dyDescent="0.25">
      <c r="B3100" s="61" t="s">
        <v>3205</v>
      </c>
      <c r="C3100" s="1" t="s">
        <v>3206</v>
      </c>
      <c r="D3100" t="s">
        <v>2130</v>
      </c>
      <c r="E3100" t="s">
        <v>526</v>
      </c>
      <c r="F3100" t="s">
        <v>2327</v>
      </c>
      <c r="G3100" s="57">
        <v>40</v>
      </c>
    </row>
    <row r="3101" spans="2:7" x14ac:dyDescent="0.25">
      <c r="B3101" s="61" t="s">
        <v>3205</v>
      </c>
      <c r="C3101" s="1" t="s">
        <v>3206</v>
      </c>
      <c r="D3101" t="s">
        <v>2130</v>
      </c>
      <c r="E3101" t="s">
        <v>528</v>
      </c>
      <c r="F3101" t="s">
        <v>2627</v>
      </c>
      <c r="G3101" s="57">
        <v>15</v>
      </c>
    </row>
    <row r="3102" spans="2:7" x14ac:dyDescent="0.25">
      <c r="B3102" s="61" t="s">
        <v>3205</v>
      </c>
      <c r="C3102" s="1" t="s">
        <v>3206</v>
      </c>
      <c r="D3102" t="s">
        <v>2130</v>
      </c>
      <c r="E3102" t="s">
        <v>529</v>
      </c>
      <c r="F3102" t="s">
        <v>3189</v>
      </c>
      <c r="G3102" s="57">
        <v>67</v>
      </c>
    </row>
    <row r="3103" spans="2:7" x14ac:dyDescent="0.25">
      <c r="B3103" s="61" t="s">
        <v>3205</v>
      </c>
      <c r="C3103" s="1" t="s">
        <v>3206</v>
      </c>
      <c r="D3103" t="s">
        <v>2130</v>
      </c>
      <c r="E3103" t="s">
        <v>530</v>
      </c>
      <c r="F3103" t="s">
        <v>2328</v>
      </c>
      <c r="G3103" s="57">
        <v>1637</v>
      </c>
    </row>
    <row r="3104" spans="2:7" x14ac:dyDescent="0.25">
      <c r="B3104" s="61" t="s">
        <v>3205</v>
      </c>
      <c r="C3104" s="1" t="s">
        <v>3206</v>
      </c>
      <c r="D3104" t="s">
        <v>2130</v>
      </c>
      <c r="E3104" t="s">
        <v>531</v>
      </c>
      <c r="F3104" t="s">
        <v>2329</v>
      </c>
      <c r="G3104" s="57">
        <v>278</v>
      </c>
    </row>
    <row r="3105" spans="2:7" x14ac:dyDescent="0.25">
      <c r="B3105" s="61" t="s">
        <v>3205</v>
      </c>
      <c r="C3105" s="1" t="s">
        <v>3206</v>
      </c>
      <c r="D3105" t="s">
        <v>2130</v>
      </c>
      <c r="E3105" t="s">
        <v>532</v>
      </c>
      <c r="F3105" t="s">
        <v>2330</v>
      </c>
      <c r="G3105" s="57">
        <v>363</v>
      </c>
    </row>
    <row r="3106" spans="2:7" x14ac:dyDescent="0.25">
      <c r="B3106" s="61" t="s">
        <v>3205</v>
      </c>
      <c r="C3106" s="1" t="s">
        <v>3206</v>
      </c>
      <c r="D3106" t="s">
        <v>2130</v>
      </c>
      <c r="E3106" t="s">
        <v>534</v>
      </c>
      <c r="F3106" t="s">
        <v>2628</v>
      </c>
      <c r="G3106" s="57">
        <v>38</v>
      </c>
    </row>
    <row r="3107" spans="2:7" x14ac:dyDescent="0.25">
      <c r="B3107" s="61" t="s">
        <v>3205</v>
      </c>
      <c r="C3107" s="1" t="s">
        <v>3206</v>
      </c>
      <c r="D3107" t="s">
        <v>2130</v>
      </c>
      <c r="E3107" t="s">
        <v>535</v>
      </c>
      <c r="F3107" t="s">
        <v>2331</v>
      </c>
      <c r="G3107" s="57">
        <v>59</v>
      </c>
    </row>
    <row r="3108" spans="2:7" x14ac:dyDescent="0.25">
      <c r="B3108" s="61" t="s">
        <v>3205</v>
      </c>
      <c r="C3108" s="1" t="s">
        <v>3206</v>
      </c>
      <c r="D3108" t="s">
        <v>2130</v>
      </c>
      <c r="E3108" t="s">
        <v>536</v>
      </c>
      <c r="F3108" t="s">
        <v>3334</v>
      </c>
      <c r="G3108" s="57">
        <v>75</v>
      </c>
    </row>
    <row r="3109" spans="2:7" x14ac:dyDescent="0.25">
      <c r="B3109" s="61" t="s">
        <v>3205</v>
      </c>
      <c r="C3109" s="1" t="s">
        <v>3206</v>
      </c>
      <c r="D3109" t="s">
        <v>2130</v>
      </c>
      <c r="E3109" t="s">
        <v>537</v>
      </c>
      <c r="F3109" t="s">
        <v>2629</v>
      </c>
      <c r="G3109" s="57">
        <v>256</v>
      </c>
    </row>
    <row r="3110" spans="2:7" x14ac:dyDescent="0.25">
      <c r="B3110" s="61" t="s">
        <v>3205</v>
      </c>
      <c r="C3110" s="1" t="s">
        <v>3206</v>
      </c>
      <c r="D3110" t="s">
        <v>2130</v>
      </c>
      <c r="E3110" t="s">
        <v>538</v>
      </c>
      <c r="F3110" t="s">
        <v>3190</v>
      </c>
      <c r="G3110" s="57">
        <v>99</v>
      </c>
    </row>
    <row r="3111" spans="2:7" x14ac:dyDescent="0.25">
      <c r="B3111" s="61" t="s">
        <v>3205</v>
      </c>
      <c r="C3111" s="1" t="s">
        <v>3206</v>
      </c>
      <c r="D3111" t="s">
        <v>2130</v>
      </c>
      <c r="E3111" t="s">
        <v>539</v>
      </c>
      <c r="F3111" t="s">
        <v>2954</v>
      </c>
      <c r="G3111" s="57">
        <v>155</v>
      </c>
    </row>
    <row r="3112" spans="2:7" x14ac:dyDescent="0.25">
      <c r="B3112" s="61" t="s">
        <v>3205</v>
      </c>
      <c r="C3112" s="1" t="s">
        <v>3206</v>
      </c>
      <c r="D3112" t="s">
        <v>2130</v>
      </c>
      <c r="E3112" t="s">
        <v>540</v>
      </c>
      <c r="F3112" t="s">
        <v>3335</v>
      </c>
      <c r="G3112" s="57">
        <v>93</v>
      </c>
    </row>
    <row r="3113" spans="2:7" x14ac:dyDescent="0.25">
      <c r="B3113" s="61" t="s">
        <v>3205</v>
      </c>
      <c r="C3113" s="1" t="s">
        <v>3206</v>
      </c>
      <c r="D3113" t="s">
        <v>2130</v>
      </c>
      <c r="E3113" t="s">
        <v>541</v>
      </c>
      <c r="F3113" t="s">
        <v>2630</v>
      </c>
      <c r="G3113" s="57">
        <v>52</v>
      </c>
    </row>
    <row r="3114" spans="2:7" x14ac:dyDescent="0.25">
      <c r="B3114" s="61" t="s">
        <v>3205</v>
      </c>
      <c r="C3114" s="1" t="s">
        <v>3206</v>
      </c>
      <c r="D3114" t="s">
        <v>2130</v>
      </c>
      <c r="E3114" t="s">
        <v>542</v>
      </c>
      <c r="F3114" t="s">
        <v>3336</v>
      </c>
      <c r="G3114" s="57">
        <v>244</v>
      </c>
    </row>
    <row r="3115" spans="2:7" x14ac:dyDescent="0.25">
      <c r="B3115" s="61" t="s">
        <v>3205</v>
      </c>
      <c r="C3115" s="1" t="s">
        <v>3206</v>
      </c>
      <c r="D3115" t="s">
        <v>2130</v>
      </c>
      <c r="E3115" t="s">
        <v>543</v>
      </c>
      <c r="F3115" t="s">
        <v>3337</v>
      </c>
      <c r="G3115" s="57">
        <v>57</v>
      </c>
    </row>
    <row r="3116" spans="2:7" x14ac:dyDescent="0.25">
      <c r="B3116" s="61" t="s">
        <v>3205</v>
      </c>
      <c r="C3116" s="1" t="s">
        <v>3206</v>
      </c>
      <c r="D3116" t="s">
        <v>2130</v>
      </c>
      <c r="E3116" t="s">
        <v>544</v>
      </c>
      <c r="F3116" t="s">
        <v>2332</v>
      </c>
      <c r="G3116" s="57">
        <v>3985</v>
      </c>
    </row>
    <row r="3117" spans="2:7" x14ac:dyDescent="0.25">
      <c r="B3117" s="61" t="s">
        <v>3205</v>
      </c>
      <c r="C3117" s="1" t="s">
        <v>3206</v>
      </c>
      <c r="D3117" t="s">
        <v>2131</v>
      </c>
      <c r="E3117" t="s">
        <v>670</v>
      </c>
      <c r="F3117" t="s">
        <v>2631</v>
      </c>
      <c r="G3117" s="57">
        <v>30798</v>
      </c>
    </row>
    <row r="3118" spans="2:7" x14ac:dyDescent="0.25">
      <c r="B3118" s="61" t="s">
        <v>3205</v>
      </c>
      <c r="C3118" s="1" t="s">
        <v>3206</v>
      </c>
      <c r="D3118" t="s">
        <v>2131</v>
      </c>
      <c r="E3118" t="s">
        <v>692</v>
      </c>
      <c r="F3118" t="s">
        <v>2778</v>
      </c>
      <c r="G3118" s="57">
        <v>3941</v>
      </c>
    </row>
    <row r="3119" spans="2:7" x14ac:dyDescent="0.25">
      <c r="B3119" s="61" t="s">
        <v>3205</v>
      </c>
      <c r="C3119" s="1" t="s">
        <v>3206</v>
      </c>
      <c r="D3119" t="s">
        <v>2131</v>
      </c>
      <c r="E3119" t="s">
        <v>671</v>
      </c>
      <c r="F3119" t="s">
        <v>2632</v>
      </c>
      <c r="G3119" s="57">
        <v>75</v>
      </c>
    </row>
    <row r="3120" spans="2:7" x14ac:dyDescent="0.25">
      <c r="B3120" s="61" t="s">
        <v>3205</v>
      </c>
      <c r="C3120" s="1" t="s">
        <v>3206</v>
      </c>
      <c r="D3120" t="s">
        <v>2131</v>
      </c>
      <c r="E3120" t="s">
        <v>672</v>
      </c>
      <c r="F3120" t="s">
        <v>2779</v>
      </c>
      <c r="G3120" s="57">
        <v>156</v>
      </c>
    </row>
    <row r="3121" spans="2:7" x14ac:dyDescent="0.25">
      <c r="B3121" s="61" t="s">
        <v>3205</v>
      </c>
      <c r="C3121" s="1" t="s">
        <v>3206</v>
      </c>
      <c r="D3121" t="s">
        <v>2131</v>
      </c>
      <c r="E3121" t="s">
        <v>673</v>
      </c>
      <c r="F3121" t="s">
        <v>2633</v>
      </c>
      <c r="G3121" s="57">
        <v>327</v>
      </c>
    </row>
    <row r="3122" spans="2:7" x14ac:dyDescent="0.25">
      <c r="B3122" s="61" t="s">
        <v>3205</v>
      </c>
      <c r="C3122" s="1" t="s">
        <v>3206</v>
      </c>
      <c r="D3122" t="s">
        <v>2131</v>
      </c>
      <c r="E3122" t="s">
        <v>674</v>
      </c>
      <c r="F3122" t="s">
        <v>2955</v>
      </c>
      <c r="G3122" s="57">
        <v>263</v>
      </c>
    </row>
    <row r="3123" spans="2:7" x14ac:dyDescent="0.25">
      <c r="B3123" s="61" t="s">
        <v>3205</v>
      </c>
      <c r="C3123" s="1" t="s">
        <v>3206</v>
      </c>
      <c r="D3123" t="s">
        <v>2131</v>
      </c>
      <c r="E3123" t="s">
        <v>675</v>
      </c>
      <c r="F3123" t="s">
        <v>2634</v>
      </c>
      <c r="G3123" s="57">
        <v>1686</v>
      </c>
    </row>
    <row r="3124" spans="2:7" x14ac:dyDescent="0.25">
      <c r="B3124" s="61" t="s">
        <v>3205</v>
      </c>
      <c r="C3124" s="1" t="s">
        <v>3206</v>
      </c>
      <c r="D3124" t="s">
        <v>2131</v>
      </c>
      <c r="E3124" t="s">
        <v>676</v>
      </c>
      <c r="F3124" t="s">
        <v>2635</v>
      </c>
      <c r="G3124" s="57">
        <v>40</v>
      </c>
    </row>
    <row r="3125" spans="2:7" x14ac:dyDescent="0.25">
      <c r="B3125" s="61" t="s">
        <v>3205</v>
      </c>
      <c r="C3125" s="1" t="s">
        <v>3206</v>
      </c>
      <c r="D3125" t="s">
        <v>2131</v>
      </c>
      <c r="E3125" t="s">
        <v>677</v>
      </c>
      <c r="F3125" t="s">
        <v>2780</v>
      </c>
      <c r="G3125" s="57">
        <v>53</v>
      </c>
    </row>
    <row r="3126" spans="2:7" x14ac:dyDescent="0.25">
      <c r="B3126" s="61" t="s">
        <v>3205</v>
      </c>
      <c r="C3126" s="1" t="s">
        <v>3206</v>
      </c>
      <c r="D3126" t="s">
        <v>2131</v>
      </c>
      <c r="E3126" t="s">
        <v>678</v>
      </c>
      <c r="F3126" t="s">
        <v>2781</v>
      </c>
      <c r="G3126" s="57">
        <v>21</v>
      </c>
    </row>
    <row r="3127" spans="2:7" x14ac:dyDescent="0.25">
      <c r="B3127" s="61" t="s">
        <v>3205</v>
      </c>
      <c r="C3127" s="1" t="s">
        <v>3206</v>
      </c>
      <c r="D3127" t="s">
        <v>2131</v>
      </c>
      <c r="E3127" t="s">
        <v>679</v>
      </c>
      <c r="F3127" t="s">
        <v>2956</v>
      </c>
      <c r="G3127" s="57">
        <v>126</v>
      </c>
    </row>
    <row r="3128" spans="2:7" x14ac:dyDescent="0.25">
      <c r="B3128" s="61" t="s">
        <v>3205</v>
      </c>
      <c r="C3128" s="1" t="s">
        <v>3206</v>
      </c>
      <c r="D3128" t="s">
        <v>2131</v>
      </c>
      <c r="E3128" t="s">
        <v>680</v>
      </c>
      <c r="F3128" t="s">
        <v>2636</v>
      </c>
      <c r="G3128" s="57">
        <v>1552</v>
      </c>
    </row>
    <row r="3129" spans="2:7" x14ac:dyDescent="0.25">
      <c r="B3129" s="61" t="s">
        <v>3205</v>
      </c>
      <c r="C3129" s="1" t="s">
        <v>3206</v>
      </c>
      <c r="D3129" t="s">
        <v>2131</v>
      </c>
      <c r="E3129" t="s">
        <v>681</v>
      </c>
      <c r="F3129" t="s">
        <v>2782</v>
      </c>
      <c r="G3129" s="57">
        <v>848</v>
      </c>
    </row>
    <row r="3130" spans="2:7" x14ac:dyDescent="0.25">
      <c r="B3130" s="61" t="s">
        <v>3205</v>
      </c>
      <c r="C3130" s="1" t="s">
        <v>3206</v>
      </c>
      <c r="D3130" t="s">
        <v>2131</v>
      </c>
      <c r="E3130" t="s">
        <v>682</v>
      </c>
      <c r="F3130" t="s">
        <v>2637</v>
      </c>
      <c r="G3130" s="57">
        <v>114</v>
      </c>
    </row>
    <row r="3131" spans="2:7" x14ac:dyDescent="0.25">
      <c r="B3131" s="61" t="s">
        <v>3205</v>
      </c>
      <c r="C3131" s="1" t="s">
        <v>3206</v>
      </c>
      <c r="D3131" t="s">
        <v>2131</v>
      </c>
      <c r="E3131" t="s">
        <v>683</v>
      </c>
      <c r="F3131" t="s">
        <v>2638</v>
      </c>
      <c r="G3131" s="57">
        <v>56</v>
      </c>
    </row>
    <row r="3132" spans="2:7" x14ac:dyDescent="0.25">
      <c r="B3132" s="61" t="s">
        <v>3205</v>
      </c>
      <c r="C3132" s="1" t="s">
        <v>3206</v>
      </c>
      <c r="D3132" t="s">
        <v>2131</v>
      </c>
      <c r="E3132" t="s">
        <v>684</v>
      </c>
      <c r="F3132" t="s">
        <v>2783</v>
      </c>
      <c r="G3132" s="57">
        <v>129</v>
      </c>
    </row>
    <row r="3133" spans="2:7" x14ac:dyDescent="0.25">
      <c r="B3133" s="61" t="s">
        <v>3205</v>
      </c>
      <c r="C3133" s="1" t="s">
        <v>3206</v>
      </c>
      <c r="D3133" t="s">
        <v>2131</v>
      </c>
      <c r="E3133" t="s">
        <v>685</v>
      </c>
      <c r="F3133" t="s">
        <v>2639</v>
      </c>
      <c r="G3133" s="57">
        <v>47</v>
      </c>
    </row>
    <row r="3134" spans="2:7" x14ac:dyDescent="0.25">
      <c r="B3134" s="61" t="s">
        <v>3205</v>
      </c>
      <c r="C3134" s="1" t="s">
        <v>3206</v>
      </c>
      <c r="D3134" t="s">
        <v>2131</v>
      </c>
      <c r="E3134" t="s">
        <v>686</v>
      </c>
      <c r="F3134" t="s">
        <v>2784</v>
      </c>
      <c r="G3134" s="57">
        <v>106</v>
      </c>
    </row>
    <row r="3135" spans="2:7" x14ac:dyDescent="0.25">
      <c r="B3135" s="61" t="s">
        <v>3205</v>
      </c>
      <c r="C3135" s="1" t="s">
        <v>3206</v>
      </c>
      <c r="D3135" t="s">
        <v>2131</v>
      </c>
      <c r="E3135" t="s">
        <v>687</v>
      </c>
      <c r="F3135" t="s">
        <v>2640</v>
      </c>
      <c r="G3135" s="57">
        <v>170</v>
      </c>
    </row>
    <row r="3136" spans="2:7" x14ac:dyDescent="0.25">
      <c r="B3136" s="61" t="s">
        <v>3205</v>
      </c>
      <c r="C3136" s="1" t="s">
        <v>3206</v>
      </c>
      <c r="D3136" t="s">
        <v>2131</v>
      </c>
      <c r="E3136" t="s">
        <v>688</v>
      </c>
      <c r="F3136" t="s">
        <v>2641</v>
      </c>
      <c r="G3136" s="57">
        <v>1210</v>
      </c>
    </row>
    <row r="3137" spans="2:7" x14ac:dyDescent="0.25">
      <c r="B3137" s="61" t="s">
        <v>3205</v>
      </c>
      <c r="C3137" s="1" t="s">
        <v>3206</v>
      </c>
      <c r="D3137" t="s">
        <v>2131</v>
      </c>
      <c r="E3137" t="s">
        <v>689</v>
      </c>
      <c r="F3137" t="s">
        <v>2642</v>
      </c>
      <c r="G3137" s="57">
        <v>2332</v>
      </c>
    </row>
    <row r="3138" spans="2:7" x14ac:dyDescent="0.25">
      <c r="B3138" s="61" t="s">
        <v>3205</v>
      </c>
      <c r="C3138" s="1" t="s">
        <v>3206</v>
      </c>
      <c r="D3138" t="s">
        <v>2131</v>
      </c>
      <c r="E3138" t="s">
        <v>690</v>
      </c>
      <c r="F3138" t="s">
        <v>2643</v>
      </c>
      <c r="G3138" s="57">
        <v>63</v>
      </c>
    </row>
    <row r="3139" spans="2:7" x14ac:dyDescent="0.25">
      <c r="B3139" s="61" t="s">
        <v>3205</v>
      </c>
      <c r="C3139" s="1" t="s">
        <v>3206</v>
      </c>
      <c r="D3139" t="s">
        <v>2131</v>
      </c>
      <c r="E3139" t="s">
        <v>691</v>
      </c>
      <c r="F3139" t="s">
        <v>2644</v>
      </c>
      <c r="G3139" s="57">
        <v>111</v>
      </c>
    </row>
    <row r="3140" spans="2:7" x14ac:dyDescent="0.25">
      <c r="B3140" s="61" t="s">
        <v>3205</v>
      </c>
      <c r="C3140" s="1" t="s">
        <v>3206</v>
      </c>
      <c r="D3140" t="s">
        <v>2131</v>
      </c>
      <c r="E3140" t="s">
        <v>693</v>
      </c>
      <c r="F3140" t="s">
        <v>2785</v>
      </c>
      <c r="G3140" s="57">
        <v>960</v>
      </c>
    </row>
    <row r="3141" spans="2:7" x14ac:dyDescent="0.25">
      <c r="B3141" s="61" t="s">
        <v>3205</v>
      </c>
      <c r="C3141" s="1" t="s">
        <v>3206</v>
      </c>
      <c r="D3141" t="s">
        <v>2131</v>
      </c>
      <c r="E3141" t="s">
        <v>694</v>
      </c>
      <c r="F3141" t="s">
        <v>2786</v>
      </c>
      <c r="G3141" s="57">
        <v>524</v>
      </c>
    </row>
    <row r="3142" spans="2:7" x14ac:dyDescent="0.25">
      <c r="B3142" s="61" t="s">
        <v>3205</v>
      </c>
      <c r="C3142" s="1" t="s">
        <v>3206</v>
      </c>
      <c r="D3142" t="s">
        <v>2131</v>
      </c>
      <c r="E3142" t="s">
        <v>695</v>
      </c>
      <c r="F3142" t="s">
        <v>2645</v>
      </c>
      <c r="G3142" s="57">
        <v>80</v>
      </c>
    </row>
    <row r="3143" spans="2:7" x14ac:dyDescent="0.25">
      <c r="B3143" s="61" t="s">
        <v>3205</v>
      </c>
      <c r="C3143" s="1" t="s">
        <v>3206</v>
      </c>
      <c r="D3143" t="s">
        <v>2131</v>
      </c>
      <c r="E3143" t="s">
        <v>696</v>
      </c>
      <c r="F3143" t="s">
        <v>2787</v>
      </c>
      <c r="G3143" s="57">
        <v>78</v>
      </c>
    </row>
    <row r="3144" spans="2:7" x14ac:dyDescent="0.25">
      <c r="B3144" s="61" t="s">
        <v>3205</v>
      </c>
      <c r="C3144" s="1" t="s">
        <v>3206</v>
      </c>
      <c r="D3144" t="s">
        <v>2131</v>
      </c>
      <c r="E3144" t="s">
        <v>697</v>
      </c>
      <c r="F3144" t="s">
        <v>2788</v>
      </c>
      <c r="G3144" s="57">
        <v>1147</v>
      </c>
    </row>
    <row r="3145" spans="2:7" x14ac:dyDescent="0.25">
      <c r="B3145" s="61" t="s">
        <v>3205</v>
      </c>
      <c r="C3145" s="1" t="s">
        <v>3206</v>
      </c>
      <c r="D3145" t="s">
        <v>2131</v>
      </c>
      <c r="E3145" t="s">
        <v>698</v>
      </c>
      <c r="F3145" t="s">
        <v>2646</v>
      </c>
      <c r="G3145" s="57">
        <v>89</v>
      </c>
    </row>
    <row r="3146" spans="2:7" x14ac:dyDescent="0.25">
      <c r="B3146" s="61" t="s">
        <v>3205</v>
      </c>
      <c r="C3146" s="1" t="s">
        <v>3206</v>
      </c>
      <c r="D3146" t="s">
        <v>2132</v>
      </c>
      <c r="E3146" t="s">
        <v>699</v>
      </c>
      <c r="F3146" t="s">
        <v>2500</v>
      </c>
      <c r="G3146" s="57">
        <v>34060</v>
      </c>
    </row>
    <row r="3147" spans="2:7" x14ac:dyDescent="0.25">
      <c r="B3147" s="61" t="s">
        <v>3205</v>
      </c>
      <c r="C3147" s="1" t="s">
        <v>3206</v>
      </c>
      <c r="D3147" t="s">
        <v>2132</v>
      </c>
      <c r="E3147" t="s">
        <v>701</v>
      </c>
      <c r="F3147" t="s">
        <v>2501</v>
      </c>
      <c r="G3147" s="57">
        <v>146</v>
      </c>
    </row>
    <row r="3148" spans="2:7" x14ac:dyDescent="0.25">
      <c r="B3148" s="61" t="s">
        <v>3205</v>
      </c>
      <c r="C3148" s="1" t="s">
        <v>3206</v>
      </c>
      <c r="D3148" t="s">
        <v>2132</v>
      </c>
      <c r="E3148" t="s">
        <v>706</v>
      </c>
      <c r="F3148" t="s">
        <v>3338</v>
      </c>
      <c r="G3148" s="57">
        <v>99</v>
      </c>
    </row>
    <row r="3149" spans="2:7" x14ac:dyDescent="0.25">
      <c r="B3149" s="61" t="s">
        <v>3205</v>
      </c>
      <c r="C3149" s="1" t="s">
        <v>3206</v>
      </c>
      <c r="D3149" t="s">
        <v>2132</v>
      </c>
      <c r="E3149" t="s">
        <v>723</v>
      </c>
      <c r="F3149" t="s">
        <v>2502</v>
      </c>
      <c r="G3149" s="57">
        <v>237</v>
      </c>
    </row>
    <row r="3150" spans="2:7" x14ac:dyDescent="0.25">
      <c r="B3150" s="61" t="s">
        <v>3205</v>
      </c>
      <c r="C3150" s="1" t="s">
        <v>3206</v>
      </c>
      <c r="D3150" t="s">
        <v>2132</v>
      </c>
      <c r="E3150" t="s">
        <v>738</v>
      </c>
      <c r="F3150" t="s">
        <v>2503</v>
      </c>
      <c r="G3150" s="57">
        <v>142</v>
      </c>
    </row>
    <row r="3151" spans="2:7" x14ac:dyDescent="0.25">
      <c r="B3151" s="61" t="s">
        <v>3205</v>
      </c>
      <c r="C3151" s="1" t="s">
        <v>3206</v>
      </c>
      <c r="D3151" t="s">
        <v>2132</v>
      </c>
      <c r="E3151" t="s">
        <v>758</v>
      </c>
      <c r="F3151" t="s">
        <v>2957</v>
      </c>
      <c r="G3151" s="57">
        <v>624</v>
      </c>
    </row>
    <row r="3152" spans="2:7" x14ac:dyDescent="0.25">
      <c r="B3152" s="61" t="s">
        <v>3205</v>
      </c>
      <c r="C3152" s="1" t="s">
        <v>3206</v>
      </c>
      <c r="D3152" t="s">
        <v>2132</v>
      </c>
      <c r="E3152" t="s">
        <v>759</v>
      </c>
      <c r="F3152" t="s">
        <v>2504</v>
      </c>
      <c r="G3152" s="57">
        <v>99</v>
      </c>
    </row>
    <row r="3153" spans="2:7" x14ac:dyDescent="0.25">
      <c r="B3153" s="61" t="s">
        <v>3205</v>
      </c>
      <c r="C3153" s="1" t="s">
        <v>3206</v>
      </c>
      <c r="D3153" t="s">
        <v>2132</v>
      </c>
      <c r="E3153" t="s">
        <v>700</v>
      </c>
      <c r="F3153" t="s">
        <v>2505</v>
      </c>
      <c r="G3153" s="57">
        <v>453</v>
      </c>
    </row>
    <row r="3154" spans="2:7" x14ac:dyDescent="0.25">
      <c r="B3154" s="61" t="s">
        <v>3205</v>
      </c>
      <c r="C3154" s="1" t="s">
        <v>3206</v>
      </c>
      <c r="D3154" t="s">
        <v>2132</v>
      </c>
      <c r="E3154" t="s">
        <v>702</v>
      </c>
      <c r="F3154" t="s">
        <v>3339</v>
      </c>
      <c r="G3154" s="57">
        <v>195</v>
      </c>
    </row>
    <row r="3155" spans="2:7" x14ac:dyDescent="0.25">
      <c r="B3155" s="61" t="s">
        <v>3205</v>
      </c>
      <c r="C3155" s="1" t="s">
        <v>3206</v>
      </c>
      <c r="D3155" t="s">
        <v>2132</v>
      </c>
      <c r="E3155" t="s">
        <v>703</v>
      </c>
      <c r="F3155" t="s">
        <v>2506</v>
      </c>
      <c r="G3155" s="57">
        <v>225</v>
      </c>
    </row>
    <row r="3156" spans="2:7" x14ac:dyDescent="0.25">
      <c r="B3156" s="61" t="s">
        <v>3205</v>
      </c>
      <c r="C3156" s="1" t="s">
        <v>3206</v>
      </c>
      <c r="D3156" t="s">
        <v>2132</v>
      </c>
      <c r="E3156" t="s">
        <v>704</v>
      </c>
      <c r="F3156" t="s">
        <v>2507</v>
      </c>
      <c r="G3156" s="57">
        <v>64</v>
      </c>
    </row>
    <row r="3157" spans="2:7" x14ac:dyDescent="0.25">
      <c r="B3157" s="61" t="s">
        <v>3205</v>
      </c>
      <c r="C3157" s="1" t="s">
        <v>3206</v>
      </c>
      <c r="D3157" t="s">
        <v>2132</v>
      </c>
      <c r="E3157" t="s">
        <v>705</v>
      </c>
      <c r="F3157" t="s">
        <v>3147</v>
      </c>
      <c r="G3157" s="57">
        <v>74</v>
      </c>
    </row>
    <row r="3158" spans="2:7" x14ac:dyDescent="0.25">
      <c r="B3158" s="61" t="s">
        <v>3205</v>
      </c>
      <c r="C3158" s="1" t="s">
        <v>3206</v>
      </c>
      <c r="D3158" t="s">
        <v>2132</v>
      </c>
      <c r="E3158" t="s">
        <v>707</v>
      </c>
      <c r="F3158" t="s">
        <v>3340</v>
      </c>
      <c r="G3158" s="57">
        <v>45</v>
      </c>
    </row>
    <row r="3159" spans="2:7" x14ac:dyDescent="0.25">
      <c r="B3159" s="61" t="s">
        <v>3205</v>
      </c>
      <c r="C3159" s="1" t="s">
        <v>3206</v>
      </c>
      <c r="D3159" t="s">
        <v>2132</v>
      </c>
      <c r="E3159" t="s">
        <v>708</v>
      </c>
      <c r="F3159" t="s">
        <v>2958</v>
      </c>
      <c r="G3159" s="57">
        <v>115</v>
      </c>
    </row>
    <row r="3160" spans="2:7" x14ac:dyDescent="0.25">
      <c r="B3160" s="61" t="s">
        <v>3205</v>
      </c>
      <c r="C3160" s="1" t="s">
        <v>3206</v>
      </c>
      <c r="D3160" t="s">
        <v>2132</v>
      </c>
      <c r="E3160" t="s">
        <v>709</v>
      </c>
      <c r="F3160" t="s">
        <v>3148</v>
      </c>
      <c r="G3160" s="57">
        <v>128</v>
      </c>
    </row>
    <row r="3161" spans="2:7" x14ac:dyDescent="0.25">
      <c r="B3161" s="61" t="s">
        <v>3205</v>
      </c>
      <c r="C3161" s="1" t="s">
        <v>3206</v>
      </c>
      <c r="D3161" t="s">
        <v>2132</v>
      </c>
      <c r="E3161" t="s">
        <v>710</v>
      </c>
      <c r="F3161" t="s">
        <v>2508</v>
      </c>
      <c r="G3161" s="57">
        <v>392</v>
      </c>
    </row>
    <row r="3162" spans="2:7" x14ac:dyDescent="0.25">
      <c r="B3162" s="61" t="s">
        <v>3205</v>
      </c>
      <c r="C3162" s="1" t="s">
        <v>3206</v>
      </c>
      <c r="D3162" t="s">
        <v>2132</v>
      </c>
      <c r="E3162" t="s">
        <v>711</v>
      </c>
      <c r="F3162" t="s">
        <v>3341</v>
      </c>
      <c r="G3162" s="57">
        <v>292</v>
      </c>
    </row>
    <row r="3163" spans="2:7" x14ac:dyDescent="0.25">
      <c r="B3163" s="61" t="s">
        <v>3205</v>
      </c>
      <c r="C3163" s="1" t="s">
        <v>3206</v>
      </c>
      <c r="D3163" t="s">
        <v>2132</v>
      </c>
      <c r="E3163" t="s">
        <v>712</v>
      </c>
      <c r="F3163" t="s">
        <v>2509</v>
      </c>
      <c r="G3163" s="57">
        <v>48</v>
      </c>
    </row>
    <row r="3164" spans="2:7" x14ac:dyDescent="0.25">
      <c r="B3164" s="61" t="s">
        <v>3205</v>
      </c>
      <c r="C3164" s="1" t="s">
        <v>3206</v>
      </c>
      <c r="D3164" t="s">
        <v>2132</v>
      </c>
      <c r="E3164" t="s">
        <v>713</v>
      </c>
      <c r="F3164" t="s">
        <v>3342</v>
      </c>
      <c r="G3164" s="57">
        <v>87</v>
      </c>
    </row>
    <row r="3165" spans="2:7" x14ac:dyDescent="0.25">
      <c r="B3165" s="61" t="s">
        <v>3205</v>
      </c>
      <c r="C3165" s="1" t="s">
        <v>3206</v>
      </c>
      <c r="D3165" t="s">
        <v>2132</v>
      </c>
      <c r="E3165" t="s">
        <v>714</v>
      </c>
      <c r="F3165" t="s">
        <v>2510</v>
      </c>
      <c r="G3165" s="57">
        <v>245</v>
      </c>
    </row>
    <row r="3166" spans="2:7" x14ac:dyDescent="0.25">
      <c r="B3166" s="61" t="s">
        <v>3205</v>
      </c>
      <c r="C3166" s="1" t="s">
        <v>3206</v>
      </c>
      <c r="D3166" t="s">
        <v>2132</v>
      </c>
      <c r="E3166" t="s">
        <v>715</v>
      </c>
      <c r="F3166" t="s">
        <v>3191</v>
      </c>
      <c r="G3166" s="57">
        <v>292</v>
      </c>
    </row>
    <row r="3167" spans="2:7" x14ac:dyDescent="0.25">
      <c r="B3167" s="61" t="s">
        <v>3205</v>
      </c>
      <c r="C3167" s="1" t="s">
        <v>3206</v>
      </c>
      <c r="D3167" t="s">
        <v>2132</v>
      </c>
      <c r="E3167" t="s">
        <v>716</v>
      </c>
      <c r="F3167" t="s">
        <v>3343</v>
      </c>
      <c r="G3167" s="57">
        <v>103</v>
      </c>
    </row>
    <row r="3168" spans="2:7" x14ac:dyDescent="0.25">
      <c r="B3168" s="61" t="s">
        <v>3205</v>
      </c>
      <c r="C3168" s="1" t="s">
        <v>3206</v>
      </c>
      <c r="D3168" t="s">
        <v>2132</v>
      </c>
      <c r="E3168" t="s">
        <v>717</v>
      </c>
      <c r="F3168" t="s">
        <v>2511</v>
      </c>
      <c r="G3168" s="57">
        <v>209</v>
      </c>
    </row>
    <row r="3169" spans="2:7" x14ac:dyDescent="0.25">
      <c r="B3169" s="61" t="s">
        <v>3205</v>
      </c>
      <c r="C3169" s="1" t="s">
        <v>3206</v>
      </c>
      <c r="D3169" t="s">
        <v>2132</v>
      </c>
      <c r="E3169" t="s">
        <v>718</v>
      </c>
      <c r="F3169" t="s">
        <v>2512</v>
      </c>
      <c r="G3169" s="57">
        <v>168</v>
      </c>
    </row>
    <row r="3170" spans="2:7" x14ac:dyDescent="0.25">
      <c r="B3170" s="61" t="s">
        <v>3205</v>
      </c>
      <c r="C3170" s="1" t="s">
        <v>3206</v>
      </c>
      <c r="D3170" t="s">
        <v>2132</v>
      </c>
      <c r="E3170" t="s">
        <v>719</v>
      </c>
      <c r="F3170" t="s">
        <v>2513</v>
      </c>
      <c r="G3170" s="57">
        <v>37</v>
      </c>
    </row>
    <row r="3171" spans="2:7" x14ac:dyDescent="0.25">
      <c r="B3171" s="61" t="s">
        <v>3205</v>
      </c>
      <c r="C3171" s="1" t="s">
        <v>3206</v>
      </c>
      <c r="D3171" t="s">
        <v>2132</v>
      </c>
      <c r="E3171" t="s">
        <v>720</v>
      </c>
      <c r="F3171" t="s">
        <v>2514</v>
      </c>
      <c r="G3171" s="57">
        <v>60</v>
      </c>
    </row>
    <row r="3172" spans="2:7" x14ac:dyDescent="0.25">
      <c r="B3172" s="61" t="s">
        <v>3205</v>
      </c>
      <c r="C3172" s="1" t="s">
        <v>3206</v>
      </c>
      <c r="D3172" t="s">
        <v>2132</v>
      </c>
      <c r="E3172" t="s">
        <v>721</v>
      </c>
      <c r="F3172" t="s">
        <v>2515</v>
      </c>
      <c r="G3172" s="57">
        <v>128</v>
      </c>
    </row>
    <row r="3173" spans="2:7" x14ac:dyDescent="0.25">
      <c r="B3173" s="61" t="s">
        <v>3205</v>
      </c>
      <c r="C3173" s="1" t="s">
        <v>3206</v>
      </c>
      <c r="D3173" t="s">
        <v>2132</v>
      </c>
      <c r="E3173" t="s">
        <v>722</v>
      </c>
      <c r="F3173" t="s">
        <v>2516</v>
      </c>
      <c r="G3173" s="57">
        <v>5600</v>
      </c>
    </row>
    <row r="3174" spans="2:7" x14ac:dyDescent="0.25">
      <c r="B3174" s="61" t="s">
        <v>3205</v>
      </c>
      <c r="C3174" s="1" t="s">
        <v>3206</v>
      </c>
      <c r="D3174" t="s">
        <v>2132</v>
      </c>
      <c r="E3174" t="s">
        <v>724</v>
      </c>
      <c r="F3174" t="s">
        <v>3149</v>
      </c>
      <c r="G3174" s="57">
        <v>655</v>
      </c>
    </row>
    <row r="3175" spans="2:7" x14ac:dyDescent="0.25">
      <c r="B3175" s="61" t="s">
        <v>3205</v>
      </c>
      <c r="C3175" s="1" t="s">
        <v>3206</v>
      </c>
      <c r="D3175" t="s">
        <v>2132</v>
      </c>
      <c r="E3175" t="s">
        <v>725</v>
      </c>
      <c r="F3175" t="s">
        <v>2517</v>
      </c>
      <c r="G3175" s="57">
        <v>103</v>
      </c>
    </row>
    <row r="3176" spans="2:7" x14ac:dyDescent="0.25">
      <c r="B3176" s="61" t="s">
        <v>3205</v>
      </c>
      <c r="C3176" s="1" t="s">
        <v>3206</v>
      </c>
      <c r="D3176" t="s">
        <v>2132</v>
      </c>
      <c r="E3176" t="s">
        <v>726</v>
      </c>
      <c r="F3176" t="s">
        <v>2518</v>
      </c>
      <c r="G3176" s="57">
        <v>72</v>
      </c>
    </row>
    <row r="3177" spans="2:7" x14ac:dyDescent="0.25">
      <c r="B3177" s="61" t="s">
        <v>3205</v>
      </c>
      <c r="C3177" s="1" t="s">
        <v>3206</v>
      </c>
      <c r="D3177" t="s">
        <v>2132</v>
      </c>
      <c r="E3177" t="s">
        <v>727</v>
      </c>
      <c r="F3177" t="s">
        <v>3344</v>
      </c>
      <c r="G3177" s="57">
        <v>74</v>
      </c>
    </row>
    <row r="3178" spans="2:7" x14ac:dyDescent="0.25">
      <c r="B3178" s="61" t="s">
        <v>3205</v>
      </c>
      <c r="C3178" s="1" t="s">
        <v>3206</v>
      </c>
      <c r="D3178" t="s">
        <v>2132</v>
      </c>
      <c r="E3178" t="s">
        <v>728</v>
      </c>
      <c r="F3178" t="s">
        <v>2519</v>
      </c>
      <c r="G3178" s="57">
        <v>732</v>
      </c>
    </row>
    <row r="3179" spans="2:7" x14ac:dyDescent="0.25">
      <c r="B3179" s="61" t="s">
        <v>3205</v>
      </c>
      <c r="C3179" s="1" t="s">
        <v>3206</v>
      </c>
      <c r="D3179" t="s">
        <v>2132</v>
      </c>
      <c r="E3179" t="s">
        <v>729</v>
      </c>
      <c r="F3179" t="s">
        <v>3345</v>
      </c>
      <c r="G3179" s="57">
        <v>84</v>
      </c>
    </row>
    <row r="3180" spans="2:7" x14ac:dyDescent="0.25">
      <c r="B3180" s="61" t="s">
        <v>3205</v>
      </c>
      <c r="C3180" s="1" t="s">
        <v>3206</v>
      </c>
      <c r="D3180" t="s">
        <v>2132</v>
      </c>
      <c r="E3180" t="s">
        <v>730</v>
      </c>
      <c r="F3180" t="s">
        <v>2520</v>
      </c>
      <c r="G3180" s="57">
        <v>193</v>
      </c>
    </row>
    <row r="3181" spans="2:7" x14ac:dyDescent="0.25">
      <c r="B3181" s="61" t="s">
        <v>3205</v>
      </c>
      <c r="C3181" s="1" t="s">
        <v>3206</v>
      </c>
      <c r="D3181" t="s">
        <v>2132</v>
      </c>
      <c r="E3181" t="s">
        <v>731</v>
      </c>
      <c r="F3181" t="s">
        <v>2521</v>
      </c>
      <c r="G3181" s="57">
        <v>192</v>
      </c>
    </row>
    <row r="3182" spans="2:7" x14ac:dyDescent="0.25">
      <c r="B3182" s="61" t="s">
        <v>3205</v>
      </c>
      <c r="C3182" s="1" t="s">
        <v>3206</v>
      </c>
      <c r="D3182" t="s">
        <v>2132</v>
      </c>
      <c r="E3182" t="s">
        <v>732</v>
      </c>
      <c r="F3182" t="s">
        <v>3346</v>
      </c>
      <c r="G3182" s="57">
        <v>111</v>
      </c>
    </row>
    <row r="3183" spans="2:7" x14ac:dyDescent="0.25">
      <c r="B3183" s="61" t="s">
        <v>3205</v>
      </c>
      <c r="C3183" s="1" t="s">
        <v>3206</v>
      </c>
      <c r="D3183" t="s">
        <v>2132</v>
      </c>
      <c r="E3183" t="s">
        <v>733</v>
      </c>
      <c r="F3183" t="s">
        <v>3347</v>
      </c>
      <c r="G3183" s="57">
        <v>162</v>
      </c>
    </row>
    <row r="3184" spans="2:7" x14ac:dyDescent="0.25">
      <c r="B3184" s="61" t="s">
        <v>3205</v>
      </c>
      <c r="C3184" s="1" t="s">
        <v>3206</v>
      </c>
      <c r="D3184" t="s">
        <v>2132</v>
      </c>
      <c r="E3184" t="s">
        <v>734</v>
      </c>
      <c r="F3184" t="s">
        <v>2959</v>
      </c>
      <c r="G3184" s="57">
        <v>95</v>
      </c>
    </row>
    <row r="3185" spans="2:7" x14ac:dyDescent="0.25">
      <c r="B3185" s="61" t="s">
        <v>3205</v>
      </c>
      <c r="C3185" s="1" t="s">
        <v>3206</v>
      </c>
      <c r="D3185" t="s">
        <v>2132</v>
      </c>
      <c r="E3185" t="s">
        <v>735</v>
      </c>
      <c r="F3185" t="s">
        <v>2522</v>
      </c>
      <c r="G3185" s="57">
        <v>133</v>
      </c>
    </row>
    <row r="3186" spans="2:7" x14ac:dyDescent="0.25">
      <c r="B3186" s="61" t="s">
        <v>3205</v>
      </c>
      <c r="C3186" s="1" t="s">
        <v>3206</v>
      </c>
      <c r="D3186" t="s">
        <v>2132</v>
      </c>
      <c r="E3186" t="s">
        <v>736</v>
      </c>
      <c r="F3186" t="s">
        <v>3348</v>
      </c>
      <c r="G3186" s="57">
        <v>250</v>
      </c>
    </row>
    <row r="3187" spans="2:7" x14ac:dyDescent="0.25">
      <c r="B3187" s="61" t="s">
        <v>3205</v>
      </c>
      <c r="C3187" s="1" t="s">
        <v>3206</v>
      </c>
      <c r="D3187" t="s">
        <v>2132</v>
      </c>
      <c r="E3187" t="s">
        <v>737</v>
      </c>
      <c r="F3187" t="s">
        <v>2523</v>
      </c>
      <c r="G3187" s="57">
        <v>107</v>
      </c>
    </row>
    <row r="3188" spans="2:7" x14ac:dyDescent="0.25">
      <c r="B3188" s="61" t="s">
        <v>3205</v>
      </c>
      <c r="C3188" s="1" t="s">
        <v>3206</v>
      </c>
      <c r="D3188" t="s">
        <v>2132</v>
      </c>
      <c r="E3188" t="s">
        <v>739</v>
      </c>
      <c r="F3188" t="s">
        <v>3349</v>
      </c>
      <c r="G3188" s="57">
        <v>61</v>
      </c>
    </row>
    <row r="3189" spans="2:7" x14ac:dyDescent="0.25">
      <c r="B3189" s="61" t="s">
        <v>3205</v>
      </c>
      <c r="C3189" s="1" t="s">
        <v>3206</v>
      </c>
      <c r="D3189" t="s">
        <v>2132</v>
      </c>
      <c r="E3189" t="s">
        <v>740</v>
      </c>
      <c r="F3189" t="s">
        <v>3350</v>
      </c>
      <c r="G3189" s="57">
        <v>170</v>
      </c>
    </row>
    <row r="3190" spans="2:7" x14ac:dyDescent="0.25">
      <c r="B3190" s="61" t="s">
        <v>3205</v>
      </c>
      <c r="C3190" s="1" t="s">
        <v>3206</v>
      </c>
      <c r="D3190" t="s">
        <v>2132</v>
      </c>
      <c r="E3190" t="s">
        <v>741</v>
      </c>
      <c r="F3190" t="s">
        <v>2524</v>
      </c>
      <c r="G3190" s="57">
        <v>41</v>
      </c>
    </row>
    <row r="3191" spans="2:7" x14ac:dyDescent="0.25">
      <c r="B3191" s="61" t="s">
        <v>3205</v>
      </c>
      <c r="C3191" s="1" t="s">
        <v>3206</v>
      </c>
      <c r="D3191" t="s">
        <v>2132</v>
      </c>
      <c r="E3191" t="s">
        <v>742</v>
      </c>
      <c r="F3191" t="s">
        <v>3351</v>
      </c>
      <c r="G3191" s="57">
        <v>67</v>
      </c>
    </row>
    <row r="3192" spans="2:7" x14ac:dyDescent="0.25">
      <c r="B3192" s="61" t="s">
        <v>3205</v>
      </c>
      <c r="C3192" s="1" t="s">
        <v>3206</v>
      </c>
      <c r="D3192" t="s">
        <v>2132</v>
      </c>
      <c r="E3192" t="s">
        <v>743</v>
      </c>
      <c r="F3192" t="s">
        <v>2525</v>
      </c>
      <c r="G3192" s="57">
        <v>57</v>
      </c>
    </row>
    <row r="3193" spans="2:7" x14ac:dyDescent="0.25">
      <c r="B3193" s="61" t="s">
        <v>3205</v>
      </c>
      <c r="C3193" s="1" t="s">
        <v>3206</v>
      </c>
      <c r="D3193" t="s">
        <v>2132</v>
      </c>
      <c r="E3193" t="s">
        <v>744</v>
      </c>
      <c r="F3193" t="s">
        <v>2526</v>
      </c>
      <c r="G3193" s="57">
        <v>351</v>
      </c>
    </row>
    <row r="3194" spans="2:7" x14ac:dyDescent="0.25">
      <c r="B3194" s="61" t="s">
        <v>3205</v>
      </c>
      <c r="C3194" s="1" t="s">
        <v>3206</v>
      </c>
      <c r="D3194" t="s">
        <v>2132</v>
      </c>
      <c r="E3194" t="s">
        <v>745</v>
      </c>
      <c r="F3194" t="s">
        <v>2960</v>
      </c>
      <c r="G3194" s="57">
        <v>446</v>
      </c>
    </row>
    <row r="3195" spans="2:7" x14ac:dyDescent="0.25">
      <c r="B3195" s="61" t="s">
        <v>3205</v>
      </c>
      <c r="C3195" s="1" t="s">
        <v>3206</v>
      </c>
      <c r="D3195" t="s">
        <v>2132</v>
      </c>
      <c r="E3195" t="s">
        <v>746</v>
      </c>
      <c r="F3195" t="s">
        <v>3352</v>
      </c>
      <c r="G3195" s="57">
        <v>176</v>
      </c>
    </row>
    <row r="3196" spans="2:7" x14ac:dyDescent="0.25">
      <c r="B3196" s="61" t="s">
        <v>3205</v>
      </c>
      <c r="C3196" s="1" t="s">
        <v>3206</v>
      </c>
      <c r="D3196" t="s">
        <v>2132</v>
      </c>
      <c r="E3196" t="s">
        <v>747</v>
      </c>
      <c r="F3196" t="s">
        <v>2527</v>
      </c>
      <c r="G3196" s="57">
        <v>121</v>
      </c>
    </row>
    <row r="3197" spans="2:7" x14ac:dyDescent="0.25">
      <c r="B3197" s="61" t="s">
        <v>3205</v>
      </c>
      <c r="C3197" s="1" t="s">
        <v>3206</v>
      </c>
      <c r="D3197" t="s">
        <v>2132</v>
      </c>
      <c r="E3197" t="s">
        <v>748</v>
      </c>
      <c r="F3197" t="s">
        <v>2528</v>
      </c>
      <c r="G3197" s="57">
        <v>442</v>
      </c>
    </row>
    <row r="3198" spans="2:7" x14ac:dyDescent="0.25">
      <c r="B3198" s="61" t="s">
        <v>3205</v>
      </c>
      <c r="C3198" s="1" t="s">
        <v>3206</v>
      </c>
      <c r="D3198" t="s">
        <v>2132</v>
      </c>
      <c r="E3198" t="s">
        <v>749</v>
      </c>
      <c r="F3198" t="s">
        <v>2529</v>
      </c>
      <c r="G3198" s="57">
        <v>186</v>
      </c>
    </row>
    <row r="3199" spans="2:7" x14ac:dyDescent="0.25">
      <c r="B3199" s="61" t="s">
        <v>3205</v>
      </c>
      <c r="C3199" s="1" t="s">
        <v>3206</v>
      </c>
      <c r="D3199" t="s">
        <v>2132</v>
      </c>
      <c r="E3199" t="s">
        <v>750</v>
      </c>
      <c r="F3199" t="s">
        <v>2530</v>
      </c>
      <c r="G3199" s="57">
        <v>279</v>
      </c>
    </row>
    <row r="3200" spans="2:7" x14ac:dyDescent="0.25">
      <c r="B3200" s="61" t="s">
        <v>3205</v>
      </c>
      <c r="C3200" s="1" t="s">
        <v>3206</v>
      </c>
      <c r="D3200" t="s">
        <v>2132</v>
      </c>
      <c r="E3200" t="s">
        <v>751</v>
      </c>
      <c r="F3200" t="s">
        <v>2531</v>
      </c>
      <c r="G3200" s="57">
        <v>598</v>
      </c>
    </row>
    <row r="3201" spans="2:7" x14ac:dyDescent="0.25">
      <c r="B3201" s="61" t="s">
        <v>3205</v>
      </c>
      <c r="C3201" s="1" t="s">
        <v>3206</v>
      </c>
      <c r="D3201" t="s">
        <v>2132</v>
      </c>
      <c r="E3201" t="s">
        <v>752</v>
      </c>
      <c r="F3201" t="s">
        <v>3353</v>
      </c>
      <c r="G3201" s="57">
        <v>81</v>
      </c>
    </row>
    <row r="3202" spans="2:7" x14ac:dyDescent="0.25">
      <c r="B3202" s="61" t="s">
        <v>3205</v>
      </c>
      <c r="C3202" s="1" t="s">
        <v>3206</v>
      </c>
      <c r="D3202" t="s">
        <v>2132</v>
      </c>
      <c r="E3202" t="s">
        <v>753</v>
      </c>
      <c r="F3202" t="s">
        <v>3354</v>
      </c>
      <c r="G3202" s="57">
        <v>119</v>
      </c>
    </row>
    <row r="3203" spans="2:7" x14ac:dyDescent="0.25">
      <c r="B3203" s="61" t="s">
        <v>3205</v>
      </c>
      <c r="C3203" s="1" t="s">
        <v>3206</v>
      </c>
      <c r="D3203" t="s">
        <v>2132</v>
      </c>
      <c r="E3203" t="s">
        <v>754</v>
      </c>
      <c r="F3203" t="s">
        <v>2532</v>
      </c>
      <c r="G3203" s="57">
        <v>39</v>
      </c>
    </row>
    <row r="3204" spans="2:7" x14ac:dyDescent="0.25">
      <c r="B3204" s="61" t="s">
        <v>3205</v>
      </c>
      <c r="C3204" s="1" t="s">
        <v>3206</v>
      </c>
      <c r="D3204" t="s">
        <v>2132</v>
      </c>
      <c r="E3204" t="s">
        <v>755</v>
      </c>
      <c r="F3204" t="s">
        <v>2533</v>
      </c>
      <c r="G3204" s="57">
        <v>75</v>
      </c>
    </row>
    <row r="3205" spans="2:7" x14ac:dyDescent="0.25">
      <c r="B3205" s="61" t="s">
        <v>3205</v>
      </c>
      <c r="C3205" s="1" t="s">
        <v>3206</v>
      </c>
      <c r="D3205" t="s">
        <v>2132</v>
      </c>
      <c r="E3205" t="s">
        <v>756</v>
      </c>
      <c r="F3205" t="s">
        <v>2534</v>
      </c>
      <c r="G3205" s="57">
        <v>209</v>
      </c>
    </row>
    <row r="3206" spans="2:7" x14ac:dyDescent="0.25">
      <c r="B3206" s="61" t="s">
        <v>3205</v>
      </c>
      <c r="C3206" s="1" t="s">
        <v>3206</v>
      </c>
      <c r="D3206" t="s">
        <v>2132</v>
      </c>
      <c r="E3206" t="s">
        <v>757</v>
      </c>
      <c r="F3206" t="s">
        <v>2535</v>
      </c>
      <c r="G3206" s="57">
        <v>279</v>
      </c>
    </row>
    <row r="3207" spans="2:7" x14ac:dyDescent="0.25">
      <c r="B3207" s="61" t="s">
        <v>3205</v>
      </c>
      <c r="C3207" s="1" t="s">
        <v>3206</v>
      </c>
      <c r="D3207" t="s">
        <v>2132</v>
      </c>
      <c r="E3207" t="s">
        <v>760</v>
      </c>
      <c r="F3207" t="s">
        <v>2536</v>
      </c>
      <c r="G3207" s="57">
        <v>8467</v>
      </c>
    </row>
    <row r="3208" spans="2:7" x14ac:dyDescent="0.25">
      <c r="B3208" s="61" t="s">
        <v>3205</v>
      </c>
      <c r="C3208" s="1" t="s">
        <v>3206</v>
      </c>
      <c r="D3208" t="s">
        <v>2132</v>
      </c>
      <c r="E3208" t="s">
        <v>761</v>
      </c>
      <c r="F3208" t="s">
        <v>2537</v>
      </c>
      <c r="G3208" s="57">
        <v>564</v>
      </c>
    </row>
    <row r="3209" spans="2:7" x14ac:dyDescent="0.25">
      <c r="B3209" s="61" t="s">
        <v>3205</v>
      </c>
      <c r="C3209" s="1" t="s">
        <v>3206</v>
      </c>
      <c r="D3209" t="s">
        <v>2132</v>
      </c>
      <c r="E3209" t="s">
        <v>762</v>
      </c>
      <c r="F3209" t="s">
        <v>3355</v>
      </c>
      <c r="G3209" s="57">
        <v>252</v>
      </c>
    </row>
    <row r="3210" spans="2:7" x14ac:dyDescent="0.25">
      <c r="B3210" s="61" t="s">
        <v>3205</v>
      </c>
      <c r="C3210" s="1" t="s">
        <v>3206</v>
      </c>
      <c r="D3210" t="s">
        <v>2133</v>
      </c>
      <c r="E3210" t="s">
        <v>763</v>
      </c>
      <c r="F3210" t="s">
        <v>2551</v>
      </c>
      <c r="G3210" s="57">
        <v>69664</v>
      </c>
    </row>
    <row r="3211" spans="2:7" x14ac:dyDescent="0.25">
      <c r="B3211" s="61" t="s">
        <v>3205</v>
      </c>
      <c r="C3211" s="1" t="s">
        <v>3206</v>
      </c>
      <c r="D3211" t="s">
        <v>2133</v>
      </c>
      <c r="E3211" t="s">
        <v>775</v>
      </c>
      <c r="F3211" t="s">
        <v>2961</v>
      </c>
      <c r="G3211" s="57">
        <v>314</v>
      </c>
    </row>
    <row r="3212" spans="2:7" x14ac:dyDescent="0.25">
      <c r="B3212" s="61" t="s">
        <v>3205</v>
      </c>
      <c r="C3212" s="1" t="s">
        <v>3206</v>
      </c>
      <c r="D3212" t="s">
        <v>2133</v>
      </c>
      <c r="E3212" t="s">
        <v>786</v>
      </c>
      <c r="F3212" t="s">
        <v>2552</v>
      </c>
      <c r="G3212" s="57">
        <v>147</v>
      </c>
    </row>
    <row r="3213" spans="2:7" x14ac:dyDescent="0.25">
      <c r="B3213" s="61" t="s">
        <v>3205</v>
      </c>
      <c r="C3213" s="1" t="s">
        <v>3206</v>
      </c>
      <c r="D3213" t="s">
        <v>2133</v>
      </c>
      <c r="E3213" t="s">
        <v>802</v>
      </c>
      <c r="F3213" t="s">
        <v>3356</v>
      </c>
      <c r="G3213" s="57">
        <v>243</v>
      </c>
    </row>
    <row r="3214" spans="2:7" x14ac:dyDescent="0.25">
      <c r="B3214" s="61" t="s">
        <v>3205</v>
      </c>
      <c r="C3214" s="1" t="s">
        <v>3206</v>
      </c>
      <c r="D3214" t="s">
        <v>2133</v>
      </c>
      <c r="E3214" t="s">
        <v>764</v>
      </c>
      <c r="F3214" t="s">
        <v>2962</v>
      </c>
      <c r="G3214" s="57">
        <v>16</v>
      </c>
    </row>
    <row r="3215" spans="2:7" x14ac:dyDescent="0.25">
      <c r="B3215" s="61" t="s">
        <v>3205</v>
      </c>
      <c r="C3215" s="1" t="s">
        <v>3206</v>
      </c>
      <c r="D3215" t="s">
        <v>2133</v>
      </c>
      <c r="E3215" t="s">
        <v>765</v>
      </c>
      <c r="F3215" t="s">
        <v>2553</v>
      </c>
      <c r="G3215" s="57">
        <v>60</v>
      </c>
    </row>
    <row r="3216" spans="2:7" x14ac:dyDescent="0.25">
      <c r="B3216" s="61" t="s">
        <v>3205</v>
      </c>
      <c r="C3216" s="1" t="s">
        <v>3206</v>
      </c>
      <c r="D3216" t="s">
        <v>2133</v>
      </c>
      <c r="E3216" t="s">
        <v>766</v>
      </c>
      <c r="F3216" t="s">
        <v>2963</v>
      </c>
      <c r="G3216" s="57">
        <v>203</v>
      </c>
    </row>
    <row r="3217" spans="2:7" x14ac:dyDescent="0.25">
      <c r="B3217" s="61" t="s">
        <v>3205</v>
      </c>
      <c r="C3217" s="1" t="s">
        <v>3206</v>
      </c>
      <c r="D3217" t="s">
        <v>2133</v>
      </c>
      <c r="E3217" t="s">
        <v>767</v>
      </c>
      <c r="F3217" t="s">
        <v>2964</v>
      </c>
      <c r="G3217" s="57">
        <v>537</v>
      </c>
    </row>
    <row r="3218" spans="2:7" x14ac:dyDescent="0.25">
      <c r="B3218" s="61" t="s">
        <v>3205</v>
      </c>
      <c r="C3218" s="1" t="s">
        <v>3206</v>
      </c>
      <c r="D3218" t="s">
        <v>2133</v>
      </c>
      <c r="E3218" t="s">
        <v>768</v>
      </c>
      <c r="F3218" t="s">
        <v>3357</v>
      </c>
      <c r="G3218" s="57">
        <v>192</v>
      </c>
    </row>
    <row r="3219" spans="2:7" x14ac:dyDescent="0.25">
      <c r="B3219" s="61" t="s">
        <v>3205</v>
      </c>
      <c r="C3219" s="1" t="s">
        <v>3206</v>
      </c>
      <c r="D3219" t="s">
        <v>2133</v>
      </c>
      <c r="E3219" t="s">
        <v>769</v>
      </c>
      <c r="F3219" t="s">
        <v>2554</v>
      </c>
      <c r="G3219" s="57">
        <v>191</v>
      </c>
    </row>
    <row r="3220" spans="2:7" x14ac:dyDescent="0.25">
      <c r="B3220" s="61" t="s">
        <v>3205</v>
      </c>
      <c r="C3220" s="1" t="s">
        <v>3206</v>
      </c>
      <c r="D3220" t="s">
        <v>2133</v>
      </c>
      <c r="E3220" t="s">
        <v>770</v>
      </c>
      <c r="F3220" t="s">
        <v>2555</v>
      </c>
      <c r="G3220" s="57">
        <v>165</v>
      </c>
    </row>
    <row r="3221" spans="2:7" x14ac:dyDescent="0.25">
      <c r="B3221" s="61" t="s">
        <v>3205</v>
      </c>
      <c r="C3221" s="1" t="s">
        <v>3206</v>
      </c>
      <c r="D3221" t="s">
        <v>2133</v>
      </c>
      <c r="E3221" t="s">
        <v>771</v>
      </c>
      <c r="F3221" t="s">
        <v>3358</v>
      </c>
      <c r="G3221" s="57">
        <v>64</v>
      </c>
    </row>
    <row r="3222" spans="2:7" x14ac:dyDescent="0.25">
      <c r="B3222" s="61" t="s">
        <v>3205</v>
      </c>
      <c r="C3222" s="1" t="s">
        <v>3206</v>
      </c>
      <c r="D3222" t="s">
        <v>2133</v>
      </c>
      <c r="E3222" t="s">
        <v>772</v>
      </c>
      <c r="F3222" t="s">
        <v>2556</v>
      </c>
      <c r="G3222" s="57">
        <v>127</v>
      </c>
    </row>
    <row r="3223" spans="2:7" x14ac:dyDescent="0.25">
      <c r="B3223" s="61" t="s">
        <v>3205</v>
      </c>
      <c r="C3223" s="1" t="s">
        <v>3206</v>
      </c>
      <c r="D3223" t="s">
        <v>2133</v>
      </c>
      <c r="E3223" t="s">
        <v>773</v>
      </c>
      <c r="F3223" t="s">
        <v>2557</v>
      </c>
      <c r="G3223" s="57">
        <v>93</v>
      </c>
    </row>
    <row r="3224" spans="2:7" x14ac:dyDescent="0.25">
      <c r="B3224" s="61" t="s">
        <v>3205</v>
      </c>
      <c r="C3224" s="1" t="s">
        <v>3206</v>
      </c>
      <c r="D3224" t="s">
        <v>2133</v>
      </c>
      <c r="E3224" t="s">
        <v>774</v>
      </c>
      <c r="F3224" t="s">
        <v>2558</v>
      </c>
      <c r="G3224" s="57">
        <v>816</v>
      </c>
    </row>
    <row r="3225" spans="2:7" x14ac:dyDescent="0.25">
      <c r="B3225" s="61" t="s">
        <v>3205</v>
      </c>
      <c r="C3225" s="1" t="s">
        <v>3206</v>
      </c>
      <c r="D3225" t="s">
        <v>2133</v>
      </c>
      <c r="E3225" t="s">
        <v>776</v>
      </c>
      <c r="F3225" t="s">
        <v>2559</v>
      </c>
      <c r="G3225" s="57">
        <v>234</v>
      </c>
    </row>
    <row r="3226" spans="2:7" x14ac:dyDescent="0.25">
      <c r="B3226" s="61" t="s">
        <v>3205</v>
      </c>
      <c r="C3226" s="1" t="s">
        <v>3206</v>
      </c>
      <c r="D3226" t="s">
        <v>2133</v>
      </c>
      <c r="E3226" t="s">
        <v>777</v>
      </c>
      <c r="F3226" t="s">
        <v>3359</v>
      </c>
      <c r="G3226" s="57">
        <v>43</v>
      </c>
    </row>
    <row r="3227" spans="2:7" x14ac:dyDescent="0.25">
      <c r="B3227" s="61" t="s">
        <v>3205</v>
      </c>
      <c r="C3227" s="1" t="s">
        <v>3206</v>
      </c>
      <c r="D3227" t="s">
        <v>2133</v>
      </c>
      <c r="E3227" t="s">
        <v>778</v>
      </c>
      <c r="F3227" t="s">
        <v>2560</v>
      </c>
      <c r="G3227" s="57">
        <v>58</v>
      </c>
    </row>
    <row r="3228" spans="2:7" x14ac:dyDescent="0.25">
      <c r="B3228" s="61" t="s">
        <v>3205</v>
      </c>
      <c r="C3228" s="1" t="s">
        <v>3206</v>
      </c>
      <c r="D3228" t="s">
        <v>2133</v>
      </c>
      <c r="E3228" t="s">
        <v>779</v>
      </c>
      <c r="F3228" t="s">
        <v>3360</v>
      </c>
      <c r="G3228" s="57">
        <v>101</v>
      </c>
    </row>
    <row r="3229" spans="2:7" x14ac:dyDescent="0.25">
      <c r="B3229" s="61" t="s">
        <v>3205</v>
      </c>
      <c r="C3229" s="1" t="s">
        <v>3206</v>
      </c>
      <c r="D3229" t="s">
        <v>2133</v>
      </c>
      <c r="E3229" t="s">
        <v>780</v>
      </c>
      <c r="F3229" t="s">
        <v>3361</v>
      </c>
      <c r="G3229" s="57">
        <v>37</v>
      </c>
    </row>
    <row r="3230" spans="2:7" x14ac:dyDescent="0.25">
      <c r="B3230" s="61" t="s">
        <v>3205</v>
      </c>
      <c r="C3230" s="1" t="s">
        <v>3206</v>
      </c>
      <c r="D3230" t="s">
        <v>2133</v>
      </c>
      <c r="E3230" t="s">
        <v>781</v>
      </c>
      <c r="F3230" t="s">
        <v>2965</v>
      </c>
      <c r="G3230" s="57">
        <v>57</v>
      </c>
    </row>
    <row r="3231" spans="2:7" x14ac:dyDescent="0.25">
      <c r="B3231" s="61" t="s">
        <v>3205</v>
      </c>
      <c r="C3231" s="1" t="s">
        <v>3206</v>
      </c>
      <c r="D3231" t="s">
        <v>2133</v>
      </c>
      <c r="E3231" t="s">
        <v>782</v>
      </c>
      <c r="F3231" t="s">
        <v>2966</v>
      </c>
      <c r="G3231" s="57">
        <v>5706</v>
      </c>
    </row>
    <row r="3232" spans="2:7" x14ac:dyDescent="0.25">
      <c r="B3232" s="61" t="s">
        <v>3205</v>
      </c>
      <c r="C3232" s="1" t="s">
        <v>3206</v>
      </c>
      <c r="D3232" t="s">
        <v>2133</v>
      </c>
      <c r="E3232" t="s">
        <v>783</v>
      </c>
      <c r="F3232" t="s">
        <v>3362</v>
      </c>
      <c r="G3232" s="57">
        <v>127</v>
      </c>
    </row>
    <row r="3233" spans="2:7" x14ac:dyDescent="0.25">
      <c r="B3233" s="61" t="s">
        <v>3205</v>
      </c>
      <c r="C3233" s="1" t="s">
        <v>3206</v>
      </c>
      <c r="D3233" t="s">
        <v>2133</v>
      </c>
      <c r="E3233" t="s">
        <v>784</v>
      </c>
      <c r="F3233" t="s">
        <v>3363</v>
      </c>
      <c r="G3233" s="57">
        <v>17</v>
      </c>
    </row>
    <row r="3234" spans="2:7" x14ac:dyDescent="0.25">
      <c r="B3234" s="61" t="s">
        <v>3205</v>
      </c>
      <c r="C3234" s="1" t="s">
        <v>3206</v>
      </c>
      <c r="D3234" t="s">
        <v>2133</v>
      </c>
      <c r="E3234" t="s">
        <v>785</v>
      </c>
      <c r="F3234" t="s">
        <v>2561</v>
      </c>
      <c r="G3234" s="57">
        <v>7301</v>
      </c>
    </row>
    <row r="3235" spans="2:7" x14ac:dyDescent="0.25">
      <c r="B3235" s="61" t="s">
        <v>3205</v>
      </c>
      <c r="C3235" s="1" t="s">
        <v>3206</v>
      </c>
      <c r="D3235" t="s">
        <v>2133</v>
      </c>
      <c r="E3235" t="s">
        <v>787</v>
      </c>
      <c r="F3235" t="s">
        <v>2562</v>
      </c>
      <c r="G3235" s="57">
        <v>3390</v>
      </c>
    </row>
    <row r="3236" spans="2:7" x14ac:dyDescent="0.25">
      <c r="B3236" s="61" t="s">
        <v>3205</v>
      </c>
      <c r="C3236" s="1" t="s">
        <v>3206</v>
      </c>
      <c r="D3236" t="s">
        <v>2133</v>
      </c>
      <c r="E3236" t="s">
        <v>788</v>
      </c>
      <c r="F3236" t="s">
        <v>3364</v>
      </c>
      <c r="G3236" s="57">
        <v>214</v>
      </c>
    </row>
    <row r="3237" spans="2:7" x14ac:dyDescent="0.25">
      <c r="B3237" s="61" t="s">
        <v>3205</v>
      </c>
      <c r="C3237" s="1" t="s">
        <v>3206</v>
      </c>
      <c r="D3237" t="s">
        <v>2133</v>
      </c>
      <c r="E3237" t="s">
        <v>789</v>
      </c>
      <c r="F3237" t="s">
        <v>3365</v>
      </c>
      <c r="G3237" s="57">
        <v>115</v>
      </c>
    </row>
    <row r="3238" spans="2:7" x14ac:dyDescent="0.25">
      <c r="B3238" s="61" t="s">
        <v>3205</v>
      </c>
      <c r="C3238" s="1" t="s">
        <v>3206</v>
      </c>
      <c r="D3238" t="s">
        <v>2133</v>
      </c>
      <c r="E3238" t="s">
        <v>790</v>
      </c>
      <c r="F3238" t="s">
        <v>3366</v>
      </c>
      <c r="G3238" s="57">
        <v>72</v>
      </c>
    </row>
    <row r="3239" spans="2:7" x14ac:dyDescent="0.25">
      <c r="B3239" s="61" t="s">
        <v>3205</v>
      </c>
      <c r="C3239" s="1" t="s">
        <v>3206</v>
      </c>
      <c r="D3239" t="s">
        <v>2133</v>
      </c>
      <c r="E3239" t="s">
        <v>791</v>
      </c>
      <c r="F3239" t="s">
        <v>2967</v>
      </c>
      <c r="G3239" s="57">
        <v>221</v>
      </c>
    </row>
    <row r="3240" spans="2:7" x14ac:dyDescent="0.25">
      <c r="B3240" s="61" t="s">
        <v>3205</v>
      </c>
      <c r="C3240" s="1" t="s">
        <v>3206</v>
      </c>
      <c r="D3240" t="s">
        <v>2133</v>
      </c>
      <c r="E3240" t="s">
        <v>792</v>
      </c>
      <c r="F3240" t="s">
        <v>3192</v>
      </c>
      <c r="G3240" s="57">
        <v>36</v>
      </c>
    </row>
    <row r="3241" spans="2:7" x14ac:dyDescent="0.25">
      <c r="B3241" s="61" t="s">
        <v>3205</v>
      </c>
      <c r="C3241" s="1" t="s">
        <v>3206</v>
      </c>
      <c r="D3241" t="s">
        <v>2133</v>
      </c>
      <c r="E3241" t="s">
        <v>793</v>
      </c>
      <c r="F3241" t="s">
        <v>3367</v>
      </c>
      <c r="G3241" s="57">
        <v>261</v>
      </c>
    </row>
    <row r="3242" spans="2:7" x14ac:dyDescent="0.25">
      <c r="B3242" s="61" t="s">
        <v>3205</v>
      </c>
      <c r="C3242" s="1" t="s">
        <v>3206</v>
      </c>
      <c r="D3242" t="s">
        <v>2133</v>
      </c>
      <c r="E3242" t="s">
        <v>794</v>
      </c>
      <c r="F3242" t="s">
        <v>2563</v>
      </c>
      <c r="G3242" s="57">
        <v>117</v>
      </c>
    </row>
    <row r="3243" spans="2:7" x14ac:dyDescent="0.25">
      <c r="B3243" s="61" t="s">
        <v>3205</v>
      </c>
      <c r="C3243" s="1" t="s">
        <v>3206</v>
      </c>
      <c r="D3243" t="s">
        <v>2133</v>
      </c>
      <c r="E3243" t="s">
        <v>795</v>
      </c>
      <c r="F3243" t="s">
        <v>3193</v>
      </c>
      <c r="G3243" s="57">
        <v>275</v>
      </c>
    </row>
    <row r="3244" spans="2:7" x14ac:dyDescent="0.25">
      <c r="B3244" s="61" t="s">
        <v>3205</v>
      </c>
      <c r="C3244" s="1" t="s">
        <v>3206</v>
      </c>
      <c r="D3244" t="s">
        <v>2133</v>
      </c>
      <c r="E3244" t="s">
        <v>796</v>
      </c>
      <c r="F3244" t="s">
        <v>3368</v>
      </c>
      <c r="G3244" s="57">
        <v>66</v>
      </c>
    </row>
    <row r="3245" spans="2:7" x14ac:dyDescent="0.25">
      <c r="B3245" s="61" t="s">
        <v>3205</v>
      </c>
      <c r="C3245" s="1" t="s">
        <v>3206</v>
      </c>
      <c r="D3245" t="s">
        <v>2133</v>
      </c>
      <c r="E3245" t="s">
        <v>797</v>
      </c>
      <c r="F3245" t="s">
        <v>2564</v>
      </c>
      <c r="G3245" s="57">
        <v>56</v>
      </c>
    </row>
    <row r="3246" spans="2:7" x14ac:dyDescent="0.25">
      <c r="B3246" s="61" t="s">
        <v>3205</v>
      </c>
      <c r="C3246" s="1" t="s">
        <v>3206</v>
      </c>
      <c r="D3246" t="s">
        <v>2133</v>
      </c>
      <c r="E3246" t="s">
        <v>798</v>
      </c>
      <c r="F3246" t="s">
        <v>2565</v>
      </c>
      <c r="G3246" s="57">
        <v>487</v>
      </c>
    </row>
    <row r="3247" spans="2:7" x14ac:dyDescent="0.25">
      <c r="B3247" s="61" t="s">
        <v>3205</v>
      </c>
      <c r="C3247" s="1" t="s">
        <v>3206</v>
      </c>
      <c r="D3247" t="s">
        <v>2133</v>
      </c>
      <c r="E3247" t="s">
        <v>799</v>
      </c>
      <c r="F3247" t="s">
        <v>2968</v>
      </c>
      <c r="G3247" s="57">
        <v>277</v>
      </c>
    </row>
    <row r="3248" spans="2:7" x14ac:dyDescent="0.25">
      <c r="B3248" s="61" t="s">
        <v>3205</v>
      </c>
      <c r="C3248" s="1" t="s">
        <v>3206</v>
      </c>
      <c r="D3248" t="s">
        <v>2133</v>
      </c>
      <c r="E3248" t="s">
        <v>800</v>
      </c>
      <c r="F3248" t="s">
        <v>2566</v>
      </c>
      <c r="G3248" s="57">
        <v>122</v>
      </c>
    </row>
    <row r="3249" spans="2:7" x14ac:dyDescent="0.25">
      <c r="B3249" s="61" t="s">
        <v>3205</v>
      </c>
      <c r="C3249" s="1" t="s">
        <v>3206</v>
      </c>
      <c r="D3249" t="s">
        <v>2133</v>
      </c>
      <c r="E3249" t="s">
        <v>801</v>
      </c>
      <c r="F3249" t="s">
        <v>2969</v>
      </c>
      <c r="G3249" s="57">
        <v>3821</v>
      </c>
    </row>
    <row r="3250" spans="2:7" x14ac:dyDescent="0.25">
      <c r="B3250" s="61" t="s">
        <v>3205</v>
      </c>
      <c r="C3250" s="1" t="s">
        <v>3206</v>
      </c>
      <c r="D3250" t="s">
        <v>2142</v>
      </c>
      <c r="E3250" t="s">
        <v>1080</v>
      </c>
      <c r="F3250" t="s">
        <v>2970</v>
      </c>
      <c r="G3250" s="57">
        <v>4858</v>
      </c>
    </row>
    <row r="3251" spans="2:7" x14ac:dyDescent="0.25">
      <c r="B3251" s="61" t="s">
        <v>3205</v>
      </c>
      <c r="C3251" s="1" t="s">
        <v>3206</v>
      </c>
      <c r="D3251" t="s">
        <v>2142</v>
      </c>
      <c r="E3251" t="s">
        <v>1081</v>
      </c>
      <c r="F3251" t="s">
        <v>3369</v>
      </c>
      <c r="G3251" s="57">
        <v>285</v>
      </c>
    </row>
    <row r="3252" spans="2:7" x14ac:dyDescent="0.25">
      <c r="B3252" s="61" t="s">
        <v>3205</v>
      </c>
      <c r="C3252" s="1" t="s">
        <v>3206</v>
      </c>
      <c r="D3252" t="s">
        <v>2142</v>
      </c>
      <c r="E3252" t="s">
        <v>1082</v>
      </c>
      <c r="F3252" t="s">
        <v>2971</v>
      </c>
      <c r="G3252" s="57">
        <v>355</v>
      </c>
    </row>
    <row r="3253" spans="2:7" x14ac:dyDescent="0.25">
      <c r="B3253" s="61" t="s">
        <v>3205</v>
      </c>
      <c r="C3253" s="1" t="s">
        <v>3206</v>
      </c>
      <c r="D3253" t="s">
        <v>2142</v>
      </c>
      <c r="E3253" t="s">
        <v>1083</v>
      </c>
      <c r="F3253" t="s">
        <v>3150</v>
      </c>
      <c r="G3253" s="57">
        <v>912</v>
      </c>
    </row>
    <row r="3254" spans="2:7" x14ac:dyDescent="0.25">
      <c r="B3254" s="61" t="s">
        <v>3205</v>
      </c>
      <c r="C3254" s="1" t="s">
        <v>3206</v>
      </c>
      <c r="D3254" t="s">
        <v>2142</v>
      </c>
      <c r="E3254" t="s">
        <v>1084</v>
      </c>
      <c r="F3254" t="s">
        <v>3370</v>
      </c>
      <c r="G3254" s="57">
        <v>62</v>
      </c>
    </row>
    <row r="3255" spans="2:7" x14ac:dyDescent="0.25">
      <c r="B3255" s="61" t="s">
        <v>3205</v>
      </c>
      <c r="C3255" s="1" t="s">
        <v>3206</v>
      </c>
      <c r="D3255" t="s">
        <v>2142</v>
      </c>
      <c r="E3255" t="s">
        <v>1085</v>
      </c>
      <c r="F3255" t="s">
        <v>3371</v>
      </c>
      <c r="G3255" s="57">
        <v>252</v>
      </c>
    </row>
    <row r="3256" spans="2:7" x14ac:dyDescent="0.25">
      <c r="B3256" s="61" t="s">
        <v>3205</v>
      </c>
      <c r="C3256" s="1" t="s">
        <v>3206</v>
      </c>
      <c r="D3256" t="s">
        <v>2142</v>
      </c>
      <c r="E3256" t="s">
        <v>1086</v>
      </c>
      <c r="F3256" t="s">
        <v>3167</v>
      </c>
      <c r="G3256" s="57">
        <v>229</v>
      </c>
    </row>
    <row r="3257" spans="2:7" x14ac:dyDescent="0.25">
      <c r="B3257" s="61" t="s">
        <v>3205</v>
      </c>
      <c r="C3257" s="1" t="s">
        <v>3206</v>
      </c>
      <c r="D3257" t="s">
        <v>2142</v>
      </c>
      <c r="E3257" t="s">
        <v>1087</v>
      </c>
      <c r="F3257" t="s">
        <v>3151</v>
      </c>
      <c r="G3257" s="57">
        <v>345</v>
      </c>
    </row>
    <row r="3258" spans="2:7" x14ac:dyDescent="0.25">
      <c r="B3258" s="61" t="s">
        <v>3205</v>
      </c>
      <c r="C3258" s="1" t="s">
        <v>3206</v>
      </c>
      <c r="D3258" t="s">
        <v>2142</v>
      </c>
      <c r="E3258" t="s">
        <v>1088</v>
      </c>
      <c r="F3258" t="s">
        <v>3372</v>
      </c>
      <c r="G3258" s="57">
        <v>156</v>
      </c>
    </row>
    <row r="3259" spans="2:7" x14ac:dyDescent="0.25">
      <c r="B3259" s="61" t="s">
        <v>3205</v>
      </c>
      <c r="C3259" s="1" t="s">
        <v>3206</v>
      </c>
      <c r="D3259" t="s">
        <v>2142</v>
      </c>
      <c r="E3259" t="s">
        <v>1089</v>
      </c>
      <c r="F3259" t="s">
        <v>3373</v>
      </c>
      <c r="G3259" s="57">
        <v>171</v>
      </c>
    </row>
    <row r="3260" spans="2:7" x14ac:dyDescent="0.25">
      <c r="B3260" s="61" t="s">
        <v>3205</v>
      </c>
      <c r="C3260" s="1" t="s">
        <v>3206</v>
      </c>
      <c r="D3260" t="s">
        <v>2142</v>
      </c>
      <c r="E3260" t="s">
        <v>1090</v>
      </c>
      <c r="F3260" t="s">
        <v>3374</v>
      </c>
      <c r="G3260" s="57">
        <v>121</v>
      </c>
    </row>
    <row r="3261" spans="2:7" x14ac:dyDescent="0.25">
      <c r="B3261" s="61" t="s">
        <v>3205</v>
      </c>
      <c r="C3261" s="1" t="s">
        <v>3206</v>
      </c>
      <c r="D3261" t="s">
        <v>2142</v>
      </c>
      <c r="E3261" t="s">
        <v>1091</v>
      </c>
      <c r="F3261" t="s">
        <v>3375</v>
      </c>
      <c r="G3261" s="57">
        <v>987</v>
      </c>
    </row>
    <row r="3262" spans="2:7" x14ac:dyDescent="0.25">
      <c r="B3262" s="61" t="s">
        <v>3205</v>
      </c>
      <c r="C3262" s="1" t="s">
        <v>3206</v>
      </c>
      <c r="D3262" t="s">
        <v>2142</v>
      </c>
      <c r="E3262" t="s">
        <v>1092</v>
      </c>
      <c r="F3262" t="s">
        <v>3152</v>
      </c>
      <c r="G3262" s="57">
        <v>1814</v>
      </c>
    </row>
    <row r="3263" spans="2:7" x14ac:dyDescent="0.25">
      <c r="B3263" s="61" t="s">
        <v>3205</v>
      </c>
      <c r="C3263" s="1" t="s">
        <v>3206</v>
      </c>
      <c r="D3263" t="s">
        <v>2134</v>
      </c>
      <c r="E3263" t="s">
        <v>803</v>
      </c>
      <c r="F3263" t="s">
        <v>2707</v>
      </c>
      <c r="G3263" s="57">
        <v>29934</v>
      </c>
    </row>
    <row r="3264" spans="2:7" x14ac:dyDescent="0.25">
      <c r="B3264" s="61" t="s">
        <v>3205</v>
      </c>
      <c r="C3264" s="1" t="s">
        <v>3206</v>
      </c>
      <c r="D3264" t="s">
        <v>2134</v>
      </c>
      <c r="E3264" t="s">
        <v>804</v>
      </c>
      <c r="F3264" t="s">
        <v>3153</v>
      </c>
      <c r="G3264" s="57">
        <v>139</v>
      </c>
    </row>
    <row r="3265" spans="2:7" x14ac:dyDescent="0.25">
      <c r="B3265" s="61" t="s">
        <v>3205</v>
      </c>
      <c r="C3265" s="1" t="s">
        <v>3206</v>
      </c>
      <c r="D3265" t="s">
        <v>2134</v>
      </c>
      <c r="E3265" t="s">
        <v>805</v>
      </c>
      <c r="F3265" t="s">
        <v>2972</v>
      </c>
      <c r="G3265" s="57">
        <v>6029</v>
      </c>
    </row>
    <row r="3266" spans="2:7" x14ac:dyDescent="0.25">
      <c r="B3266" s="61" t="s">
        <v>3205</v>
      </c>
      <c r="C3266" s="1" t="s">
        <v>3206</v>
      </c>
      <c r="D3266" t="s">
        <v>2134</v>
      </c>
      <c r="E3266" t="s">
        <v>806</v>
      </c>
      <c r="F3266" t="s">
        <v>2973</v>
      </c>
      <c r="G3266" s="57">
        <v>2403</v>
      </c>
    </row>
    <row r="3267" spans="2:7" x14ac:dyDescent="0.25">
      <c r="B3267" s="61" t="s">
        <v>3205</v>
      </c>
      <c r="C3267" s="1" t="s">
        <v>3206</v>
      </c>
      <c r="D3267" t="s">
        <v>2134</v>
      </c>
      <c r="E3267" t="s">
        <v>807</v>
      </c>
      <c r="F3267" t="s">
        <v>2647</v>
      </c>
      <c r="G3267" s="57">
        <v>270</v>
      </c>
    </row>
    <row r="3268" spans="2:7" x14ac:dyDescent="0.25">
      <c r="B3268" s="61" t="s">
        <v>3205</v>
      </c>
      <c r="C3268" s="1" t="s">
        <v>3206</v>
      </c>
      <c r="D3268" t="s">
        <v>2134</v>
      </c>
      <c r="E3268" t="s">
        <v>808</v>
      </c>
      <c r="F3268" t="s">
        <v>2974</v>
      </c>
      <c r="G3268" s="57">
        <v>772</v>
      </c>
    </row>
    <row r="3269" spans="2:7" x14ac:dyDescent="0.25">
      <c r="B3269" s="61" t="s">
        <v>3205</v>
      </c>
      <c r="C3269" s="1" t="s">
        <v>3206</v>
      </c>
      <c r="D3269" t="s">
        <v>2134</v>
      </c>
      <c r="E3269" t="s">
        <v>809</v>
      </c>
      <c r="F3269" t="s">
        <v>2975</v>
      </c>
      <c r="G3269" s="57">
        <v>291</v>
      </c>
    </row>
    <row r="3270" spans="2:7" x14ac:dyDescent="0.25">
      <c r="B3270" s="61" t="s">
        <v>3205</v>
      </c>
      <c r="C3270" s="1" t="s">
        <v>3206</v>
      </c>
      <c r="D3270" t="s">
        <v>2134</v>
      </c>
      <c r="E3270" t="s">
        <v>810</v>
      </c>
      <c r="F3270" t="s">
        <v>2976</v>
      </c>
      <c r="G3270" s="57">
        <v>2101</v>
      </c>
    </row>
    <row r="3271" spans="2:7" x14ac:dyDescent="0.25">
      <c r="B3271" s="61" t="s">
        <v>3205</v>
      </c>
      <c r="C3271" s="1" t="s">
        <v>3206</v>
      </c>
      <c r="D3271" t="s">
        <v>2134</v>
      </c>
      <c r="E3271" t="s">
        <v>811</v>
      </c>
      <c r="F3271" t="s">
        <v>2977</v>
      </c>
      <c r="G3271" s="57">
        <v>3399</v>
      </c>
    </row>
    <row r="3272" spans="2:7" x14ac:dyDescent="0.25">
      <c r="B3272" s="61" t="s">
        <v>3205</v>
      </c>
      <c r="C3272" s="1" t="s">
        <v>3206</v>
      </c>
      <c r="D3272" t="s">
        <v>2134</v>
      </c>
      <c r="E3272" t="s">
        <v>812</v>
      </c>
      <c r="F3272" t="s">
        <v>2978</v>
      </c>
      <c r="G3272" s="57">
        <v>260</v>
      </c>
    </row>
    <row r="3273" spans="2:7" x14ac:dyDescent="0.25">
      <c r="B3273" s="61" t="s">
        <v>3205</v>
      </c>
      <c r="C3273" s="1" t="s">
        <v>3206</v>
      </c>
      <c r="D3273" t="s">
        <v>2134</v>
      </c>
      <c r="E3273" t="s">
        <v>813</v>
      </c>
      <c r="F3273" t="s">
        <v>2979</v>
      </c>
      <c r="G3273" s="57">
        <v>2510</v>
      </c>
    </row>
    <row r="3274" spans="2:7" x14ac:dyDescent="0.25">
      <c r="B3274" s="61" t="s">
        <v>3205</v>
      </c>
      <c r="C3274" s="1" t="s">
        <v>3206</v>
      </c>
      <c r="D3274" t="s">
        <v>2134</v>
      </c>
      <c r="E3274" t="s">
        <v>814</v>
      </c>
      <c r="F3274" t="s">
        <v>2980</v>
      </c>
      <c r="G3274" s="57">
        <v>519</v>
      </c>
    </row>
    <row r="3275" spans="2:7" x14ac:dyDescent="0.25">
      <c r="B3275" s="61" t="s">
        <v>3205</v>
      </c>
      <c r="C3275" s="1" t="s">
        <v>3206</v>
      </c>
      <c r="D3275" t="s">
        <v>2135</v>
      </c>
      <c r="E3275" t="s">
        <v>815</v>
      </c>
      <c r="F3275" t="s">
        <v>2728</v>
      </c>
      <c r="G3275" s="57">
        <v>38525</v>
      </c>
    </row>
    <row r="3276" spans="2:7" x14ac:dyDescent="0.25">
      <c r="B3276" s="61" t="s">
        <v>3205</v>
      </c>
      <c r="C3276" s="1" t="s">
        <v>3206</v>
      </c>
      <c r="D3276" t="s">
        <v>2135</v>
      </c>
      <c r="E3276" t="s">
        <v>821</v>
      </c>
      <c r="F3276" t="s">
        <v>3077</v>
      </c>
      <c r="G3276" s="57">
        <v>663</v>
      </c>
    </row>
    <row r="3277" spans="2:7" x14ac:dyDescent="0.25">
      <c r="B3277" s="61" t="s">
        <v>3205</v>
      </c>
      <c r="C3277" s="1" t="s">
        <v>3206</v>
      </c>
      <c r="D3277" t="s">
        <v>2135</v>
      </c>
      <c r="E3277" t="s">
        <v>827</v>
      </c>
      <c r="F3277" t="s">
        <v>3078</v>
      </c>
      <c r="G3277" s="57">
        <v>212</v>
      </c>
    </row>
    <row r="3278" spans="2:7" x14ac:dyDescent="0.25">
      <c r="B3278" s="61" t="s">
        <v>3205</v>
      </c>
      <c r="C3278" s="1" t="s">
        <v>3206</v>
      </c>
      <c r="D3278" t="s">
        <v>2135</v>
      </c>
      <c r="E3278" t="s">
        <v>828</v>
      </c>
      <c r="F3278" t="s">
        <v>2981</v>
      </c>
      <c r="G3278" s="57">
        <v>1779</v>
      </c>
    </row>
    <row r="3279" spans="2:7" x14ac:dyDescent="0.25">
      <c r="B3279" s="61" t="s">
        <v>3205</v>
      </c>
      <c r="C3279" s="1" t="s">
        <v>3206</v>
      </c>
      <c r="D3279" t="s">
        <v>2135</v>
      </c>
      <c r="E3279" t="s">
        <v>816</v>
      </c>
      <c r="F3279" t="s">
        <v>2708</v>
      </c>
      <c r="G3279" s="57">
        <v>15418</v>
      </c>
    </row>
    <row r="3280" spans="2:7" x14ac:dyDescent="0.25">
      <c r="B3280" s="61" t="s">
        <v>3205</v>
      </c>
      <c r="C3280" s="1" t="s">
        <v>3206</v>
      </c>
      <c r="D3280" t="s">
        <v>2135</v>
      </c>
      <c r="E3280" t="s">
        <v>817</v>
      </c>
      <c r="F3280" t="s">
        <v>3154</v>
      </c>
      <c r="G3280" s="57">
        <v>608</v>
      </c>
    </row>
    <row r="3281" spans="2:7" x14ac:dyDescent="0.25">
      <c r="B3281" s="61" t="s">
        <v>3205</v>
      </c>
      <c r="C3281" s="1" t="s">
        <v>3206</v>
      </c>
      <c r="D3281" t="s">
        <v>2135</v>
      </c>
      <c r="E3281" t="s">
        <v>818</v>
      </c>
      <c r="F3281" t="s">
        <v>2789</v>
      </c>
      <c r="G3281" s="57">
        <v>359</v>
      </c>
    </row>
    <row r="3282" spans="2:7" x14ac:dyDescent="0.25">
      <c r="B3282" s="61" t="s">
        <v>3205</v>
      </c>
      <c r="C3282" s="1" t="s">
        <v>3206</v>
      </c>
      <c r="D3282" t="s">
        <v>2135</v>
      </c>
      <c r="E3282" t="s">
        <v>819</v>
      </c>
      <c r="F3282" t="s">
        <v>2790</v>
      </c>
      <c r="G3282" s="57">
        <v>2624</v>
      </c>
    </row>
    <row r="3283" spans="2:7" x14ac:dyDescent="0.25">
      <c r="B3283" s="61" t="s">
        <v>3205</v>
      </c>
      <c r="C3283" s="1" t="s">
        <v>3206</v>
      </c>
      <c r="D3283" t="s">
        <v>2135</v>
      </c>
      <c r="E3283" t="s">
        <v>820</v>
      </c>
      <c r="F3283" t="s">
        <v>3155</v>
      </c>
      <c r="G3283" s="57">
        <v>589</v>
      </c>
    </row>
    <row r="3284" spans="2:7" x14ac:dyDescent="0.25">
      <c r="B3284" s="61" t="s">
        <v>3205</v>
      </c>
      <c r="C3284" s="1" t="s">
        <v>3206</v>
      </c>
      <c r="D3284" t="s">
        <v>2135</v>
      </c>
      <c r="E3284" t="s">
        <v>822</v>
      </c>
      <c r="F3284" t="s">
        <v>3079</v>
      </c>
      <c r="G3284" s="57">
        <v>373</v>
      </c>
    </row>
    <row r="3285" spans="2:7" x14ac:dyDescent="0.25">
      <c r="B3285" s="61" t="s">
        <v>3205</v>
      </c>
      <c r="C3285" s="1" t="s">
        <v>3206</v>
      </c>
      <c r="D3285" t="s">
        <v>2135</v>
      </c>
      <c r="E3285" t="s">
        <v>823</v>
      </c>
      <c r="F3285" t="s">
        <v>3080</v>
      </c>
      <c r="G3285" s="57">
        <v>427</v>
      </c>
    </row>
    <row r="3286" spans="2:7" x14ac:dyDescent="0.25">
      <c r="B3286" s="61" t="s">
        <v>3205</v>
      </c>
      <c r="C3286" s="1" t="s">
        <v>3206</v>
      </c>
      <c r="D3286" t="s">
        <v>2135</v>
      </c>
      <c r="E3286" t="s">
        <v>824</v>
      </c>
      <c r="F3286" t="s">
        <v>3081</v>
      </c>
      <c r="G3286" s="57">
        <v>1115</v>
      </c>
    </row>
    <row r="3287" spans="2:7" x14ac:dyDescent="0.25">
      <c r="B3287" s="61" t="s">
        <v>3205</v>
      </c>
      <c r="C3287" s="1" t="s">
        <v>3206</v>
      </c>
      <c r="D3287" t="s">
        <v>2135</v>
      </c>
      <c r="E3287" t="s">
        <v>825</v>
      </c>
      <c r="F3287" t="s">
        <v>2791</v>
      </c>
      <c r="G3287" s="57">
        <v>4004</v>
      </c>
    </row>
    <row r="3288" spans="2:7" x14ac:dyDescent="0.25">
      <c r="B3288" s="61" t="s">
        <v>3205</v>
      </c>
      <c r="C3288" s="1" t="s">
        <v>3206</v>
      </c>
      <c r="D3288" t="s">
        <v>2135</v>
      </c>
      <c r="E3288" t="s">
        <v>826</v>
      </c>
      <c r="F3288" t="s">
        <v>2982</v>
      </c>
      <c r="G3288" s="57">
        <v>953</v>
      </c>
    </row>
    <row r="3289" spans="2:7" x14ac:dyDescent="0.25">
      <c r="B3289" s="61" t="s">
        <v>3205</v>
      </c>
      <c r="C3289" s="1" t="s">
        <v>3206</v>
      </c>
      <c r="D3289" t="s">
        <v>2143</v>
      </c>
      <c r="E3289" t="s">
        <v>1093</v>
      </c>
      <c r="F3289" t="s">
        <v>2792</v>
      </c>
      <c r="G3289" s="57">
        <v>18712</v>
      </c>
    </row>
    <row r="3290" spans="2:7" x14ac:dyDescent="0.25">
      <c r="B3290" s="61" t="s">
        <v>3205</v>
      </c>
      <c r="C3290" s="1" t="s">
        <v>3206</v>
      </c>
      <c r="D3290" t="s">
        <v>2143</v>
      </c>
      <c r="E3290" t="s">
        <v>1094</v>
      </c>
      <c r="F3290" t="s">
        <v>2983</v>
      </c>
      <c r="G3290" s="57">
        <v>2190</v>
      </c>
    </row>
    <row r="3291" spans="2:7" x14ac:dyDescent="0.25">
      <c r="B3291" s="61" t="s">
        <v>3205</v>
      </c>
      <c r="C3291" s="1" t="s">
        <v>3206</v>
      </c>
      <c r="D3291" t="s">
        <v>2136</v>
      </c>
      <c r="E3291" t="s">
        <v>829</v>
      </c>
      <c r="F3291" t="s">
        <v>2709</v>
      </c>
      <c r="G3291" s="57">
        <v>85810</v>
      </c>
    </row>
    <row r="3292" spans="2:7" x14ac:dyDescent="0.25">
      <c r="B3292" s="61" t="s">
        <v>3205</v>
      </c>
      <c r="C3292" s="1" t="s">
        <v>3206</v>
      </c>
      <c r="D3292" t="s">
        <v>2136</v>
      </c>
      <c r="E3292" t="s">
        <v>832</v>
      </c>
      <c r="F3292" t="s">
        <v>2984</v>
      </c>
      <c r="G3292" s="57">
        <v>111</v>
      </c>
    </row>
    <row r="3293" spans="2:7" x14ac:dyDescent="0.25">
      <c r="B3293" s="61" t="s">
        <v>3205</v>
      </c>
      <c r="C3293" s="1" t="s">
        <v>3206</v>
      </c>
      <c r="D3293" t="s">
        <v>2136</v>
      </c>
      <c r="E3293" t="s">
        <v>843</v>
      </c>
      <c r="F3293" t="s">
        <v>2648</v>
      </c>
      <c r="G3293" s="57">
        <v>26</v>
      </c>
    </row>
    <row r="3294" spans="2:7" x14ac:dyDescent="0.25">
      <c r="B3294" s="61" t="s">
        <v>3205</v>
      </c>
      <c r="C3294" s="1" t="s">
        <v>3206</v>
      </c>
      <c r="D3294" t="s">
        <v>2136</v>
      </c>
      <c r="E3294" t="s">
        <v>881</v>
      </c>
      <c r="F3294" t="s">
        <v>2985</v>
      </c>
      <c r="G3294" s="57">
        <v>348</v>
      </c>
    </row>
    <row r="3295" spans="2:7" x14ac:dyDescent="0.25">
      <c r="B3295" s="61" t="s">
        <v>3205</v>
      </c>
      <c r="C3295" s="1" t="s">
        <v>3206</v>
      </c>
      <c r="D3295" t="s">
        <v>2136</v>
      </c>
      <c r="E3295" t="s">
        <v>903</v>
      </c>
      <c r="F3295" t="s">
        <v>2986</v>
      </c>
      <c r="G3295" s="57">
        <v>3243</v>
      </c>
    </row>
    <row r="3296" spans="2:7" x14ac:dyDescent="0.25">
      <c r="B3296" s="61" t="s">
        <v>3205</v>
      </c>
      <c r="C3296" s="1" t="s">
        <v>3206</v>
      </c>
      <c r="D3296" t="s">
        <v>2136</v>
      </c>
      <c r="E3296" t="s">
        <v>907</v>
      </c>
      <c r="F3296" t="s">
        <v>2987</v>
      </c>
      <c r="G3296" s="57">
        <v>457</v>
      </c>
    </row>
    <row r="3297" spans="2:7" x14ac:dyDescent="0.25">
      <c r="B3297" s="61" t="s">
        <v>3205</v>
      </c>
      <c r="C3297" s="1" t="s">
        <v>3206</v>
      </c>
      <c r="D3297" t="s">
        <v>2136</v>
      </c>
      <c r="E3297" t="s">
        <v>908</v>
      </c>
      <c r="F3297" t="s">
        <v>2729</v>
      </c>
      <c r="G3297" s="57">
        <v>30424</v>
      </c>
    </row>
    <row r="3298" spans="2:7" x14ac:dyDescent="0.25">
      <c r="B3298" s="61" t="s">
        <v>3205</v>
      </c>
      <c r="C3298" s="1" t="s">
        <v>3206</v>
      </c>
      <c r="D3298" t="s">
        <v>2136</v>
      </c>
      <c r="E3298" t="s">
        <v>915</v>
      </c>
      <c r="F3298" t="s">
        <v>2988</v>
      </c>
      <c r="G3298" s="57">
        <v>350</v>
      </c>
    </row>
    <row r="3299" spans="2:7" x14ac:dyDescent="0.25">
      <c r="B3299" s="61" t="s">
        <v>3205</v>
      </c>
      <c r="C3299" s="1" t="s">
        <v>3206</v>
      </c>
      <c r="D3299" t="s">
        <v>2136</v>
      </c>
      <c r="E3299" t="s">
        <v>830</v>
      </c>
      <c r="F3299" t="s">
        <v>2989</v>
      </c>
      <c r="G3299" s="57">
        <v>249</v>
      </c>
    </row>
    <row r="3300" spans="2:7" x14ac:dyDescent="0.25">
      <c r="B3300" s="61" t="s">
        <v>3205</v>
      </c>
      <c r="C3300" s="1" t="s">
        <v>3206</v>
      </c>
      <c r="D3300" t="s">
        <v>2136</v>
      </c>
      <c r="E3300" t="s">
        <v>831</v>
      </c>
      <c r="F3300" t="s">
        <v>3376</v>
      </c>
      <c r="G3300" s="57">
        <v>89</v>
      </c>
    </row>
    <row r="3301" spans="2:7" x14ac:dyDescent="0.25">
      <c r="B3301" s="61" t="s">
        <v>3205</v>
      </c>
      <c r="C3301" s="1" t="s">
        <v>3206</v>
      </c>
      <c r="D3301" t="s">
        <v>2136</v>
      </c>
      <c r="E3301" t="s">
        <v>833</v>
      </c>
      <c r="F3301" t="s">
        <v>2990</v>
      </c>
      <c r="G3301" s="57">
        <v>535</v>
      </c>
    </row>
    <row r="3302" spans="2:7" x14ac:dyDescent="0.25">
      <c r="B3302" s="61" t="s">
        <v>3205</v>
      </c>
      <c r="C3302" s="1" t="s">
        <v>3206</v>
      </c>
      <c r="D3302" t="s">
        <v>2136</v>
      </c>
      <c r="E3302" t="s">
        <v>834</v>
      </c>
      <c r="F3302" t="s">
        <v>3377</v>
      </c>
      <c r="G3302" s="57">
        <v>211</v>
      </c>
    </row>
    <row r="3303" spans="2:7" x14ac:dyDescent="0.25">
      <c r="B3303" s="61" t="s">
        <v>3205</v>
      </c>
      <c r="C3303" s="1" t="s">
        <v>3206</v>
      </c>
      <c r="D3303" t="s">
        <v>2136</v>
      </c>
      <c r="E3303" t="s">
        <v>835</v>
      </c>
      <c r="F3303" t="s">
        <v>3378</v>
      </c>
      <c r="G3303" s="57">
        <v>34</v>
      </c>
    </row>
    <row r="3304" spans="2:7" x14ac:dyDescent="0.25">
      <c r="B3304" s="61" t="s">
        <v>3205</v>
      </c>
      <c r="C3304" s="1" t="s">
        <v>3206</v>
      </c>
      <c r="D3304" t="s">
        <v>2136</v>
      </c>
      <c r="E3304" t="s">
        <v>836</v>
      </c>
      <c r="F3304" t="s">
        <v>3194</v>
      </c>
      <c r="G3304" s="57">
        <v>44</v>
      </c>
    </row>
    <row r="3305" spans="2:7" x14ac:dyDescent="0.25">
      <c r="B3305" s="61" t="s">
        <v>3205</v>
      </c>
      <c r="C3305" s="1" t="s">
        <v>3206</v>
      </c>
      <c r="D3305" t="s">
        <v>2136</v>
      </c>
      <c r="E3305" t="s">
        <v>837</v>
      </c>
      <c r="F3305" t="s">
        <v>3379</v>
      </c>
      <c r="G3305" s="57">
        <v>102</v>
      </c>
    </row>
    <row r="3306" spans="2:7" x14ac:dyDescent="0.25">
      <c r="B3306" s="61" t="s">
        <v>3205</v>
      </c>
      <c r="C3306" s="1" t="s">
        <v>3206</v>
      </c>
      <c r="D3306" t="s">
        <v>2136</v>
      </c>
      <c r="E3306" t="s">
        <v>838</v>
      </c>
      <c r="F3306" t="s">
        <v>2991</v>
      </c>
      <c r="G3306" s="57">
        <v>498</v>
      </c>
    </row>
    <row r="3307" spans="2:7" x14ac:dyDescent="0.25">
      <c r="B3307" s="61" t="s">
        <v>3205</v>
      </c>
      <c r="C3307" s="1" t="s">
        <v>3206</v>
      </c>
      <c r="D3307" t="s">
        <v>2136</v>
      </c>
      <c r="E3307" t="s">
        <v>839</v>
      </c>
      <c r="F3307" t="s">
        <v>3380</v>
      </c>
      <c r="G3307" s="57">
        <v>197</v>
      </c>
    </row>
    <row r="3308" spans="2:7" x14ac:dyDescent="0.25">
      <c r="B3308" s="61" t="s">
        <v>3205</v>
      </c>
      <c r="C3308" s="1" t="s">
        <v>3206</v>
      </c>
      <c r="D3308" t="s">
        <v>2136</v>
      </c>
      <c r="E3308" t="s">
        <v>840</v>
      </c>
      <c r="F3308" t="s">
        <v>3381</v>
      </c>
      <c r="G3308" s="57">
        <v>141</v>
      </c>
    </row>
    <row r="3309" spans="2:7" x14ac:dyDescent="0.25">
      <c r="B3309" s="61" t="s">
        <v>3205</v>
      </c>
      <c r="C3309" s="1" t="s">
        <v>3206</v>
      </c>
      <c r="D3309" t="s">
        <v>2136</v>
      </c>
      <c r="E3309" t="s">
        <v>841</v>
      </c>
      <c r="F3309" t="s">
        <v>3382</v>
      </c>
      <c r="G3309" s="57">
        <v>104</v>
      </c>
    </row>
    <row r="3310" spans="2:7" x14ac:dyDescent="0.25">
      <c r="B3310" s="61" t="s">
        <v>3205</v>
      </c>
      <c r="C3310" s="1" t="s">
        <v>3206</v>
      </c>
      <c r="D3310" t="s">
        <v>2136</v>
      </c>
      <c r="E3310" t="s">
        <v>842</v>
      </c>
      <c r="F3310" t="s">
        <v>2793</v>
      </c>
      <c r="G3310" s="57">
        <v>2388</v>
      </c>
    </row>
    <row r="3311" spans="2:7" x14ac:dyDescent="0.25">
      <c r="B3311" s="61" t="s">
        <v>3205</v>
      </c>
      <c r="C3311" s="1" t="s">
        <v>3206</v>
      </c>
      <c r="D3311" t="s">
        <v>2136</v>
      </c>
      <c r="E3311" t="s">
        <v>844</v>
      </c>
      <c r="F3311" t="s">
        <v>3383</v>
      </c>
      <c r="G3311" s="57">
        <v>101</v>
      </c>
    </row>
    <row r="3312" spans="2:7" x14ac:dyDescent="0.25">
      <c r="B3312" s="61" t="s">
        <v>3205</v>
      </c>
      <c r="C3312" s="1" t="s">
        <v>3206</v>
      </c>
      <c r="D3312" t="s">
        <v>2136</v>
      </c>
      <c r="E3312" t="s">
        <v>845</v>
      </c>
      <c r="F3312" t="s">
        <v>2992</v>
      </c>
      <c r="G3312" s="57">
        <v>100</v>
      </c>
    </row>
    <row r="3313" spans="2:7" x14ac:dyDescent="0.25">
      <c r="B3313" s="61" t="s">
        <v>3205</v>
      </c>
      <c r="C3313" s="1" t="s">
        <v>3206</v>
      </c>
      <c r="D3313" t="s">
        <v>2136</v>
      </c>
      <c r="E3313" t="s">
        <v>846</v>
      </c>
      <c r="F3313" t="s">
        <v>3384</v>
      </c>
      <c r="G3313" s="57">
        <v>611</v>
      </c>
    </row>
    <row r="3314" spans="2:7" x14ac:dyDescent="0.25">
      <c r="B3314" s="61" t="s">
        <v>3205</v>
      </c>
      <c r="C3314" s="1" t="s">
        <v>3206</v>
      </c>
      <c r="D3314" t="s">
        <v>2136</v>
      </c>
      <c r="E3314" t="s">
        <v>847</v>
      </c>
      <c r="F3314" t="s">
        <v>3385</v>
      </c>
      <c r="G3314" s="57">
        <v>141</v>
      </c>
    </row>
    <row r="3315" spans="2:7" x14ac:dyDescent="0.25">
      <c r="B3315" s="61" t="s">
        <v>3205</v>
      </c>
      <c r="C3315" s="1" t="s">
        <v>3206</v>
      </c>
      <c r="D3315" t="s">
        <v>2136</v>
      </c>
      <c r="E3315" t="s">
        <v>848</v>
      </c>
      <c r="F3315" t="s">
        <v>2993</v>
      </c>
      <c r="G3315" s="57">
        <v>598</v>
      </c>
    </row>
    <row r="3316" spans="2:7" x14ac:dyDescent="0.25">
      <c r="B3316" s="61" t="s">
        <v>3205</v>
      </c>
      <c r="C3316" s="1" t="s">
        <v>3206</v>
      </c>
      <c r="D3316" t="s">
        <v>2136</v>
      </c>
      <c r="E3316" t="s">
        <v>849</v>
      </c>
      <c r="F3316" t="s">
        <v>3156</v>
      </c>
      <c r="G3316" s="57">
        <v>127</v>
      </c>
    </row>
    <row r="3317" spans="2:7" x14ac:dyDescent="0.25">
      <c r="B3317" s="61" t="s">
        <v>3205</v>
      </c>
      <c r="C3317" s="1" t="s">
        <v>3206</v>
      </c>
      <c r="D3317" t="s">
        <v>2136</v>
      </c>
      <c r="E3317" t="s">
        <v>850</v>
      </c>
      <c r="F3317" t="s">
        <v>3386</v>
      </c>
      <c r="G3317" s="57">
        <v>51</v>
      </c>
    </row>
    <row r="3318" spans="2:7" x14ac:dyDescent="0.25">
      <c r="B3318" s="61" t="s">
        <v>3205</v>
      </c>
      <c r="C3318" s="1" t="s">
        <v>3206</v>
      </c>
      <c r="D3318" t="s">
        <v>2136</v>
      </c>
      <c r="E3318" t="s">
        <v>851</v>
      </c>
      <c r="F3318" t="s">
        <v>3387</v>
      </c>
      <c r="G3318" s="57">
        <v>119</v>
      </c>
    </row>
    <row r="3319" spans="2:7" x14ac:dyDescent="0.25">
      <c r="B3319" s="61" t="s">
        <v>3205</v>
      </c>
      <c r="C3319" s="1" t="s">
        <v>3206</v>
      </c>
      <c r="D3319" t="s">
        <v>2136</v>
      </c>
      <c r="E3319" t="s">
        <v>852</v>
      </c>
      <c r="F3319" t="s">
        <v>2794</v>
      </c>
      <c r="G3319" s="57">
        <v>726</v>
      </c>
    </row>
    <row r="3320" spans="2:7" x14ac:dyDescent="0.25">
      <c r="B3320" s="61" t="s">
        <v>3205</v>
      </c>
      <c r="C3320" s="1" t="s">
        <v>3206</v>
      </c>
      <c r="D3320" t="s">
        <v>2136</v>
      </c>
      <c r="E3320" t="s">
        <v>853</v>
      </c>
      <c r="F3320" t="s">
        <v>3388</v>
      </c>
      <c r="G3320" s="57">
        <v>65</v>
      </c>
    </row>
    <row r="3321" spans="2:7" x14ac:dyDescent="0.25">
      <c r="B3321" s="61" t="s">
        <v>3205</v>
      </c>
      <c r="C3321" s="1" t="s">
        <v>3206</v>
      </c>
      <c r="D3321" t="s">
        <v>2136</v>
      </c>
      <c r="E3321" t="s">
        <v>854</v>
      </c>
      <c r="F3321" t="s">
        <v>3157</v>
      </c>
      <c r="G3321" s="57">
        <v>71</v>
      </c>
    </row>
    <row r="3322" spans="2:7" x14ac:dyDescent="0.25">
      <c r="B3322" s="61" t="s">
        <v>3205</v>
      </c>
      <c r="C3322" s="1" t="s">
        <v>3206</v>
      </c>
      <c r="D3322" t="s">
        <v>2136</v>
      </c>
      <c r="E3322" t="s">
        <v>855</v>
      </c>
      <c r="F3322" t="s">
        <v>2994</v>
      </c>
      <c r="G3322" s="57">
        <v>238</v>
      </c>
    </row>
    <row r="3323" spans="2:7" x14ac:dyDescent="0.25">
      <c r="B3323" s="61" t="s">
        <v>3205</v>
      </c>
      <c r="C3323" s="1" t="s">
        <v>3206</v>
      </c>
      <c r="D3323" t="s">
        <v>2136</v>
      </c>
      <c r="E3323" t="s">
        <v>856</v>
      </c>
      <c r="F3323" t="s">
        <v>2795</v>
      </c>
      <c r="G3323" s="57">
        <v>48491</v>
      </c>
    </row>
    <row r="3324" spans="2:7" x14ac:dyDescent="0.25">
      <c r="B3324" s="61" t="s">
        <v>3205</v>
      </c>
      <c r="C3324" s="1" t="s">
        <v>3206</v>
      </c>
      <c r="D3324" t="s">
        <v>2136</v>
      </c>
      <c r="E3324" t="s">
        <v>857</v>
      </c>
      <c r="F3324" t="s">
        <v>3389</v>
      </c>
      <c r="G3324" s="57">
        <v>94</v>
      </c>
    </row>
    <row r="3325" spans="2:7" x14ac:dyDescent="0.25">
      <c r="B3325" s="61" t="s">
        <v>3205</v>
      </c>
      <c r="C3325" s="1" t="s">
        <v>3206</v>
      </c>
      <c r="D3325" t="s">
        <v>2136</v>
      </c>
      <c r="E3325" t="s">
        <v>858</v>
      </c>
      <c r="F3325" t="s">
        <v>3390</v>
      </c>
      <c r="G3325" s="57">
        <v>116</v>
      </c>
    </row>
    <row r="3326" spans="2:7" x14ac:dyDescent="0.25">
      <c r="B3326" s="61" t="s">
        <v>3205</v>
      </c>
      <c r="C3326" s="1" t="s">
        <v>3206</v>
      </c>
      <c r="D3326" t="s">
        <v>2136</v>
      </c>
      <c r="E3326" t="s">
        <v>859</v>
      </c>
      <c r="F3326" t="s">
        <v>2796</v>
      </c>
      <c r="G3326" s="57">
        <v>17730</v>
      </c>
    </row>
    <row r="3327" spans="2:7" x14ac:dyDescent="0.25">
      <c r="B3327" s="61" t="s">
        <v>3205</v>
      </c>
      <c r="C3327" s="1" t="s">
        <v>3206</v>
      </c>
      <c r="D3327" t="s">
        <v>2136</v>
      </c>
      <c r="E3327" t="s">
        <v>860</v>
      </c>
      <c r="F3327" t="s">
        <v>3195</v>
      </c>
      <c r="G3327" s="57">
        <v>125</v>
      </c>
    </row>
    <row r="3328" spans="2:7" x14ac:dyDescent="0.25">
      <c r="B3328" s="61" t="s">
        <v>3205</v>
      </c>
      <c r="C3328" s="1" t="s">
        <v>3206</v>
      </c>
      <c r="D3328" t="s">
        <v>2136</v>
      </c>
      <c r="E3328" t="s">
        <v>861</v>
      </c>
      <c r="F3328" t="s">
        <v>3391</v>
      </c>
      <c r="G3328" s="57">
        <v>309</v>
      </c>
    </row>
    <row r="3329" spans="2:7" x14ac:dyDescent="0.25">
      <c r="B3329" s="61" t="s">
        <v>3205</v>
      </c>
      <c r="C3329" s="1" t="s">
        <v>3206</v>
      </c>
      <c r="D3329" t="s">
        <v>2136</v>
      </c>
      <c r="E3329" t="s">
        <v>862</v>
      </c>
      <c r="F3329" t="s">
        <v>3392</v>
      </c>
      <c r="G3329" s="57">
        <v>120</v>
      </c>
    </row>
    <row r="3330" spans="2:7" x14ac:dyDescent="0.25">
      <c r="B3330" s="61" t="s">
        <v>3205</v>
      </c>
      <c r="C3330" s="1" t="s">
        <v>3206</v>
      </c>
      <c r="D3330" t="s">
        <v>2136</v>
      </c>
      <c r="E3330" t="s">
        <v>863</v>
      </c>
      <c r="F3330" t="s">
        <v>3393</v>
      </c>
      <c r="G3330" s="57">
        <v>125</v>
      </c>
    </row>
    <row r="3331" spans="2:7" x14ac:dyDescent="0.25">
      <c r="B3331" s="61" t="s">
        <v>3205</v>
      </c>
      <c r="C3331" s="1" t="s">
        <v>3206</v>
      </c>
      <c r="D3331" t="s">
        <v>2136</v>
      </c>
      <c r="E3331" t="s">
        <v>864</v>
      </c>
      <c r="F3331" t="s">
        <v>3196</v>
      </c>
      <c r="G3331" s="57">
        <v>129</v>
      </c>
    </row>
    <row r="3332" spans="2:7" x14ac:dyDescent="0.25">
      <c r="B3332" s="61" t="s">
        <v>3205</v>
      </c>
      <c r="C3332" s="1" t="s">
        <v>3206</v>
      </c>
      <c r="D3332" t="s">
        <v>2136</v>
      </c>
      <c r="E3332" t="s">
        <v>865</v>
      </c>
      <c r="F3332" t="s">
        <v>3394</v>
      </c>
      <c r="G3332" s="57">
        <v>75</v>
      </c>
    </row>
    <row r="3333" spans="2:7" x14ac:dyDescent="0.25">
      <c r="B3333" s="61" t="s">
        <v>3205</v>
      </c>
      <c r="C3333" s="1" t="s">
        <v>3206</v>
      </c>
      <c r="D3333" t="s">
        <v>2136</v>
      </c>
      <c r="E3333" t="s">
        <v>866</v>
      </c>
      <c r="F3333" t="s">
        <v>3395</v>
      </c>
      <c r="G3333" s="57">
        <v>63</v>
      </c>
    </row>
    <row r="3334" spans="2:7" x14ac:dyDescent="0.25">
      <c r="B3334" s="61" t="s">
        <v>3205</v>
      </c>
      <c r="C3334" s="1" t="s">
        <v>3206</v>
      </c>
      <c r="D3334" t="s">
        <v>2136</v>
      </c>
      <c r="E3334" t="s">
        <v>867</v>
      </c>
      <c r="F3334" t="s">
        <v>2995</v>
      </c>
      <c r="G3334" s="57">
        <v>19</v>
      </c>
    </row>
    <row r="3335" spans="2:7" x14ac:dyDescent="0.25">
      <c r="B3335" s="61" t="s">
        <v>3205</v>
      </c>
      <c r="C3335" s="1" t="s">
        <v>3206</v>
      </c>
      <c r="D3335" t="s">
        <v>2136</v>
      </c>
      <c r="E3335" t="s">
        <v>868</v>
      </c>
      <c r="F3335" t="s">
        <v>3396</v>
      </c>
      <c r="G3335" s="57">
        <v>160</v>
      </c>
    </row>
    <row r="3336" spans="2:7" x14ac:dyDescent="0.25">
      <c r="B3336" s="61" t="s">
        <v>3205</v>
      </c>
      <c r="C3336" s="1" t="s">
        <v>3206</v>
      </c>
      <c r="D3336" t="s">
        <v>2136</v>
      </c>
      <c r="E3336" t="s">
        <v>869</v>
      </c>
      <c r="F3336" t="s">
        <v>3197</v>
      </c>
      <c r="G3336" s="57">
        <v>669</v>
      </c>
    </row>
    <row r="3337" spans="2:7" x14ac:dyDescent="0.25">
      <c r="B3337" s="61" t="s">
        <v>3205</v>
      </c>
      <c r="C3337" s="1" t="s">
        <v>3206</v>
      </c>
      <c r="D3337" t="s">
        <v>2136</v>
      </c>
      <c r="E3337" t="s">
        <v>870</v>
      </c>
      <c r="F3337" t="s">
        <v>3397</v>
      </c>
      <c r="G3337" s="57">
        <v>147</v>
      </c>
    </row>
    <row r="3338" spans="2:7" x14ac:dyDescent="0.25">
      <c r="B3338" s="61" t="s">
        <v>3205</v>
      </c>
      <c r="C3338" s="1" t="s">
        <v>3206</v>
      </c>
      <c r="D3338" t="s">
        <v>2136</v>
      </c>
      <c r="E3338" t="s">
        <v>871</v>
      </c>
      <c r="F3338" t="s">
        <v>2996</v>
      </c>
      <c r="G3338" s="57">
        <v>5299</v>
      </c>
    </row>
    <row r="3339" spans="2:7" x14ac:dyDescent="0.25">
      <c r="B3339" s="61" t="s">
        <v>3205</v>
      </c>
      <c r="C3339" s="1" t="s">
        <v>3206</v>
      </c>
      <c r="D3339" t="s">
        <v>2136</v>
      </c>
      <c r="E3339" t="s">
        <v>872</v>
      </c>
      <c r="F3339" t="s">
        <v>2997</v>
      </c>
      <c r="G3339" s="57">
        <v>1588</v>
      </c>
    </row>
    <row r="3340" spans="2:7" x14ac:dyDescent="0.25">
      <c r="B3340" s="61" t="s">
        <v>3205</v>
      </c>
      <c r="C3340" s="1" t="s">
        <v>3206</v>
      </c>
      <c r="D3340" t="s">
        <v>2136</v>
      </c>
      <c r="E3340" t="s">
        <v>873</v>
      </c>
      <c r="F3340" t="s">
        <v>3398</v>
      </c>
      <c r="G3340" s="57">
        <v>28</v>
      </c>
    </row>
    <row r="3341" spans="2:7" x14ac:dyDescent="0.25">
      <c r="B3341" s="61" t="s">
        <v>3205</v>
      </c>
      <c r="C3341" s="1" t="s">
        <v>3206</v>
      </c>
      <c r="D3341" t="s">
        <v>2136</v>
      </c>
      <c r="E3341" t="s">
        <v>874</v>
      </c>
      <c r="F3341" t="s">
        <v>2797</v>
      </c>
      <c r="G3341" s="57">
        <v>1278</v>
      </c>
    </row>
    <row r="3342" spans="2:7" x14ac:dyDescent="0.25">
      <c r="B3342" s="61" t="s">
        <v>3205</v>
      </c>
      <c r="C3342" s="1" t="s">
        <v>3206</v>
      </c>
      <c r="D3342" t="s">
        <v>2136</v>
      </c>
      <c r="E3342" t="s">
        <v>875</v>
      </c>
      <c r="F3342" t="s">
        <v>2798</v>
      </c>
      <c r="G3342" s="57">
        <v>224</v>
      </c>
    </row>
    <row r="3343" spans="2:7" x14ac:dyDescent="0.25">
      <c r="B3343" s="61" t="s">
        <v>3205</v>
      </c>
      <c r="C3343" s="1" t="s">
        <v>3206</v>
      </c>
      <c r="D3343" t="s">
        <v>2136</v>
      </c>
      <c r="E3343" t="s">
        <v>876</v>
      </c>
      <c r="F3343" t="s">
        <v>3198</v>
      </c>
      <c r="G3343" s="57">
        <v>425</v>
      </c>
    </row>
    <row r="3344" spans="2:7" x14ac:dyDescent="0.25">
      <c r="B3344" s="61" t="s">
        <v>3205</v>
      </c>
      <c r="C3344" s="1" t="s">
        <v>3206</v>
      </c>
      <c r="D3344" t="s">
        <v>2136</v>
      </c>
      <c r="E3344" t="s">
        <v>877</v>
      </c>
      <c r="F3344" t="s">
        <v>3399</v>
      </c>
      <c r="G3344" s="57">
        <v>52</v>
      </c>
    </row>
    <row r="3345" spans="2:7" x14ac:dyDescent="0.25">
      <c r="B3345" s="61" t="s">
        <v>3205</v>
      </c>
      <c r="C3345" s="1" t="s">
        <v>3206</v>
      </c>
      <c r="D3345" t="s">
        <v>2136</v>
      </c>
      <c r="E3345" t="s">
        <v>878</v>
      </c>
      <c r="F3345" t="s">
        <v>2998</v>
      </c>
      <c r="G3345" s="57">
        <v>72</v>
      </c>
    </row>
    <row r="3346" spans="2:7" x14ac:dyDescent="0.25">
      <c r="B3346" s="61" t="s">
        <v>3205</v>
      </c>
      <c r="C3346" s="1" t="s">
        <v>3206</v>
      </c>
      <c r="D3346" t="s">
        <v>2136</v>
      </c>
      <c r="E3346" t="s">
        <v>879</v>
      </c>
      <c r="F3346" t="s">
        <v>2999</v>
      </c>
      <c r="G3346" s="57">
        <v>1139</v>
      </c>
    </row>
    <row r="3347" spans="2:7" x14ac:dyDescent="0.25">
      <c r="B3347" s="61" t="s">
        <v>3205</v>
      </c>
      <c r="C3347" s="1" t="s">
        <v>3206</v>
      </c>
      <c r="D3347" t="s">
        <v>2136</v>
      </c>
      <c r="E3347" t="s">
        <v>880</v>
      </c>
      <c r="F3347" t="s">
        <v>3000</v>
      </c>
      <c r="G3347" s="57">
        <v>222</v>
      </c>
    </row>
    <row r="3348" spans="2:7" x14ac:dyDescent="0.25">
      <c r="B3348" s="61" t="s">
        <v>3205</v>
      </c>
      <c r="C3348" s="1" t="s">
        <v>3206</v>
      </c>
      <c r="D3348" t="s">
        <v>2136</v>
      </c>
      <c r="E3348" t="s">
        <v>882</v>
      </c>
      <c r="F3348" t="s">
        <v>3400</v>
      </c>
      <c r="G3348" s="57">
        <v>110</v>
      </c>
    </row>
    <row r="3349" spans="2:7" x14ac:dyDescent="0.25">
      <c r="B3349" s="61" t="s">
        <v>3205</v>
      </c>
      <c r="C3349" s="1" t="s">
        <v>3206</v>
      </c>
      <c r="D3349" t="s">
        <v>2136</v>
      </c>
      <c r="E3349" t="s">
        <v>883</v>
      </c>
      <c r="F3349" t="s">
        <v>3401</v>
      </c>
      <c r="G3349" s="57">
        <v>139</v>
      </c>
    </row>
    <row r="3350" spans="2:7" x14ac:dyDescent="0.25">
      <c r="B3350" s="61" t="s">
        <v>3205</v>
      </c>
      <c r="C3350" s="1" t="s">
        <v>3206</v>
      </c>
      <c r="D3350" t="s">
        <v>2136</v>
      </c>
      <c r="E3350" t="s">
        <v>884</v>
      </c>
      <c r="F3350" t="s">
        <v>3001</v>
      </c>
      <c r="G3350" s="57">
        <v>144</v>
      </c>
    </row>
    <row r="3351" spans="2:7" x14ac:dyDescent="0.25">
      <c r="B3351" s="61" t="s">
        <v>3205</v>
      </c>
      <c r="C3351" s="1" t="s">
        <v>3206</v>
      </c>
      <c r="D3351" t="s">
        <v>2136</v>
      </c>
      <c r="E3351" t="s">
        <v>885</v>
      </c>
      <c r="F3351" t="s">
        <v>2730</v>
      </c>
      <c r="G3351" s="57">
        <v>18175</v>
      </c>
    </row>
    <row r="3352" spans="2:7" x14ac:dyDescent="0.25">
      <c r="B3352" s="61" t="s">
        <v>3205</v>
      </c>
      <c r="C3352" s="1" t="s">
        <v>3206</v>
      </c>
      <c r="D3352" t="s">
        <v>2136</v>
      </c>
      <c r="E3352" t="s">
        <v>886</v>
      </c>
      <c r="F3352" t="s">
        <v>3002</v>
      </c>
      <c r="G3352" s="57">
        <v>171</v>
      </c>
    </row>
    <row r="3353" spans="2:7" x14ac:dyDescent="0.25">
      <c r="B3353" s="61" t="s">
        <v>3205</v>
      </c>
      <c r="C3353" s="1" t="s">
        <v>3206</v>
      </c>
      <c r="D3353" t="s">
        <v>2136</v>
      </c>
      <c r="E3353" t="s">
        <v>887</v>
      </c>
      <c r="F3353" t="s">
        <v>2731</v>
      </c>
      <c r="G3353" s="57">
        <v>719</v>
      </c>
    </row>
    <row r="3354" spans="2:7" x14ac:dyDescent="0.25">
      <c r="B3354" s="61" t="s">
        <v>3205</v>
      </c>
      <c r="C3354" s="1" t="s">
        <v>3206</v>
      </c>
      <c r="D3354" t="s">
        <v>2136</v>
      </c>
      <c r="E3354" t="s">
        <v>888</v>
      </c>
      <c r="F3354" t="s">
        <v>2799</v>
      </c>
      <c r="G3354" s="57">
        <v>680</v>
      </c>
    </row>
    <row r="3355" spans="2:7" x14ac:dyDescent="0.25">
      <c r="B3355" s="61" t="s">
        <v>3205</v>
      </c>
      <c r="C3355" s="1" t="s">
        <v>3206</v>
      </c>
      <c r="D3355" t="s">
        <v>2136</v>
      </c>
      <c r="E3355" t="s">
        <v>889</v>
      </c>
      <c r="F3355" t="s">
        <v>2732</v>
      </c>
      <c r="G3355" s="57">
        <v>3126</v>
      </c>
    </row>
    <row r="3356" spans="2:7" x14ac:dyDescent="0.25">
      <c r="B3356" s="61" t="s">
        <v>3205</v>
      </c>
      <c r="C3356" s="1" t="s">
        <v>3206</v>
      </c>
      <c r="D3356" t="s">
        <v>2136</v>
      </c>
      <c r="E3356" t="s">
        <v>890</v>
      </c>
      <c r="F3356" t="s">
        <v>2800</v>
      </c>
      <c r="G3356" s="57">
        <v>816</v>
      </c>
    </row>
    <row r="3357" spans="2:7" x14ac:dyDescent="0.25">
      <c r="B3357" s="61" t="s">
        <v>3205</v>
      </c>
      <c r="C3357" s="1" t="s">
        <v>3206</v>
      </c>
      <c r="D3357" t="s">
        <v>2136</v>
      </c>
      <c r="E3357" t="s">
        <v>891</v>
      </c>
      <c r="F3357" t="s">
        <v>2733</v>
      </c>
      <c r="G3357" s="57">
        <v>4214</v>
      </c>
    </row>
    <row r="3358" spans="2:7" x14ac:dyDescent="0.25">
      <c r="B3358" s="61" t="s">
        <v>3205</v>
      </c>
      <c r="C3358" s="1" t="s">
        <v>3206</v>
      </c>
      <c r="D3358" t="s">
        <v>2136</v>
      </c>
      <c r="E3358" t="s">
        <v>892</v>
      </c>
      <c r="F3358" t="s">
        <v>3003</v>
      </c>
      <c r="G3358" s="57">
        <v>352</v>
      </c>
    </row>
    <row r="3359" spans="2:7" x14ac:dyDescent="0.25">
      <c r="B3359" s="61" t="s">
        <v>3205</v>
      </c>
      <c r="C3359" s="1" t="s">
        <v>3206</v>
      </c>
      <c r="D3359" t="s">
        <v>2136</v>
      </c>
      <c r="E3359" t="s">
        <v>893</v>
      </c>
      <c r="F3359" t="s">
        <v>3402</v>
      </c>
      <c r="G3359" s="57">
        <v>38</v>
      </c>
    </row>
    <row r="3360" spans="2:7" x14ac:dyDescent="0.25">
      <c r="B3360" s="61" t="s">
        <v>3205</v>
      </c>
      <c r="C3360" s="1" t="s">
        <v>3206</v>
      </c>
      <c r="D3360" t="s">
        <v>2136</v>
      </c>
      <c r="E3360" t="s">
        <v>894</v>
      </c>
      <c r="F3360" t="s">
        <v>2734</v>
      </c>
      <c r="G3360" s="57">
        <v>7586</v>
      </c>
    </row>
    <row r="3361" spans="2:7" x14ac:dyDescent="0.25">
      <c r="B3361" s="61" t="s">
        <v>3205</v>
      </c>
      <c r="C3361" s="1" t="s">
        <v>3206</v>
      </c>
      <c r="D3361" t="s">
        <v>2136</v>
      </c>
      <c r="E3361" t="s">
        <v>895</v>
      </c>
      <c r="F3361" t="s">
        <v>3403</v>
      </c>
      <c r="G3361" s="57">
        <v>153</v>
      </c>
    </row>
    <row r="3362" spans="2:7" x14ac:dyDescent="0.25">
      <c r="B3362" s="61" t="s">
        <v>3205</v>
      </c>
      <c r="C3362" s="1" t="s">
        <v>3206</v>
      </c>
      <c r="D3362" t="s">
        <v>2136</v>
      </c>
      <c r="E3362" t="s">
        <v>896</v>
      </c>
      <c r="F3362" t="s">
        <v>3404</v>
      </c>
      <c r="G3362" s="57">
        <v>112</v>
      </c>
    </row>
    <row r="3363" spans="2:7" x14ac:dyDescent="0.25">
      <c r="B3363" s="61" t="s">
        <v>3205</v>
      </c>
      <c r="C3363" s="1" t="s">
        <v>3206</v>
      </c>
      <c r="D3363" t="s">
        <v>2136</v>
      </c>
      <c r="E3363" t="s">
        <v>897</v>
      </c>
      <c r="F3363" t="s">
        <v>3405</v>
      </c>
      <c r="G3363" s="57">
        <v>22</v>
      </c>
    </row>
    <row r="3364" spans="2:7" x14ac:dyDescent="0.25">
      <c r="B3364" s="61" t="s">
        <v>3205</v>
      </c>
      <c r="C3364" s="1" t="s">
        <v>3206</v>
      </c>
      <c r="D3364" t="s">
        <v>2136</v>
      </c>
      <c r="E3364" t="s">
        <v>898</v>
      </c>
      <c r="F3364" t="s">
        <v>3004</v>
      </c>
      <c r="G3364" s="57">
        <v>814</v>
      </c>
    </row>
    <row r="3365" spans="2:7" x14ac:dyDescent="0.25">
      <c r="B3365" s="61" t="s">
        <v>3205</v>
      </c>
      <c r="C3365" s="1" t="s">
        <v>3206</v>
      </c>
      <c r="D3365" t="s">
        <v>2136</v>
      </c>
      <c r="E3365" t="s">
        <v>899</v>
      </c>
      <c r="F3365" t="s">
        <v>3005</v>
      </c>
      <c r="G3365" s="57">
        <v>73</v>
      </c>
    </row>
    <row r="3366" spans="2:7" x14ac:dyDescent="0.25">
      <c r="B3366" s="61" t="s">
        <v>3205</v>
      </c>
      <c r="C3366" s="1" t="s">
        <v>3206</v>
      </c>
      <c r="D3366" t="s">
        <v>2136</v>
      </c>
      <c r="E3366" t="s">
        <v>900</v>
      </c>
      <c r="F3366" t="s">
        <v>3406</v>
      </c>
      <c r="G3366" s="57">
        <v>57</v>
      </c>
    </row>
    <row r="3367" spans="2:7" x14ac:dyDescent="0.25">
      <c r="B3367" s="61" t="s">
        <v>3205</v>
      </c>
      <c r="C3367" s="1" t="s">
        <v>3206</v>
      </c>
      <c r="D3367" t="s">
        <v>2136</v>
      </c>
      <c r="E3367" t="s">
        <v>901</v>
      </c>
      <c r="F3367" t="s">
        <v>3407</v>
      </c>
      <c r="G3367" s="57">
        <v>443</v>
      </c>
    </row>
    <row r="3368" spans="2:7" x14ac:dyDescent="0.25">
      <c r="B3368" s="61" t="s">
        <v>3205</v>
      </c>
      <c r="C3368" s="1" t="s">
        <v>3206</v>
      </c>
      <c r="D3368" t="s">
        <v>2136</v>
      </c>
      <c r="E3368" t="s">
        <v>902</v>
      </c>
      <c r="F3368" t="s">
        <v>3006</v>
      </c>
      <c r="G3368" s="57">
        <v>6235</v>
      </c>
    </row>
    <row r="3369" spans="2:7" x14ac:dyDescent="0.25">
      <c r="B3369" s="61" t="s">
        <v>3205</v>
      </c>
      <c r="C3369" s="1" t="s">
        <v>3206</v>
      </c>
      <c r="D3369" t="s">
        <v>2136</v>
      </c>
      <c r="E3369" t="s">
        <v>904</v>
      </c>
      <c r="F3369" t="s">
        <v>3007</v>
      </c>
      <c r="G3369" s="57">
        <v>562</v>
      </c>
    </row>
    <row r="3370" spans="2:7" x14ac:dyDescent="0.25">
      <c r="B3370" s="61" t="s">
        <v>3205</v>
      </c>
      <c r="C3370" s="1" t="s">
        <v>3206</v>
      </c>
      <c r="D3370" t="s">
        <v>2136</v>
      </c>
      <c r="E3370" t="s">
        <v>905</v>
      </c>
      <c r="F3370" t="s">
        <v>3408</v>
      </c>
      <c r="G3370" s="57">
        <v>167</v>
      </c>
    </row>
    <row r="3371" spans="2:7" x14ac:dyDescent="0.25">
      <c r="B3371" s="61" t="s">
        <v>3205</v>
      </c>
      <c r="C3371" s="1" t="s">
        <v>3206</v>
      </c>
      <c r="D3371" t="s">
        <v>2136</v>
      </c>
      <c r="E3371" t="s">
        <v>906</v>
      </c>
      <c r="F3371" t="s">
        <v>3409</v>
      </c>
      <c r="G3371" s="57">
        <v>273</v>
      </c>
    </row>
    <row r="3372" spans="2:7" x14ac:dyDescent="0.25">
      <c r="B3372" s="61" t="s">
        <v>3205</v>
      </c>
      <c r="C3372" s="1" t="s">
        <v>3206</v>
      </c>
      <c r="D3372" t="s">
        <v>2136</v>
      </c>
      <c r="E3372" t="s">
        <v>909</v>
      </c>
      <c r="F3372" t="s">
        <v>3410</v>
      </c>
      <c r="G3372" s="57">
        <v>81</v>
      </c>
    </row>
    <row r="3373" spans="2:7" x14ac:dyDescent="0.25">
      <c r="B3373" s="61" t="s">
        <v>3205</v>
      </c>
      <c r="C3373" s="1" t="s">
        <v>3206</v>
      </c>
      <c r="D3373" t="s">
        <v>2136</v>
      </c>
      <c r="E3373" t="s">
        <v>910</v>
      </c>
      <c r="F3373" t="s">
        <v>3008</v>
      </c>
      <c r="G3373" s="57">
        <v>211</v>
      </c>
    </row>
    <row r="3374" spans="2:7" x14ac:dyDescent="0.25">
      <c r="B3374" s="61" t="s">
        <v>3205</v>
      </c>
      <c r="C3374" s="1" t="s">
        <v>3206</v>
      </c>
      <c r="D3374" t="s">
        <v>2136</v>
      </c>
      <c r="E3374" t="s">
        <v>911</v>
      </c>
      <c r="F3374" t="s">
        <v>3009</v>
      </c>
      <c r="G3374" s="57">
        <v>2895</v>
      </c>
    </row>
    <row r="3375" spans="2:7" x14ac:dyDescent="0.25">
      <c r="B3375" s="61" t="s">
        <v>3205</v>
      </c>
      <c r="C3375" s="1" t="s">
        <v>3206</v>
      </c>
      <c r="D3375" t="s">
        <v>2136</v>
      </c>
      <c r="E3375" t="s">
        <v>912</v>
      </c>
      <c r="F3375" t="s">
        <v>3411</v>
      </c>
      <c r="G3375" s="57">
        <v>539</v>
      </c>
    </row>
    <row r="3376" spans="2:7" x14ac:dyDescent="0.25">
      <c r="B3376" s="61" t="s">
        <v>3205</v>
      </c>
      <c r="C3376" s="1" t="s">
        <v>3206</v>
      </c>
      <c r="D3376" t="s">
        <v>2136</v>
      </c>
      <c r="E3376" t="s">
        <v>913</v>
      </c>
      <c r="F3376" t="s">
        <v>3010</v>
      </c>
      <c r="G3376" s="57">
        <v>308</v>
      </c>
    </row>
    <row r="3377" spans="2:7" x14ac:dyDescent="0.25">
      <c r="B3377" s="61" t="s">
        <v>3205</v>
      </c>
      <c r="C3377" s="1" t="s">
        <v>3206</v>
      </c>
      <c r="D3377" t="s">
        <v>2136</v>
      </c>
      <c r="E3377" t="s">
        <v>914</v>
      </c>
      <c r="F3377" t="s">
        <v>3011</v>
      </c>
      <c r="G3377" s="57">
        <v>1702</v>
      </c>
    </row>
    <row r="3378" spans="2:7" x14ac:dyDescent="0.25">
      <c r="B3378" s="61" t="s">
        <v>3205</v>
      </c>
      <c r="C3378" s="1" t="s">
        <v>3206</v>
      </c>
      <c r="D3378" t="s">
        <v>2137</v>
      </c>
      <c r="E3378" t="s">
        <v>916</v>
      </c>
      <c r="F3378" t="s">
        <v>2333</v>
      </c>
      <c r="G3378" s="57">
        <v>14799</v>
      </c>
    </row>
    <row r="3379" spans="2:7" x14ac:dyDescent="0.25">
      <c r="B3379" s="61" t="s">
        <v>3205</v>
      </c>
      <c r="C3379" s="1" t="s">
        <v>3206</v>
      </c>
      <c r="D3379" t="s">
        <v>2137</v>
      </c>
      <c r="E3379" t="s">
        <v>917</v>
      </c>
      <c r="F3379" t="s">
        <v>3199</v>
      </c>
      <c r="G3379" s="57">
        <v>119</v>
      </c>
    </row>
    <row r="3380" spans="2:7" x14ac:dyDescent="0.25">
      <c r="B3380" s="61" t="s">
        <v>3205</v>
      </c>
      <c r="C3380" s="1" t="s">
        <v>3206</v>
      </c>
      <c r="D3380" t="s">
        <v>2137</v>
      </c>
      <c r="E3380" t="s">
        <v>918</v>
      </c>
      <c r="F3380" t="s">
        <v>2649</v>
      </c>
      <c r="G3380" s="57">
        <v>68</v>
      </c>
    </row>
    <row r="3381" spans="2:7" x14ac:dyDescent="0.25">
      <c r="B3381" s="61" t="s">
        <v>3205</v>
      </c>
      <c r="C3381" s="1" t="s">
        <v>3206</v>
      </c>
      <c r="D3381" t="s">
        <v>2137</v>
      </c>
      <c r="E3381" t="s">
        <v>919</v>
      </c>
      <c r="F3381" t="s">
        <v>2540</v>
      </c>
      <c r="G3381" s="57">
        <v>63</v>
      </c>
    </row>
    <row r="3382" spans="2:7" x14ac:dyDescent="0.25">
      <c r="B3382" s="61" t="s">
        <v>3205</v>
      </c>
      <c r="C3382" s="1" t="s">
        <v>3206</v>
      </c>
      <c r="D3382" t="s">
        <v>2137</v>
      </c>
      <c r="E3382" t="s">
        <v>920</v>
      </c>
      <c r="F3382" t="s">
        <v>2334</v>
      </c>
      <c r="G3382" s="57">
        <v>1605</v>
      </c>
    </row>
    <row r="3383" spans="2:7" x14ac:dyDescent="0.25">
      <c r="B3383" s="61" t="s">
        <v>3205</v>
      </c>
      <c r="C3383" s="1" t="s">
        <v>3206</v>
      </c>
      <c r="D3383" t="s">
        <v>2137</v>
      </c>
      <c r="E3383" t="s">
        <v>921</v>
      </c>
      <c r="F3383" t="s">
        <v>2541</v>
      </c>
      <c r="G3383" s="57">
        <v>222</v>
      </c>
    </row>
    <row r="3384" spans="2:7" x14ac:dyDescent="0.25">
      <c r="B3384" s="61" t="s">
        <v>3205</v>
      </c>
      <c r="C3384" s="1" t="s">
        <v>3206</v>
      </c>
      <c r="D3384" t="s">
        <v>2137</v>
      </c>
      <c r="E3384" t="s">
        <v>922</v>
      </c>
      <c r="F3384" t="s">
        <v>3412</v>
      </c>
      <c r="G3384" s="57">
        <v>26</v>
      </c>
    </row>
    <row r="3385" spans="2:7" x14ac:dyDescent="0.25">
      <c r="B3385" s="61" t="s">
        <v>3205</v>
      </c>
      <c r="C3385" s="1" t="s">
        <v>3206</v>
      </c>
      <c r="D3385" t="s">
        <v>2137</v>
      </c>
      <c r="E3385" t="s">
        <v>923</v>
      </c>
      <c r="F3385" t="s">
        <v>2542</v>
      </c>
      <c r="G3385" s="57">
        <v>49</v>
      </c>
    </row>
    <row r="3386" spans="2:7" x14ac:dyDescent="0.25">
      <c r="B3386" s="61" t="s">
        <v>3205</v>
      </c>
      <c r="C3386" s="1" t="s">
        <v>3206</v>
      </c>
      <c r="D3386" t="s">
        <v>2137</v>
      </c>
      <c r="E3386" t="s">
        <v>924</v>
      </c>
      <c r="F3386" t="s">
        <v>2543</v>
      </c>
      <c r="G3386" s="57">
        <v>374</v>
      </c>
    </row>
    <row r="3387" spans="2:7" x14ac:dyDescent="0.25">
      <c r="B3387" s="61" t="s">
        <v>3205</v>
      </c>
      <c r="C3387" s="1" t="s">
        <v>3206</v>
      </c>
      <c r="D3387" t="s">
        <v>2137</v>
      </c>
      <c r="E3387" t="s">
        <v>925</v>
      </c>
      <c r="F3387" t="s">
        <v>2544</v>
      </c>
      <c r="G3387" s="57">
        <v>101</v>
      </c>
    </row>
    <row r="3388" spans="2:7" x14ac:dyDescent="0.25">
      <c r="B3388" s="61" t="s">
        <v>3205</v>
      </c>
      <c r="C3388" s="1" t="s">
        <v>3206</v>
      </c>
      <c r="D3388" t="s">
        <v>2137</v>
      </c>
      <c r="E3388" t="s">
        <v>926</v>
      </c>
      <c r="F3388" t="s">
        <v>2650</v>
      </c>
      <c r="G3388" s="57">
        <v>93</v>
      </c>
    </row>
    <row r="3389" spans="2:7" x14ac:dyDescent="0.25">
      <c r="B3389" s="61" t="s">
        <v>3205</v>
      </c>
      <c r="C3389" s="1" t="s">
        <v>3206</v>
      </c>
      <c r="D3389" t="s">
        <v>2137</v>
      </c>
      <c r="E3389" t="s">
        <v>927</v>
      </c>
      <c r="F3389" t="s">
        <v>2335</v>
      </c>
      <c r="G3389" s="57">
        <v>421</v>
      </c>
    </row>
    <row r="3390" spans="2:7" x14ac:dyDescent="0.25">
      <c r="B3390" s="61" t="s">
        <v>3205</v>
      </c>
      <c r="C3390" s="1" t="s">
        <v>3206</v>
      </c>
      <c r="D3390" t="s">
        <v>2137</v>
      </c>
      <c r="E3390" t="s">
        <v>928</v>
      </c>
      <c r="F3390" t="s">
        <v>2545</v>
      </c>
      <c r="G3390" s="57">
        <v>286</v>
      </c>
    </row>
    <row r="3391" spans="2:7" x14ac:dyDescent="0.25">
      <c r="B3391" s="61" t="s">
        <v>3205</v>
      </c>
      <c r="C3391" s="1" t="s">
        <v>3206</v>
      </c>
      <c r="D3391" t="s">
        <v>2137</v>
      </c>
      <c r="E3391" t="s">
        <v>929</v>
      </c>
      <c r="F3391" t="s">
        <v>2336</v>
      </c>
      <c r="G3391" s="57">
        <v>285</v>
      </c>
    </row>
    <row r="3392" spans="2:7" x14ac:dyDescent="0.25">
      <c r="B3392" s="61" t="s">
        <v>3205</v>
      </c>
      <c r="C3392" s="1" t="s">
        <v>3206</v>
      </c>
      <c r="D3392" t="s">
        <v>2137</v>
      </c>
      <c r="E3392" t="s">
        <v>930</v>
      </c>
      <c r="F3392" t="s">
        <v>2337</v>
      </c>
      <c r="G3392" s="57">
        <v>225</v>
      </c>
    </row>
    <row r="3393" spans="2:7" x14ac:dyDescent="0.25">
      <c r="B3393" s="61" t="s">
        <v>3205</v>
      </c>
      <c r="C3393" s="1" t="s">
        <v>3206</v>
      </c>
      <c r="D3393" t="s">
        <v>2137</v>
      </c>
      <c r="E3393" t="s">
        <v>931</v>
      </c>
      <c r="F3393" t="s">
        <v>2546</v>
      </c>
      <c r="G3393" s="57">
        <v>134</v>
      </c>
    </row>
    <row r="3394" spans="2:7" x14ac:dyDescent="0.25">
      <c r="B3394" s="61" t="s">
        <v>3205</v>
      </c>
      <c r="C3394" s="1" t="s">
        <v>3206</v>
      </c>
      <c r="D3394" t="s">
        <v>2137</v>
      </c>
      <c r="E3394" t="s">
        <v>932</v>
      </c>
      <c r="F3394" t="s">
        <v>2338</v>
      </c>
      <c r="G3394" s="57">
        <v>424</v>
      </c>
    </row>
    <row r="3395" spans="2:7" x14ac:dyDescent="0.25">
      <c r="B3395" s="61" t="s">
        <v>3205</v>
      </c>
      <c r="C3395" s="1" t="s">
        <v>3206</v>
      </c>
      <c r="D3395" t="s">
        <v>2137</v>
      </c>
      <c r="E3395" t="s">
        <v>933</v>
      </c>
      <c r="F3395" t="s">
        <v>2339</v>
      </c>
      <c r="G3395" s="57">
        <v>636</v>
      </c>
    </row>
    <row r="3396" spans="2:7" x14ac:dyDescent="0.25">
      <c r="B3396" s="61" t="s">
        <v>3205</v>
      </c>
      <c r="C3396" s="1" t="s">
        <v>3206</v>
      </c>
      <c r="D3396" t="s">
        <v>2137</v>
      </c>
      <c r="E3396" t="s">
        <v>934</v>
      </c>
      <c r="F3396" t="s">
        <v>2340</v>
      </c>
      <c r="G3396" s="57">
        <v>243</v>
      </c>
    </row>
    <row r="3397" spans="2:7" x14ac:dyDescent="0.25">
      <c r="B3397" s="61" t="s">
        <v>3205</v>
      </c>
      <c r="C3397" s="1" t="s">
        <v>3206</v>
      </c>
      <c r="D3397" t="s">
        <v>2137</v>
      </c>
      <c r="E3397" t="s">
        <v>935</v>
      </c>
      <c r="F3397" t="s">
        <v>2547</v>
      </c>
      <c r="G3397" s="57">
        <v>1375</v>
      </c>
    </row>
    <row r="3398" spans="2:7" x14ac:dyDescent="0.25">
      <c r="B3398" s="61" t="s">
        <v>3205</v>
      </c>
      <c r="C3398" s="1" t="s">
        <v>3206</v>
      </c>
      <c r="D3398" t="s">
        <v>2137</v>
      </c>
      <c r="E3398" t="s">
        <v>936</v>
      </c>
      <c r="F3398" t="s">
        <v>2651</v>
      </c>
      <c r="G3398" s="57">
        <v>611</v>
      </c>
    </row>
    <row r="3399" spans="2:7" x14ac:dyDescent="0.25">
      <c r="B3399" s="61" t="s">
        <v>3205</v>
      </c>
      <c r="C3399" s="1" t="s">
        <v>3206</v>
      </c>
      <c r="D3399" t="s">
        <v>2137</v>
      </c>
      <c r="E3399" t="s">
        <v>937</v>
      </c>
      <c r="F3399" t="s">
        <v>2548</v>
      </c>
      <c r="G3399" s="57">
        <v>107</v>
      </c>
    </row>
    <row r="3400" spans="2:7" x14ac:dyDescent="0.25">
      <c r="B3400" s="61" t="s">
        <v>3205</v>
      </c>
      <c r="C3400" s="1" t="s">
        <v>3206</v>
      </c>
      <c r="D3400" t="s">
        <v>2137</v>
      </c>
      <c r="E3400" t="s">
        <v>938</v>
      </c>
      <c r="F3400" t="s">
        <v>2341</v>
      </c>
      <c r="G3400" s="57">
        <v>203</v>
      </c>
    </row>
    <row r="3401" spans="2:7" x14ac:dyDescent="0.25">
      <c r="B3401" s="61" t="s">
        <v>3205</v>
      </c>
      <c r="C3401" s="1" t="s">
        <v>3206</v>
      </c>
      <c r="D3401" t="s">
        <v>2137</v>
      </c>
      <c r="E3401" t="s">
        <v>939</v>
      </c>
      <c r="F3401" t="s">
        <v>2342</v>
      </c>
      <c r="G3401" s="57">
        <v>117</v>
      </c>
    </row>
    <row r="3402" spans="2:7" x14ac:dyDescent="0.25">
      <c r="B3402" s="61" t="s">
        <v>3205</v>
      </c>
      <c r="C3402" s="1" t="s">
        <v>3206</v>
      </c>
      <c r="D3402" t="s">
        <v>2137</v>
      </c>
      <c r="E3402" t="s">
        <v>940</v>
      </c>
      <c r="F3402" t="s">
        <v>2343</v>
      </c>
      <c r="G3402" s="57">
        <v>673</v>
      </c>
    </row>
    <row r="3403" spans="2:7" x14ac:dyDescent="0.25">
      <c r="B3403" s="61" t="s">
        <v>3205</v>
      </c>
      <c r="C3403" s="1" t="s">
        <v>3206</v>
      </c>
      <c r="D3403" t="s">
        <v>2137</v>
      </c>
      <c r="E3403" t="s">
        <v>941</v>
      </c>
      <c r="F3403" t="s">
        <v>2344</v>
      </c>
      <c r="G3403" s="57">
        <v>263</v>
      </c>
    </row>
    <row r="3404" spans="2:7" x14ac:dyDescent="0.25">
      <c r="B3404" s="61" t="s">
        <v>3205</v>
      </c>
      <c r="C3404" s="1" t="s">
        <v>3206</v>
      </c>
      <c r="D3404" t="s">
        <v>2138</v>
      </c>
      <c r="E3404" t="s">
        <v>942</v>
      </c>
      <c r="F3404" t="s">
        <v>2735</v>
      </c>
      <c r="G3404" s="57">
        <v>57926</v>
      </c>
    </row>
    <row r="3405" spans="2:7" x14ac:dyDescent="0.25">
      <c r="B3405" s="61" t="s">
        <v>3205</v>
      </c>
      <c r="C3405" s="1" t="s">
        <v>3206</v>
      </c>
      <c r="D3405" t="s">
        <v>2138</v>
      </c>
      <c r="E3405" t="s">
        <v>951</v>
      </c>
      <c r="F3405" t="s">
        <v>3413</v>
      </c>
      <c r="G3405" s="57">
        <v>333</v>
      </c>
    </row>
    <row r="3406" spans="2:7" x14ac:dyDescent="0.25">
      <c r="B3406" s="61" t="s">
        <v>3205</v>
      </c>
      <c r="C3406" s="1" t="s">
        <v>3206</v>
      </c>
      <c r="D3406" t="s">
        <v>2138</v>
      </c>
      <c r="E3406" t="s">
        <v>952</v>
      </c>
      <c r="F3406" t="s">
        <v>3082</v>
      </c>
      <c r="G3406" s="57">
        <v>923</v>
      </c>
    </row>
    <row r="3407" spans="2:7" x14ac:dyDescent="0.25">
      <c r="B3407" s="61" t="s">
        <v>3205</v>
      </c>
      <c r="C3407" s="1" t="s">
        <v>3206</v>
      </c>
      <c r="D3407" t="s">
        <v>2138</v>
      </c>
      <c r="E3407" t="s">
        <v>957</v>
      </c>
      <c r="F3407" t="s">
        <v>2736</v>
      </c>
      <c r="G3407" s="57">
        <v>1346</v>
      </c>
    </row>
    <row r="3408" spans="2:7" x14ac:dyDescent="0.25">
      <c r="B3408" s="61" t="s">
        <v>3205</v>
      </c>
      <c r="C3408" s="1" t="s">
        <v>3206</v>
      </c>
      <c r="D3408" t="s">
        <v>2138</v>
      </c>
      <c r="E3408" t="s">
        <v>964</v>
      </c>
      <c r="F3408" t="s">
        <v>3414</v>
      </c>
      <c r="G3408" s="57">
        <v>264</v>
      </c>
    </row>
    <row r="3409" spans="2:7" x14ac:dyDescent="0.25">
      <c r="B3409" s="61" t="s">
        <v>3205</v>
      </c>
      <c r="C3409" s="1" t="s">
        <v>3206</v>
      </c>
      <c r="D3409" t="s">
        <v>2138</v>
      </c>
      <c r="E3409" t="s">
        <v>972</v>
      </c>
      <c r="F3409" t="s">
        <v>3200</v>
      </c>
      <c r="G3409" s="57">
        <v>1638</v>
      </c>
    </row>
    <row r="3410" spans="2:7" x14ac:dyDescent="0.25">
      <c r="B3410" s="61" t="s">
        <v>3205</v>
      </c>
      <c r="C3410" s="1" t="s">
        <v>3206</v>
      </c>
      <c r="D3410" t="s">
        <v>2138</v>
      </c>
      <c r="E3410" t="s">
        <v>979</v>
      </c>
      <c r="F3410" t="s">
        <v>3415</v>
      </c>
      <c r="G3410" s="57">
        <v>498</v>
      </c>
    </row>
    <row r="3411" spans="2:7" x14ac:dyDescent="0.25">
      <c r="B3411" s="61" t="s">
        <v>3205</v>
      </c>
      <c r="C3411" s="1" t="s">
        <v>3206</v>
      </c>
      <c r="D3411" t="s">
        <v>2138</v>
      </c>
      <c r="E3411" t="s">
        <v>943</v>
      </c>
      <c r="F3411" t="s">
        <v>3012</v>
      </c>
      <c r="G3411" s="57">
        <v>579</v>
      </c>
    </row>
    <row r="3412" spans="2:7" x14ac:dyDescent="0.25">
      <c r="B3412" s="61" t="s">
        <v>3205</v>
      </c>
      <c r="C3412" s="1" t="s">
        <v>3206</v>
      </c>
      <c r="D3412" t="s">
        <v>2138</v>
      </c>
      <c r="E3412" t="s">
        <v>944</v>
      </c>
      <c r="F3412" t="s">
        <v>3013</v>
      </c>
      <c r="G3412" s="57">
        <v>202</v>
      </c>
    </row>
    <row r="3413" spans="2:7" x14ac:dyDescent="0.25">
      <c r="B3413" s="61" t="s">
        <v>3205</v>
      </c>
      <c r="C3413" s="1" t="s">
        <v>3206</v>
      </c>
      <c r="D3413" t="s">
        <v>2138</v>
      </c>
      <c r="E3413" t="s">
        <v>945</v>
      </c>
      <c r="F3413" t="s">
        <v>3416</v>
      </c>
      <c r="G3413" s="57">
        <v>190</v>
      </c>
    </row>
    <row r="3414" spans="2:7" x14ac:dyDescent="0.25">
      <c r="B3414" s="61" t="s">
        <v>3205</v>
      </c>
      <c r="C3414" s="1" t="s">
        <v>3206</v>
      </c>
      <c r="D3414" t="s">
        <v>2138</v>
      </c>
      <c r="E3414" t="s">
        <v>946</v>
      </c>
      <c r="F3414" t="s">
        <v>2801</v>
      </c>
      <c r="G3414" s="57">
        <v>2668</v>
      </c>
    </row>
    <row r="3415" spans="2:7" x14ac:dyDescent="0.25">
      <c r="B3415" s="61" t="s">
        <v>3205</v>
      </c>
      <c r="C3415" s="1" t="s">
        <v>3206</v>
      </c>
      <c r="D3415" t="s">
        <v>2138</v>
      </c>
      <c r="E3415" t="s">
        <v>947</v>
      </c>
      <c r="F3415" t="s">
        <v>3111</v>
      </c>
      <c r="G3415" s="57">
        <v>291</v>
      </c>
    </row>
    <row r="3416" spans="2:7" x14ac:dyDescent="0.25">
      <c r="B3416" s="61" t="s">
        <v>3205</v>
      </c>
      <c r="C3416" s="1" t="s">
        <v>3206</v>
      </c>
      <c r="D3416" t="s">
        <v>2138</v>
      </c>
      <c r="E3416" t="s">
        <v>948</v>
      </c>
      <c r="F3416" t="s">
        <v>3014</v>
      </c>
      <c r="G3416" s="57">
        <v>615</v>
      </c>
    </row>
    <row r="3417" spans="2:7" x14ac:dyDescent="0.25">
      <c r="B3417" s="61" t="s">
        <v>3205</v>
      </c>
      <c r="C3417" s="1" t="s">
        <v>3206</v>
      </c>
      <c r="D3417" t="s">
        <v>2138</v>
      </c>
      <c r="E3417" t="s">
        <v>949</v>
      </c>
      <c r="F3417" t="s">
        <v>3417</v>
      </c>
      <c r="G3417" s="57">
        <v>340</v>
      </c>
    </row>
    <row r="3418" spans="2:7" x14ac:dyDescent="0.25">
      <c r="B3418" s="61" t="s">
        <v>3205</v>
      </c>
      <c r="C3418" s="1" t="s">
        <v>3206</v>
      </c>
      <c r="D3418" t="s">
        <v>2138</v>
      </c>
      <c r="E3418" t="s">
        <v>950</v>
      </c>
      <c r="F3418" t="s">
        <v>3015</v>
      </c>
      <c r="G3418" s="57">
        <v>324</v>
      </c>
    </row>
    <row r="3419" spans="2:7" x14ac:dyDescent="0.25">
      <c r="B3419" s="61" t="s">
        <v>3205</v>
      </c>
      <c r="C3419" s="1" t="s">
        <v>3206</v>
      </c>
      <c r="D3419" t="s">
        <v>2138</v>
      </c>
      <c r="E3419" t="s">
        <v>953</v>
      </c>
      <c r="F3419" t="s">
        <v>2737</v>
      </c>
      <c r="G3419" s="57">
        <v>9752</v>
      </c>
    </row>
    <row r="3420" spans="2:7" x14ac:dyDescent="0.25">
      <c r="B3420" s="61" t="s">
        <v>3205</v>
      </c>
      <c r="C3420" s="1" t="s">
        <v>3206</v>
      </c>
      <c r="D3420" t="s">
        <v>2138</v>
      </c>
      <c r="E3420" t="s">
        <v>954</v>
      </c>
      <c r="F3420" t="s">
        <v>3168</v>
      </c>
      <c r="G3420" s="57">
        <v>356</v>
      </c>
    </row>
    <row r="3421" spans="2:7" x14ac:dyDescent="0.25">
      <c r="B3421" s="61" t="s">
        <v>3205</v>
      </c>
      <c r="C3421" s="1" t="s">
        <v>3206</v>
      </c>
      <c r="D3421" t="s">
        <v>2138</v>
      </c>
      <c r="E3421" t="s">
        <v>955</v>
      </c>
      <c r="F3421" t="s">
        <v>3016</v>
      </c>
      <c r="G3421" s="57">
        <v>167</v>
      </c>
    </row>
    <row r="3422" spans="2:7" x14ac:dyDescent="0.25">
      <c r="B3422" s="61" t="s">
        <v>3205</v>
      </c>
      <c r="C3422" s="1" t="s">
        <v>3206</v>
      </c>
      <c r="D3422" t="s">
        <v>2138</v>
      </c>
      <c r="E3422" t="s">
        <v>956</v>
      </c>
      <c r="F3422" t="s">
        <v>3017</v>
      </c>
      <c r="G3422" s="57">
        <v>1303</v>
      </c>
    </row>
    <row r="3423" spans="2:7" x14ac:dyDescent="0.25">
      <c r="B3423" s="61" t="s">
        <v>3205</v>
      </c>
      <c r="C3423" s="1" t="s">
        <v>3206</v>
      </c>
      <c r="D3423" t="s">
        <v>2138</v>
      </c>
      <c r="E3423" t="s">
        <v>958</v>
      </c>
      <c r="F3423" t="s">
        <v>3018</v>
      </c>
      <c r="G3423" s="57">
        <v>2315</v>
      </c>
    </row>
    <row r="3424" spans="2:7" x14ac:dyDescent="0.25">
      <c r="B3424" s="61" t="s">
        <v>3205</v>
      </c>
      <c r="C3424" s="1" t="s">
        <v>3206</v>
      </c>
      <c r="D3424" t="s">
        <v>2138</v>
      </c>
      <c r="E3424" t="s">
        <v>959</v>
      </c>
      <c r="F3424" t="s">
        <v>3418</v>
      </c>
      <c r="G3424" s="57">
        <v>99</v>
      </c>
    </row>
    <row r="3425" spans="2:7" x14ac:dyDescent="0.25">
      <c r="B3425" s="61" t="s">
        <v>3205</v>
      </c>
      <c r="C3425" s="1" t="s">
        <v>3206</v>
      </c>
      <c r="D3425" t="s">
        <v>2138</v>
      </c>
      <c r="E3425" t="s">
        <v>960</v>
      </c>
      <c r="F3425" t="s">
        <v>2738</v>
      </c>
      <c r="G3425" s="57">
        <v>3912</v>
      </c>
    </row>
    <row r="3426" spans="2:7" x14ac:dyDescent="0.25">
      <c r="B3426" s="61" t="s">
        <v>3205</v>
      </c>
      <c r="C3426" s="1" t="s">
        <v>3206</v>
      </c>
      <c r="D3426" t="s">
        <v>2138</v>
      </c>
      <c r="E3426" t="s">
        <v>961</v>
      </c>
      <c r="F3426" t="s">
        <v>3019</v>
      </c>
      <c r="G3426" s="57">
        <v>367</v>
      </c>
    </row>
    <row r="3427" spans="2:7" x14ac:dyDescent="0.25">
      <c r="B3427" s="61" t="s">
        <v>3205</v>
      </c>
      <c r="C3427" s="1" t="s">
        <v>3206</v>
      </c>
      <c r="D3427" t="s">
        <v>2138</v>
      </c>
      <c r="E3427" t="s">
        <v>962</v>
      </c>
      <c r="F3427" t="s">
        <v>3020</v>
      </c>
      <c r="G3427" s="57">
        <v>1708</v>
      </c>
    </row>
    <row r="3428" spans="2:7" x14ac:dyDescent="0.25">
      <c r="B3428" s="61" t="s">
        <v>3205</v>
      </c>
      <c r="C3428" s="1" t="s">
        <v>3206</v>
      </c>
      <c r="D3428" t="s">
        <v>2138</v>
      </c>
      <c r="E3428" t="s">
        <v>963</v>
      </c>
      <c r="F3428" t="s">
        <v>3021</v>
      </c>
      <c r="G3428" s="57">
        <v>4237</v>
      </c>
    </row>
    <row r="3429" spans="2:7" x14ac:dyDescent="0.25">
      <c r="B3429" s="61" t="s">
        <v>3205</v>
      </c>
      <c r="C3429" s="1" t="s">
        <v>3206</v>
      </c>
      <c r="D3429" t="s">
        <v>2138</v>
      </c>
      <c r="E3429" t="s">
        <v>965</v>
      </c>
      <c r="F3429" t="s">
        <v>2739</v>
      </c>
      <c r="G3429" s="57">
        <v>5031</v>
      </c>
    </row>
    <row r="3430" spans="2:7" x14ac:dyDescent="0.25">
      <c r="B3430" s="61" t="s">
        <v>3205</v>
      </c>
      <c r="C3430" s="1" t="s">
        <v>3206</v>
      </c>
      <c r="D3430" t="s">
        <v>2138</v>
      </c>
      <c r="E3430" t="s">
        <v>966</v>
      </c>
      <c r="F3430" t="s">
        <v>2802</v>
      </c>
      <c r="G3430" s="57">
        <v>1930</v>
      </c>
    </row>
    <row r="3431" spans="2:7" x14ac:dyDescent="0.25">
      <c r="B3431" s="61" t="s">
        <v>3205</v>
      </c>
      <c r="C3431" s="1" t="s">
        <v>3206</v>
      </c>
      <c r="D3431" t="s">
        <v>2138</v>
      </c>
      <c r="E3431" t="s">
        <v>967</v>
      </c>
      <c r="F3431" t="s">
        <v>3419</v>
      </c>
      <c r="G3431" s="57">
        <v>156</v>
      </c>
    </row>
    <row r="3432" spans="2:7" x14ac:dyDescent="0.25">
      <c r="B3432" s="61" t="s">
        <v>3205</v>
      </c>
      <c r="C3432" s="1" t="s">
        <v>3206</v>
      </c>
      <c r="D3432" t="s">
        <v>2138</v>
      </c>
      <c r="E3432" t="s">
        <v>968</v>
      </c>
      <c r="F3432" t="s">
        <v>2740</v>
      </c>
      <c r="G3432" s="57">
        <v>725</v>
      </c>
    </row>
    <row r="3433" spans="2:7" x14ac:dyDescent="0.25">
      <c r="B3433" s="61" t="s">
        <v>3205</v>
      </c>
      <c r="C3433" s="1" t="s">
        <v>3206</v>
      </c>
      <c r="D3433" t="s">
        <v>2138</v>
      </c>
      <c r="E3433" t="s">
        <v>969</v>
      </c>
      <c r="F3433" t="s">
        <v>3022</v>
      </c>
      <c r="G3433" s="57">
        <v>407</v>
      </c>
    </row>
    <row r="3434" spans="2:7" x14ac:dyDescent="0.25">
      <c r="B3434" s="61" t="s">
        <v>3205</v>
      </c>
      <c r="C3434" s="1" t="s">
        <v>3206</v>
      </c>
      <c r="D3434" t="s">
        <v>2138</v>
      </c>
      <c r="E3434" t="s">
        <v>970</v>
      </c>
      <c r="F3434" t="s">
        <v>3420</v>
      </c>
      <c r="G3434" s="57">
        <v>358</v>
      </c>
    </row>
    <row r="3435" spans="2:7" x14ac:dyDescent="0.25">
      <c r="B3435" s="61" t="s">
        <v>3205</v>
      </c>
      <c r="C3435" s="1" t="s">
        <v>3206</v>
      </c>
      <c r="D3435" t="s">
        <v>2138</v>
      </c>
      <c r="E3435" t="s">
        <v>971</v>
      </c>
      <c r="F3435" t="s">
        <v>3023</v>
      </c>
      <c r="G3435" s="57">
        <v>652</v>
      </c>
    </row>
    <row r="3436" spans="2:7" x14ac:dyDescent="0.25">
      <c r="B3436" s="61" t="s">
        <v>3205</v>
      </c>
      <c r="C3436" s="1" t="s">
        <v>3206</v>
      </c>
      <c r="D3436" t="s">
        <v>2138</v>
      </c>
      <c r="E3436" t="s">
        <v>973</v>
      </c>
      <c r="F3436" t="s">
        <v>3024</v>
      </c>
      <c r="G3436" s="57">
        <v>978</v>
      </c>
    </row>
    <row r="3437" spans="2:7" x14ac:dyDescent="0.25">
      <c r="B3437" s="61" t="s">
        <v>3205</v>
      </c>
      <c r="C3437" s="1" t="s">
        <v>3206</v>
      </c>
      <c r="D3437" t="s">
        <v>2138</v>
      </c>
      <c r="E3437" t="s">
        <v>974</v>
      </c>
      <c r="F3437" t="s">
        <v>3421</v>
      </c>
      <c r="G3437" s="57">
        <v>834</v>
      </c>
    </row>
    <row r="3438" spans="2:7" x14ac:dyDescent="0.25">
      <c r="B3438" s="61" t="s">
        <v>3205</v>
      </c>
      <c r="C3438" s="1" t="s">
        <v>3206</v>
      </c>
      <c r="D3438" t="s">
        <v>2138</v>
      </c>
      <c r="E3438" t="s">
        <v>975</v>
      </c>
      <c r="F3438" t="s">
        <v>3025</v>
      </c>
      <c r="G3438" s="57">
        <v>3727</v>
      </c>
    </row>
    <row r="3439" spans="2:7" x14ac:dyDescent="0.25">
      <c r="B3439" s="61" t="s">
        <v>3205</v>
      </c>
      <c r="C3439" s="1" t="s">
        <v>3206</v>
      </c>
      <c r="D3439" t="s">
        <v>2138</v>
      </c>
      <c r="E3439" t="s">
        <v>976</v>
      </c>
      <c r="F3439" t="s">
        <v>3201</v>
      </c>
      <c r="G3439" s="57">
        <v>508</v>
      </c>
    </row>
    <row r="3440" spans="2:7" x14ac:dyDescent="0.25">
      <c r="B3440" s="61" t="s">
        <v>3205</v>
      </c>
      <c r="C3440" s="1" t="s">
        <v>3206</v>
      </c>
      <c r="D3440" t="s">
        <v>2138</v>
      </c>
      <c r="E3440" t="s">
        <v>977</v>
      </c>
      <c r="F3440" t="s">
        <v>3422</v>
      </c>
      <c r="G3440" s="57">
        <v>476</v>
      </c>
    </row>
    <row r="3441" spans="2:7" x14ac:dyDescent="0.25">
      <c r="B3441" s="61" t="s">
        <v>3205</v>
      </c>
      <c r="C3441" s="1" t="s">
        <v>3206</v>
      </c>
      <c r="D3441" t="s">
        <v>2138</v>
      </c>
      <c r="E3441" t="s">
        <v>978</v>
      </c>
      <c r="F3441" t="s">
        <v>3026</v>
      </c>
      <c r="G3441" s="57">
        <v>608</v>
      </c>
    </row>
    <row r="3442" spans="2:7" x14ac:dyDescent="0.25">
      <c r="B3442" s="61" t="s">
        <v>3205</v>
      </c>
      <c r="C3442" s="1" t="s">
        <v>3206</v>
      </c>
      <c r="D3442" t="s">
        <v>2138</v>
      </c>
      <c r="E3442" t="s">
        <v>980</v>
      </c>
      <c r="F3442" t="s">
        <v>3027</v>
      </c>
      <c r="G3442" s="57">
        <v>1224</v>
      </c>
    </row>
    <row r="3443" spans="2:7" x14ac:dyDescent="0.25">
      <c r="B3443" s="61" t="s">
        <v>3205</v>
      </c>
      <c r="C3443" s="1" t="s">
        <v>3206</v>
      </c>
      <c r="D3443" t="s">
        <v>2138</v>
      </c>
      <c r="E3443" t="s">
        <v>981</v>
      </c>
      <c r="F3443" t="s">
        <v>3028</v>
      </c>
      <c r="G3443" s="57">
        <v>401</v>
      </c>
    </row>
    <row r="3444" spans="2:7" x14ac:dyDescent="0.25">
      <c r="B3444" s="61" t="s">
        <v>3205</v>
      </c>
      <c r="C3444" s="1" t="s">
        <v>3206</v>
      </c>
      <c r="D3444" t="s">
        <v>2138</v>
      </c>
      <c r="E3444" t="s">
        <v>982</v>
      </c>
      <c r="F3444" t="s">
        <v>3029</v>
      </c>
      <c r="G3444" s="57">
        <v>514</v>
      </c>
    </row>
    <row r="3445" spans="2:7" x14ac:dyDescent="0.25">
      <c r="B3445" s="61" t="s">
        <v>3205</v>
      </c>
      <c r="C3445" s="1" t="s">
        <v>3206</v>
      </c>
      <c r="D3445" t="s">
        <v>2138</v>
      </c>
      <c r="E3445" t="s">
        <v>983</v>
      </c>
      <c r="F3445" t="s">
        <v>3030</v>
      </c>
      <c r="G3445" s="57">
        <v>418</v>
      </c>
    </row>
    <row r="3446" spans="2:7" x14ac:dyDescent="0.25">
      <c r="B3446" s="61" t="s">
        <v>3205</v>
      </c>
      <c r="C3446" s="1" t="s">
        <v>3206</v>
      </c>
      <c r="D3446" t="s">
        <v>2138</v>
      </c>
      <c r="E3446" t="s">
        <v>984</v>
      </c>
      <c r="F3446" t="s">
        <v>3423</v>
      </c>
      <c r="G3446" s="57">
        <v>191</v>
      </c>
    </row>
    <row r="3447" spans="2:7" x14ac:dyDescent="0.25">
      <c r="B3447" s="61" t="s">
        <v>3205</v>
      </c>
      <c r="C3447" s="1" t="s">
        <v>3206</v>
      </c>
      <c r="D3447" t="s">
        <v>2138</v>
      </c>
      <c r="E3447" t="s">
        <v>985</v>
      </c>
      <c r="F3447" t="s">
        <v>3424</v>
      </c>
      <c r="G3447" s="57">
        <v>200</v>
      </c>
    </row>
    <row r="3448" spans="2:7" x14ac:dyDescent="0.25">
      <c r="B3448" s="61" t="s">
        <v>3205</v>
      </c>
      <c r="C3448" s="1" t="s">
        <v>3206</v>
      </c>
      <c r="D3448" t="s">
        <v>2138</v>
      </c>
      <c r="E3448" t="s">
        <v>986</v>
      </c>
      <c r="F3448" t="s">
        <v>3425</v>
      </c>
      <c r="G3448" s="57">
        <v>1849</v>
      </c>
    </row>
    <row r="3449" spans="2:7" x14ac:dyDescent="0.25">
      <c r="B3449" s="61" t="s">
        <v>3205</v>
      </c>
      <c r="C3449" s="1" t="s">
        <v>3206</v>
      </c>
      <c r="D3449" t="s">
        <v>2138</v>
      </c>
      <c r="E3449" t="s">
        <v>987</v>
      </c>
      <c r="F3449" t="s">
        <v>3202</v>
      </c>
      <c r="G3449" s="57">
        <v>238</v>
      </c>
    </row>
    <row r="3450" spans="2:7" x14ac:dyDescent="0.25">
      <c r="B3450" s="61" t="s">
        <v>3205</v>
      </c>
      <c r="C3450" s="1" t="s">
        <v>3206</v>
      </c>
      <c r="D3450" t="s">
        <v>2138</v>
      </c>
      <c r="E3450" t="s">
        <v>988</v>
      </c>
      <c r="F3450" t="s">
        <v>3031</v>
      </c>
      <c r="G3450" s="57">
        <v>192</v>
      </c>
    </row>
    <row r="3451" spans="2:7" x14ac:dyDescent="0.25">
      <c r="B3451" s="61" t="s">
        <v>3205</v>
      </c>
      <c r="C3451" s="1" t="s">
        <v>3206</v>
      </c>
      <c r="D3451" t="s">
        <v>2139</v>
      </c>
      <c r="E3451" t="s">
        <v>989</v>
      </c>
      <c r="F3451" t="s">
        <v>2741</v>
      </c>
      <c r="G3451" s="57">
        <v>162947</v>
      </c>
    </row>
    <row r="3452" spans="2:7" x14ac:dyDescent="0.25">
      <c r="B3452" s="61" t="s">
        <v>3205</v>
      </c>
      <c r="C3452" s="1" t="s">
        <v>3206</v>
      </c>
      <c r="D3452" t="s">
        <v>2139</v>
      </c>
      <c r="E3452" t="s">
        <v>998</v>
      </c>
      <c r="F3452" t="s">
        <v>3032</v>
      </c>
      <c r="G3452" s="57">
        <v>1483</v>
      </c>
    </row>
    <row r="3453" spans="2:7" x14ac:dyDescent="0.25">
      <c r="B3453" s="61" t="s">
        <v>3205</v>
      </c>
      <c r="C3453" s="1" t="s">
        <v>3206</v>
      </c>
      <c r="D3453" t="s">
        <v>2139</v>
      </c>
      <c r="E3453" t="s">
        <v>1007</v>
      </c>
      <c r="F3453" t="s">
        <v>3033</v>
      </c>
      <c r="G3453" s="57">
        <v>3138</v>
      </c>
    </row>
    <row r="3454" spans="2:7" x14ac:dyDescent="0.25">
      <c r="B3454" s="61" t="s">
        <v>3205</v>
      </c>
      <c r="C3454" s="1" t="s">
        <v>3206</v>
      </c>
      <c r="D3454" t="s">
        <v>2139</v>
      </c>
      <c r="E3454" t="s">
        <v>1012</v>
      </c>
      <c r="F3454" t="s">
        <v>3083</v>
      </c>
      <c r="G3454" s="57">
        <v>386</v>
      </c>
    </row>
    <row r="3455" spans="2:7" x14ac:dyDescent="0.25">
      <c r="B3455" s="61" t="s">
        <v>3205</v>
      </c>
      <c r="C3455" s="1" t="s">
        <v>3206</v>
      </c>
      <c r="D3455" t="s">
        <v>2139</v>
      </c>
      <c r="E3455" t="s">
        <v>1015</v>
      </c>
      <c r="F3455" t="s">
        <v>3158</v>
      </c>
      <c r="G3455" s="57">
        <v>289</v>
      </c>
    </row>
    <row r="3456" spans="2:7" x14ac:dyDescent="0.25">
      <c r="B3456" s="61" t="s">
        <v>3205</v>
      </c>
      <c r="C3456" s="1" t="s">
        <v>3206</v>
      </c>
      <c r="D3456" t="s">
        <v>2139</v>
      </c>
      <c r="E3456" t="s">
        <v>990</v>
      </c>
      <c r="F3456" t="s">
        <v>3034</v>
      </c>
      <c r="G3456" s="57">
        <v>273</v>
      </c>
    </row>
    <row r="3457" spans="2:7" x14ac:dyDescent="0.25">
      <c r="B3457" s="61" t="s">
        <v>3205</v>
      </c>
      <c r="C3457" s="1" t="s">
        <v>3206</v>
      </c>
      <c r="D3457" t="s">
        <v>2139</v>
      </c>
      <c r="E3457" t="s">
        <v>991</v>
      </c>
      <c r="F3457" t="s">
        <v>2742</v>
      </c>
      <c r="G3457" s="57">
        <v>11622</v>
      </c>
    </row>
    <row r="3458" spans="2:7" x14ac:dyDescent="0.25">
      <c r="B3458" s="61" t="s">
        <v>3205</v>
      </c>
      <c r="C3458" s="1" t="s">
        <v>3206</v>
      </c>
      <c r="D3458" t="s">
        <v>2139</v>
      </c>
      <c r="E3458" t="s">
        <v>992</v>
      </c>
      <c r="F3458" t="s">
        <v>2743</v>
      </c>
      <c r="G3458" s="57">
        <v>15420</v>
      </c>
    </row>
    <row r="3459" spans="2:7" x14ac:dyDescent="0.25">
      <c r="B3459" s="61" t="s">
        <v>3205</v>
      </c>
      <c r="C3459" s="1" t="s">
        <v>3206</v>
      </c>
      <c r="D3459" t="s">
        <v>2139</v>
      </c>
      <c r="E3459" t="s">
        <v>993</v>
      </c>
      <c r="F3459" t="s">
        <v>3084</v>
      </c>
      <c r="G3459" s="57">
        <v>4344</v>
      </c>
    </row>
    <row r="3460" spans="2:7" x14ac:dyDescent="0.25">
      <c r="B3460" s="61" t="s">
        <v>3205</v>
      </c>
      <c r="C3460" s="1" t="s">
        <v>3206</v>
      </c>
      <c r="D3460" t="s">
        <v>2139</v>
      </c>
      <c r="E3460" t="s">
        <v>994</v>
      </c>
      <c r="F3460" t="s">
        <v>3035</v>
      </c>
      <c r="G3460" s="57">
        <v>322</v>
      </c>
    </row>
    <row r="3461" spans="2:7" x14ac:dyDescent="0.25">
      <c r="B3461" s="61" t="s">
        <v>3205</v>
      </c>
      <c r="C3461" s="1" t="s">
        <v>3206</v>
      </c>
      <c r="D3461" t="s">
        <v>2139</v>
      </c>
      <c r="E3461" t="s">
        <v>995</v>
      </c>
      <c r="F3461" t="s">
        <v>3036</v>
      </c>
      <c r="G3461" s="57">
        <v>818</v>
      </c>
    </row>
    <row r="3462" spans="2:7" x14ac:dyDescent="0.25">
      <c r="B3462" s="61" t="s">
        <v>3205</v>
      </c>
      <c r="C3462" s="1" t="s">
        <v>3206</v>
      </c>
      <c r="D3462" t="s">
        <v>2139</v>
      </c>
      <c r="E3462" t="s">
        <v>996</v>
      </c>
      <c r="F3462" t="s">
        <v>2803</v>
      </c>
      <c r="G3462" s="57">
        <v>9191</v>
      </c>
    </row>
    <row r="3463" spans="2:7" x14ac:dyDescent="0.25">
      <c r="B3463" s="61" t="s">
        <v>3205</v>
      </c>
      <c r="C3463" s="1" t="s">
        <v>3206</v>
      </c>
      <c r="D3463" t="s">
        <v>2139</v>
      </c>
      <c r="E3463" t="s">
        <v>997</v>
      </c>
      <c r="F3463" t="s">
        <v>2744</v>
      </c>
      <c r="G3463" s="57">
        <v>8768</v>
      </c>
    </row>
    <row r="3464" spans="2:7" x14ac:dyDescent="0.25">
      <c r="B3464" s="61" t="s">
        <v>3205</v>
      </c>
      <c r="C3464" s="1" t="s">
        <v>3206</v>
      </c>
      <c r="D3464" t="s">
        <v>2139</v>
      </c>
      <c r="E3464" t="s">
        <v>999</v>
      </c>
      <c r="F3464" t="s">
        <v>2745</v>
      </c>
      <c r="G3464" s="57">
        <v>1906</v>
      </c>
    </row>
    <row r="3465" spans="2:7" x14ac:dyDescent="0.25">
      <c r="B3465" s="61" t="s">
        <v>3205</v>
      </c>
      <c r="C3465" s="1" t="s">
        <v>3206</v>
      </c>
      <c r="D3465" t="s">
        <v>2139</v>
      </c>
      <c r="E3465" t="s">
        <v>1000</v>
      </c>
      <c r="F3465" t="s">
        <v>3159</v>
      </c>
      <c r="G3465" s="57">
        <v>312</v>
      </c>
    </row>
    <row r="3466" spans="2:7" x14ac:dyDescent="0.25">
      <c r="B3466" s="61" t="s">
        <v>3205</v>
      </c>
      <c r="C3466" s="1" t="s">
        <v>3206</v>
      </c>
      <c r="D3466" t="s">
        <v>2139</v>
      </c>
      <c r="E3466" t="s">
        <v>1001</v>
      </c>
      <c r="F3466" t="s">
        <v>3160</v>
      </c>
      <c r="G3466" s="57">
        <v>448</v>
      </c>
    </row>
    <row r="3467" spans="2:7" x14ac:dyDescent="0.25">
      <c r="B3467" s="61" t="s">
        <v>3205</v>
      </c>
      <c r="C3467" s="1" t="s">
        <v>3206</v>
      </c>
      <c r="D3467" t="s">
        <v>2139</v>
      </c>
      <c r="E3467" t="s">
        <v>1002</v>
      </c>
      <c r="F3467" t="s">
        <v>3037</v>
      </c>
      <c r="G3467" s="57">
        <v>8294</v>
      </c>
    </row>
    <row r="3468" spans="2:7" x14ac:dyDescent="0.25">
      <c r="B3468" s="61" t="s">
        <v>3205</v>
      </c>
      <c r="C3468" s="1" t="s">
        <v>3206</v>
      </c>
      <c r="D3468" t="s">
        <v>2139</v>
      </c>
      <c r="E3468" t="s">
        <v>1003</v>
      </c>
      <c r="F3468" t="s">
        <v>3038</v>
      </c>
      <c r="G3468" s="57">
        <v>804</v>
      </c>
    </row>
    <row r="3469" spans="2:7" x14ac:dyDescent="0.25">
      <c r="B3469" s="61" t="s">
        <v>3205</v>
      </c>
      <c r="C3469" s="1" t="s">
        <v>3206</v>
      </c>
      <c r="D3469" t="s">
        <v>2139</v>
      </c>
      <c r="E3469" t="s">
        <v>1004</v>
      </c>
      <c r="F3469" t="s">
        <v>2804</v>
      </c>
      <c r="G3469" s="57">
        <v>6460</v>
      </c>
    </row>
    <row r="3470" spans="2:7" x14ac:dyDescent="0.25">
      <c r="B3470" s="61" t="s">
        <v>3205</v>
      </c>
      <c r="C3470" s="1" t="s">
        <v>3206</v>
      </c>
      <c r="D3470" t="s">
        <v>2139</v>
      </c>
      <c r="E3470" t="s">
        <v>1005</v>
      </c>
      <c r="F3470" t="s">
        <v>3039</v>
      </c>
      <c r="G3470" s="57">
        <v>2482</v>
      </c>
    </row>
    <row r="3471" spans="2:7" x14ac:dyDescent="0.25">
      <c r="B3471" s="61" t="s">
        <v>3205</v>
      </c>
      <c r="C3471" s="1" t="s">
        <v>3206</v>
      </c>
      <c r="D3471" t="s">
        <v>2139</v>
      </c>
      <c r="E3471" t="s">
        <v>1006</v>
      </c>
      <c r="F3471" t="s">
        <v>3040</v>
      </c>
      <c r="G3471" s="57">
        <v>3944</v>
      </c>
    </row>
    <row r="3472" spans="2:7" x14ac:dyDescent="0.25">
      <c r="B3472" s="61" t="s">
        <v>3205</v>
      </c>
      <c r="C3472" s="1" t="s">
        <v>3206</v>
      </c>
      <c r="D3472" t="s">
        <v>2139</v>
      </c>
      <c r="E3472" t="s">
        <v>1008</v>
      </c>
      <c r="F3472" t="s">
        <v>2805</v>
      </c>
      <c r="G3472" s="57">
        <v>7461</v>
      </c>
    </row>
    <row r="3473" spans="2:7" x14ac:dyDescent="0.25">
      <c r="B3473" s="61" t="s">
        <v>3205</v>
      </c>
      <c r="C3473" s="1" t="s">
        <v>3206</v>
      </c>
      <c r="D3473" t="s">
        <v>2139</v>
      </c>
      <c r="E3473" t="s">
        <v>1009</v>
      </c>
      <c r="F3473" t="s">
        <v>3041</v>
      </c>
      <c r="G3473" s="57">
        <v>552</v>
      </c>
    </row>
    <row r="3474" spans="2:7" x14ac:dyDescent="0.25">
      <c r="B3474" s="61" t="s">
        <v>3205</v>
      </c>
      <c r="C3474" s="1" t="s">
        <v>3206</v>
      </c>
      <c r="D3474" t="s">
        <v>2139</v>
      </c>
      <c r="E3474" t="s">
        <v>1010</v>
      </c>
      <c r="F3474" t="s">
        <v>3042</v>
      </c>
      <c r="G3474" s="57">
        <v>1611</v>
      </c>
    </row>
    <row r="3475" spans="2:7" x14ac:dyDescent="0.25">
      <c r="B3475" s="61" t="s">
        <v>3205</v>
      </c>
      <c r="C3475" s="1" t="s">
        <v>3206</v>
      </c>
      <c r="D3475" t="s">
        <v>2139</v>
      </c>
      <c r="E3475" t="s">
        <v>1011</v>
      </c>
      <c r="F3475" t="s">
        <v>3085</v>
      </c>
      <c r="G3475" s="57">
        <v>861</v>
      </c>
    </row>
    <row r="3476" spans="2:7" x14ac:dyDescent="0.25">
      <c r="B3476" s="61" t="s">
        <v>3205</v>
      </c>
      <c r="C3476" s="1" t="s">
        <v>3206</v>
      </c>
      <c r="D3476" t="s">
        <v>2139</v>
      </c>
      <c r="E3476" t="s">
        <v>1013</v>
      </c>
      <c r="F3476" t="s">
        <v>3161</v>
      </c>
      <c r="G3476" s="57">
        <v>795</v>
      </c>
    </row>
    <row r="3477" spans="2:7" x14ac:dyDescent="0.25">
      <c r="B3477" s="61" t="s">
        <v>3205</v>
      </c>
      <c r="C3477" s="1" t="s">
        <v>3206</v>
      </c>
      <c r="D3477" t="s">
        <v>2139</v>
      </c>
      <c r="E3477" t="s">
        <v>1014</v>
      </c>
      <c r="F3477" t="s">
        <v>2746</v>
      </c>
      <c r="G3477" s="57">
        <v>34501</v>
      </c>
    </row>
    <row r="3478" spans="2:7" x14ac:dyDescent="0.25">
      <c r="B3478" s="61" t="s">
        <v>3205</v>
      </c>
      <c r="C3478" s="1" t="s">
        <v>3206</v>
      </c>
      <c r="D3478" t="s">
        <v>2139</v>
      </c>
      <c r="E3478" t="s">
        <v>1016</v>
      </c>
      <c r="F3478" t="s">
        <v>2806</v>
      </c>
      <c r="G3478" s="57">
        <v>6235</v>
      </c>
    </row>
    <row r="3479" spans="2:7" x14ac:dyDescent="0.25">
      <c r="B3479" s="61" t="s">
        <v>3205</v>
      </c>
      <c r="C3479" s="1" t="s">
        <v>3206</v>
      </c>
      <c r="D3479" t="s">
        <v>2139</v>
      </c>
      <c r="E3479" t="s">
        <v>1017</v>
      </c>
      <c r="F3479" t="s">
        <v>3043</v>
      </c>
      <c r="G3479" s="57">
        <v>1150</v>
      </c>
    </row>
    <row r="3480" spans="2:7" x14ac:dyDescent="0.25">
      <c r="B3480" s="61" t="s">
        <v>3205</v>
      </c>
      <c r="C3480" s="1" t="s">
        <v>3206</v>
      </c>
      <c r="D3480" t="s">
        <v>2139</v>
      </c>
      <c r="E3480" t="s">
        <v>1018</v>
      </c>
      <c r="F3480" t="s">
        <v>3086</v>
      </c>
      <c r="G3480" s="57">
        <v>678</v>
      </c>
    </row>
    <row r="3481" spans="2:7" x14ac:dyDescent="0.25">
      <c r="B3481" s="61" t="s">
        <v>3205</v>
      </c>
      <c r="C3481" s="1" t="s">
        <v>3206</v>
      </c>
      <c r="D3481" t="s">
        <v>2139</v>
      </c>
      <c r="E3481" t="s">
        <v>1019</v>
      </c>
      <c r="F3481" t="s">
        <v>3044</v>
      </c>
      <c r="G3481" s="57">
        <v>2480</v>
      </c>
    </row>
    <row r="3482" spans="2:7" x14ac:dyDescent="0.25">
      <c r="B3482" s="61" t="s">
        <v>3205</v>
      </c>
      <c r="C3482" s="1" t="s">
        <v>3206</v>
      </c>
      <c r="D3482" t="s">
        <v>2139</v>
      </c>
      <c r="E3482" t="s">
        <v>1020</v>
      </c>
      <c r="F3482" t="s">
        <v>3087</v>
      </c>
      <c r="G3482" s="57">
        <v>1066</v>
      </c>
    </row>
    <row r="3483" spans="2:7" x14ac:dyDescent="0.25">
      <c r="B3483" s="61" t="s">
        <v>3205</v>
      </c>
      <c r="C3483" s="1" t="s">
        <v>3206</v>
      </c>
      <c r="D3483" t="s">
        <v>2139</v>
      </c>
      <c r="E3483" t="s">
        <v>1021</v>
      </c>
      <c r="F3483" t="s">
        <v>3045</v>
      </c>
      <c r="G3483" s="57">
        <v>1119</v>
      </c>
    </row>
    <row r="3484" spans="2:7" x14ac:dyDescent="0.25">
      <c r="B3484" s="61" t="s">
        <v>3205</v>
      </c>
      <c r="C3484" s="1" t="s">
        <v>3206</v>
      </c>
      <c r="D3484" t="s">
        <v>2139</v>
      </c>
      <c r="E3484" t="s">
        <v>1022</v>
      </c>
      <c r="F3484" t="s">
        <v>3088</v>
      </c>
      <c r="G3484" s="57">
        <v>1215</v>
      </c>
    </row>
    <row r="3485" spans="2:7" x14ac:dyDescent="0.25">
      <c r="B3485" s="61" t="s">
        <v>3205</v>
      </c>
      <c r="C3485" s="1" t="s">
        <v>3206</v>
      </c>
      <c r="D3485" t="s">
        <v>2139</v>
      </c>
      <c r="E3485" t="s">
        <v>1023</v>
      </c>
      <c r="F3485" t="s">
        <v>3046</v>
      </c>
      <c r="G3485" s="57">
        <v>912</v>
      </c>
    </row>
    <row r="3486" spans="2:7" x14ac:dyDescent="0.25">
      <c r="B3486" s="61" t="s">
        <v>3205</v>
      </c>
      <c r="C3486" s="1" t="s">
        <v>3206</v>
      </c>
      <c r="D3486" t="s">
        <v>2139</v>
      </c>
      <c r="E3486" t="s">
        <v>1024</v>
      </c>
      <c r="F3486" t="s">
        <v>2747</v>
      </c>
      <c r="G3486" s="57">
        <v>21397</v>
      </c>
    </row>
    <row r="3487" spans="2:7" x14ac:dyDescent="0.25">
      <c r="B3487" s="61" t="s">
        <v>3205</v>
      </c>
      <c r="C3487" s="1" t="s">
        <v>3206</v>
      </c>
      <c r="D3487" t="s">
        <v>2139</v>
      </c>
      <c r="E3487" t="s">
        <v>1025</v>
      </c>
      <c r="F3487" t="s">
        <v>3162</v>
      </c>
      <c r="G3487" s="57">
        <v>614</v>
      </c>
    </row>
    <row r="3488" spans="2:7" x14ac:dyDescent="0.25">
      <c r="B3488" s="61" t="s">
        <v>3205</v>
      </c>
      <c r="C3488" s="1" t="s">
        <v>3206</v>
      </c>
      <c r="D3488" t="s">
        <v>2139</v>
      </c>
      <c r="E3488" t="s">
        <v>1026</v>
      </c>
      <c r="F3488" t="s">
        <v>3089</v>
      </c>
      <c r="G3488" s="57">
        <v>197</v>
      </c>
    </row>
    <row r="3489" spans="2:7" x14ac:dyDescent="0.25">
      <c r="B3489" s="61" t="s">
        <v>3205</v>
      </c>
      <c r="C3489" s="1" t="s">
        <v>3206</v>
      </c>
      <c r="D3489" t="s">
        <v>2139</v>
      </c>
      <c r="E3489" t="s">
        <v>1027</v>
      </c>
      <c r="F3489" t="s">
        <v>3047</v>
      </c>
      <c r="G3489" s="57">
        <v>455</v>
      </c>
    </row>
    <row r="3490" spans="2:7" x14ac:dyDescent="0.25">
      <c r="B3490" s="61" t="s">
        <v>3205</v>
      </c>
      <c r="C3490" s="1" t="s">
        <v>3206</v>
      </c>
      <c r="D3490" t="s">
        <v>2139</v>
      </c>
      <c r="E3490" t="s">
        <v>1028</v>
      </c>
      <c r="F3490" t="s">
        <v>3090</v>
      </c>
      <c r="G3490" s="57">
        <v>1380</v>
      </c>
    </row>
    <row r="3491" spans="2:7" x14ac:dyDescent="0.25">
      <c r="B3491" s="61" t="s">
        <v>3205</v>
      </c>
      <c r="C3491" s="1" t="s">
        <v>3206</v>
      </c>
      <c r="D3491" t="s">
        <v>2139</v>
      </c>
      <c r="E3491" t="s">
        <v>1029</v>
      </c>
      <c r="F3491" t="s">
        <v>2748</v>
      </c>
      <c r="G3491" s="57">
        <v>9945</v>
      </c>
    </row>
    <row r="3492" spans="2:7" x14ac:dyDescent="0.25">
      <c r="B3492" s="61" t="s">
        <v>3205</v>
      </c>
      <c r="C3492" s="1" t="s">
        <v>3206</v>
      </c>
      <c r="D3492" t="s">
        <v>2139</v>
      </c>
      <c r="E3492" t="s">
        <v>1030</v>
      </c>
      <c r="F3492" t="s">
        <v>2749</v>
      </c>
      <c r="G3492" s="57">
        <v>8514</v>
      </c>
    </row>
    <row r="3493" spans="2:7" x14ac:dyDescent="0.25">
      <c r="B3493" s="61" t="s">
        <v>3205</v>
      </c>
      <c r="C3493" s="1" t="s">
        <v>3206</v>
      </c>
      <c r="D3493" t="s">
        <v>2150</v>
      </c>
      <c r="E3493" t="s">
        <v>1101</v>
      </c>
      <c r="F3493" t="s">
        <v>3048</v>
      </c>
      <c r="G3493" s="57">
        <v>1356</v>
      </c>
    </row>
    <row r="3494" spans="2:7" x14ac:dyDescent="0.25">
      <c r="B3494" s="61" t="s">
        <v>3205</v>
      </c>
      <c r="C3494" s="1" t="s">
        <v>3206</v>
      </c>
      <c r="D3494" t="s">
        <v>2150</v>
      </c>
      <c r="E3494" t="s">
        <v>1102</v>
      </c>
      <c r="F3494" t="s">
        <v>3426</v>
      </c>
      <c r="G3494" s="57">
        <v>88</v>
      </c>
    </row>
    <row r="3495" spans="2:7" x14ac:dyDescent="0.25">
      <c r="B3495" s="61" t="s">
        <v>3205</v>
      </c>
      <c r="C3495" s="1" t="s">
        <v>3206</v>
      </c>
      <c r="D3495" t="s">
        <v>2150</v>
      </c>
      <c r="E3495" t="s">
        <v>1103</v>
      </c>
      <c r="F3495" t="s">
        <v>3049</v>
      </c>
      <c r="G3495" s="57">
        <v>52</v>
      </c>
    </row>
    <row r="3496" spans="2:7" x14ac:dyDescent="0.25">
      <c r="B3496" s="61" t="s">
        <v>3205</v>
      </c>
      <c r="C3496" s="1" t="s">
        <v>3206</v>
      </c>
      <c r="D3496" t="s">
        <v>2151</v>
      </c>
      <c r="E3496" t="s">
        <v>1104</v>
      </c>
      <c r="F3496" t="s">
        <v>3052</v>
      </c>
      <c r="G3496" s="57">
        <v>4522</v>
      </c>
    </row>
    <row r="3497" spans="2:7" x14ac:dyDescent="0.25">
      <c r="B3497" s="61" t="s">
        <v>3205</v>
      </c>
      <c r="C3497" s="1" t="s">
        <v>3206</v>
      </c>
      <c r="D3497" t="s">
        <v>2151</v>
      </c>
      <c r="E3497" t="s">
        <v>1105</v>
      </c>
      <c r="F3497" t="s">
        <v>3427</v>
      </c>
      <c r="G3497" s="57">
        <v>1179</v>
      </c>
    </row>
    <row r="3498" spans="2:7" x14ac:dyDescent="0.25">
      <c r="B3498" s="61" t="s">
        <v>3205</v>
      </c>
      <c r="C3498" s="1" t="s">
        <v>3206</v>
      </c>
      <c r="D3498" t="s">
        <v>2151</v>
      </c>
      <c r="E3498" t="s">
        <v>1106</v>
      </c>
      <c r="F3498" t="s">
        <v>3428</v>
      </c>
      <c r="G3498" s="57">
        <v>458</v>
      </c>
    </row>
    <row r="3499" spans="2:7" x14ac:dyDescent="0.25">
      <c r="B3499" s="60" t="s">
        <v>3205</v>
      </c>
      <c r="C3499" s="1" t="s">
        <v>3206</v>
      </c>
      <c r="D3499" t="s">
        <v>2151</v>
      </c>
      <c r="E3499" t="s">
        <v>1107</v>
      </c>
      <c r="F3499" t="s">
        <v>3053</v>
      </c>
      <c r="G3499" s="57">
        <v>501</v>
      </c>
    </row>
    <row r="3500" spans="2:7" x14ac:dyDescent="0.25">
      <c r="B3500" s="60" t="s">
        <v>3429</v>
      </c>
      <c r="C3500" s="1" t="s">
        <v>3430</v>
      </c>
      <c r="D3500" t="s">
        <v>2153</v>
      </c>
      <c r="E3500" t="s">
        <v>1031</v>
      </c>
      <c r="F3500" t="s">
        <v>2268</v>
      </c>
      <c r="G3500" s="57">
        <v>1</v>
      </c>
    </row>
    <row r="3501" spans="2:7" x14ac:dyDescent="0.25">
      <c r="B3501" s="61" t="s">
        <v>3431</v>
      </c>
      <c r="C3501" s="1" t="s">
        <v>3432</v>
      </c>
      <c r="D3501" t="s">
        <v>2152</v>
      </c>
      <c r="E3501" t="s">
        <v>545</v>
      </c>
      <c r="F3501" t="s">
        <v>2593</v>
      </c>
      <c r="G3501" s="57">
        <v>45951</v>
      </c>
    </row>
    <row r="3502" spans="2:7" x14ac:dyDescent="0.25">
      <c r="B3502" s="61" t="s">
        <v>3431</v>
      </c>
      <c r="C3502" s="1" t="s">
        <v>3432</v>
      </c>
      <c r="D3502" t="s">
        <v>2152</v>
      </c>
      <c r="E3502" t="s">
        <v>563</v>
      </c>
      <c r="F3502" t="s">
        <v>2654</v>
      </c>
      <c r="G3502" s="57">
        <v>309</v>
      </c>
    </row>
    <row r="3503" spans="2:7" x14ac:dyDescent="0.25">
      <c r="B3503" s="61" t="s">
        <v>3431</v>
      </c>
      <c r="C3503" s="1" t="s">
        <v>3432</v>
      </c>
      <c r="D3503" t="s">
        <v>2152</v>
      </c>
      <c r="E3503" t="s">
        <v>597</v>
      </c>
      <c r="F3503" t="s">
        <v>3215</v>
      </c>
      <c r="G3503" s="57">
        <v>43</v>
      </c>
    </row>
    <row r="3504" spans="2:7" x14ac:dyDescent="0.25">
      <c r="B3504" s="61" t="s">
        <v>3431</v>
      </c>
      <c r="C3504" s="1" t="s">
        <v>3432</v>
      </c>
      <c r="D3504" t="s">
        <v>2152</v>
      </c>
      <c r="E3504" t="s">
        <v>566</v>
      </c>
      <c r="F3504" t="s">
        <v>3216</v>
      </c>
      <c r="G3504" s="57">
        <v>96</v>
      </c>
    </row>
    <row r="3505" spans="2:7" x14ac:dyDescent="0.25">
      <c r="B3505" s="61" t="s">
        <v>3431</v>
      </c>
      <c r="C3505" s="1" t="s">
        <v>3432</v>
      </c>
      <c r="D3505" t="s">
        <v>2152</v>
      </c>
      <c r="E3505" t="s">
        <v>576</v>
      </c>
      <c r="F3505" t="s">
        <v>2712</v>
      </c>
      <c r="G3505" s="57">
        <v>227</v>
      </c>
    </row>
    <row r="3506" spans="2:7" x14ac:dyDescent="0.25">
      <c r="B3506" s="61" t="s">
        <v>3431</v>
      </c>
      <c r="C3506" s="1" t="s">
        <v>3432</v>
      </c>
      <c r="D3506" t="s">
        <v>2152</v>
      </c>
      <c r="E3506" t="s">
        <v>579</v>
      </c>
      <c r="F3506" t="s">
        <v>2655</v>
      </c>
      <c r="G3506" s="57">
        <v>98</v>
      </c>
    </row>
    <row r="3507" spans="2:7" x14ac:dyDescent="0.25">
      <c r="B3507" s="61" t="s">
        <v>3431</v>
      </c>
      <c r="C3507" s="1" t="s">
        <v>3432</v>
      </c>
      <c r="D3507" t="s">
        <v>2152</v>
      </c>
      <c r="E3507" t="s">
        <v>585</v>
      </c>
      <c r="F3507" t="s">
        <v>3064</v>
      </c>
      <c r="G3507" s="57">
        <v>611</v>
      </c>
    </row>
    <row r="3508" spans="2:7" x14ac:dyDescent="0.25">
      <c r="B3508" s="61" t="s">
        <v>3431</v>
      </c>
      <c r="C3508" s="1" t="s">
        <v>3432</v>
      </c>
      <c r="D3508" t="s">
        <v>2152</v>
      </c>
      <c r="E3508" t="s">
        <v>598</v>
      </c>
      <c r="F3508" t="s">
        <v>3218</v>
      </c>
      <c r="G3508" s="57">
        <v>46</v>
      </c>
    </row>
    <row r="3509" spans="2:7" x14ac:dyDescent="0.25">
      <c r="B3509" s="61" t="s">
        <v>3431</v>
      </c>
      <c r="C3509" s="1" t="s">
        <v>3432</v>
      </c>
      <c r="D3509" t="s">
        <v>2152</v>
      </c>
      <c r="E3509" t="s">
        <v>601</v>
      </c>
      <c r="F3509" t="s">
        <v>2657</v>
      </c>
      <c r="G3509" s="57">
        <v>463</v>
      </c>
    </row>
    <row r="3510" spans="2:7" x14ac:dyDescent="0.25">
      <c r="B3510" s="61" t="s">
        <v>3431</v>
      </c>
      <c r="C3510" s="1" t="s">
        <v>3432</v>
      </c>
      <c r="D3510" t="s">
        <v>2152</v>
      </c>
      <c r="E3510" t="s">
        <v>603</v>
      </c>
      <c r="F3510" t="s">
        <v>3219</v>
      </c>
      <c r="G3510" s="57">
        <v>126</v>
      </c>
    </row>
    <row r="3511" spans="2:7" x14ac:dyDescent="0.25">
      <c r="B3511" s="61" t="s">
        <v>3431</v>
      </c>
      <c r="C3511" s="1" t="s">
        <v>3432</v>
      </c>
      <c r="D3511" t="s">
        <v>2152</v>
      </c>
      <c r="E3511" t="s">
        <v>605</v>
      </c>
      <c r="F3511" t="s">
        <v>2810</v>
      </c>
      <c r="G3511" s="57">
        <v>1551</v>
      </c>
    </row>
    <row r="3512" spans="2:7" x14ac:dyDescent="0.25">
      <c r="B3512" s="61" t="s">
        <v>3431</v>
      </c>
      <c r="C3512" s="1" t="s">
        <v>3432</v>
      </c>
      <c r="D3512" t="s">
        <v>2152</v>
      </c>
      <c r="E3512" t="s">
        <v>613</v>
      </c>
      <c r="F3512" t="s">
        <v>3065</v>
      </c>
      <c r="G3512" s="57">
        <v>138</v>
      </c>
    </row>
    <row r="3513" spans="2:7" x14ac:dyDescent="0.25">
      <c r="B3513" s="61" t="s">
        <v>3431</v>
      </c>
      <c r="C3513" s="1" t="s">
        <v>3432</v>
      </c>
      <c r="D3513" t="s">
        <v>2152</v>
      </c>
      <c r="E3513" t="s">
        <v>616</v>
      </c>
      <c r="F3513" t="s">
        <v>3220</v>
      </c>
      <c r="G3513" s="57">
        <v>132</v>
      </c>
    </row>
    <row r="3514" spans="2:7" x14ac:dyDescent="0.25">
      <c r="B3514" s="61" t="s">
        <v>3431</v>
      </c>
      <c r="C3514" s="1" t="s">
        <v>3432</v>
      </c>
      <c r="D3514" t="s">
        <v>2152</v>
      </c>
      <c r="E3514" t="s">
        <v>620</v>
      </c>
      <c r="F3514" t="s">
        <v>2754</v>
      </c>
      <c r="G3514" s="57">
        <v>24</v>
      </c>
    </row>
    <row r="3515" spans="2:7" x14ac:dyDescent="0.25">
      <c r="B3515" s="61" t="s">
        <v>3431</v>
      </c>
      <c r="C3515" s="1" t="s">
        <v>3432</v>
      </c>
      <c r="D3515" t="s">
        <v>2152</v>
      </c>
      <c r="E3515" t="s">
        <v>648</v>
      </c>
      <c r="F3515" t="s">
        <v>2658</v>
      </c>
      <c r="G3515" s="57">
        <v>907</v>
      </c>
    </row>
    <row r="3516" spans="2:7" x14ac:dyDescent="0.25">
      <c r="B3516" s="61" t="s">
        <v>3431</v>
      </c>
      <c r="C3516" s="1" t="s">
        <v>3432</v>
      </c>
      <c r="D3516" t="s">
        <v>2152</v>
      </c>
      <c r="E3516" t="s">
        <v>659</v>
      </c>
      <c r="F3516" t="s">
        <v>3066</v>
      </c>
      <c r="G3516" s="57">
        <v>166</v>
      </c>
    </row>
    <row r="3517" spans="2:7" x14ac:dyDescent="0.25">
      <c r="B3517" s="61" t="s">
        <v>3431</v>
      </c>
      <c r="C3517" s="1" t="s">
        <v>3432</v>
      </c>
      <c r="D3517" t="s">
        <v>2152</v>
      </c>
      <c r="E3517" t="s">
        <v>662</v>
      </c>
      <c r="F3517" t="s">
        <v>2659</v>
      </c>
      <c r="G3517" s="57">
        <v>5528</v>
      </c>
    </row>
    <row r="3518" spans="2:7" x14ac:dyDescent="0.25">
      <c r="B3518" s="61" t="s">
        <v>3431</v>
      </c>
      <c r="C3518" s="1" t="s">
        <v>3432</v>
      </c>
      <c r="D3518" t="s">
        <v>2152</v>
      </c>
      <c r="E3518" t="s">
        <v>668</v>
      </c>
      <c r="F3518" t="s">
        <v>2811</v>
      </c>
      <c r="G3518" s="57">
        <v>68</v>
      </c>
    </row>
    <row r="3519" spans="2:7" x14ac:dyDescent="0.25">
      <c r="B3519" s="61" t="s">
        <v>3431</v>
      </c>
      <c r="C3519" s="1" t="s">
        <v>3432</v>
      </c>
      <c r="D3519" t="s">
        <v>2152</v>
      </c>
      <c r="E3519" t="s">
        <v>669</v>
      </c>
      <c r="F3519" t="s">
        <v>3221</v>
      </c>
      <c r="G3519" s="57">
        <v>157</v>
      </c>
    </row>
    <row r="3520" spans="2:7" x14ac:dyDescent="0.25">
      <c r="B3520" s="61" t="s">
        <v>3431</v>
      </c>
      <c r="C3520" s="1" t="s">
        <v>3432</v>
      </c>
      <c r="D3520" t="s">
        <v>2152</v>
      </c>
      <c r="E3520" t="s">
        <v>546</v>
      </c>
      <c r="F3520" t="s">
        <v>2812</v>
      </c>
      <c r="G3520" s="57">
        <v>248</v>
      </c>
    </row>
    <row r="3521" spans="2:7" x14ac:dyDescent="0.25">
      <c r="B3521" s="61" t="s">
        <v>3431</v>
      </c>
      <c r="C3521" s="1" t="s">
        <v>3432</v>
      </c>
      <c r="D3521" t="s">
        <v>2152</v>
      </c>
      <c r="E3521" t="s">
        <v>547</v>
      </c>
      <c r="F3521" t="s">
        <v>3222</v>
      </c>
      <c r="G3521" s="57">
        <v>8</v>
      </c>
    </row>
    <row r="3522" spans="2:7" x14ac:dyDescent="0.25">
      <c r="B3522" s="61" t="s">
        <v>3431</v>
      </c>
      <c r="C3522" s="1" t="s">
        <v>3432</v>
      </c>
      <c r="D3522" t="s">
        <v>2152</v>
      </c>
      <c r="E3522" t="s">
        <v>548</v>
      </c>
      <c r="F3522" t="s">
        <v>3223</v>
      </c>
      <c r="G3522" s="57">
        <v>198</v>
      </c>
    </row>
    <row r="3523" spans="2:7" x14ac:dyDescent="0.25">
      <c r="B3523" s="61" t="s">
        <v>3431</v>
      </c>
      <c r="C3523" s="1" t="s">
        <v>3432</v>
      </c>
      <c r="D3523" t="s">
        <v>2152</v>
      </c>
      <c r="E3523" t="s">
        <v>550</v>
      </c>
      <c r="F3523" t="s">
        <v>3225</v>
      </c>
      <c r="G3523" s="57">
        <v>107</v>
      </c>
    </row>
    <row r="3524" spans="2:7" x14ac:dyDescent="0.25">
      <c r="B3524" s="61" t="s">
        <v>3431</v>
      </c>
      <c r="C3524" s="1" t="s">
        <v>3432</v>
      </c>
      <c r="D3524" t="s">
        <v>2152</v>
      </c>
      <c r="E3524" t="s">
        <v>551</v>
      </c>
      <c r="F3524" t="s">
        <v>2660</v>
      </c>
      <c r="G3524" s="57">
        <v>1298</v>
      </c>
    </row>
    <row r="3525" spans="2:7" x14ac:dyDescent="0.25">
      <c r="B3525" s="61" t="s">
        <v>3431</v>
      </c>
      <c r="C3525" s="1" t="s">
        <v>3432</v>
      </c>
      <c r="D3525" t="s">
        <v>2152</v>
      </c>
      <c r="E3525" t="s">
        <v>552</v>
      </c>
      <c r="F3525" t="s">
        <v>3226</v>
      </c>
      <c r="G3525" s="57">
        <v>79</v>
      </c>
    </row>
    <row r="3526" spans="2:7" x14ac:dyDescent="0.25">
      <c r="B3526" s="61" t="s">
        <v>3431</v>
      </c>
      <c r="C3526" s="1" t="s">
        <v>3432</v>
      </c>
      <c r="D3526" t="s">
        <v>2152</v>
      </c>
      <c r="E3526" t="s">
        <v>553</v>
      </c>
      <c r="F3526" t="s">
        <v>3227</v>
      </c>
      <c r="G3526" s="57">
        <v>20</v>
      </c>
    </row>
    <row r="3527" spans="2:7" x14ac:dyDescent="0.25">
      <c r="B3527" s="61" t="s">
        <v>3431</v>
      </c>
      <c r="C3527" s="1" t="s">
        <v>3432</v>
      </c>
      <c r="D3527" t="s">
        <v>2152</v>
      </c>
      <c r="E3527" t="s">
        <v>554</v>
      </c>
      <c r="F3527" t="s">
        <v>2713</v>
      </c>
      <c r="G3527" s="57">
        <v>76</v>
      </c>
    </row>
    <row r="3528" spans="2:7" x14ac:dyDescent="0.25">
      <c r="B3528" s="61" t="s">
        <v>3431</v>
      </c>
      <c r="C3528" s="1" t="s">
        <v>3432</v>
      </c>
      <c r="D3528" t="s">
        <v>2152</v>
      </c>
      <c r="E3528" t="s">
        <v>555</v>
      </c>
      <c r="F3528" t="s">
        <v>3228</v>
      </c>
      <c r="G3528" s="57">
        <v>68</v>
      </c>
    </row>
    <row r="3529" spans="2:7" x14ac:dyDescent="0.25">
      <c r="B3529" s="61" t="s">
        <v>3431</v>
      </c>
      <c r="C3529" s="1" t="s">
        <v>3432</v>
      </c>
      <c r="D3529" t="s">
        <v>2152</v>
      </c>
      <c r="E3529" t="s">
        <v>556</v>
      </c>
      <c r="F3529" t="s">
        <v>3059</v>
      </c>
      <c r="G3529" s="57">
        <v>494</v>
      </c>
    </row>
    <row r="3530" spans="2:7" x14ac:dyDescent="0.25">
      <c r="B3530" s="61" t="s">
        <v>3431</v>
      </c>
      <c r="C3530" s="1" t="s">
        <v>3432</v>
      </c>
      <c r="D3530" t="s">
        <v>2152</v>
      </c>
      <c r="E3530" t="s">
        <v>557</v>
      </c>
      <c r="F3530" t="s">
        <v>2661</v>
      </c>
      <c r="G3530" s="57">
        <v>859</v>
      </c>
    </row>
    <row r="3531" spans="2:7" x14ac:dyDescent="0.25">
      <c r="B3531" s="61" t="s">
        <v>3431</v>
      </c>
      <c r="C3531" s="1" t="s">
        <v>3432</v>
      </c>
      <c r="D3531" t="s">
        <v>2152</v>
      </c>
      <c r="E3531" t="s">
        <v>558</v>
      </c>
      <c r="F3531" t="s">
        <v>2662</v>
      </c>
      <c r="G3531" s="57">
        <v>86</v>
      </c>
    </row>
    <row r="3532" spans="2:7" x14ac:dyDescent="0.25">
      <c r="B3532" s="61" t="s">
        <v>3431</v>
      </c>
      <c r="C3532" s="1" t="s">
        <v>3432</v>
      </c>
      <c r="D3532" t="s">
        <v>2152</v>
      </c>
      <c r="E3532" t="s">
        <v>559</v>
      </c>
      <c r="F3532" t="s">
        <v>2663</v>
      </c>
      <c r="G3532" s="57">
        <v>587</v>
      </c>
    </row>
    <row r="3533" spans="2:7" x14ac:dyDescent="0.25">
      <c r="B3533" s="61" t="s">
        <v>3431</v>
      </c>
      <c r="C3533" s="1" t="s">
        <v>3432</v>
      </c>
      <c r="D3533" t="s">
        <v>2152</v>
      </c>
      <c r="E3533" t="s">
        <v>560</v>
      </c>
      <c r="F3533" t="s">
        <v>2813</v>
      </c>
      <c r="G3533" s="57">
        <v>620</v>
      </c>
    </row>
    <row r="3534" spans="2:7" x14ac:dyDescent="0.25">
      <c r="B3534" s="61" t="s">
        <v>3431</v>
      </c>
      <c r="C3534" s="1" t="s">
        <v>3432</v>
      </c>
      <c r="D3534" t="s">
        <v>2152</v>
      </c>
      <c r="E3534" t="s">
        <v>561</v>
      </c>
      <c r="F3534" t="s">
        <v>2664</v>
      </c>
      <c r="G3534" s="57">
        <v>217</v>
      </c>
    </row>
    <row r="3535" spans="2:7" x14ac:dyDescent="0.25">
      <c r="B3535" s="61" t="s">
        <v>3431</v>
      </c>
      <c r="C3535" s="1" t="s">
        <v>3432</v>
      </c>
      <c r="D3535" t="s">
        <v>2152</v>
      </c>
      <c r="E3535" t="s">
        <v>562</v>
      </c>
      <c r="F3535" t="s">
        <v>2665</v>
      </c>
      <c r="G3535" s="57">
        <v>243</v>
      </c>
    </row>
    <row r="3536" spans="2:7" x14ac:dyDescent="0.25">
      <c r="B3536" s="61" t="s">
        <v>3431</v>
      </c>
      <c r="C3536" s="1" t="s">
        <v>3432</v>
      </c>
      <c r="D3536" t="s">
        <v>2152</v>
      </c>
      <c r="E3536" t="s">
        <v>564</v>
      </c>
      <c r="F3536" t="s">
        <v>2666</v>
      </c>
      <c r="G3536" s="57">
        <v>72</v>
      </c>
    </row>
    <row r="3537" spans="2:7" x14ac:dyDescent="0.25">
      <c r="B3537" s="61" t="s">
        <v>3431</v>
      </c>
      <c r="C3537" s="1" t="s">
        <v>3432</v>
      </c>
      <c r="D3537" t="s">
        <v>2152</v>
      </c>
      <c r="E3537" t="s">
        <v>565</v>
      </c>
      <c r="F3537" t="s">
        <v>3229</v>
      </c>
      <c r="G3537" s="57">
        <v>197</v>
      </c>
    </row>
    <row r="3538" spans="2:7" x14ac:dyDescent="0.25">
      <c r="B3538" s="61" t="s">
        <v>3431</v>
      </c>
      <c r="C3538" s="1" t="s">
        <v>3432</v>
      </c>
      <c r="D3538" t="s">
        <v>2152</v>
      </c>
      <c r="E3538" t="s">
        <v>567</v>
      </c>
      <c r="F3538" t="s">
        <v>2667</v>
      </c>
      <c r="G3538" s="57">
        <v>1138</v>
      </c>
    </row>
    <row r="3539" spans="2:7" x14ac:dyDescent="0.25">
      <c r="B3539" s="61" t="s">
        <v>3431</v>
      </c>
      <c r="C3539" s="1" t="s">
        <v>3432</v>
      </c>
      <c r="D3539" t="s">
        <v>2152</v>
      </c>
      <c r="E3539" t="s">
        <v>569</v>
      </c>
      <c r="F3539" t="s">
        <v>2668</v>
      </c>
      <c r="G3539" s="57">
        <v>610</v>
      </c>
    </row>
    <row r="3540" spans="2:7" x14ac:dyDescent="0.25">
      <c r="B3540" s="61" t="s">
        <v>3431</v>
      </c>
      <c r="C3540" s="1" t="s">
        <v>3432</v>
      </c>
      <c r="D3540" t="s">
        <v>2152</v>
      </c>
      <c r="E3540" t="s">
        <v>570</v>
      </c>
      <c r="F3540" t="s">
        <v>2669</v>
      </c>
      <c r="G3540" s="57">
        <v>218</v>
      </c>
    </row>
    <row r="3541" spans="2:7" x14ac:dyDescent="0.25">
      <c r="B3541" s="61" t="s">
        <v>3431</v>
      </c>
      <c r="C3541" s="1" t="s">
        <v>3432</v>
      </c>
      <c r="D3541" t="s">
        <v>2152</v>
      </c>
      <c r="E3541" t="s">
        <v>571</v>
      </c>
      <c r="F3541" t="s">
        <v>3230</v>
      </c>
      <c r="G3541" s="57">
        <v>52</v>
      </c>
    </row>
    <row r="3542" spans="2:7" x14ac:dyDescent="0.25">
      <c r="B3542" s="61" t="s">
        <v>3431</v>
      </c>
      <c r="C3542" s="1" t="s">
        <v>3432</v>
      </c>
      <c r="D3542" t="s">
        <v>2152</v>
      </c>
      <c r="E3542" t="s">
        <v>572</v>
      </c>
      <c r="F3542" t="s">
        <v>2755</v>
      </c>
      <c r="G3542" s="57">
        <v>296</v>
      </c>
    </row>
    <row r="3543" spans="2:7" x14ac:dyDescent="0.25">
      <c r="B3543" s="61" t="s">
        <v>3431</v>
      </c>
      <c r="C3543" s="1" t="s">
        <v>3432</v>
      </c>
      <c r="D3543" t="s">
        <v>2152</v>
      </c>
      <c r="E3543" t="s">
        <v>573</v>
      </c>
      <c r="F3543" t="s">
        <v>2670</v>
      </c>
      <c r="G3543" s="57">
        <v>1711</v>
      </c>
    </row>
    <row r="3544" spans="2:7" x14ac:dyDescent="0.25">
      <c r="B3544" s="61" t="s">
        <v>3431</v>
      </c>
      <c r="C3544" s="1" t="s">
        <v>3432</v>
      </c>
      <c r="D3544" t="s">
        <v>2152</v>
      </c>
      <c r="E3544" t="s">
        <v>574</v>
      </c>
      <c r="F3544" t="s">
        <v>2671</v>
      </c>
      <c r="G3544" s="57">
        <v>929</v>
      </c>
    </row>
    <row r="3545" spans="2:7" x14ac:dyDescent="0.25">
      <c r="B3545" s="61" t="s">
        <v>3431</v>
      </c>
      <c r="C3545" s="1" t="s">
        <v>3432</v>
      </c>
      <c r="D3545" t="s">
        <v>2152</v>
      </c>
      <c r="E3545" t="s">
        <v>575</v>
      </c>
      <c r="F3545" t="s">
        <v>3231</v>
      </c>
      <c r="G3545" s="57">
        <v>74</v>
      </c>
    </row>
    <row r="3546" spans="2:7" x14ac:dyDescent="0.25">
      <c r="B3546" s="61" t="s">
        <v>3431</v>
      </c>
      <c r="C3546" s="1" t="s">
        <v>3432</v>
      </c>
      <c r="D3546" t="s">
        <v>2152</v>
      </c>
      <c r="E3546" t="s">
        <v>578</v>
      </c>
      <c r="F3546" t="s">
        <v>2672</v>
      </c>
      <c r="G3546" s="57">
        <v>1019</v>
      </c>
    </row>
    <row r="3547" spans="2:7" x14ac:dyDescent="0.25">
      <c r="B3547" s="61" t="s">
        <v>3431</v>
      </c>
      <c r="C3547" s="1" t="s">
        <v>3432</v>
      </c>
      <c r="D3547" t="s">
        <v>2152</v>
      </c>
      <c r="E3547" t="s">
        <v>580</v>
      </c>
      <c r="F3547" t="s">
        <v>2673</v>
      </c>
      <c r="G3547" s="57">
        <v>112</v>
      </c>
    </row>
    <row r="3548" spans="2:7" x14ac:dyDescent="0.25">
      <c r="B3548" s="61" t="s">
        <v>3431</v>
      </c>
      <c r="C3548" s="1" t="s">
        <v>3432</v>
      </c>
      <c r="D3548" t="s">
        <v>2152</v>
      </c>
      <c r="E3548" t="s">
        <v>581</v>
      </c>
      <c r="F3548" t="s">
        <v>2594</v>
      </c>
      <c r="G3548" s="57">
        <v>199</v>
      </c>
    </row>
    <row r="3549" spans="2:7" x14ac:dyDescent="0.25">
      <c r="B3549" s="61" t="s">
        <v>3431</v>
      </c>
      <c r="C3549" s="1" t="s">
        <v>3432</v>
      </c>
      <c r="D3549" t="s">
        <v>2152</v>
      </c>
      <c r="E3549" t="s">
        <v>582</v>
      </c>
      <c r="F3549" t="s">
        <v>2674</v>
      </c>
      <c r="G3549" s="57">
        <v>83</v>
      </c>
    </row>
    <row r="3550" spans="2:7" x14ac:dyDescent="0.25">
      <c r="B3550" s="61" t="s">
        <v>3431</v>
      </c>
      <c r="C3550" s="1" t="s">
        <v>3432</v>
      </c>
      <c r="D3550" t="s">
        <v>2152</v>
      </c>
      <c r="E3550" t="s">
        <v>583</v>
      </c>
      <c r="F3550" t="s">
        <v>2675</v>
      </c>
      <c r="G3550" s="57">
        <v>1074</v>
      </c>
    </row>
    <row r="3551" spans="2:7" x14ac:dyDescent="0.25">
      <c r="B3551" s="61" t="s">
        <v>3431</v>
      </c>
      <c r="C3551" s="1" t="s">
        <v>3432</v>
      </c>
      <c r="D3551" t="s">
        <v>2152</v>
      </c>
      <c r="E3551" t="s">
        <v>584</v>
      </c>
      <c r="F3551" t="s">
        <v>2676</v>
      </c>
      <c r="G3551" s="57">
        <v>191</v>
      </c>
    </row>
    <row r="3552" spans="2:7" x14ac:dyDescent="0.25">
      <c r="B3552" s="61" t="s">
        <v>3431</v>
      </c>
      <c r="C3552" s="1" t="s">
        <v>3432</v>
      </c>
      <c r="D3552" t="s">
        <v>2152</v>
      </c>
      <c r="E3552" t="s">
        <v>586</v>
      </c>
      <c r="F3552" t="s">
        <v>3233</v>
      </c>
      <c r="G3552" s="57">
        <v>139</v>
      </c>
    </row>
    <row r="3553" spans="2:7" x14ac:dyDescent="0.25">
      <c r="B3553" s="61" t="s">
        <v>3431</v>
      </c>
      <c r="C3553" s="1" t="s">
        <v>3432</v>
      </c>
      <c r="D3553" t="s">
        <v>2152</v>
      </c>
      <c r="E3553" t="s">
        <v>587</v>
      </c>
      <c r="F3553" t="s">
        <v>2677</v>
      </c>
      <c r="G3553" s="57">
        <v>35</v>
      </c>
    </row>
    <row r="3554" spans="2:7" x14ac:dyDescent="0.25">
      <c r="B3554" s="61" t="s">
        <v>3431</v>
      </c>
      <c r="C3554" s="1" t="s">
        <v>3432</v>
      </c>
      <c r="D3554" t="s">
        <v>2152</v>
      </c>
      <c r="E3554" t="s">
        <v>589</v>
      </c>
      <c r="F3554" t="s">
        <v>2678</v>
      </c>
      <c r="G3554" s="57">
        <v>3404</v>
      </c>
    </row>
    <row r="3555" spans="2:7" x14ac:dyDescent="0.25">
      <c r="B3555" s="61" t="s">
        <v>3431</v>
      </c>
      <c r="C3555" s="1" t="s">
        <v>3432</v>
      </c>
      <c r="D3555" t="s">
        <v>2152</v>
      </c>
      <c r="E3555" t="s">
        <v>590</v>
      </c>
      <c r="F3555" t="s">
        <v>2679</v>
      </c>
      <c r="G3555" s="57">
        <v>328</v>
      </c>
    </row>
    <row r="3556" spans="2:7" x14ac:dyDescent="0.25">
      <c r="B3556" s="61" t="s">
        <v>3431</v>
      </c>
      <c r="C3556" s="1" t="s">
        <v>3432</v>
      </c>
      <c r="D3556" t="s">
        <v>2152</v>
      </c>
      <c r="E3556" t="s">
        <v>591</v>
      </c>
      <c r="F3556" t="s">
        <v>2814</v>
      </c>
      <c r="G3556" s="57">
        <v>296</v>
      </c>
    </row>
    <row r="3557" spans="2:7" x14ac:dyDescent="0.25">
      <c r="B3557" s="61" t="s">
        <v>3431</v>
      </c>
      <c r="C3557" s="1" t="s">
        <v>3432</v>
      </c>
      <c r="D3557" t="s">
        <v>2152</v>
      </c>
      <c r="E3557" t="s">
        <v>593</v>
      </c>
      <c r="F3557" t="s">
        <v>2680</v>
      </c>
      <c r="G3557" s="57">
        <v>972</v>
      </c>
    </row>
    <row r="3558" spans="2:7" x14ac:dyDescent="0.25">
      <c r="B3558" s="61" t="s">
        <v>3431</v>
      </c>
      <c r="C3558" s="1" t="s">
        <v>3432</v>
      </c>
      <c r="D3558" t="s">
        <v>2152</v>
      </c>
      <c r="E3558" t="s">
        <v>595</v>
      </c>
      <c r="F3558" t="s">
        <v>2681</v>
      </c>
      <c r="G3558" s="57">
        <v>782</v>
      </c>
    </row>
    <row r="3559" spans="2:7" x14ac:dyDescent="0.25">
      <c r="B3559" s="61" t="s">
        <v>3431</v>
      </c>
      <c r="C3559" s="1" t="s">
        <v>3432</v>
      </c>
      <c r="D3559" t="s">
        <v>2152</v>
      </c>
      <c r="E3559" t="s">
        <v>596</v>
      </c>
      <c r="F3559" t="s">
        <v>3067</v>
      </c>
      <c r="G3559" s="57">
        <v>486</v>
      </c>
    </row>
    <row r="3560" spans="2:7" x14ac:dyDescent="0.25">
      <c r="B3560" s="61" t="s">
        <v>3431</v>
      </c>
      <c r="C3560" s="1" t="s">
        <v>3432</v>
      </c>
      <c r="D3560" t="s">
        <v>2152</v>
      </c>
      <c r="E3560" t="s">
        <v>599</v>
      </c>
      <c r="F3560" t="s">
        <v>2682</v>
      </c>
      <c r="G3560" s="57">
        <v>613</v>
      </c>
    </row>
    <row r="3561" spans="2:7" x14ac:dyDescent="0.25">
      <c r="B3561" s="61" t="s">
        <v>3431</v>
      </c>
      <c r="C3561" s="1" t="s">
        <v>3432</v>
      </c>
      <c r="D3561" t="s">
        <v>2152</v>
      </c>
      <c r="E3561" t="s">
        <v>600</v>
      </c>
      <c r="F3561" t="s">
        <v>2683</v>
      </c>
      <c r="G3561" s="57">
        <v>158</v>
      </c>
    </row>
    <row r="3562" spans="2:7" x14ac:dyDescent="0.25">
      <c r="B3562" s="61" t="s">
        <v>3431</v>
      </c>
      <c r="C3562" s="1" t="s">
        <v>3432</v>
      </c>
      <c r="D3562" t="s">
        <v>2152</v>
      </c>
      <c r="E3562" t="s">
        <v>602</v>
      </c>
      <c r="F3562" t="s">
        <v>2815</v>
      </c>
      <c r="G3562" s="57">
        <v>247</v>
      </c>
    </row>
    <row r="3563" spans="2:7" x14ac:dyDescent="0.25">
      <c r="B3563" s="61" t="s">
        <v>3431</v>
      </c>
      <c r="C3563" s="1" t="s">
        <v>3432</v>
      </c>
      <c r="D3563" t="s">
        <v>2152</v>
      </c>
      <c r="E3563" t="s">
        <v>604</v>
      </c>
      <c r="F3563" t="s">
        <v>2684</v>
      </c>
      <c r="G3563" s="57">
        <v>907</v>
      </c>
    </row>
    <row r="3564" spans="2:7" x14ac:dyDescent="0.25">
      <c r="B3564" s="61" t="s">
        <v>3431</v>
      </c>
      <c r="C3564" s="1" t="s">
        <v>3432</v>
      </c>
      <c r="D3564" t="s">
        <v>2152</v>
      </c>
      <c r="E3564" t="s">
        <v>606</v>
      </c>
      <c r="F3564" t="s">
        <v>3234</v>
      </c>
      <c r="G3564" s="57">
        <v>50</v>
      </c>
    </row>
    <row r="3565" spans="2:7" x14ac:dyDescent="0.25">
      <c r="B3565" s="61" t="s">
        <v>3431</v>
      </c>
      <c r="C3565" s="1" t="s">
        <v>3432</v>
      </c>
      <c r="D3565" t="s">
        <v>2152</v>
      </c>
      <c r="E3565" t="s">
        <v>607</v>
      </c>
      <c r="F3565" t="s">
        <v>3235</v>
      </c>
      <c r="G3565" s="57">
        <v>50</v>
      </c>
    </row>
    <row r="3566" spans="2:7" x14ac:dyDescent="0.25">
      <c r="B3566" s="61" t="s">
        <v>3431</v>
      </c>
      <c r="C3566" s="1" t="s">
        <v>3432</v>
      </c>
      <c r="D3566" t="s">
        <v>2152</v>
      </c>
      <c r="E3566" t="s">
        <v>608</v>
      </c>
      <c r="F3566" t="s">
        <v>3236</v>
      </c>
      <c r="G3566" s="57">
        <v>160</v>
      </c>
    </row>
    <row r="3567" spans="2:7" x14ac:dyDescent="0.25">
      <c r="B3567" s="61" t="s">
        <v>3431</v>
      </c>
      <c r="C3567" s="1" t="s">
        <v>3432</v>
      </c>
      <c r="D3567" t="s">
        <v>2152</v>
      </c>
      <c r="E3567" t="s">
        <v>609</v>
      </c>
      <c r="F3567" t="s">
        <v>3237</v>
      </c>
      <c r="G3567" s="57">
        <v>24</v>
      </c>
    </row>
    <row r="3568" spans="2:7" x14ac:dyDescent="0.25">
      <c r="B3568" s="61" t="s">
        <v>3431</v>
      </c>
      <c r="C3568" s="1" t="s">
        <v>3432</v>
      </c>
      <c r="D3568" t="s">
        <v>2152</v>
      </c>
      <c r="E3568" t="s">
        <v>610</v>
      </c>
      <c r="F3568" t="s">
        <v>3068</v>
      </c>
      <c r="G3568" s="57">
        <v>263</v>
      </c>
    </row>
    <row r="3569" spans="2:7" x14ac:dyDescent="0.25">
      <c r="B3569" s="61" t="s">
        <v>3431</v>
      </c>
      <c r="C3569" s="1" t="s">
        <v>3432</v>
      </c>
      <c r="D3569" t="s">
        <v>2152</v>
      </c>
      <c r="E3569" t="s">
        <v>612</v>
      </c>
      <c r="F3569" t="s">
        <v>3239</v>
      </c>
      <c r="G3569" s="57">
        <v>48</v>
      </c>
    </row>
    <row r="3570" spans="2:7" x14ac:dyDescent="0.25">
      <c r="B3570" s="61" t="s">
        <v>3431</v>
      </c>
      <c r="C3570" s="1" t="s">
        <v>3432</v>
      </c>
      <c r="D3570" t="s">
        <v>2152</v>
      </c>
      <c r="E3570" t="s">
        <v>614</v>
      </c>
      <c r="F3570" t="s">
        <v>2685</v>
      </c>
      <c r="G3570" s="57">
        <v>43</v>
      </c>
    </row>
    <row r="3571" spans="2:7" x14ac:dyDescent="0.25">
      <c r="B3571" s="61" t="s">
        <v>3431</v>
      </c>
      <c r="C3571" s="1" t="s">
        <v>3432</v>
      </c>
      <c r="D3571" t="s">
        <v>2152</v>
      </c>
      <c r="E3571" t="s">
        <v>615</v>
      </c>
      <c r="F3571" t="s">
        <v>3165</v>
      </c>
      <c r="G3571" s="57">
        <v>64</v>
      </c>
    </row>
    <row r="3572" spans="2:7" x14ac:dyDescent="0.25">
      <c r="B3572" s="61" t="s">
        <v>3431</v>
      </c>
      <c r="C3572" s="1" t="s">
        <v>3432</v>
      </c>
      <c r="D3572" t="s">
        <v>2152</v>
      </c>
      <c r="E3572" t="s">
        <v>617</v>
      </c>
      <c r="F3572" t="s">
        <v>3240</v>
      </c>
      <c r="G3572" s="57">
        <v>32</v>
      </c>
    </row>
    <row r="3573" spans="2:7" x14ac:dyDescent="0.25">
      <c r="B3573" s="61" t="s">
        <v>3431</v>
      </c>
      <c r="C3573" s="1" t="s">
        <v>3432</v>
      </c>
      <c r="D3573" t="s">
        <v>2152</v>
      </c>
      <c r="E3573" t="s">
        <v>618</v>
      </c>
      <c r="F3573" t="s">
        <v>2714</v>
      </c>
      <c r="G3573" s="57">
        <v>586</v>
      </c>
    </row>
    <row r="3574" spans="2:7" x14ac:dyDescent="0.25">
      <c r="B3574" s="61" t="s">
        <v>3431</v>
      </c>
      <c r="C3574" s="1" t="s">
        <v>3432</v>
      </c>
      <c r="D3574" t="s">
        <v>2152</v>
      </c>
      <c r="E3574" t="s">
        <v>619</v>
      </c>
      <c r="F3574" t="s">
        <v>2715</v>
      </c>
      <c r="G3574" s="57">
        <v>228</v>
      </c>
    </row>
    <row r="3575" spans="2:7" x14ac:dyDescent="0.25">
      <c r="B3575" s="61" t="s">
        <v>3431</v>
      </c>
      <c r="C3575" s="1" t="s">
        <v>3432</v>
      </c>
      <c r="D3575" t="s">
        <v>2152</v>
      </c>
      <c r="E3575" t="s">
        <v>621</v>
      </c>
      <c r="F3575" t="s">
        <v>2757</v>
      </c>
      <c r="G3575" s="57">
        <v>248</v>
      </c>
    </row>
    <row r="3576" spans="2:7" x14ac:dyDescent="0.25">
      <c r="B3576" s="61" t="s">
        <v>3431</v>
      </c>
      <c r="C3576" s="1" t="s">
        <v>3432</v>
      </c>
      <c r="D3576" t="s">
        <v>2152</v>
      </c>
      <c r="E3576" t="s">
        <v>622</v>
      </c>
      <c r="F3576" t="s">
        <v>2816</v>
      </c>
      <c r="G3576" s="57">
        <v>217</v>
      </c>
    </row>
    <row r="3577" spans="2:7" x14ac:dyDescent="0.25">
      <c r="B3577" s="61" t="s">
        <v>3431</v>
      </c>
      <c r="C3577" s="1" t="s">
        <v>3432</v>
      </c>
      <c r="D3577" t="s">
        <v>2152</v>
      </c>
      <c r="E3577" t="s">
        <v>623</v>
      </c>
      <c r="F3577" t="s">
        <v>2686</v>
      </c>
      <c r="G3577" s="57">
        <v>332</v>
      </c>
    </row>
    <row r="3578" spans="2:7" x14ac:dyDescent="0.25">
      <c r="B3578" s="61" t="s">
        <v>3431</v>
      </c>
      <c r="C3578" s="1" t="s">
        <v>3432</v>
      </c>
      <c r="D3578" t="s">
        <v>2152</v>
      </c>
      <c r="E3578" t="s">
        <v>624</v>
      </c>
      <c r="F3578" t="s">
        <v>2687</v>
      </c>
      <c r="G3578" s="57">
        <v>2691</v>
      </c>
    </row>
    <row r="3579" spans="2:7" x14ac:dyDescent="0.25">
      <c r="B3579" s="61" t="s">
        <v>3431</v>
      </c>
      <c r="C3579" s="1" t="s">
        <v>3432</v>
      </c>
      <c r="D3579" t="s">
        <v>2152</v>
      </c>
      <c r="E3579" t="s">
        <v>625</v>
      </c>
      <c r="F3579" t="s">
        <v>2595</v>
      </c>
      <c r="G3579" s="57">
        <v>97</v>
      </c>
    </row>
    <row r="3580" spans="2:7" x14ac:dyDescent="0.25">
      <c r="B3580" s="61" t="s">
        <v>3431</v>
      </c>
      <c r="C3580" s="1" t="s">
        <v>3432</v>
      </c>
      <c r="D3580" t="s">
        <v>2152</v>
      </c>
      <c r="E3580" t="s">
        <v>626</v>
      </c>
      <c r="F3580" t="s">
        <v>2688</v>
      </c>
      <c r="G3580" s="57">
        <v>648</v>
      </c>
    </row>
    <row r="3581" spans="2:7" x14ac:dyDescent="0.25">
      <c r="B3581" s="61" t="s">
        <v>3431</v>
      </c>
      <c r="C3581" s="1" t="s">
        <v>3432</v>
      </c>
      <c r="D3581" t="s">
        <v>2152</v>
      </c>
      <c r="E3581" t="s">
        <v>627</v>
      </c>
      <c r="F3581" t="s">
        <v>2689</v>
      </c>
      <c r="G3581" s="57">
        <v>158</v>
      </c>
    </row>
    <row r="3582" spans="2:7" x14ac:dyDescent="0.25">
      <c r="B3582" s="61" t="s">
        <v>3431</v>
      </c>
      <c r="C3582" s="1" t="s">
        <v>3432</v>
      </c>
      <c r="D3582" t="s">
        <v>2152</v>
      </c>
      <c r="E3582" t="s">
        <v>628</v>
      </c>
      <c r="F3582" t="s">
        <v>3241</v>
      </c>
      <c r="G3582" s="57">
        <v>174</v>
      </c>
    </row>
    <row r="3583" spans="2:7" x14ac:dyDescent="0.25">
      <c r="B3583" s="61" t="s">
        <v>3431</v>
      </c>
      <c r="C3583" s="1" t="s">
        <v>3432</v>
      </c>
      <c r="D3583" t="s">
        <v>2152</v>
      </c>
      <c r="E3583" t="s">
        <v>629</v>
      </c>
      <c r="F3583" t="s">
        <v>2690</v>
      </c>
      <c r="G3583" s="57">
        <v>233</v>
      </c>
    </row>
    <row r="3584" spans="2:7" x14ac:dyDescent="0.25">
      <c r="B3584" s="61" t="s">
        <v>3431</v>
      </c>
      <c r="C3584" s="1" t="s">
        <v>3432</v>
      </c>
      <c r="D3584" t="s">
        <v>2152</v>
      </c>
      <c r="E3584" t="s">
        <v>630</v>
      </c>
      <c r="F3584" t="s">
        <v>3242</v>
      </c>
      <c r="G3584" s="57">
        <v>121</v>
      </c>
    </row>
    <row r="3585" spans="2:7" x14ac:dyDescent="0.25">
      <c r="B3585" s="61" t="s">
        <v>3431</v>
      </c>
      <c r="C3585" s="1" t="s">
        <v>3432</v>
      </c>
      <c r="D3585" t="s">
        <v>2152</v>
      </c>
      <c r="E3585" t="s">
        <v>631</v>
      </c>
      <c r="F3585" t="s">
        <v>2691</v>
      </c>
      <c r="G3585" s="57">
        <v>243</v>
      </c>
    </row>
    <row r="3586" spans="2:7" x14ac:dyDescent="0.25">
      <c r="B3586" s="61" t="s">
        <v>3431</v>
      </c>
      <c r="C3586" s="1" t="s">
        <v>3432</v>
      </c>
      <c r="D3586" t="s">
        <v>2152</v>
      </c>
      <c r="E3586" t="s">
        <v>632</v>
      </c>
      <c r="F3586" t="s">
        <v>2692</v>
      </c>
      <c r="G3586" s="57">
        <v>111</v>
      </c>
    </row>
    <row r="3587" spans="2:7" x14ac:dyDescent="0.25">
      <c r="B3587" s="61" t="s">
        <v>3431</v>
      </c>
      <c r="C3587" s="1" t="s">
        <v>3432</v>
      </c>
      <c r="D3587" t="s">
        <v>2152</v>
      </c>
      <c r="E3587" t="s">
        <v>633</v>
      </c>
      <c r="F3587" t="s">
        <v>3069</v>
      </c>
      <c r="G3587" s="57">
        <v>138</v>
      </c>
    </row>
    <row r="3588" spans="2:7" x14ac:dyDescent="0.25">
      <c r="B3588" s="61" t="s">
        <v>3431</v>
      </c>
      <c r="C3588" s="1" t="s">
        <v>3432</v>
      </c>
      <c r="D3588" t="s">
        <v>2152</v>
      </c>
      <c r="E3588" t="s">
        <v>634</v>
      </c>
      <c r="F3588" t="s">
        <v>3243</v>
      </c>
      <c r="G3588" s="57">
        <v>240</v>
      </c>
    </row>
    <row r="3589" spans="2:7" x14ac:dyDescent="0.25">
      <c r="B3589" s="61" t="s">
        <v>3431</v>
      </c>
      <c r="C3589" s="1" t="s">
        <v>3432</v>
      </c>
      <c r="D3589" t="s">
        <v>2152</v>
      </c>
      <c r="E3589" t="s">
        <v>635</v>
      </c>
      <c r="F3589" t="s">
        <v>2693</v>
      </c>
      <c r="G3589" s="57">
        <v>785</v>
      </c>
    </row>
    <row r="3590" spans="2:7" x14ac:dyDescent="0.25">
      <c r="B3590" s="61" t="s">
        <v>3431</v>
      </c>
      <c r="C3590" s="1" t="s">
        <v>3432</v>
      </c>
      <c r="D3590" t="s">
        <v>2152</v>
      </c>
      <c r="E3590" t="s">
        <v>636</v>
      </c>
      <c r="F3590" t="s">
        <v>3070</v>
      </c>
      <c r="G3590" s="57">
        <v>284</v>
      </c>
    </row>
    <row r="3591" spans="2:7" x14ac:dyDescent="0.25">
      <c r="B3591" s="61" t="s">
        <v>3431</v>
      </c>
      <c r="C3591" s="1" t="s">
        <v>3432</v>
      </c>
      <c r="D3591" t="s">
        <v>2152</v>
      </c>
      <c r="E3591" t="s">
        <v>637</v>
      </c>
      <c r="F3591" t="s">
        <v>2694</v>
      </c>
      <c r="G3591" s="57">
        <v>384</v>
      </c>
    </row>
    <row r="3592" spans="2:7" x14ac:dyDescent="0.25">
      <c r="B3592" s="61" t="s">
        <v>3431</v>
      </c>
      <c r="C3592" s="1" t="s">
        <v>3432</v>
      </c>
      <c r="D3592" t="s">
        <v>2152</v>
      </c>
      <c r="E3592" t="s">
        <v>638</v>
      </c>
      <c r="F3592" t="s">
        <v>2695</v>
      </c>
      <c r="G3592" s="57">
        <v>350</v>
      </c>
    </row>
    <row r="3593" spans="2:7" x14ac:dyDescent="0.25">
      <c r="B3593" s="61" t="s">
        <v>3431</v>
      </c>
      <c r="C3593" s="1" t="s">
        <v>3432</v>
      </c>
      <c r="D3593" t="s">
        <v>2152</v>
      </c>
      <c r="E3593" t="s">
        <v>639</v>
      </c>
      <c r="F3593" t="s">
        <v>2817</v>
      </c>
      <c r="G3593" s="57">
        <v>421</v>
      </c>
    </row>
    <row r="3594" spans="2:7" x14ac:dyDescent="0.25">
      <c r="B3594" s="61" t="s">
        <v>3431</v>
      </c>
      <c r="C3594" s="1" t="s">
        <v>3432</v>
      </c>
      <c r="D3594" t="s">
        <v>2152</v>
      </c>
      <c r="E3594" t="s">
        <v>640</v>
      </c>
      <c r="F3594" t="s">
        <v>2696</v>
      </c>
      <c r="G3594" s="57">
        <v>329</v>
      </c>
    </row>
    <row r="3595" spans="2:7" x14ac:dyDescent="0.25">
      <c r="B3595" s="61" t="s">
        <v>3431</v>
      </c>
      <c r="C3595" s="1" t="s">
        <v>3432</v>
      </c>
      <c r="D3595" t="s">
        <v>2152</v>
      </c>
      <c r="E3595" t="s">
        <v>641</v>
      </c>
      <c r="F3595" t="s">
        <v>2697</v>
      </c>
      <c r="G3595" s="57">
        <v>1339</v>
      </c>
    </row>
    <row r="3596" spans="2:7" x14ac:dyDescent="0.25">
      <c r="B3596" s="61" t="s">
        <v>3431</v>
      </c>
      <c r="C3596" s="1" t="s">
        <v>3432</v>
      </c>
      <c r="D3596" t="s">
        <v>2152</v>
      </c>
      <c r="E3596" t="s">
        <v>642</v>
      </c>
      <c r="F3596" t="s">
        <v>3244</v>
      </c>
      <c r="G3596" s="57">
        <v>184</v>
      </c>
    </row>
    <row r="3597" spans="2:7" x14ac:dyDescent="0.25">
      <c r="B3597" s="61" t="s">
        <v>3431</v>
      </c>
      <c r="C3597" s="1" t="s">
        <v>3432</v>
      </c>
      <c r="D3597" t="s">
        <v>2152</v>
      </c>
      <c r="E3597" t="s">
        <v>643</v>
      </c>
      <c r="F3597" t="s">
        <v>2698</v>
      </c>
      <c r="G3597" s="57">
        <v>476</v>
      </c>
    </row>
    <row r="3598" spans="2:7" x14ac:dyDescent="0.25">
      <c r="B3598" s="61" t="s">
        <v>3431</v>
      </c>
      <c r="C3598" s="1" t="s">
        <v>3432</v>
      </c>
      <c r="D3598" t="s">
        <v>2152</v>
      </c>
      <c r="E3598" t="s">
        <v>644</v>
      </c>
      <c r="F3598" t="s">
        <v>3071</v>
      </c>
      <c r="G3598" s="57">
        <v>331</v>
      </c>
    </row>
    <row r="3599" spans="2:7" x14ac:dyDescent="0.25">
      <c r="B3599" s="61" t="s">
        <v>3431</v>
      </c>
      <c r="C3599" s="1" t="s">
        <v>3432</v>
      </c>
      <c r="D3599" t="s">
        <v>2152</v>
      </c>
      <c r="E3599" t="s">
        <v>645</v>
      </c>
      <c r="F3599" t="s">
        <v>2818</v>
      </c>
      <c r="G3599" s="57">
        <v>621</v>
      </c>
    </row>
    <row r="3600" spans="2:7" x14ac:dyDescent="0.25">
      <c r="B3600" s="61" t="s">
        <v>3431</v>
      </c>
      <c r="C3600" s="1" t="s">
        <v>3432</v>
      </c>
      <c r="D3600" t="s">
        <v>2152</v>
      </c>
      <c r="E3600" t="s">
        <v>646</v>
      </c>
      <c r="F3600" t="s">
        <v>2699</v>
      </c>
      <c r="G3600" s="57">
        <v>255</v>
      </c>
    </row>
    <row r="3601" spans="2:7" x14ac:dyDescent="0.25">
      <c r="B3601" s="61" t="s">
        <v>3431</v>
      </c>
      <c r="C3601" s="1" t="s">
        <v>3432</v>
      </c>
      <c r="D3601" t="s">
        <v>2152</v>
      </c>
      <c r="E3601" t="s">
        <v>647</v>
      </c>
      <c r="F3601" t="s">
        <v>2700</v>
      </c>
      <c r="G3601" s="57">
        <v>88</v>
      </c>
    </row>
    <row r="3602" spans="2:7" x14ac:dyDescent="0.25">
      <c r="B3602" s="61" t="s">
        <v>3431</v>
      </c>
      <c r="C3602" s="1" t="s">
        <v>3432</v>
      </c>
      <c r="D3602" t="s">
        <v>2152</v>
      </c>
      <c r="E3602" t="s">
        <v>649</v>
      </c>
      <c r="F3602" t="s">
        <v>3245</v>
      </c>
      <c r="G3602" s="57">
        <v>124</v>
      </c>
    </row>
    <row r="3603" spans="2:7" x14ac:dyDescent="0.25">
      <c r="B3603" s="61" t="s">
        <v>3431</v>
      </c>
      <c r="C3603" s="1" t="s">
        <v>3432</v>
      </c>
      <c r="D3603" t="s">
        <v>2152</v>
      </c>
      <c r="E3603" t="s">
        <v>650</v>
      </c>
      <c r="F3603" t="s">
        <v>2701</v>
      </c>
      <c r="G3603" s="57">
        <v>162</v>
      </c>
    </row>
    <row r="3604" spans="2:7" x14ac:dyDescent="0.25">
      <c r="B3604" s="61" t="s">
        <v>3431</v>
      </c>
      <c r="C3604" s="1" t="s">
        <v>3432</v>
      </c>
      <c r="D3604" t="s">
        <v>2152</v>
      </c>
      <c r="E3604" t="s">
        <v>651</v>
      </c>
      <c r="F3604" t="s">
        <v>2758</v>
      </c>
      <c r="G3604" s="57">
        <v>163</v>
      </c>
    </row>
    <row r="3605" spans="2:7" x14ac:dyDescent="0.25">
      <c r="B3605" s="61" t="s">
        <v>3431</v>
      </c>
      <c r="C3605" s="1" t="s">
        <v>3432</v>
      </c>
      <c r="D3605" t="s">
        <v>2152</v>
      </c>
      <c r="E3605" t="s">
        <v>652</v>
      </c>
      <c r="F3605" t="s">
        <v>3246</v>
      </c>
      <c r="G3605" s="57">
        <v>185</v>
      </c>
    </row>
    <row r="3606" spans="2:7" x14ac:dyDescent="0.25">
      <c r="B3606" s="61" t="s">
        <v>3431</v>
      </c>
      <c r="C3606" s="1" t="s">
        <v>3432</v>
      </c>
      <c r="D3606" t="s">
        <v>2152</v>
      </c>
      <c r="E3606" t="s">
        <v>653</v>
      </c>
      <c r="F3606" t="s">
        <v>2759</v>
      </c>
      <c r="G3606" s="57">
        <v>565</v>
      </c>
    </row>
    <row r="3607" spans="2:7" x14ac:dyDescent="0.25">
      <c r="B3607" s="61" t="s">
        <v>3431</v>
      </c>
      <c r="C3607" s="1" t="s">
        <v>3432</v>
      </c>
      <c r="D3607" t="s">
        <v>2152</v>
      </c>
      <c r="E3607" t="s">
        <v>655</v>
      </c>
      <c r="F3607" t="s">
        <v>2819</v>
      </c>
      <c r="G3607" s="57">
        <v>480</v>
      </c>
    </row>
    <row r="3608" spans="2:7" x14ac:dyDescent="0.25">
      <c r="B3608" s="61" t="s">
        <v>3431</v>
      </c>
      <c r="C3608" s="1" t="s">
        <v>3432</v>
      </c>
      <c r="D3608" t="s">
        <v>2152</v>
      </c>
      <c r="E3608" t="s">
        <v>657</v>
      </c>
      <c r="F3608" t="s">
        <v>2820</v>
      </c>
      <c r="G3608" s="57">
        <v>197</v>
      </c>
    </row>
    <row r="3609" spans="2:7" x14ac:dyDescent="0.25">
      <c r="B3609" s="61" t="s">
        <v>3431</v>
      </c>
      <c r="C3609" s="1" t="s">
        <v>3432</v>
      </c>
      <c r="D3609" t="s">
        <v>2152</v>
      </c>
      <c r="E3609" t="s">
        <v>658</v>
      </c>
      <c r="F3609" t="s">
        <v>3072</v>
      </c>
      <c r="G3609" s="57">
        <v>254</v>
      </c>
    </row>
    <row r="3610" spans="2:7" x14ac:dyDescent="0.25">
      <c r="B3610" s="61" t="s">
        <v>3431</v>
      </c>
      <c r="C3610" s="1" t="s">
        <v>3432</v>
      </c>
      <c r="D3610" t="s">
        <v>2152</v>
      </c>
      <c r="E3610" t="s">
        <v>660</v>
      </c>
      <c r="F3610" t="s">
        <v>2702</v>
      </c>
      <c r="G3610" s="57">
        <v>296</v>
      </c>
    </row>
    <row r="3611" spans="2:7" x14ac:dyDescent="0.25">
      <c r="B3611" s="61" t="s">
        <v>3431</v>
      </c>
      <c r="C3611" s="1" t="s">
        <v>3432</v>
      </c>
      <c r="D3611" t="s">
        <v>2152</v>
      </c>
      <c r="E3611" t="s">
        <v>661</v>
      </c>
      <c r="F3611" t="s">
        <v>3249</v>
      </c>
      <c r="G3611" s="57">
        <v>83</v>
      </c>
    </row>
    <row r="3612" spans="2:7" x14ac:dyDescent="0.25">
      <c r="B3612" s="61" t="s">
        <v>3431</v>
      </c>
      <c r="C3612" s="1" t="s">
        <v>3432</v>
      </c>
      <c r="D3612" t="s">
        <v>2152</v>
      </c>
      <c r="E3612" t="s">
        <v>663</v>
      </c>
      <c r="F3612" t="s">
        <v>2821</v>
      </c>
      <c r="G3612" s="57">
        <v>54</v>
      </c>
    </row>
    <row r="3613" spans="2:7" x14ac:dyDescent="0.25">
      <c r="B3613" s="61" t="s">
        <v>3431</v>
      </c>
      <c r="C3613" s="1" t="s">
        <v>3432</v>
      </c>
      <c r="D3613" t="s">
        <v>2152</v>
      </c>
      <c r="E3613" t="s">
        <v>664</v>
      </c>
      <c r="F3613" t="s">
        <v>2703</v>
      </c>
      <c r="G3613" s="57">
        <v>613</v>
      </c>
    </row>
    <row r="3614" spans="2:7" x14ac:dyDescent="0.25">
      <c r="B3614" s="61" t="s">
        <v>3431</v>
      </c>
      <c r="C3614" s="1" t="s">
        <v>3432</v>
      </c>
      <c r="D3614" t="s">
        <v>2152</v>
      </c>
      <c r="E3614" t="s">
        <v>665</v>
      </c>
      <c r="F3614" t="s">
        <v>2704</v>
      </c>
      <c r="G3614" s="57">
        <v>180</v>
      </c>
    </row>
    <row r="3615" spans="2:7" x14ac:dyDescent="0.25">
      <c r="B3615" s="61" t="s">
        <v>3431</v>
      </c>
      <c r="C3615" s="1" t="s">
        <v>3432</v>
      </c>
      <c r="D3615" t="s">
        <v>2152</v>
      </c>
      <c r="E3615" t="s">
        <v>666</v>
      </c>
      <c r="F3615" t="s">
        <v>2822</v>
      </c>
      <c r="G3615" s="57">
        <v>216</v>
      </c>
    </row>
    <row r="3616" spans="2:7" x14ac:dyDescent="0.25">
      <c r="B3616" s="60" t="s">
        <v>3431</v>
      </c>
      <c r="C3616" s="1" t="s">
        <v>3432</v>
      </c>
      <c r="D3616" t="s">
        <v>2152</v>
      </c>
      <c r="E3616" t="s">
        <v>667</v>
      </c>
      <c r="F3616" t="s">
        <v>2823</v>
      </c>
      <c r="G3616" s="57">
        <v>94</v>
      </c>
    </row>
    <row r="3617" spans="2:7" x14ac:dyDescent="0.25">
      <c r="B3617" s="61" t="s">
        <v>3433</v>
      </c>
      <c r="C3617" s="1" t="s">
        <v>3434</v>
      </c>
      <c r="D3617" t="s">
        <v>2145</v>
      </c>
      <c r="E3617" t="s">
        <v>1095</v>
      </c>
      <c r="F3617" t="s">
        <v>2809</v>
      </c>
      <c r="G3617" s="57">
        <v>24</v>
      </c>
    </row>
    <row r="3618" spans="2:7" x14ac:dyDescent="0.25">
      <c r="B3618" s="61" t="s">
        <v>3433</v>
      </c>
      <c r="C3618" s="1" t="s">
        <v>3434</v>
      </c>
      <c r="D3618" t="s">
        <v>2145</v>
      </c>
      <c r="E3618" t="s">
        <v>2254</v>
      </c>
      <c r="F3618" t="s">
        <v>3212</v>
      </c>
      <c r="G3618" s="57">
        <v>5</v>
      </c>
    </row>
    <row r="3619" spans="2:7" x14ac:dyDescent="0.25">
      <c r="B3619" s="61" t="s">
        <v>3433</v>
      </c>
      <c r="C3619" s="1" t="s">
        <v>3434</v>
      </c>
      <c r="D3619" t="s">
        <v>2153</v>
      </c>
      <c r="E3619" t="s">
        <v>1031</v>
      </c>
      <c r="F3619" t="s">
        <v>2268</v>
      </c>
      <c r="G3619" s="57">
        <v>167</v>
      </c>
    </row>
    <row r="3620" spans="2:7" x14ac:dyDescent="0.25">
      <c r="B3620" s="61" t="s">
        <v>3433</v>
      </c>
      <c r="C3620" s="1" t="s">
        <v>3434</v>
      </c>
      <c r="D3620" t="s">
        <v>2153</v>
      </c>
      <c r="E3620" t="s">
        <v>1051</v>
      </c>
      <c r="F3620" t="s">
        <v>2596</v>
      </c>
      <c r="G3620" s="57">
        <v>28</v>
      </c>
    </row>
    <row r="3621" spans="2:7" x14ac:dyDescent="0.25">
      <c r="B3621" s="61" t="s">
        <v>3433</v>
      </c>
      <c r="C3621" s="1" t="s">
        <v>3434</v>
      </c>
      <c r="D3621" t="s">
        <v>2153</v>
      </c>
      <c r="E3621" t="s">
        <v>1032</v>
      </c>
      <c r="F3621" t="s">
        <v>3172</v>
      </c>
      <c r="G3621" s="57">
        <v>2</v>
      </c>
    </row>
    <row r="3622" spans="2:7" x14ac:dyDescent="0.25">
      <c r="B3622" s="61" t="s">
        <v>3433</v>
      </c>
      <c r="C3622" s="1" t="s">
        <v>3434</v>
      </c>
      <c r="D3622" t="s">
        <v>2153</v>
      </c>
      <c r="E3622" t="s">
        <v>1033</v>
      </c>
      <c r="F3622" t="s">
        <v>2269</v>
      </c>
      <c r="G3622" s="57">
        <v>3</v>
      </c>
    </row>
    <row r="3623" spans="2:7" x14ac:dyDescent="0.25">
      <c r="B3623" s="61" t="s">
        <v>3433</v>
      </c>
      <c r="C3623" s="1" t="s">
        <v>3434</v>
      </c>
      <c r="D3623" t="s">
        <v>2153</v>
      </c>
      <c r="E3623" t="s">
        <v>1034</v>
      </c>
      <c r="F3623" t="s">
        <v>2597</v>
      </c>
      <c r="G3623" s="57">
        <v>5</v>
      </c>
    </row>
    <row r="3624" spans="2:7" x14ac:dyDescent="0.25">
      <c r="B3624" s="61" t="s">
        <v>3433</v>
      </c>
      <c r="C3624" s="1" t="s">
        <v>3434</v>
      </c>
      <c r="D3624" t="s">
        <v>2153</v>
      </c>
      <c r="E3624" t="s">
        <v>1035</v>
      </c>
      <c r="F3624" t="s">
        <v>3093</v>
      </c>
      <c r="G3624" s="57">
        <v>1</v>
      </c>
    </row>
    <row r="3625" spans="2:7" x14ac:dyDescent="0.25">
      <c r="B3625" s="61" t="s">
        <v>3433</v>
      </c>
      <c r="C3625" s="1" t="s">
        <v>3434</v>
      </c>
      <c r="D3625" t="s">
        <v>2153</v>
      </c>
      <c r="E3625" t="s">
        <v>1036</v>
      </c>
      <c r="F3625" t="s">
        <v>2598</v>
      </c>
      <c r="G3625" s="57">
        <v>8</v>
      </c>
    </row>
    <row r="3626" spans="2:7" x14ac:dyDescent="0.25">
      <c r="B3626" s="61" t="s">
        <v>3433</v>
      </c>
      <c r="C3626" s="1" t="s">
        <v>3434</v>
      </c>
      <c r="D3626" t="s">
        <v>2153</v>
      </c>
      <c r="E3626" t="s">
        <v>1037</v>
      </c>
      <c r="F3626" t="s">
        <v>2270</v>
      </c>
      <c r="G3626" s="57">
        <v>11</v>
      </c>
    </row>
    <row r="3627" spans="2:7" x14ac:dyDescent="0.25">
      <c r="B3627" s="61" t="s">
        <v>3433</v>
      </c>
      <c r="C3627" s="1" t="s">
        <v>3434</v>
      </c>
      <c r="D3627" t="s">
        <v>2153</v>
      </c>
      <c r="E3627" t="s">
        <v>1038</v>
      </c>
      <c r="F3627" t="s">
        <v>3173</v>
      </c>
      <c r="G3627" s="57">
        <v>5</v>
      </c>
    </row>
    <row r="3628" spans="2:7" x14ac:dyDescent="0.25">
      <c r="B3628" s="61" t="s">
        <v>3433</v>
      </c>
      <c r="C3628" s="1" t="s">
        <v>3434</v>
      </c>
      <c r="D3628" t="s">
        <v>2153</v>
      </c>
      <c r="E3628" t="s">
        <v>1039</v>
      </c>
      <c r="F3628" t="s">
        <v>2599</v>
      </c>
      <c r="G3628" s="57">
        <v>13</v>
      </c>
    </row>
    <row r="3629" spans="2:7" x14ac:dyDescent="0.25">
      <c r="B3629" s="61" t="s">
        <v>3433</v>
      </c>
      <c r="C3629" s="1" t="s">
        <v>3434</v>
      </c>
      <c r="D3629" t="s">
        <v>2153</v>
      </c>
      <c r="E3629" t="s">
        <v>1041</v>
      </c>
      <c r="F3629" t="s">
        <v>2272</v>
      </c>
      <c r="G3629" s="57">
        <v>7</v>
      </c>
    </row>
    <row r="3630" spans="2:7" x14ac:dyDescent="0.25">
      <c r="B3630" s="61" t="s">
        <v>3433</v>
      </c>
      <c r="C3630" s="1" t="s">
        <v>3434</v>
      </c>
      <c r="D3630" t="s">
        <v>2153</v>
      </c>
      <c r="E3630" t="s">
        <v>1043</v>
      </c>
      <c r="F3630" t="s">
        <v>2274</v>
      </c>
      <c r="G3630" s="57">
        <v>6</v>
      </c>
    </row>
    <row r="3631" spans="2:7" x14ac:dyDescent="0.25">
      <c r="B3631" s="61" t="s">
        <v>3433</v>
      </c>
      <c r="C3631" s="1" t="s">
        <v>3434</v>
      </c>
      <c r="D3631" t="s">
        <v>2153</v>
      </c>
      <c r="E3631" t="s">
        <v>1044</v>
      </c>
      <c r="F3631" t="s">
        <v>2275</v>
      </c>
      <c r="G3631" s="57">
        <v>3</v>
      </c>
    </row>
    <row r="3632" spans="2:7" x14ac:dyDescent="0.25">
      <c r="B3632" s="61" t="s">
        <v>3433</v>
      </c>
      <c r="C3632" s="1" t="s">
        <v>3434</v>
      </c>
      <c r="D3632" t="s">
        <v>2153</v>
      </c>
      <c r="E3632" t="s">
        <v>1045</v>
      </c>
      <c r="F3632" t="s">
        <v>2276</v>
      </c>
      <c r="G3632" s="57">
        <v>4</v>
      </c>
    </row>
    <row r="3633" spans="2:7" x14ac:dyDescent="0.25">
      <c r="B3633" s="61" t="s">
        <v>3433</v>
      </c>
      <c r="C3633" s="1" t="s">
        <v>3434</v>
      </c>
      <c r="D3633" t="s">
        <v>2153</v>
      </c>
      <c r="E3633" t="s">
        <v>1046</v>
      </c>
      <c r="F3633" t="s">
        <v>2277</v>
      </c>
      <c r="G3633" s="57">
        <v>14</v>
      </c>
    </row>
    <row r="3634" spans="2:7" x14ac:dyDescent="0.25">
      <c r="B3634" s="61" t="s">
        <v>3433</v>
      </c>
      <c r="C3634" s="1" t="s">
        <v>3434</v>
      </c>
      <c r="D3634" t="s">
        <v>2153</v>
      </c>
      <c r="E3634" t="s">
        <v>1047</v>
      </c>
      <c r="F3634" t="s">
        <v>2829</v>
      </c>
      <c r="G3634" s="57">
        <v>1</v>
      </c>
    </row>
    <row r="3635" spans="2:7" x14ac:dyDescent="0.25">
      <c r="B3635" s="61" t="s">
        <v>3433</v>
      </c>
      <c r="C3635" s="1" t="s">
        <v>3434</v>
      </c>
      <c r="D3635" t="s">
        <v>2153</v>
      </c>
      <c r="E3635" t="s">
        <v>1048</v>
      </c>
      <c r="F3635" t="s">
        <v>2600</v>
      </c>
      <c r="G3635" s="57">
        <v>2</v>
      </c>
    </row>
    <row r="3636" spans="2:7" x14ac:dyDescent="0.25">
      <c r="B3636" s="61" t="s">
        <v>3433</v>
      </c>
      <c r="C3636" s="1" t="s">
        <v>3434</v>
      </c>
      <c r="D3636" t="s">
        <v>2153</v>
      </c>
      <c r="E3636" t="s">
        <v>1049</v>
      </c>
      <c r="F3636" t="s">
        <v>2278</v>
      </c>
      <c r="G3636" s="57">
        <v>73</v>
      </c>
    </row>
    <row r="3637" spans="2:7" x14ac:dyDescent="0.25">
      <c r="B3637" s="61" t="s">
        <v>3433</v>
      </c>
      <c r="C3637" s="1" t="s">
        <v>3434</v>
      </c>
      <c r="D3637" t="s">
        <v>2153</v>
      </c>
      <c r="E3637" t="s">
        <v>1053</v>
      </c>
      <c r="F3637" t="s">
        <v>3252</v>
      </c>
      <c r="G3637" s="57">
        <v>11</v>
      </c>
    </row>
    <row r="3638" spans="2:7" x14ac:dyDescent="0.25">
      <c r="B3638" s="61" t="s">
        <v>3433</v>
      </c>
      <c r="C3638" s="1" t="s">
        <v>3434</v>
      </c>
      <c r="D3638" t="s">
        <v>2119</v>
      </c>
      <c r="E3638" t="s">
        <v>9</v>
      </c>
      <c r="F3638" t="s">
        <v>2280</v>
      </c>
      <c r="G3638" s="57">
        <v>53</v>
      </c>
    </row>
    <row r="3639" spans="2:7" x14ac:dyDescent="0.25">
      <c r="B3639" s="61" t="s">
        <v>3433</v>
      </c>
      <c r="C3639" s="1" t="s">
        <v>3434</v>
      </c>
      <c r="D3639" t="s">
        <v>2119</v>
      </c>
      <c r="E3639" t="s">
        <v>29</v>
      </c>
      <c r="F3639" t="s">
        <v>2281</v>
      </c>
      <c r="G3639" s="57">
        <v>1</v>
      </c>
    </row>
    <row r="3640" spans="2:7" x14ac:dyDescent="0.25">
      <c r="B3640" s="61" t="s">
        <v>3433</v>
      </c>
      <c r="C3640" s="1" t="s">
        <v>3434</v>
      </c>
      <c r="D3640" t="s">
        <v>2119</v>
      </c>
      <c r="E3640" t="s">
        <v>26</v>
      </c>
      <c r="F3640" t="s">
        <v>2833</v>
      </c>
      <c r="G3640" s="57">
        <v>1</v>
      </c>
    </row>
    <row r="3641" spans="2:7" x14ac:dyDescent="0.25">
      <c r="B3641" s="61" t="s">
        <v>3433</v>
      </c>
      <c r="C3641" s="1" t="s">
        <v>3434</v>
      </c>
      <c r="D3641" t="s">
        <v>2119</v>
      </c>
      <c r="E3641" t="s">
        <v>41</v>
      </c>
      <c r="F3641" t="s">
        <v>3181</v>
      </c>
      <c r="G3641" s="57">
        <v>2</v>
      </c>
    </row>
    <row r="3642" spans="2:7" x14ac:dyDescent="0.25">
      <c r="B3642" s="61" t="s">
        <v>3433</v>
      </c>
      <c r="C3642" s="1" t="s">
        <v>3434</v>
      </c>
      <c r="D3642" t="s">
        <v>2119</v>
      </c>
      <c r="E3642" t="s">
        <v>44</v>
      </c>
      <c r="F3642" t="s">
        <v>3182</v>
      </c>
      <c r="G3642" s="57">
        <v>2</v>
      </c>
    </row>
    <row r="3643" spans="2:7" x14ac:dyDescent="0.25">
      <c r="B3643" s="61" t="s">
        <v>3433</v>
      </c>
      <c r="C3643" s="1" t="s">
        <v>3434</v>
      </c>
      <c r="D3643" t="s">
        <v>2119</v>
      </c>
      <c r="E3643" t="s">
        <v>45</v>
      </c>
      <c r="F3643" t="s">
        <v>3183</v>
      </c>
      <c r="G3643" s="57">
        <v>2</v>
      </c>
    </row>
    <row r="3644" spans="2:7" x14ac:dyDescent="0.25">
      <c r="B3644" s="61" t="s">
        <v>3433</v>
      </c>
      <c r="C3644" s="1" t="s">
        <v>3434</v>
      </c>
      <c r="D3644" t="s">
        <v>2119</v>
      </c>
      <c r="E3644" t="s">
        <v>53</v>
      </c>
      <c r="F3644" t="s">
        <v>2760</v>
      </c>
      <c r="G3644" s="57">
        <v>1</v>
      </c>
    </row>
    <row r="3645" spans="2:7" x14ac:dyDescent="0.25">
      <c r="B3645" s="61" t="s">
        <v>3433</v>
      </c>
      <c r="C3645" s="1" t="s">
        <v>3434</v>
      </c>
      <c r="D3645" t="s">
        <v>2120</v>
      </c>
      <c r="E3645" t="s">
        <v>55</v>
      </c>
      <c r="F3645" t="s">
        <v>2393</v>
      </c>
      <c r="G3645" s="57">
        <v>513</v>
      </c>
    </row>
    <row r="3646" spans="2:7" x14ac:dyDescent="0.25">
      <c r="B3646" s="61" t="s">
        <v>3433</v>
      </c>
      <c r="C3646" s="1" t="s">
        <v>3434</v>
      </c>
      <c r="D3646" t="s">
        <v>2120</v>
      </c>
      <c r="E3646" t="s">
        <v>113</v>
      </c>
      <c r="F3646" t="s">
        <v>2396</v>
      </c>
      <c r="G3646" s="57">
        <v>29</v>
      </c>
    </row>
    <row r="3647" spans="2:7" x14ac:dyDescent="0.25">
      <c r="B3647" s="61" t="s">
        <v>3433</v>
      </c>
      <c r="C3647" s="1" t="s">
        <v>3434</v>
      </c>
      <c r="D3647" t="s">
        <v>2120</v>
      </c>
      <c r="E3647" t="s">
        <v>172</v>
      </c>
      <c r="F3647" t="s">
        <v>2397</v>
      </c>
      <c r="G3647" s="57">
        <v>24</v>
      </c>
    </row>
    <row r="3648" spans="2:7" x14ac:dyDescent="0.25">
      <c r="B3648" s="61" t="s">
        <v>3433</v>
      </c>
      <c r="C3648" s="1" t="s">
        <v>3434</v>
      </c>
      <c r="D3648" t="s">
        <v>2120</v>
      </c>
      <c r="E3648" t="s">
        <v>175</v>
      </c>
      <c r="F3648" t="s">
        <v>3263</v>
      </c>
      <c r="G3648" s="57">
        <v>4</v>
      </c>
    </row>
    <row r="3649" spans="2:7" x14ac:dyDescent="0.25">
      <c r="B3649" s="61" t="s">
        <v>3433</v>
      </c>
      <c r="C3649" s="1" t="s">
        <v>3434</v>
      </c>
      <c r="D3649" t="s">
        <v>2120</v>
      </c>
      <c r="E3649" t="s">
        <v>56</v>
      </c>
      <c r="F3649" t="s">
        <v>2398</v>
      </c>
      <c r="G3649" s="57">
        <v>5</v>
      </c>
    </row>
    <row r="3650" spans="2:7" x14ac:dyDescent="0.25">
      <c r="B3650" s="61" t="s">
        <v>3433</v>
      </c>
      <c r="C3650" s="1" t="s">
        <v>3434</v>
      </c>
      <c r="D3650" t="s">
        <v>2120</v>
      </c>
      <c r="E3650" t="s">
        <v>57</v>
      </c>
      <c r="F3650" t="s">
        <v>2837</v>
      </c>
      <c r="G3650" s="57">
        <v>6</v>
      </c>
    </row>
    <row r="3651" spans="2:7" x14ac:dyDescent="0.25">
      <c r="B3651" s="61" t="s">
        <v>3433</v>
      </c>
      <c r="C3651" s="1" t="s">
        <v>3434</v>
      </c>
      <c r="D3651" t="s">
        <v>2120</v>
      </c>
      <c r="E3651" t="s">
        <v>64</v>
      </c>
      <c r="F3651" t="s">
        <v>2404</v>
      </c>
      <c r="G3651" s="57">
        <v>90</v>
      </c>
    </row>
    <row r="3652" spans="2:7" x14ac:dyDescent="0.25">
      <c r="B3652" s="61" t="s">
        <v>3433</v>
      </c>
      <c r="C3652" s="1" t="s">
        <v>3434</v>
      </c>
      <c r="D3652" t="s">
        <v>2120</v>
      </c>
      <c r="E3652" t="s">
        <v>71</v>
      </c>
      <c r="F3652" t="s">
        <v>3269</v>
      </c>
      <c r="G3652" s="57">
        <v>9</v>
      </c>
    </row>
    <row r="3653" spans="2:7" x14ac:dyDescent="0.25">
      <c r="B3653" s="61" t="s">
        <v>3433</v>
      </c>
      <c r="C3653" s="1" t="s">
        <v>3434</v>
      </c>
      <c r="D3653" t="s">
        <v>2120</v>
      </c>
      <c r="E3653" t="s">
        <v>75</v>
      </c>
      <c r="F3653" t="s">
        <v>3272</v>
      </c>
      <c r="G3653" s="57">
        <v>2</v>
      </c>
    </row>
    <row r="3654" spans="2:7" x14ac:dyDescent="0.25">
      <c r="B3654" s="61" t="s">
        <v>3433</v>
      </c>
      <c r="C3654" s="1" t="s">
        <v>3434</v>
      </c>
      <c r="D3654" t="s">
        <v>2120</v>
      </c>
      <c r="E3654" t="s">
        <v>79</v>
      </c>
      <c r="F3654" t="s">
        <v>3274</v>
      </c>
      <c r="G3654" s="57">
        <v>1</v>
      </c>
    </row>
    <row r="3655" spans="2:7" x14ac:dyDescent="0.25">
      <c r="B3655" s="61" t="s">
        <v>3433</v>
      </c>
      <c r="C3655" s="1" t="s">
        <v>3434</v>
      </c>
      <c r="D3655" t="s">
        <v>2120</v>
      </c>
      <c r="E3655" t="s">
        <v>80</v>
      </c>
      <c r="F3655" t="s">
        <v>2409</v>
      </c>
      <c r="G3655" s="57">
        <v>227</v>
      </c>
    </row>
    <row r="3656" spans="2:7" x14ac:dyDescent="0.25">
      <c r="B3656" s="61" t="s">
        <v>3433</v>
      </c>
      <c r="C3656" s="1" t="s">
        <v>3434</v>
      </c>
      <c r="D3656" t="s">
        <v>2120</v>
      </c>
      <c r="E3656" t="s">
        <v>83</v>
      </c>
      <c r="F3656" t="s">
        <v>2410</v>
      </c>
      <c r="G3656" s="57">
        <v>1</v>
      </c>
    </row>
    <row r="3657" spans="2:7" x14ac:dyDescent="0.25">
      <c r="B3657" s="61" t="s">
        <v>3433</v>
      </c>
      <c r="C3657" s="1" t="s">
        <v>3434</v>
      </c>
      <c r="D3657" t="s">
        <v>2120</v>
      </c>
      <c r="E3657" t="s">
        <v>86</v>
      </c>
      <c r="F3657" t="s">
        <v>2413</v>
      </c>
      <c r="G3657" s="57">
        <v>1</v>
      </c>
    </row>
    <row r="3658" spans="2:7" x14ac:dyDescent="0.25">
      <c r="B3658" s="61" t="s">
        <v>3433</v>
      </c>
      <c r="C3658" s="1" t="s">
        <v>3434</v>
      </c>
      <c r="D3658" t="s">
        <v>2120</v>
      </c>
      <c r="E3658" t="s">
        <v>87</v>
      </c>
      <c r="F3658" t="s">
        <v>2414</v>
      </c>
      <c r="G3658" s="57">
        <v>1</v>
      </c>
    </row>
    <row r="3659" spans="2:7" x14ac:dyDescent="0.25">
      <c r="B3659" s="61" t="s">
        <v>3433</v>
      </c>
      <c r="C3659" s="1" t="s">
        <v>3434</v>
      </c>
      <c r="D3659" t="s">
        <v>2120</v>
      </c>
      <c r="E3659" t="s">
        <v>89</v>
      </c>
      <c r="F3659" t="s">
        <v>2415</v>
      </c>
      <c r="G3659" s="57">
        <v>6</v>
      </c>
    </row>
    <row r="3660" spans="2:7" x14ac:dyDescent="0.25">
      <c r="B3660" s="61" t="s">
        <v>3433</v>
      </c>
      <c r="C3660" s="1" t="s">
        <v>3434</v>
      </c>
      <c r="D3660" t="s">
        <v>2120</v>
      </c>
      <c r="E3660" t="s">
        <v>90</v>
      </c>
      <c r="F3660" t="s">
        <v>2416</v>
      </c>
      <c r="G3660" s="57">
        <v>4</v>
      </c>
    </row>
    <row r="3661" spans="2:7" x14ac:dyDescent="0.25">
      <c r="B3661" s="61" t="s">
        <v>3433</v>
      </c>
      <c r="C3661" s="1" t="s">
        <v>3434</v>
      </c>
      <c r="D3661" t="s">
        <v>2120</v>
      </c>
      <c r="E3661" t="s">
        <v>93</v>
      </c>
      <c r="F3661" t="s">
        <v>2417</v>
      </c>
      <c r="G3661" s="57">
        <v>10</v>
      </c>
    </row>
    <row r="3662" spans="2:7" x14ac:dyDescent="0.25">
      <c r="B3662" s="61" t="s">
        <v>3433</v>
      </c>
      <c r="C3662" s="1" t="s">
        <v>3434</v>
      </c>
      <c r="D3662" t="s">
        <v>2120</v>
      </c>
      <c r="E3662" t="s">
        <v>99</v>
      </c>
      <c r="F3662" t="s">
        <v>2841</v>
      </c>
      <c r="G3662" s="57">
        <v>46</v>
      </c>
    </row>
    <row r="3663" spans="2:7" x14ac:dyDescent="0.25">
      <c r="B3663" s="61" t="s">
        <v>3433</v>
      </c>
      <c r="C3663" s="1" t="s">
        <v>3434</v>
      </c>
      <c r="D3663" t="s">
        <v>2120</v>
      </c>
      <c r="E3663" t="s">
        <v>102</v>
      </c>
      <c r="F3663" t="s">
        <v>2422</v>
      </c>
      <c r="G3663" s="57">
        <v>111</v>
      </c>
    </row>
    <row r="3664" spans="2:7" x14ac:dyDescent="0.25">
      <c r="B3664" s="61" t="s">
        <v>3433</v>
      </c>
      <c r="C3664" s="1" t="s">
        <v>3434</v>
      </c>
      <c r="D3664" t="s">
        <v>2120</v>
      </c>
      <c r="E3664" t="s">
        <v>107</v>
      </c>
      <c r="F3664" t="s">
        <v>3278</v>
      </c>
      <c r="G3664" s="57">
        <v>4</v>
      </c>
    </row>
    <row r="3665" spans="2:7" x14ac:dyDescent="0.25">
      <c r="B3665" s="61" t="s">
        <v>3433</v>
      </c>
      <c r="C3665" s="1" t="s">
        <v>3434</v>
      </c>
      <c r="D3665" t="s">
        <v>2120</v>
      </c>
      <c r="E3665" t="s">
        <v>108</v>
      </c>
      <c r="F3665" t="s">
        <v>2426</v>
      </c>
      <c r="G3665" s="57">
        <v>5</v>
      </c>
    </row>
    <row r="3666" spans="2:7" x14ac:dyDescent="0.25">
      <c r="B3666" s="61" t="s">
        <v>3433</v>
      </c>
      <c r="C3666" s="1" t="s">
        <v>3434</v>
      </c>
      <c r="D3666" t="s">
        <v>2120</v>
      </c>
      <c r="E3666" t="s">
        <v>109</v>
      </c>
      <c r="F3666" t="s">
        <v>2843</v>
      </c>
      <c r="G3666" s="57">
        <v>56</v>
      </c>
    </row>
    <row r="3667" spans="2:7" x14ac:dyDescent="0.25">
      <c r="B3667" s="61" t="s">
        <v>3433</v>
      </c>
      <c r="C3667" s="1" t="s">
        <v>3434</v>
      </c>
      <c r="D3667" t="s">
        <v>2120</v>
      </c>
      <c r="E3667" t="s">
        <v>115</v>
      </c>
      <c r="F3667" t="s">
        <v>3281</v>
      </c>
      <c r="G3667" s="57">
        <v>1</v>
      </c>
    </row>
    <row r="3668" spans="2:7" x14ac:dyDescent="0.25">
      <c r="B3668" s="61" t="s">
        <v>3433</v>
      </c>
      <c r="C3668" s="1" t="s">
        <v>3434</v>
      </c>
      <c r="D3668" t="s">
        <v>2120</v>
      </c>
      <c r="E3668" t="s">
        <v>116</v>
      </c>
      <c r="F3668" t="s">
        <v>2429</v>
      </c>
      <c r="G3668" s="57">
        <v>23</v>
      </c>
    </row>
    <row r="3669" spans="2:7" x14ac:dyDescent="0.25">
      <c r="B3669" s="61" t="s">
        <v>3433</v>
      </c>
      <c r="C3669" s="1" t="s">
        <v>3434</v>
      </c>
      <c r="D3669" t="s">
        <v>2120</v>
      </c>
      <c r="E3669" t="s">
        <v>119</v>
      </c>
      <c r="F3669" t="s">
        <v>2430</v>
      </c>
      <c r="G3669" s="57">
        <v>6</v>
      </c>
    </row>
    <row r="3670" spans="2:7" x14ac:dyDescent="0.25">
      <c r="B3670" s="61" t="s">
        <v>3433</v>
      </c>
      <c r="C3670" s="1" t="s">
        <v>3434</v>
      </c>
      <c r="D3670" t="s">
        <v>2120</v>
      </c>
      <c r="E3670" t="s">
        <v>121</v>
      </c>
      <c r="F3670" t="s">
        <v>2844</v>
      </c>
      <c r="G3670" s="57">
        <v>8</v>
      </c>
    </row>
    <row r="3671" spans="2:7" x14ac:dyDescent="0.25">
      <c r="B3671" s="61" t="s">
        <v>3433</v>
      </c>
      <c r="C3671" s="1" t="s">
        <v>3434</v>
      </c>
      <c r="D3671" t="s">
        <v>2120</v>
      </c>
      <c r="E3671" t="s">
        <v>124</v>
      </c>
      <c r="F3671" t="s">
        <v>2845</v>
      </c>
      <c r="G3671" s="57">
        <v>187</v>
      </c>
    </row>
    <row r="3672" spans="2:7" x14ac:dyDescent="0.25">
      <c r="B3672" s="61" t="s">
        <v>3433</v>
      </c>
      <c r="C3672" s="1" t="s">
        <v>3434</v>
      </c>
      <c r="D3672" t="s">
        <v>2120</v>
      </c>
      <c r="E3672" t="s">
        <v>125</v>
      </c>
      <c r="F3672" t="s">
        <v>3286</v>
      </c>
      <c r="G3672" s="57">
        <v>5</v>
      </c>
    </row>
    <row r="3673" spans="2:7" x14ac:dyDescent="0.25">
      <c r="B3673" s="61" t="s">
        <v>3433</v>
      </c>
      <c r="C3673" s="1" t="s">
        <v>3434</v>
      </c>
      <c r="D3673" t="s">
        <v>2120</v>
      </c>
      <c r="E3673" t="s">
        <v>128</v>
      </c>
      <c r="F3673" t="s">
        <v>3184</v>
      </c>
      <c r="G3673" s="57">
        <v>17</v>
      </c>
    </row>
    <row r="3674" spans="2:7" x14ac:dyDescent="0.25">
      <c r="B3674" s="61" t="s">
        <v>3433</v>
      </c>
      <c r="C3674" s="1" t="s">
        <v>3434</v>
      </c>
      <c r="D3674" t="s">
        <v>2120</v>
      </c>
      <c r="E3674" t="s">
        <v>136</v>
      </c>
      <c r="F3674" t="s">
        <v>3289</v>
      </c>
      <c r="G3674" s="57">
        <v>9</v>
      </c>
    </row>
    <row r="3675" spans="2:7" x14ac:dyDescent="0.25">
      <c r="B3675" s="61" t="s">
        <v>3433</v>
      </c>
      <c r="C3675" s="1" t="s">
        <v>3434</v>
      </c>
      <c r="D3675" t="s">
        <v>2120</v>
      </c>
      <c r="E3675" t="s">
        <v>137</v>
      </c>
      <c r="F3675" t="s">
        <v>2436</v>
      </c>
      <c r="G3675" s="57">
        <v>6</v>
      </c>
    </row>
    <row r="3676" spans="2:7" x14ac:dyDescent="0.25">
      <c r="B3676" s="61" t="s">
        <v>3433</v>
      </c>
      <c r="C3676" s="1" t="s">
        <v>3434</v>
      </c>
      <c r="D3676" t="s">
        <v>2120</v>
      </c>
      <c r="E3676" t="s">
        <v>140</v>
      </c>
      <c r="F3676" t="s">
        <v>2438</v>
      </c>
      <c r="G3676" s="57">
        <v>11</v>
      </c>
    </row>
    <row r="3677" spans="2:7" x14ac:dyDescent="0.25">
      <c r="B3677" s="61" t="s">
        <v>3433</v>
      </c>
      <c r="C3677" s="1" t="s">
        <v>3434</v>
      </c>
      <c r="D3677" t="s">
        <v>2120</v>
      </c>
      <c r="E3677" t="s">
        <v>144</v>
      </c>
      <c r="F3677" t="s">
        <v>2442</v>
      </c>
      <c r="G3677" s="57">
        <v>16</v>
      </c>
    </row>
    <row r="3678" spans="2:7" x14ac:dyDescent="0.25">
      <c r="B3678" s="61" t="s">
        <v>3433</v>
      </c>
      <c r="C3678" s="1" t="s">
        <v>3434</v>
      </c>
      <c r="D3678" t="s">
        <v>2120</v>
      </c>
      <c r="E3678" t="s">
        <v>145</v>
      </c>
      <c r="F3678" t="s">
        <v>2443</v>
      </c>
      <c r="G3678" s="57">
        <v>22</v>
      </c>
    </row>
    <row r="3679" spans="2:7" x14ac:dyDescent="0.25">
      <c r="B3679" s="61" t="s">
        <v>3433</v>
      </c>
      <c r="C3679" s="1" t="s">
        <v>3434</v>
      </c>
      <c r="D3679" t="s">
        <v>2120</v>
      </c>
      <c r="E3679" t="s">
        <v>146</v>
      </c>
      <c r="F3679" t="s">
        <v>2444</v>
      </c>
      <c r="G3679" s="57">
        <v>12</v>
      </c>
    </row>
    <row r="3680" spans="2:7" x14ac:dyDescent="0.25">
      <c r="B3680" s="61" t="s">
        <v>3433</v>
      </c>
      <c r="C3680" s="1" t="s">
        <v>3434</v>
      </c>
      <c r="D3680" t="s">
        <v>2120</v>
      </c>
      <c r="E3680" t="s">
        <v>148</v>
      </c>
      <c r="F3680" t="s">
        <v>2446</v>
      </c>
      <c r="G3680" s="57">
        <v>299</v>
      </c>
    </row>
    <row r="3681" spans="2:7" x14ac:dyDescent="0.25">
      <c r="B3681" s="61" t="s">
        <v>3433</v>
      </c>
      <c r="C3681" s="1" t="s">
        <v>3434</v>
      </c>
      <c r="D3681" t="s">
        <v>2120</v>
      </c>
      <c r="E3681" t="s">
        <v>151</v>
      </c>
      <c r="F3681" t="s">
        <v>2449</v>
      </c>
      <c r="G3681" s="57">
        <v>4</v>
      </c>
    </row>
    <row r="3682" spans="2:7" x14ac:dyDescent="0.25">
      <c r="B3682" s="61" t="s">
        <v>3433</v>
      </c>
      <c r="C3682" s="1" t="s">
        <v>3434</v>
      </c>
      <c r="D3682" t="s">
        <v>2120</v>
      </c>
      <c r="E3682" t="s">
        <v>152</v>
      </c>
      <c r="F3682" t="s">
        <v>2450</v>
      </c>
      <c r="G3682" s="57">
        <v>35</v>
      </c>
    </row>
    <row r="3683" spans="2:7" x14ac:dyDescent="0.25">
      <c r="B3683" s="61" t="s">
        <v>3433</v>
      </c>
      <c r="C3683" s="1" t="s">
        <v>3434</v>
      </c>
      <c r="D3683" t="s">
        <v>2120</v>
      </c>
      <c r="E3683" t="s">
        <v>154</v>
      </c>
      <c r="F3683" t="s">
        <v>2850</v>
      </c>
      <c r="G3683" s="57">
        <v>15</v>
      </c>
    </row>
    <row r="3684" spans="2:7" x14ac:dyDescent="0.25">
      <c r="B3684" s="61" t="s">
        <v>3433</v>
      </c>
      <c r="C3684" s="1" t="s">
        <v>3434</v>
      </c>
      <c r="D3684" t="s">
        <v>2120</v>
      </c>
      <c r="E3684" t="s">
        <v>155</v>
      </c>
      <c r="F3684" t="s">
        <v>3291</v>
      </c>
      <c r="G3684" s="57">
        <v>2</v>
      </c>
    </row>
    <row r="3685" spans="2:7" x14ac:dyDescent="0.25">
      <c r="B3685" s="61" t="s">
        <v>3433</v>
      </c>
      <c r="C3685" s="1" t="s">
        <v>3434</v>
      </c>
      <c r="D3685" t="s">
        <v>2120</v>
      </c>
      <c r="E3685" t="s">
        <v>156</v>
      </c>
      <c r="F3685" t="s">
        <v>2451</v>
      </c>
      <c r="G3685" s="57">
        <v>2</v>
      </c>
    </row>
    <row r="3686" spans="2:7" x14ac:dyDescent="0.25">
      <c r="B3686" s="61" t="s">
        <v>3433</v>
      </c>
      <c r="C3686" s="1" t="s">
        <v>3434</v>
      </c>
      <c r="D3686" t="s">
        <v>2120</v>
      </c>
      <c r="E3686" t="s">
        <v>159</v>
      </c>
      <c r="F3686" t="s">
        <v>2454</v>
      </c>
      <c r="G3686" s="57">
        <v>20</v>
      </c>
    </row>
    <row r="3687" spans="2:7" x14ac:dyDescent="0.25">
      <c r="B3687" s="61" t="s">
        <v>3433</v>
      </c>
      <c r="C3687" s="1" t="s">
        <v>3434</v>
      </c>
      <c r="D3687" t="s">
        <v>2120</v>
      </c>
      <c r="E3687" t="s">
        <v>162</v>
      </c>
      <c r="F3687" t="s">
        <v>2455</v>
      </c>
      <c r="G3687" s="57">
        <v>19</v>
      </c>
    </row>
    <row r="3688" spans="2:7" x14ac:dyDescent="0.25">
      <c r="B3688" s="61" t="s">
        <v>3433</v>
      </c>
      <c r="C3688" s="1" t="s">
        <v>3434</v>
      </c>
      <c r="D3688" t="s">
        <v>2120</v>
      </c>
      <c r="E3688" t="s">
        <v>163</v>
      </c>
      <c r="F3688" t="s">
        <v>2456</v>
      </c>
      <c r="G3688" s="57">
        <v>2</v>
      </c>
    </row>
    <row r="3689" spans="2:7" x14ac:dyDescent="0.25">
      <c r="B3689" s="61" t="s">
        <v>3433</v>
      </c>
      <c r="C3689" s="1" t="s">
        <v>3434</v>
      </c>
      <c r="D3689" t="s">
        <v>2120</v>
      </c>
      <c r="E3689" t="s">
        <v>164</v>
      </c>
      <c r="F3689" t="s">
        <v>3293</v>
      </c>
      <c r="G3689" s="57">
        <v>10</v>
      </c>
    </row>
    <row r="3690" spans="2:7" x14ac:dyDescent="0.25">
      <c r="B3690" s="61" t="s">
        <v>3433</v>
      </c>
      <c r="C3690" s="1" t="s">
        <v>3434</v>
      </c>
      <c r="D3690" t="s">
        <v>2120</v>
      </c>
      <c r="E3690" t="s">
        <v>165</v>
      </c>
      <c r="F3690" t="s">
        <v>2852</v>
      </c>
      <c r="G3690" s="57">
        <v>9</v>
      </c>
    </row>
    <row r="3691" spans="2:7" x14ac:dyDescent="0.25">
      <c r="B3691" s="61" t="s">
        <v>3433</v>
      </c>
      <c r="C3691" s="1" t="s">
        <v>3434</v>
      </c>
      <c r="D3691" t="s">
        <v>2120</v>
      </c>
      <c r="E3691" t="s">
        <v>166</v>
      </c>
      <c r="F3691" t="s">
        <v>2853</v>
      </c>
      <c r="G3691" s="57">
        <v>5</v>
      </c>
    </row>
    <row r="3692" spans="2:7" x14ac:dyDescent="0.25">
      <c r="B3692" s="61" t="s">
        <v>3433</v>
      </c>
      <c r="C3692" s="1" t="s">
        <v>3434</v>
      </c>
      <c r="D3692" t="s">
        <v>2120</v>
      </c>
      <c r="E3692" t="s">
        <v>167</v>
      </c>
      <c r="F3692" t="s">
        <v>2457</v>
      </c>
      <c r="G3692" s="57">
        <v>6</v>
      </c>
    </row>
    <row r="3693" spans="2:7" x14ac:dyDescent="0.25">
      <c r="B3693" s="61" t="s">
        <v>3433</v>
      </c>
      <c r="C3693" s="1" t="s">
        <v>3434</v>
      </c>
      <c r="D3693" t="s">
        <v>2120</v>
      </c>
      <c r="E3693" t="s">
        <v>168</v>
      </c>
      <c r="F3693" t="s">
        <v>2458</v>
      </c>
      <c r="G3693" s="57">
        <v>17</v>
      </c>
    </row>
    <row r="3694" spans="2:7" x14ac:dyDescent="0.25">
      <c r="B3694" s="61" t="s">
        <v>3433</v>
      </c>
      <c r="C3694" s="1" t="s">
        <v>3434</v>
      </c>
      <c r="D3694" t="s">
        <v>2120</v>
      </c>
      <c r="E3694" t="s">
        <v>171</v>
      </c>
      <c r="F3694" t="s">
        <v>2854</v>
      </c>
      <c r="G3694" s="57">
        <v>30</v>
      </c>
    </row>
    <row r="3695" spans="2:7" x14ac:dyDescent="0.25">
      <c r="B3695" s="61" t="s">
        <v>3433</v>
      </c>
      <c r="C3695" s="1" t="s">
        <v>3434</v>
      </c>
      <c r="D3695" t="s">
        <v>2120</v>
      </c>
      <c r="E3695" t="s">
        <v>173</v>
      </c>
      <c r="F3695" t="s">
        <v>2460</v>
      </c>
      <c r="G3695" s="57">
        <v>9</v>
      </c>
    </row>
    <row r="3696" spans="2:7" x14ac:dyDescent="0.25">
      <c r="B3696" s="61" t="s">
        <v>3433</v>
      </c>
      <c r="C3696" s="1" t="s">
        <v>3434</v>
      </c>
      <c r="D3696" t="s">
        <v>2120</v>
      </c>
      <c r="E3696" t="s">
        <v>174</v>
      </c>
      <c r="F3696" t="s">
        <v>3295</v>
      </c>
      <c r="G3696" s="57">
        <v>23</v>
      </c>
    </row>
    <row r="3697" spans="2:7" x14ac:dyDescent="0.25">
      <c r="B3697" s="61" t="s">
        <v>3433</v>
      </c>
      <c r="C3697" s="1" t="s">
        <v>3434</v>
      </c>
      <c r="D3697" t="s">
        <v>2141</v>
      </c>
      <c r="E3697" t="s">
        <v>1069</v>
      </c>
      <c r="F3697" t="s">
        <v>2877</v>
      </c>
      <c r="G3697" s="57">
        <v>1</v>
      </c>
    </row>
    <row r="3698" spans="2:7" x14ac:dyDescent="0.25">
      <c r="B3698" s="61" t="s">
        <v>3433</v>
      </c>
      <c r="C3698" s="1" t="s">
        <v>3434</v>
      </c>
      <c r="D3698" t="s">
        <v>2124</v>
      </c>
      <c r="E3698" t="s">
        <v>262</v>
      </c>
      <c r="F3698" t="s">
        <v>2289</v>
      </c>
      <c r="G3698" s="57">
        <v>16</v>
      </c>
    </row>
    <row r="3699" spans="2:7" x14ac:dyDescent="0.25">
      <c r="B3699" s="61" t="s">
        <v>3433</v>
      </c>
      <c r="C3699" s="1" t="s">
        <v>3434</v>
      </c>
      <c r="D3699" t="s">
        <v>2124</v>
      </c>
      <c r="E3699" t="s">
        <v>263</v>
      </c>
      <c r="F3699" t="s">
        <v>2290</v>
      </c>
      <c r="G3699" s="57">
        <v>1</v>
      </c>
    </row>
    <row r="3700" spans="2:7" x14ac:dyDescent="0.25">
      <c r="B3700" s="61" t="s">
        <v>3433</v>
      </c>
      <c r="C3700" s="1" t="s">
        <v>3434</v>
      </c>
      <c r="D3700" t="s">
        <v>2124</v>
      </c>
      <c r="E3700" t="s">
        <v>264</v>
      </c>
      <c r="F3700" t="s">
        <v>2291</v>
      </c>
      <c r="G3700" s="57">
        <v>1</v>
      </c>
    </row>
    <row r="3701" spans="2:7" x14ac:dyDescent="0.25">
      <c r="B3701" s="61" t="s">
        <v>3433</v>
      </c>
      <c r="C3701" s="1" t="s">
        <v>3434</v>
      </c>
      <c r="D3701" t="s">
        <v>2124</v>
      </c>
      <c r="E3701" t="s">
        <v>266</v>
      </c>
      <c r="F3701" t="s">
        <v>2612</v>
      </c>
      <c r="G3701" s="57">
        <v>1</v>
      </c>
    </row>
    <row r="3702" spans="2:7" x14ac:dyDescent="0.25">
      <c r="B3702" s="61" t="s">
        <v>3433</v>
      </c>
      <c r="C3702" s="1" t="s">
        <v>3434</v>
      </c>
      <c r="D3702" t="s">
        <v>2124</v>
      </c>
      <c r="E3702" t="s">
        <v>267</v>
      </c>
      <c r="F3702" t="s">
        <v>2613</v>
      </c>
      <c r="G3702" s="57">
        <v>1</v>
      </c>
    </row>
    <row r="3703" spans="2:7" x14ac:dyDescent="0.25">
      <c r="B3703" s="61" t="s">
        <v>3433</v>
      </c>
      <c r="C3703" s="1" t="s">
        <v>3434</v>
      </c>
      <c r="D3703" t="s">
        <v>2124</v>
      </c>
      <c r="E3703" t="s">
        <v>269</v>
      </c>
      <c r="F3703" t="s">
        <v>2614</v>
      </c>
      <c r="G3703" s="57">
        <v>1</v>
      </c>
    </row>
    <row r="3704" spans="2:7" x14ac:dyDescent="0.25">
      <c r="B3704" s="61" t="s">
        <v>3433</v>
      </c>
      <c r="C3704" s="1" t="s">
        <v>3434</v>
      </c>
      <c r="D3704" t="s">
        <v>2125</v>
      </c>
      <c r="E3704" t="s">
        <v>287</v>
      </c>
      <c r="F3704" t="s">
        <v>2295</v>
      </c>
      <c r="G3704" s="57">
        <v>19</v>
      </c>
    </row>
    <row r="3705" spans="2:7" x14ac:dyDescent="0.25">
      <c r="B3705" s="61" t="s">
        <v>3433</v>
      </c>
      <c r="C3705" s="1" t="s">
        <v>3434</v>
      </c>
      <c r="D3705" t="s">
        <v>2125</v>
      </c>
      <c r="E3705" t="s">
        <v>289</v>
      </c>
      <c r="F3705" t="s">
        <v>2619</v>
      </c>
      <c r="G3705" s="57">
        <v>1</v>
      </c>
    </row>
    <row r="3706" spans="2:7" x14ac:dyDescent="0.25">
      <c r="B3706" s="61" t="s">
        <v>3433</v>
      </c>
      <c r="C3706" s="1" t="s">
        <v>3434</v>
      </c>
      <c r="D3706" t="s">
        <v>2125</v>
      </c>
      <c r="E3706" t="s">
        <v>291</v>
      </c>
      <c r="F3706" t="s">
        <v>2620</v>
      </c>
      <c r="G3706" s="57">
        <v>4</v>
      </c>
    </row>
    <row r="3707" spans="2:7" x14ac:dyDescent="0.25">
      <c r="B3707" s="61" t="s">
        <v>3433</v>
      </c>
      <c r="C3707" s="1" t="s">
        <v>3434</v>
      </c>
      <c r="D3707" t="s">
        <v>2125</v>
      </c>
      <c r="E3707" t="s">
        <v>296</v>
      </c>
      <c r="F3707" t="s">
        <v>2304</v>
      </c>
      <c r="G3707" s="57">
        <v>6</v>
      </c>
    </row>
    <row r="3708" spans="2:7" x14ac:dyDescent="0.25">
      <c r="B3708" s="61" t="s">
        <v>3433</v>
      </c>
      <c r="C3708" s="1" t="s">
        <v>3434</v>
      </c>
      <c r="D3708" t="s">
        <v>2125</v>
      </c>
      <c r="E3708" t="s">
        <v>298</v>
      </c>
      <c r="F3708" t="s">
        <v>3316</v>
      </c>
      <c r="G3708" s="57">
        <v>1</v>
      </c>
    </row>
    <row r="3709" spans="2:7" x14ac:dyDescent="0.25">
      <c r="B3709" s="61" t="s">
        <v>3433</v>
      </c>
      <c r="C3709" s="1" t="s">
        <v>3434</v>
      </c>
      <c r="D3709" t="s">
        <v>2125</v>
      </c>
      <c r="E3709" t="s">
        <v>304</v>
      </c>
      <c r="F3709" t="s">
        <v>2310</v>
      </c>
      <c r="G3709" s="57">
        <v>3</v>
      </c>
    </row>
    <row r="3710" spans="2:7" x14ac:dyDescent="0.25">
      <c r="B3710" s="61" t="s">
        <v>3433</v>
      </c>
      <c r="C3710" s="1" t="s">
        <v>3434</v>
      </c>
      <c r="D3710" t="s">
        <v>2125</v>
      </c>
      <c r="E3710" t="s">
        <v>306</v>
      </c>
      <c r="F3710" t="s">
        <v>3187</v>
      </c>
      <c r="G3710" s="57">
        <v>1</v>
      </c>
    </row>
    <row r="3711" spans="2:7" x14ac:dyDescent="0.25">
      <c r="B3711" s="61" t="s">
        <v>3433</v>
      </c>
      <c r="C3711" s="1" t="s">
        <v>3434</v>
      </c>
      <c r="D3711" t="s">
        <v>2125</v>
      </c>
      <c r="E3711" t="s">
        <v>308</v>
      </c>
      <c r="F3711" t="s">
        <v>2313</v>
      </c>
      <c r="G3711" s="57">
        <v>1</v>
      </c>
    </row>
    <row r="3712" spans="2:7" x14ac:dyDescent="0.25">
      <c r="B3712" s="61" t="s">
        <v>3433</v>
      </c>
      <c r="C3712" s="1" t="s">
        <v>3434</v>
      </c>
      <c r="D3712" t="s">
        <v>2148</v>
      </c>
      <c r="E3712" t="s">
        <v>1097</v>
      </c>
      <c r="F3712" t="s">
        <v>2953</v>
      </c>
      <c r="G3712" s="57">
        <v>4</v>
      </c>
    </row>
    <row r="3713" spans="2:7" x14ac:dyDescent="0.25">
      <c r="B3713" s="61" t="s">
        <v>3433</v>
      </c>
      <c r="C3713" s="1" t="s">
        <v>3434</v>
      </c>
      <c r="D3713" t="s">
        <v>2148</v>
      </c>
      <c r="E3713" t="s">
        <v>1098</v>
      </c>
      <c r="F3713" t="s">
        <v>3330</v>
      </c>
      <c r="G3713" s="57">
        <v>1</v>
      </c>
    </row>
    <row r="3714" spans="2:7" x14ac:dyDescent="0.25">
      <c r="B3714" s="61" t="s">
        <v>3433</v>
      </c>
      <c r="C3714" s="1" t="s">
        <v>3434</v>
      </c>
      <c r="D3714" t="s">
        <v>2129</v>
      </c>
      <c r="E3714" t="s">
        <v>500</v>
      </c>
      <c r="F3714" t="s">
        <v>2378</v>
      </c>
      <c r="G3714" s="57">
        <v>1</v>
      </c>
    </row>
    <row r="3715" spans="2:7" x14ac:dyDescent="0.25">
      <c r="B3715" s="61" t="s">
        <v>3433</v>
      </c>
      <c r="C3715" s="1" t="s">
        <v>3434</v>
      </c>
      <c r="D3715" t="s">
        <v>2129</v>
      </c>
      <c r="E3715" t="s">
        <v>511</v>
      </c>
      <c r="F3715" t="s">
        <v>2389</v>
      </c>
      <c r="G3715" s="57">
        <v>1</v>
      </c>
    </row>
    <row r="3716" spans="2:7" x14ac:dyDescent="0.25">
      <c r="B3716" s="61" t="s">
        <v>3433</v>
      </c>
      <c r="C3716" s="1" t="s">
        <v>3434</v>
      </c>
      <c r="D3716" t="s">
        <v>2130</v>
      </c>
      <c r="E3716" t="s">
        <v>515</v>
      </c>
      <c r="F3716" t="s">
        <v>2318</v>
      </c>
      <c r="G3716" s="57">
        <v>38</v>
      </c>
    </row>
    <row r="3717" spans="2:7" x14ac:dyDescent="0.25">
      <c r="B3717" s="61" t="s">
        <v>3433</v>
      </c>
      <c r="C3717" s="1" t="s">
        <v>3434</v>
      </c>
      <c r="D3717" t="s">
        <v>2130</v>
      </c>
      <c r="E3717" t="s">
        <v>527</v>
      </c>
      <c r="F3717" t="s">
        <v>2319</v>
      </c>
      <c r="G3717" s="57">
        <v>2</v>
      </c>
    </row>
    <row r="3718" spans="2:7" x14ac:dyDescent="0.25">
      <c r="B3718" s="61" t="s">
        <v>3433</v>
      </c>
      <c r="C3718" s="1" t="s">
        <v>3434</v>
      </c>
      <c r="D3718" t="s">
        <v>2130</v>
      </c>
      <c r="E3718" t="s">
        <v>518</v>
      </c>
      <c r="F3718" t="s">
        <v>2322</v>
      </c>
      <c r="G3718" s="57">
        <v>4</v>
      </c>
    </row>
    <row r="3719" spans="2:7" x14ac:dyDescent="0.25">
      <c r="B3719" s="61" t="s">
        <v>3433</v>
      </c>
      <c r="C3719" s="1" t="s">
        <v>3434</v>
      </c>
      <c r="D3719" t="s">
        <v>2130</v>
      </c>
      <c r="E3719" t="s">
        <v>520</v>
      </c>
      <c r="F3719" t="s">
        <v>2626</v>
      </c>
      <c r="G3719" s="57">
        <v>1</v>
      </c>
    </row>
    <row r="3720" spans="2:7" x14ac:dyDescent="0.25">
      <c r="B3720" s="61" t="s">
        <v>3433</v>
      </c>
      <c r="C3720" s="1" t="s">
        <v>3434</v>
      </c>
      <c r="D3720" t="s">
        <v>2130</v>
      </c>
      <c r="E3720" t="s">
        <v>523</v>
      </c>
      <c r="F3720" t="s">
        <v>2325</v>
      </c>
      <c r="G3720" s="57">
        <v>1</v>
      </c>
    </row>
    <row r="3721" spans="2:7" x14ac:dyDescent="0.25">
      <c r="B3721" s="61" t="s">
        <v>3433</v>
      </c>
      <c r="C3721" s="1" t="s">
        <v>3434</v>
      </c>
      <c r="D3721" t="s">
        <v>2130</v>
      </c>
      <c r="E3721" t="s">
        <v>544</v>
      </c>
      <c r="F3721" t="s">
        <v>2332</v>
      </c>
      <c r="G3721" s="57">
        <v>1</v>
      </c>
    </row>
    <row r="3722" spans="2:7" x14ac:dyDescent="0.25">
      <c r="B3722" s="61" t="s">
        <v>3433</v>
      </c>
      <c r="C3722" s="1" t="s">
        <v>3434</v>
      </c>
      <c r="D3722" t="s">
        <v>2131</v>
      </c>
      <c r="E3722" t="s">
        <v>670</v>
      </c>
      <c r="F3722" t="s">
        <v>2631</v>
      </c>
      <c r="G3722" s="57">
        <v>13</v>
      </c>
    </row>
    <row r="3723" spans="2:7" x14ac:dyDescent="0.25">
      <c r="B3723" s="61" t="s">
        <v>3433</v>
      </c>
      <c r="C3723" s="1" t="s">
        <v>3434</v>
      </c>
      <c r="D3723" t="s">
        <v>2131</v>
      </c>
      <c r="E3723" t="s">
        <v>688</v>
      </c>
      <c r="F3723" t="s">
        <v>2641</v>
      </c>
      <c r="G3723" s="57">
        <v>2</v>
      </c>
    </row>
    <row r="3724" spans="2:7" x14ac:dyDescent="0.25">
      <c r="B3724" s="61" t="s">
        <v>3433</v>
      </c>
      <c r="C3724" s="1" t="s">
        <v>3434</v>
      </c>
      <c r="D3724" t="s">
        <v>2133</v>
      </c>
      <c r="E3724" t="s">
        <v>763</v>
      </c>
      <c r="F3724" t="s">
        <v>2551</v>
      </c>
      <c r="G3724" s="57">
        <v>11</v>
      </c>
    </row>
    <row r="3725" spans="2:7" x14ac:dyDescent="0.25">
      <c r="B3725" s="61" t="s">
        <v>3433</v>
      </c>
      <c r="C3725" s="1" t="s">
        <v>3434</v>
      </c>
      <c r="D3725" t="s">
        <v>2133</v>
      </c>
      <c r="E3725" t="s">
        <v>801</v>
      </c>
      <c r="F3725" t="s">
        <v>2969</v>
      </c>
      <c r="G3725" s="57">
        <v>1</v>
      </c>
    </row>
    <row r="3726" spans="2:7" x14ac:dyDescent="0.25">
      <c r="B3726" s="61" t="s">
        <v>3433</v>
      </c>
      <c r="C3726" s="1" t="s">
        <v>3434</v>
      </c>
      <c r="D3726" t="s">
        <v>2134</v>
      </c>
      <c r="E3726" t="s">
        <v>803</v>
      </c>
      <c r="F3726" t="s">
        <v>2707</v>
      </c>
      <c r="G3726" s="57">
        <v>3</v>
      </c>
    </row>
    <row r="3727" spans="2:7" x14ac:dyDescent="0.25">
      <c r="B3727" s="61" t="s">
        <v>3433</v>
      </c>
      <c r="C3727" s="1" t="s">
        <v>3434</v>
      </c>
      <c r="D3727" t="s">
        <v>2134</v>
      </c>
      <c r="E3727" t="s">
        <v>807</v>
      </c>
      <c r="F3727" t="s">
        <v>2647</v>
      </c>
      <c r="G3727" s="57">
        <v>6</v>
      </c>
    </row>
    <row r="3728" spans="2:7" x14ac:dyDescent="0.25">
      <c r="B3728" s="61" t="s">
        <v>3433</v>
      </c>
      <c r="C3728" s="1" t="s">
        <v>3434</v>
      </c>
      <c r="D3728" t="s">
        <v>2134</v>
      </c>
      <c r="E3728" t="s">
        <v>811</v>
      </c>
      <c r="F3728" t="s">
        <v>2977</v>
      </c>
      <c r="G3728" s="57">
        <v>4</v>
      </c>
    </row>
    <row r="3729" spans="2:7" x14ac:dyDescent="0.25">
      <c r="B3729" s="61" t="s">
        <v>3433</v>
      </c>
      <c r="C3729" s="1" t="s">
        <v>3434</v>
      </c>
      <c r="D3729" t="s">
        <v>2143</v>
      </c>
      <c r="E3729" t="s">
        <v>1093</v>
      </c>
      <c r="F3729" t="s">
        <v>2792</v>
      </c>
      <c r="G3729" s="57">
        <v>57</v>
      </c>
    </row>
    <row r="3730" spans="2:7" x14ac:dyDescent="0.25">
      <c r="B3730" s="61" t="s">
        <v>3433</v>
      </c>
      <c r="C3730" s="1" t="s">
        <v>3434</v>
      </c>
      <c r="D3730" t="s">
        <v>2143</v>
      </c>
      <c r="E3730" t="s">
        <v>1094</v>
      </c>
      <c r="F3730" t="s">
        <v>2983</v>
      </c>
      <c r="G3730" s="57">
        <v>1</v>
      </c>
    </row>
    <row r="3731" spans="2:7" x14ac:dyDescent="0.25">
      <c r="B3731" s="61" t="s">
        <v>3433</v>
      </c>
      <c r="C3731" s="1" t="s">
        <v>3434</v>
      </c>
      <c r="D3731" t="s">
        <v>2136</v>
      </c>
      <c r="E3731" t="s">
        <v>829</v>
      </c>
      <c r="F3731" t="s">
        <v>2709</v>
      </c>
      <c r="G3731" s="57">
        <v>100</v>
      </c>
    </row>
    <row r="3732" spans="2:7" x14ac:dyDescent="0.25">
      <c r="B3732" s="61" t="s">
        <v>3433</v>
      </c>
      <c r="C3732" s="1" t="s">
        <v>3434</v>
      </c>
      <c r="D3732" t="s">
        <v>2136</v>
      </c>
      <c r="E3732" t="s">
        <v>908</v>
      </c>
      <c r="F3732" t="s">
        <v>2729</v>
      </c>
      <c r="G3732" s="57">
        <v>16</v>
      </c>
    </row>
    <row r="3733" spans="2:7" x14ac:dyDescent="0.25">
      <c r="B3733" s="61" t="s">
        <v>3433</v>
      </c>
      <c r="C3733" s="1" t="s">
        <v>3434</v>
      </c>
      <c r="D3733" t="s">
        <v>2136</v>
      </c>
      <c r="E3733" t="s">
        <v>833</v>
      </c>
      <c r="F3733" t="s">
        <v>2990</v>
      </c>
      <c r="G3733" s="57">
        <v>5</v>
      </c>
    </row>
    <row r="3734" spans="2:7" x14ac:dyDescent="0.25">
      <c r="B3734" s="61" t="s">
        <v>3433</v>
      </c>
      <c r="C3734" s="1" t="s">
        <v>3434</v>
      </c>
      <c r="D3734" t="s">
        <v>2136</v>
      </c>
      <c r="E3734" t="s">
        <v>839</v>
      </c>
      <c r="F3734" t="s">
        <v>3380</v>
      </c>
      <c r="G3734" s="57">
        <v>1</v>
      </c>
    </row>
    <row r="3735" spans="2:7" x14ac:dyDescent="0.25">
      <c r="B3735" s="61" t="s">
        <v>3433</v>
      </c>
      <c r="C3735" s="1" t="s">
        <v>3434</v>
      </c>
      <c r="D3735" t="s">
        <v>2136</v>
      </c>
      <c r="E3735" t="s">
        <v>852</v>
      </c>
      <c r="F3735" t="s">
        <v>2794</v>
      </c>
      <c r="G3735" s="57">
        <v>1</v>
      </c>
    </row>
    <row r="3736" spans="2:7" x14ac:dyDescent="0.25">
      <c r="B3736" s="61" t="s">
        <v>3433</v>
      </c>
      <c r="C3736" s="1" t="s">
        <v>3434</v>
      </c>
      <c r="D3736" t="s">
        <v>2136</v>
      </c>
      <c r="E3736" t="s">
        <v>856</v>
      </c>
      <c r="F3736" t="s">
        <v>2795</v>
      </c>
      <c r="G3736" s="57">
        <v>31</v>
      </c>
    </row>
    <row r="3737" spans="2:7" x14ac:dyDescent="0.25">
      <c r="B3737" s="61" t="s">
        <v>3433</v>
      </c>
      <c r="C3737" s="1" t="s">
        <v>3434</v>
      </c>
      <c r="D3737" t="s">
        <v>2136</v>
      </c>
      <c r="E3737" t="s">
        <v>859</v>
      </c>
      <c r="F3737" t="s">
        <v>2796</v>
      </c>
      <c r="G3737" s="57">
        <v>9</v>
      </c>
    </row>
    <row r="3738" spans="2:7" x14ac:dyDescent="0.25">
      <c r="B3738" s="61" t="s">
        <v>3433</v>
      </c>
      <c r="C3738" s="1" t="s">
        <v>3434</v>
      </c>
      <c r="D3738" t="s">
        <v>2136</v>
      </c>
      <c r="E3738" t="s">
        <v>869</v>
      </c>
      <c r="F3738" t="s">
        <v>3197</v>
      </c>
      <c r="G3738" s="57">
        <v>1</v>
      </c>
    </row>
    <row r="3739" spans="2:7" x14ac:dyDescent="0.25">
      <c r="B3739" s="61" t="s">
        <v>3433</v>
      </c>
      <c r="C3739" s="1" t="s">
        <v>3434</v>
      </c>
      <c r="D3739" t="s">
        <v>2136</v>
      </c>
      <c r="E3739" t="s">
        <v>871</v>
      </c>
      <c r="F3739" t="s">
        <v>2996</v>
      </c>
      <c r="G3739" s="57">
        <v>3</v>
      </c>
    </row>
    <row r="3740" spans="2:7" x14ac:dyDescent="0.25">
      <c r="B3740" s="61" t="s">
        <v>3433</v>
      </c>
      <c r="C3740" s="1" t="s">
        <v>3434</v>
      </c>
      <c r="D3740" t="s">
        <v>2136</v>
      </c>
      <c r="E3740" t="s">
        <v>885</v>
      </c>
      <c r="F3740" t="s">
        <v>2730</v>
      </c>
      <c r="G3740" s="57">
        <v>1</v>
      </c>
    </row>
    <row r="3741" spans="2:7" x14ac:dyDescent="0.25">
      <c r="B3741" s="61" t="s">
        <v>3433</v>
      </c>
      <c r="C3741" s="1" t="s">
        <v>3434</v>
      </c>
      <c r="D3741" t="s">
        <v>2136</v>
      </c>
      <c r="E3741" t="s">
        <v>891</v>
      </c>
      <c r="F3741" t="s">
        <v>2733</v>
      </c>
      <c r="G3741" s="57">
        <v>4</v>
      </c>
    </row>
    <row r="3742" spans="2:7" x14ac:dyDescent="0.25">
      <c r="B3742" s="61" t="s">
        <v>3433</v>
      </c>
      <c r="C3742" s="1" t="s">
        <v>3434</v>
      </c>
      <c r="D3742" t="s">
        <v>2136</v>
      </c>
      <c r="E3742" t="s">
        <v>894</v>
      </c>
      <c r="F3742" t="s">
        <v>2734</v>
      </c>
      <c r="G3742" s="57">
        <v>1</v>
      </c>
    </row>
    <row r="3743" spans="2:7" x14ac:dyDescent="0.25">
      <c r="B3743" s="61" t="s">
        <v>3433</v>
      </c>
      <c r="C3743" s="1" t="s">
        <v>3434</v>
      </c>
      <c r="D3743" t="s">
        <v>2136</v>
      </c>
      <c r="E3743" t="s">
        <v>899</v>
      </c>
      <c r="F3743" t="s">
        <v>3005</v>
      </c>
      <c r="G3743" s="57">
        <v>1</v>
      </c>
    </row>
    <row r="3744" spans="2:7" x14ac:dyDescent="0.25">
      <c r="B3744" s="61" t="s">
        <v>3433</v>
      </c>
      <c r="C3744" s="1" t="s">
        <v>3434</v>
      </c>
      <c r="D3744" t="s">
        <v>2136</v>
      </c>
      <c r="E3744" t="s">
        <v>902</v>
      </c>
      <c r="F3744" t="s">
        <v>3006</v>
      </c>
      <c r="G3744" s="57">
        <v>2</v>
      </c>
    </row>
    <row r="3745" spans="2:7" x14ac:dyDescent="0.25">
      <c r="B3745" s="61" t="s">
        <v>3433</v>
      </c>
      <c r="C3745" s="1" t="s">
        <v>3434</v>
      </c>
      <c r="D3745" t="s">
        <v>2136</v>
      </c>
      <c r="E3745" t="s">
        <v>912</v>
      </c>
      <c r="F3745" t="s">
        <v>3411</v>
      </c>
      <c r="G3745" s="57">
        <v>1</v>
      </c>
    </row>
    <row r="3746" spans="2:7" x14ac:dyDescent="0.25">
      <c r="B3746" s="61" t="s">
        <v>3433</v>
      </c>
      <c r="C3746" s="1" t="s">
        <v>3434</v>
      </c>
      <c r="D3746" t="s">
        <v>2137</v>
      </c>
      <c r="E3746" t="s">
        <v>916</v>
      </c>
      <c r="F3746" t="s">
        <v>2333</v>
      </c>
      <c r="G3746" s="57">
        <v>13</v>
      </c>
    </row>
    <row r="3747" spans="2:7" x14ac:dyDescent="0.25">
      <c r="B3747" s="61" t="s">
        <v>3433</v>
      </c>
      <c r="C3747" s="1" t="s">
        <v>3434</v>
      </c>
      <c r="D3747" t="s">
        <v>2137</v>
      </c>
      <c r="E3747" t="s">
        <v>920</v>
      </c>
      <c r="F3747" t="s">
        <v>2334</v>
      </c>
      <c r="G3747" s="57">
        <v>3</v>
      </c>
    </row>
    <row r="3748" spans="2:7" x14ac:dyDescent="0.25">
      <c r="B3748" s="61" t="s">
        <v>3433</v>
      </c>
      <c r="C3748" s="1" t="s">
        <v>3434</v>
      </c>
      <c r="D3748" t="s">
        <v>2137</v>
      </c>
      <c r="E3748" t="s">
        <v>931</v>
      </c>
      <c r="F3748" t="s">
        <v>2546</v>
      </c>
      <c r="G3748" s="57">
        <v>1</v>
      </c>
    </row>
    <row r="3749" spans="2:7" x14ac:dyDescent="0.25">
      <c r="B3749" s="61" t="s">
        <v>3433</v>
      </c>
      <c r="C3749" s="1" t="s">
        <v>3434</v>
      </c>
      <c r="D3749" t="s">
        <v>2138</v>
      </c>
      <c r="E3749" t="s">
        <v>942</v>
      </c>
      <c r="F3749" t="s">
        <v>2735</v>
      </c>
      <c r="G3749" s="57">
        <v>2</v>
      </c>
    </row>
    <row r="3750" spans="2:7" x14ac:dyDescent="0.25">
      <c r="B3750" s="61" t="s">
        <v>3433</v>
      </c>
      <c r="C3750" s="1" t="s">
        <v>3434</v>
      </c>
      <c r="D3750" t="s">
        <v>2138</v>
      </c>
      <c r="E3750" t="s">
        <v>944</v>
      </c>
      <c r="F3750" t="s">
        <v>3013</v>
      </c>
      <c r="G3750" s="57">
        <v>2</v>
      </c>
    </row>
    <row r="3751" spans="2:7" x14ac:dyDescent="0.25">
      <c r="B3751" s="61" t="s">
        <v>3433</v>
      </c>
      <c r="C3751" s="1" t="s">
        <v>3434</v>
      </c>
      <c r="D3751" t="s">
        <v>2138</v>
      </c>
      <c r="E3751" t="s">
        <v>965</v>
      </c>
      <c r="F3751" t="s">
        <v>2739</v>
      </c>
      <c r="G3751" s="57">
        <v>3</v>
      </c>
    </row>
    <row r="3752" spans="2:7" x14ac:dyDescent="0.25">
      <c r="B3752" s="61" t="s">
        <v>3433</v>
      </c>
      <c r="C3752" s="1" t="s">
        <v>3434</v>
      </c>
      <c r="D3752" t="s">
        <v>2138</v>
      </c>
      <c r="E3752" t="s">
        <v>966</v>
      </c>
      <c r="F3752" t="s">
        <v>2802</v>
      </c>
      <c r="G3752" s="57">
        <v>1</v>
      </c>
    </row>
    <row r="3753" spans="2:7" x14ac:dyDescent="0.25">
      <c r="B3753" s="61" t="s">
        <v>3433</v>
      </c>
      <c r="C3753" s="1" t="s">
        <v>3434</v>
      </c>
      <c r="D3753" t="s">
        <v>2138</v>
      </c>
      <c r="E3753" t="s">
        <v>967</v>
      </c>
      <c r="F3753" t="s">
        <v>3419</v>
      </c>
      <c r="G3753" s="57">
        <v>1</v>
      </c>
    </row>
    <row r="3754" spans="2:7" x14ac:dyDescent="0.25">
      <c r="B3754" s="61" t="s">
        <v>3433</v>
      </c>
      <c r="C3754" s="1" t="s">
        <v>3434</v>
      </c>
      <c r="D3754" t="s">
        <v>2138</v>
      </c>
      <c r="E3754" t="s">
        <v>975</v>
      </c>
      <c r="F3754" t="s">
        <v>3025</v>
      </c>
      <c r="G3754" s="57">
        <v>2</v>
      </c>
    </row>
    <row r="3755" spans="2:7" x14ac:dyDescent="0.25">
      <c r="B3755" s="61" t="s">
        <v>3433</v>
      </c>
      <c r="C3755" s="1" t="s">
        <v>3434</v>
      </c>
      <c r="D3755" t="s">
        <v>2150</v>
      </c>
      <c r="E3755" t="s">
        <v>1101</v>
      </c>
      <c r="F3755" t="s">
        <v>3048</v>
      </c>
      <c r="G3755" s="57">
        <v>21</v>
      </c>
    </row>
    <row r="3756" spans="2:7" x14ac:dyDescent="0.25">
      <c r="B3756" s="61" t="s">
        <v>3433</v>
      </c>
      <c r="C3756" s="1" t="s">
        <v>3434</v>
      </c>
      <c r="D3756" t="s">
        <v>2150</v>
      </c>
      <c r="E3756" t="s">
        <v>1103</v>
      </c>
      <c r="F3756" t="s">
        <v>3049</v>
      </c>
      <c r="G3756" s="57">
        <v>2</v>
      </c>
    </row>
    <row r="3757" spans="2:7" x14ac:dyDescent="0.25">
      <c r="B3757" s="60" t="s">
        <v>3433</v>
      </c>
      <c r="C3757" s="1" t="s">
        <v>3434</v>
      </c>
      <c r="D3757" t="s">
        <v>2151</v>
      </c>
      <c r="E3757" t="s">
        <v>1104</v>
      </c>
      <c r="F3757" t="s">
        <v>3052</v>
      </c>
      <c r="G3757" s="57">
        <v>11</v>
      </c>
    </row>
    <row r="3758" spans="2:7" x14ac:dyDescent="0.25">
      <c r="B3758" s="61" t="s">
        <v>3435</v>
      </c>
      <c r="C3758" s="1" t="s">
        <v>3436</v>
      </c>
      <c r="D3758" t="s">
        <v>2147</v>
      </c>
      <c r="E3758" t="s">
        <v>3326</v>
      </c>
      <c r="F3758" t="s">
        <v>3327</v>
      </c>
      <c r="G3758" s="57">
        <v>32</v>
      </c>
    </row>
    <row r="3759" spans="2:7" x14ac:dyDescent="0.25">
      <c r="B3759" s="60" t="s">
        <v>3435</v>
      </c>
      <c r="C3759" s="1" t="s">
        <v>3436</v>
      </c>
      <c r="D3759" t="s">
        <v>2147</v>
      </c>
      <c r="E3759" t="s">
        <v>1096</v>
      </c>
      <c r="F3759" t="s">
        <v>2952</v>
      </c>
      <c r="G3759" s="57">
        <v>316</v>
      </c>
    </row>
    <row r="3760" spans="2:7" x14ac:dyDescent="0.25">
      <c r="B3760" s="61" t="s">
        <v>3437</v>
      </c>
      <c r="C3760" s="1" t="s">
        <v>3438</v>
      </c>
      <c r="D3760" t="s">
        <v>2152</v>
      </c>
      <c r="E3760" t="s">
        <v>545</v>
      </c>
      <c r="F3760" t="s">
        <v>2593</v>
      </c>
      <c r="G3760" s="57">
        <v>135860</v>
      </c>
    </row>
    <row r="3761" spans="2:7" x14ac:dyDescent="0.25">
      <c r="B3761" s="61" t="s">
        <v>3437</v>
      </c>
      <c r="C3761" s="1" t="s">
        <v>3438</v>
      </c>
      <c r="D3761" t="s">
        <v>2152</v>
      </c>
      <c r="E3761" t="s">
        <v>563</v>
      </c>
      <c r="F3761" t="s">
        <v>2654</v>
      </c>
      <c r="G3761" s="57">
        <v>1815</v>
      </c>
    </row>
    <row r="3762" spans="2:7" x14ac:dyDescent="0.25">
      <c r="B3762" s="61" t="s">
        <v>3437</v>
      </c>
      <c r="C3762" s="1" t="s">
        <v>3438</v>
      </c>
      <c r="D3762" t="s">
        <v>2152</v>
      </c>
      <c r="E3762" t="s">
        <v>597</v>
      </c>
      <c r="F3762" t="s">
        <v>3215</v>
      </c>
      <c r="G3762" s="57">
        <v>274</v>
      </c>
    </row>
    <row r="3763" spans="2:7" x14ac:dyDescent="0.25">
      <c r="B3763" s="61" t="s">
        <v>3437</v>
      </c>
      <c r="C3763" s="1" t="s">
        <v>3438</v>
      </c>
      <c r="D3763" t="s">
        <v>2152</v>
      </c>
      <c r="E3763" t="s">
        <v>566</v>
      </c>
      <c r="F3763" t="s">
        <v>3216</v>
      </c>
      <c r="G3763" s="57">
        <v>297</v>
      </c>
    </row>
    <row r="3764" spans="2:7" x14ac:dyDescent="0.25">
      <c r="B3764" s="61" t="s">
        <v>3437</v>
      </c>
      <c r="C3764" s="1" t="s">
        <v>3438</v>
      </c>
      <c r="D3764" t="s">
        <v>2152</v>
      </c>
      <c r="E3764" t="s">
        <v>576</v>
      </c>
      <c r="F3764" t="s">
        <v>2712</v>
      </c>
      <c r="G3764" s="57">
        <v>1955</v>
      </c>
    </row>
    <row r="3765" spans="2:7" x14ac:dyDescent="0.25">
      <c r="B3765" s="61" t="s">
        <v>3437</v>
      </c>
      <c r="C3765" s="1" t="s">
        <v>3438</v>
      </c>
      <c r="D3765" t="s">
        <v>2152</v>
      </c>
      <c r="E3765" t="s">
        <v>579</v>
      </c>
      <c r="F3765" t="s">
        <v>2655</v>
      </c>
      <c r="G3765" s="57">
        <v>2215</v>
      </c>
    </row>
    <row r="3766" spans="2:7" x14ac:dyDescent="0.25">
      <c r="B3766" s="61" t="s">
        <v>3437</v>
      </c>
      <c r="C3766" s="1" t="s">
        <v>3438</v>
      </c>
      <c r="D3766" t="s">
        <v>2152</v>
      </c>
      <c r="E3766" t="s">
        <v>585</v>
      </c>
      <c r="F3766" t="s">
        <v>3064</v>
      </c>
      <c r="G3766" s="57">
        <v>5087</v>
      </c>
    </row>
    <row r="3767" spans="2:7" x14ac:dyDescent="0.25">
      <c r="B3767" s="61" t="s">
        <v>3437</v>
      </c>
      <c r="C3767" s="1" t="s">
        <v>3438</v>
      </c>
      <c r="D3767" t="s">
        <v>2152</v>
      </c>
      <c r="E3767" t="s">
        <v>588</v>
      </c>
      <c r="F3767" t="s">
        <v>3217</v>
      </c>
      <c r="G3767" s="57">
        <v>833</v>
      </c>
    </row>
    <row r="3768" spans="2:7" x14ac:dyDescent="0.25">
      <c r="B3768" s="61" t="s">
        <v>3437</v>
      </c>
      <c r="C3768" s="1" t="s">
        <v>3438</v>
      </c>
      <c r="D3768" t="s">
        <v>2152</v>
      </c>
      <c r="E3768" t="s">
        <v>594</v>
      </c>
      <c r="F3768" t="s">
        <v>2656</v>
      </c>
      <c r="G3768" s="57">
        <v>347</v>
      </c>
    </row>
    <row r="3769" spans="2:7" x14ac:dyDescent="0.25">
      <c r="B3769" s="61" t="s">
        <v>3437</v>
      </c>
      <c r="C3769" s="1" t="s">
        <v>3438</v>
      </c>
      <c r="D3769" t="s">
        <v>2152</v>
      </c>
      <c r="E3769" t="s">
        <v>598</v>
      </c>
      <c r="F3769" t="s">
        <v>3218</v>
      </c>
      <c r="G3769" s="57">
        <v>699</v>
      </c>
    </row>
    <row r="3770" spans="2:7" x14ac:dyDescent="0.25">
      <c r="B3770" s="61" t="s">
        <v>3437</v>
      </c>
      <c r="C3770" s="1" t="s">
        <v>3438</v>
      </c>
      <c r="D3770" t="s">
        <v>2152</v>
      </c>
      <c r="E3770" t="s">
        <v>601</v>
      </c>
      <c r="F3770" t="s">
        <v>2657</v>
      </c>
      <c r="G3770" s="57">
        <v>6205</v>
      </c>
    </row>
    <row r="3771" spans="2:7" x14ac:dyDescent="0.25">
      <c r="B3771" s="61" t="s">
        <v>3437</v>
      </c>
      <c r="C3771" s="1" t="s">
        <v>3438</v>
      </c>
      <c r="D3771" t="s">
        <v>2152</v>
      </c>
      <c r="E3771" t="s">
        <v>603</v>
      </c>
      <c r="F3771" t="s">
        <v>3219</v>
      </c>
      <c r="G3771" s="57">
        <v>1025</v>
      </c>
    </row>
    <row r="3772" spans="2:7" x14ac:dyDescent="0.25">
      <c r="B3772" s="61" t="s">
        <v>3437</v>
      </c>
      <c r="C3772" s="1" t="s">
        <v>3438</v>
      </c>
      <c r="D3772" t="s">
        <v>2152</v>
      </c>
      <c r="E3772" t="s">
        <v>605</v>
      </c>
      <c r="F3772" t="s">
        <v>2810</v>
      </c>
      <c r="G3772" s="57">
        <v>19661</v>
      </c>
    </row>
    <row r="3773" spans="2:7" x14ac:dyDescent="0.25">
      <c r="B3773" s="61" t="s">
        <v>3437</v>
      </c>
      <c r="C3773" s="1" t="s">
        <v>3438</v>
      </c>
      <c r="D3773" t="s">
        <v>2152</v>
      </c>
      <c r="E3773" t="s">
        <v>613</v>
      </c>
      <c r="F3773" t="s">
        <v>3065</v>
      </c>
      <c r="G3773" s="57">
        <v>623</v>
      </c>
    </row>
    <row r="3774" spans="2:7" x14ac:dyDescent="0.25">
      <c r="B3774" s="61" t="s">
        <v>3437</v>
      </c>
      <c r="C3774" s="1" t="s">
        <v>3438</v>
      </c>
      <c r="D3774" t="s">
        <v>2152</v>
      </c>
      <c r="E3774" t="s">
        <v>616</v>
      </c>
      <c r="F3774" t="s">
        <v>3220</v>
      </c>
      <c r="G3774" s="57">
        <v>279</v>
      </c>
    </row>
    <row r="3775" spans="2:7" x14ac:dyDescent="0.25">
      <c r="B3775" s="61" t="s">
        <v>3437</v>
      </c>
      <c r="C3775" s="1" t="s">
        <v>3438</v>
      </c>
      <c r="D3775" t="s">
        <v>2152</v>
      </c>
      <c r="E3775" t="s">
        <v>620</v>
      </c>
      <c r="F3775" t="s">
        <v>2754</v>
      </c>
      <c r="G3775" s="57">
        <v>757</v>
      </c>
    </row>
    <row r="3776" spans="2:7" x14ac:dyDescent="0.25">
      <c r="B3776" s="61" t="s">
        <v>3437</v>
      </c>
      <c r="C3776" s="1" t="s">
        <v>3438</v>
      </c>
      <c r="D3776" t="s">
        <v>2152</v>
      </c>
      <c r="E3776" t="s">
        <v>648</v>
      </c>
      <c r="F3776" t="s">
        <v>2658</v>
      </c>
      <c r="G3776" s="57">
        <v>3086</v>
      </c>
    </row>
    <row r="3777" spans="2:7" x14ac:dyDescent="0.25">
      <c r="B3777" s="61" t="s">
        <v>3437</v>
      </c>
      <c r="C3777" s="1" t="s">
        <v>3438</v>
      </c>
      <c r="D3777" t="s">
        <v>2152</v>
      </c>
      <c r="E3777" t="s">
        <v>662</v>
      </c>
      <c r="F3777" t="s">
        <v>2659</v>
      </c>
      <c r="G3777" s="57">
        <v>31235</v>
      </c>
    </row>
    <row r="3778" spans="2:7" x14ac:dyDescent="0.25">
      <c r="B3778" s="61" t="s">
        <v>3437</v>
      </c>
      <c r="C3778" s="1" t="s">
        <v>3438</v>
      </c>
      <c r="D3778" t="s">
        <v>2152</v>
      </c>
      <c r="E3778" t="s">
        <v>668</v>
      </c>
      <c r="F3778" t="s">
        <v>2811</v>
      </c>
      <c r="G3778" s="57">
        <v>395</v>
      </c>
    </row>
    <row r="3779" spans="2:7" x14ac:dyDescent="0.25">
      <c r="B3779" s="61" t="s">
        <v>3437</v>
      </c>
      <c r="C3779" s="1" t="s">
        <v>3438</v>
      </c>
      <c r="D3779" t="s">
        <v>2152</v>
      </c>
      <c r="E3779" t="s">
        <v>669</v>
      </c>
      <c r="F3779" t="s">
        <v>3221</v>
      </c>
      <c r="G3779" s="57">
        <v>734</v>
      </c>
    </row>
    <row r="3780" spans="2:7" x14ac:dyDescent="0.25">
      <c r="B3780" s="61" t="s">
        <v>3437</v>
      </c>
      <c r="C3780" s="1" t="s">
        <v>3438</v>
      </c>
      <c r="D3780" t="s">
        <v>2152</v>
      </c>
      <c r="E3780" t="s">
        <v>546</v>
      </c>
      <c r="F3780" t="s">
        <v>2812</v>
      </c>
      <c r="G3780" s="57">
        <v>5206</v>
      </c>
    </row>
    <row r="3781" spans="2:7" x14ac:dyDescent="0.25">
      <c r="B3781" s="61" t="s">
        <v>3437</v>
      </c>
      <c r="C3781" s="1" t="s">
        <v>3438</v>
      </c>
      <c r="D3781" t="s">
        <v>2152</v>
      </c>
      <c r="E3781" t="s">
        <v>547</v>
      </c>
      <c r="F3781" t="s">
        <v>3222</v>
      </c>
      <c r="G3781" s="57">
        <v>476</v>
      </c>
    </row>
    <row r="3782" spans="2:7" x14ac:dyDescent="0.25">
      <c r="B3782" s="61" t="s">
        <v>3437</v>
      </c>
      <c r="C3782" s="1" t="s">
        <v>3438</v>
      </c>
      <c r="D3782" t="s">
        <v>2152</v>
      </c>
      <c r="E3782" t="s">
        <v>548</v>
      </c>
      <c r="F3782" t="s">
        <v>3223</v>
      </c>
      <c r="G3782" s="57">
        <v>791</v>
      </c>
    </row>
    <row r="3783" spans="2:7" x14ac:dyDescent="0.25">
      <c r="B3783" s="61" t="s">
        <v>3437</v>
      </c>
      <c r="C3783" s="1" t="s">
        <v>3438</v>
      </c>
      <c r="D3783" t="s">
        <v>2152</v>
      </c>
      <c r="E3783" t="s">
        <v>549</v>
      </c>
      <c r="F3783" t="s">
        <v>3224</v>
      </c>
      <c r="G3783" s="57">
        <v>430</v>
      </c>
    </row>
    <row r="3784" spans="2:7" x14ac:dyDescent="0.25">
      <c r="B3784" s="61" t="s">
        <v>3437</v>
      </c>
      <c r="C3784" s="1" t="s">
        <v>3438</v>
      </c>
      <c r="D3784" t="s">
        <v>2152</v>
      </c>
      <c r="E3784" t="s">
        <v>550</v>
      </c>
      <c r="F3784" t="s">
        <v>3225</v>
      </c>
      <c r="G3784" s="57">
        <v>351</v>
      </c>
    </row>
    <row r="3785" spans="2:7" x14ac:dyDescent="0.25">
      <c r="B3785" s="61" t="s">
        <v>3437</v>
      </c>
      <c r="C3785" s="1" t="s">
        <v>3438</v>
      </c>
      <c r="D3785" t="s">
        <v>2152</v>
      </c>
      <c r="E3785" t="s">
        <v>551</v>
      </c>
      <c r="F3785" t="s">
        <v>2660</v>
      </c>
      <c r="G3785" s="57">
        <v>4164</v>
      </c>
    </row>
    <row r="3786" spans="2:7" x14ac:dyDescent="0.25">
      <c r="B3786" s="61" t="s">
        <v>3437</v>
      </c>
      <c r="C3786" s="1" t="s">
        <v>3438</v>
      </c>
      <c r="D3786" t="s">
        <v>2152</v>
      </c>
      <c r="E3786" t="s">
        <v>552</v>
      </c>
      <c r="F3786" t="s">
        <v>3226</v>
      </c>
      <c r="G3786" s="57">
        <v>401</v>
      </c>
    </row>
    <row r="3787" spans="2:7" x14ac:dyDescent="0.25">
      <c r="B3787" s="61" t="s">
        <v>3437</v>
      </c>
      <c r="C3787" s="1" t="s">
        <v>3438</v>
      </c>
      <c r="D3787" t="s">
        <v>2152</v>
      </c>
      <c r="E3787" t="s">
        <v>553</v>
      </c>
      <c r="F3787" t="s">
        <v>3227</v>
      </c>
      <c r="G3787" s="57">
        <v>686</v>
      </c>
    </row>
    <row r="3788" spans="2:7" x14ac:dyDescent="0.25">
      <c r="B3788" s="61" t="s">
        <v>3437</v>
      </c>
      <c r="C3788" s="1" t="s">
        <v>3438</v>
      </c>
      <c r="D3788" t="s">
        <v>2152</v>
      </c>
      <c r="E3788" t="s">
        <v>554</v>
      </c>
      <c r="F3788" t="s">
        <v>2713</v>
      </c>
      <c r="G3788" s="57">
        <v>542</v>
      </c>
    </row>
    <row r="3789" spans="2:7" x14ac:dyDescent="0.25">
      <c r="B3789" s="61" t="s">
        <v>3437</v>
      </c>
      <c r="C3789" s="1" t="s">
        <v>3438</v>
      </c>
      <c r="D3789" t="s">
        <v>2152</v>
      </c>
      <c r="E3789" t="s">
        <v>555</v>
      </c>
      <c r="F3789" t="s">
        <v>3228</v>
      </c>
      <c r="G3789" s="57">
        <v>323</v>
      </c>
    </row>
    <row r="3790" spans="2:7" x14ac:dyDescent="0.25">
      <c r="B3790" s="61" t="s">
        <v>3437</v>
      </c>
      <c r="C3790" s="1" t="s">
        <v>3438</v>
      </c>
      <c r="D3790" t="s">
        <v>2152</v>
      </c>
      <c r="E3790" t="s">
        <v>556</v>
      </c>
      <c r="F3790" t="s">
        <v>3059</v>
      </c>
      <c r="G3790" s="57">
        <v>4590</v>
      </c>
    </row>
    <row r="3791" spans="2:7" x14ac:dyDescent="0.25">
      <c r="B3791" s="61" t="s">
        <v>3437</v>
      </c>
      <c r="C3791" s="1" t="s">
        <v>3438</v>
      </c>
      <c r="D3791" t="s">
        <v>2152</v>
      </c>
      <c r="E3791" t="s">
        <v>557</v>
      </c>
      <c r="F3791" t="s">
        <v>2661</v>
      </c>
      <c r="G3791" s="57">
        <v>2045</v>
      </c>
    </row>
    <row r="3792" spans="2:7" x14ac:dyDescent="0.25">
      <c r="B3792" s="61" t="s">
        <v>3437</v>
      </c>
      <c r="C3792" s="1" t="s">
        <v>3438</v>
      </c>
      <c r="D3792" t="s">
        <v>2152</v>
      </c>
      <c r="E3792" t="s">
        <v>558</v>
      </c>
      <c r="F3792" t="s">
        <v>2662</v>
      </c>
      <c r="G3792" s="57">
        <v>725</v>
      </c>
    </row>
    <row r="3793" spans="2:7" x14ac:dyDescent="0.25">
      <c r="B3793" s="61" t="s">
        <v>3437</v>
      </c>
      <c r="C3793" s="1" t="s">
        <v>3438</v>
      </c>
      <c r="D3793" t="s">
        <v>2152</v>
      </c>
      <c r="E3793" t="s">
        <v>559</v>
      </c>
      <c r="F3793" t="s">
        <v>2663</v>
      </c>
      <c r="G3793" s="57">
        <v>15008</v>
      </c>
    </row>
    <row r="3794" spans="2:7" x14ac:dyDescent="0.25">
      <c r="B3794" s="61" t="s">
        <v>3437</v>
      </c>
      <c r="C3794" s="1" t="s">
        <v>3438</v>
      </c>
      <c r="D3794" t="s">
        <v>2152</v>
      </c>
      <c r="E3794" t="s">
        <v>560</v>
      </c>
      <c r="F3794" t="s">
        <v>2813</v>
      </c>
      <c r="G3794" s="57">
        <v>5558</v>
      </c>
    </row>
    <row r="3795" spans="2:7" x14ac:dyDescent="0.25">
      <c r="B3795" s="61" t="s">
        <v>3437</v>
      </c>
      <c r="C3795" s="1" t="s">
        <v>3438</v>
      </c>
      <c r="D3795" t="s">
        <v>2152</v>
      </c>
      <c r="E3795" t="s">
        <v>561</v>
      </c>
      <c r="F3795" t="s">
        <v>2664</v>
      </c>
      <c r="G3795" s="57">
        <v>1390</v>
      </c>
    </row>
    <row r="3796" spans="2:7" x14ac:dyDescent="0.25">
      <c r="B3796" s="61" t="s">
        <v>3437</v>
      </c>
      <c r="C3796" s="1" t="s">
        <v>3438</v>
      </c>
      <c r="D3796" t="s">
        <v>2152</v>
      </c>
      <c r="E3796" t="s">
        <v>562</v>
      </c>
      <c r="F3796" t="s">
        <v>2665</v>
      </c>
      <c r="G3796" s="57">
        <v>878</v>
      </c>
    </row>
    <row r="3797" spans="2:7" x14ac:dyDescent="0.25">
      <c r="B3797" s="61" t="s">
        <v>3437</v>
      </c>
      <c r="C3797" s="1" t="s">
        <v>3438</v>
      </c>
      <c r="D3797" t="s">
        <v>2152</v>
      </c>
      <c r="E3797" t="s">
        <v>564</v>
      </c>
      <c r="F3797" t="s">
        <v>2666</v>
      </c>
      <c r="G3797" s="57">
        <v>467</v>
      </c>
    </row>
    <row r="3798" spans="2:7" x14ac:dyDescent="0.25">
      <c r="B3798" s="61" t="s">
        <v>3437</v>
      </c>
      <c r="C3798" s="1" t="s">
        <v>3438</v>
      </c>
      <c r="D3798" t="s">
        <v>2152</v>
      </c>
      <c r="E3798" t="s">
        <v>565</v>
      </c>
      <c r="F3798" t="s">
        <v>3229</v>
      </c>
      <c r="G3798" s="57">
        <v>2308</v>
      </c>
    </row>
    <row r="3799" spans="2:7" x14ac:dyDescent="0.25">
      <c r="B3799" s="61" t="s">
        <v>3437</v>
      </c>
      <c r="C3799" s="1" t="s">
        <v>3438</v>
      </c>
      <c r="D3799" t="s">
        <v>2152</v>
      </c>
      <c r="E3799" t="s">
        <v>567</v>
      </c>
      <c r="F3799" t="s">
        <v>2667</v>
      </c>
      <c r="G3799" s="57">
        <v>3140</v>
      </c>
    </row>
    <row r="3800" spans="2:7" x14ac:dyDescent="0.25">
      <c r="B3800" s="61" t="s">
        <v>3437</v>
      </c>
      <c r="C3800" s="1" t="s">
        <v>3438</v>
      </c>
      <c r="D3800" t="s">
        <v>2152</v>
      </c>
      <c r="E3800" t="s">
        <v>568</v>
      </c>
      <c r="F3800" t="s">
        <v>3171</v>
      </c>
      <c r="G3800" s="57">
        <v>931</v>
      </c>
    </row>
    <row r="3801" spans="2:7" x14ac:dyDescent="0.25">
      <c r="B3801" s="61" t="s">
        <v>3437</v>
      </c>
      <c r="C3801" s="1" t="s">
        <v>3438</v>
      </c>
      <c r="D3801" t="s">
        <v>2152</v>
      </c>
      <c r="E3801" t="s">
        <v>569</v>
      </c>
      <c r="F3801" t="s">
        <v>2668</v>
      </c>
      <c r="G3801" s="57">
        <v>2602</v>
      </c>
    </row>
    <row r="3802" spans="2:7" x14ac:dyDescent="0.25">
      <c r="B3802" s="61" t="s">
        <v>3437</v>
      </c>
      <c r="C3802" s="1" t="s">
        <v>3438</v>
      </c>
      <c r="D3802" t="s">
        <v>2152</v>
      </c>
      <c r="E3802" t="s">
        <v>570</v>
      </c>
      <c r="F3802" t="s">
        <v>2669</v>
      </c>
      <c r="G3802" s="57">
        <v>1337</v>
      </c>
    </row>
    <row r="3803" spans="2:7" x14ac:dyDescent="0.25">
      <c r="B3803" s="61" t="s">
        <v>3437</v>
      </c>
      <c r="C3803" s="1" t="s">
        <v>3438</v>
      </c>
      <c r="D3803" t="s">
        <v>2152</v>
      </c>
      <c r="E3803" t="s">
        <v>571</v>
      </c>
      <c r="F3803" t="s">
        <v>3230</v>
      </c>
      <c r="G3803" s="57">
        <v>7356</v>
      </c>
    </row>
    <row r="3804" spans="2:7" x14ac:dyDescent="0.25">
      <c r="B3804" s="61" t="s">
        <v>3437</v>
      </c>
      <c r="C3804" s="1" t="s">
        <v>3438</v>
      </c>
      <c r="D3804" t="s">
        <v>2152</v>
      </c>
      <c r="E3804" t="s">
        <v>572</v>
      </c>
      <c r="F3804" t="s">
        <v>2755</v>
      </c>
      <c r="G3804" s="57">
        <v>1362</v>
      </c>
    </row>
    <row r="3805" spans="2:7" x14ac:dyDescent="0.25">
      <c r="B3805" s="61" t="s">
        <v>3437</v>
      </c>
      <c r="C3805" s="1" t="s">
        <v>3438</v>
      </c>
      <c r="D3805" t="s">
        <v>2152</v>
      </c>
      <c r="E3805" t="s">
        <v>573</v>
      </c>
      <c r="F3805" t="s">
        <v>2670</v>
      </c>
      <c r="G3805" s="57">
        <v>8115</v>
      </c>
    </row>
    <row r="3806" spans="2:7" x14ac:dyDescent="0.25">
      <c r="B3806" s="61" t="s">
        <v>3437</v>
      </c>
      <c r="C3806" s="1" t="s">
        <v>3438</v>
      </c>
      <c r="D3806" t="s">
        <v>2152</v>
      </c>
      <c r="E3806" t="s">
        <v>574</v>
      </c>
      <c r="F3806" t="s">
        <v>2671</v>
      </c>
      <c r="G3806" s="57">
        <v>4724</v>
      </c>
    </row>
    <row r="3807" spans="2:7" x14ac:dyDescent="0.25">
      <c r="B3807" s="61" t="s">
        <v>3437</v>
      </c>
      <c r="C3807" s="1" t="s">
        <v>3438</v>
      </c>
      <c r="D3807" t="s">
        <v>2152</v>
      </c>
      <c r="E3807" t="s">
        <v>575</v>
      </c>
      <c r="F3807" t="s">
        <v>3231</v>
      </c>
      <c r="G3807" s="57">
        <v>1661</v>
      </c>
    </row>
    <row r="3808" spans="2:7" x14ac:dyDescent="0.25">
      <c r="B3808" s="61" t="s">
        <v>3437</v>
      </c>
      <c r="C3808" s="1" t="s">
        <v>3438</v>
      </c>
      <c r="D3808" t="s">
        <v>2152</v>
      </c>
      <c r="E3808" t="s">
        <v>577</v>
      </c>
      <c r="F3808" t="s">
        <v>3232</v>
      </c>
      <c r="G3808" s="57">
        <v>495</v>
      </c>
    </row>
    <row r="3809" spans="2:7" x14ac:dyDescent="0.25">
      <c r="B3809" s="61" t="s">
        <v>3437</v>
      </c>
      <c r="C3809" s="1" t="s">
        <v>3438</v>
      </c>
      <c r="D3809" t="s">
        <v>2152</v>
      </c>
      <c r="E3809" t="s">
        <v>578</v>
      </c>
      <c r="F3809" t="s">
        <v>2672</v>
      </c>
      <c r="G3809" s="57">
        <v>2500</v>
      </c>
    </row>
    <row r="3810" spans="2:7" x14ac:dyDescent="0.25">
      <c r="B3810" s="61" t="s">
        <v>3437</v>
      </c>
      <c r="C3810" s="1" t="s">
        <v>3438</v>
      </c>
      <c r="D3810" t="s">
        <v>2152</v>
      </c>
      <c r="E3810" t="s">
        <v>580</v>
      </c>
      <c r="F3810" t="s">
        <v>2673</v>
      </c>
      <c r="G3810" s="57">
        <v>1344</v>
      </c>
    </row>
    <row r="3811" spans="2:7" x14ac:dyDescent="0.25">
      <c r="B3811" s="61" t="s">
        <v>3437</v>
      </c>
      <c r="C3811" s="1" t="s">
        <v>3438</v>
      </c>
      <c r="D3811" t="s">
        <v>2152</v>
      </c>
      <c r="E3811" t="s">
        <v>581</v>
      </c>
      <c r="F3811" t="s">
        <v>2594</v>
      </c>
      <c r="G3811" s="57">
        <v>707</v>
      </c>
    </row>
    <row r="3812" spans="2:7" x14ac:dyDescent="0.25">
      <c r="B3812" s="61" t="s">
        <v>3437</v>
      </c>
      <c r="C3812" s="1" t="s">
        <v>3438</v>
      </c>
      <c r="D3812" t="s">
        <v>2152</v>
      </c>
      <c r="E3812" t="s">
        <v>582</v>
      </c>
      <c r="F3812" t="s">
        <v>2674</v>
      </c>
      <c r="G3812" s="57">
        <v>888</v>
      </c>
    </row>
    <row r="3813" spans="2:7" x14ac:dyDescent="0.25">
      <c r="B3813" s="61" t="s">
        <v>3437</v>
      </c>
      <c r="C3813" s="1" t="s">
        <v>3438</v>
      </c>
      <c r="D3813" t="s">
        <v>2152</v>
      </c>
      <c r="E3813" t="s">
        <v>583</v>
      </c>
      <c r="F3813" t="s">
        <v>2675</v>
      </c>
      <c r="G3813" s="57">
        <v>1479</v>
      </c>
    </row>
    <row r="3814" spans="2:7" x14ac:dyDescent="0.25">
      <c r="B3814" s="61" t="s">
        <v>3437</v>
      </c>
      <c r="C3814" s="1" t="s">
        <v>3438</v>
      </c>
      <c r="D3814" t="s">
        <v>2152</v>
      </c>
      <c r="E3814" t="s">
        <v>584</v>
      </c>
      <c r="F3814" t="s">
        <v>2676</v>
      </c>
      <c r="G3814" s="57">
        <v>1305</v>
      </c>
    </row>
    <row r="3815" spans="2:7" x14ac:dyDescent="0.25">
      <c r="B3815" s="61" t="s">
        <v>3437</v>
      </c>
      <c r="C3815" s="1" t="s">
        <v>3438</v>
      </c>
      <c r="D3815" t="s">
        <v>2152</v>
      </c>
      <c r="E3815" t="s">
        <v>586</v>
      </c>
      <c r="F3815" t="s">
        <v>3233</v>
      </c>
      <c r="G3815" s="57">
        <v>343</v>
      </c>
    </row>
    <row r="3816" spans="2:7" x14ac:dyDescent="0.25">
      <c r="B3816" s="61" t="s">
        <v>3437</v>
      </c>
      <c r="C3816" s="1" t="s">
        <v>3438</v>
      </c>
      <c r="D3816" t="s">
        <v>2152</v>
      </c>
      <c r="E3816" t="s">
        <v>587</v>
      </c>
      <c r="F3816" t="s">
        <v>2677</v>
      </c>
      <c r="G3816" s="57">
        <v>348</v>
      </c>
    </row>
    <row r="3817" spans="2:7" x14ac:dyDescent="0.25">
      <c r="B3817" s="61" t="s">
        <v>3437</v>
      </c>
      <c r="C3817" s="1" t="s">
        <v>3438</v>
      </c>
      <c r="D3817" t="s">
        <v>2152</v>
      </c>
      <c r="E3817" t="s">
        <v>589</v>
      </c>
      <c r="F3817" t="s">
        <v>2678</v>
      </c>
      <c r="G3817" s="57">
        <v>22586</v>
      </c>
    </row>
    <row r="3818" spans="2:7" x14ac:dyDescent="0.25">
      <c r="B3818" s="61" t="s">
        <v>3437</v>
      </c>
      <c r="C3818" s="1" t="s">
        <v>3438</v>
      </c>
      <c r="D3818" t="s">
        <v>2152</v>
      </c>
      <c r="E3818" t="s">
        <v>590</v>
      </c>
      <c r="F3818" t="s">
        <v>2679</v>
      </c>
      <c r="G3818" s="57">
        <v>1613</v>
      </c>
    </row>
    <row r="3819" spans="2:7" x14ac:dyDescent="0.25">
      <c r="B3819" s="61" t="s">
        <v>3437</v>
      </c>
      <c r="C3819" s="1" t="s">
        <v>3438</v>
      </c>
      <c r="D3819" t="s">
        <v>2152</v>
      </c>
      <c r="E3819" t="s">
        <v>591</v>
      </c>
      <c r="F3819" t="s">
        <v>2814</v>
      </c>
      <c r="G3819" s="57">
        <v>1516</v>
      </c>
    </row>
    <row r="3820" spans="2:7" x14ac:dyDescent="0.25">
      <c r="B3820" s="61" t="s">
        <v>3437</v>
      </c>
      <c r="C3820" s="1" t="s">
        <v>3438</v>
      </c>
      <c r="D3820" t="s">
        <v>2152</v>
      </c>
      <c r="E3820" t="s">
        <v>592</v>
      </c>
      <c r="F3820" t="s">
        <v>2756</v>
      </c>
      <c r="G3820" s="57">
        <v>1460</v>
      </c>
    </row>
    <row r="3821" spans="2:7" x14ac:dyDescent="0.25">
      <c r="B3821" s="61" t="s">
        <v>3437</v>
      </c>
      <c r="C3821" s="1" t="s">
        <v>3438</v>
      </c>
      <c r="D3821" t="s">
        <v>2152</v>
      </c>
      <c r="E3821" t="s">
        <v>593</v>
      </c>
      <c r="F3821" t="s">
        <v>2680</v>
      </c>
      <c r="G3821" s="57">
        <v>1529</v>
      </c>
    </row>
    <row r="3822" spans="2:7" x14ac:dyDescent="0.25">
      <c r="B3822" s="61" t="s">
        <v>3437</v>
      </c>
      <c r="C3822" s="1" t="s">
        <v>3438</v>
      </c>
      <c r="D3822" t="s">
        <v>2152</v>
      </c>
      <c r="E3822" t="s">
        <v>595</v>
      </c>
      <c r="F3822" t="s">
        <v>2681</v>
      </c>
      <c r="G3822" s="57">
        <v>1496</v>
      </c>
    </row>
    <row r="3823" spans="2:7" x14ac:dyDescent="0.25">
      <c r="B3823" s="61" t="s">
        <v>3437</v>
      </c>
      <c r="C3823" s="1" t="s">
        <v>3438</v>
      </c>
      <c r="D3823" t="s">
        <v>2152</v>
      </c>
      <c r="E3823" t="s">
        <v>596</v>
      </c>
      <c r="F3823" t="s">
        <v>3067</v>
      </c>
      <c r="G3823" s="57">
        <v>1034</v>
      </c>
    </row>
    <row r="3824" spans="2:7" x14ac:dyDescent="0.25">
      <c r="B3824" s="61" t="s">
        <v>3437</v>
      </c>
      <c r="C3824" s="1" t="s">
        <v>3438</v>
      </c>
      <c r="D3824" t="s">
        <v>2152</v>
      </c>
      <c r="E3824" t="s">
        <v>599</v>
      </c>
      <c r="F3824" t="s">
        <v>2682</v>
      </c>
      <c r="G3824" s="57">
        <v>1426</v>
      </c>
    </row>
    <row r="3825" spans="2:7" x14ac:dyDescent="0.25">
      <c r="B3825" s="61" t="s">
        <v>3437</v>
      </c>
      <c r="C3825" s="1" t="s">
        <v>3438</v>
      </c>
      <c r="D3825" t="s">
        <v>2152</v>
      </c>
      <c r="E3825" t="s">
        <v>600</v>
      </c>
      <c r="F3825" t="s">
        <v>2683</v>
      </c>
      <c r="G3825" s="57">
        <v>760</v>
      </c>
    </row>
    <row r="3826" spans="2:7" x14ac:dyDescent="0.25">
      <c r="B3826" s="61" t="s">
        <v>3437</v>
      </c>
      <c r="C3826" s="1" t="s">
        <v>3438</v>
      </c>
      <c r="D3826" t="s">
        <v>2152</v>
      </c>
      <c r="E3826" t="s">
        <v>602</v>
      </c>
      <c r="F3826" t="s">
        <v>2815</v>
      </c>
      <c r="G3826" s="57">
        <v>1166</v>
      </c>
    </row>
    <row r="3827" spans="2:7" x14ac:dyDescent="0.25">
      <c r="B3827" s="61" t="s">
        <v>3437</v>
      </c>
      <c r="C3827" s="1" t="s">
        <v>3438</v>
      </c>
      <c r="D3827" t="s">
        <v>2152</v>
      </c>
      <c r="E3827" t="s">
        <v>604</v>
      </c>
      <c r="F3827" t="s">
        <v>2684</v>
      </c>
      <c r="G3827" s="57">
        <v>2300</v>
      </c>
    </row>
    <row r="3828" spans="2:7" x14ac:dyDescent="0.25">
      <c r="B3828" s="61" t="s">
        <v>3437</v>
      </c>
      <c r="C3828" s="1" t="s">
        <v>3438</v>
      </c>
      <c r="D3828" t="s">
        <v>2152</v>
      </c>
      <c r="E3828" t="s">
        <v>606</v>
      </c>
      <c r="F3828" t="s">
        <v>3234</v>
      </c>
      <c r="G3828" s="57">
        <v>153</v>
      </c>
    </row>
    <row r="3829" spans="2:7" x14ac:dyDescent="0.25">
      <c r="B3829" s="61" t="s">
        <v>3437</v>
      </c>
      <c r="C3829" s="1" t="s">
        <v>3438</v>
      </c>
      <c r="D3829" t="s">
        <v>2152</v>
      </c>
      <c r="E3829" t="s">
        <v>608</v>
      </c>
      <c r="F3829" t="s">
        <v>3236</v>
      </c>
      <c r="G3829" s="57">
        <v>1346</v>
      </c>
    </row>
    <row r="3830" spans="2:7" x14ac:dyDescent="0.25">
      <c r="B3830" s="61" t="s">
        <v>3437</v>
      </c>
      <c r="C3830" s="1" t="s">
        <v>3438</v>
      </c>
      <c r="D3830" t="s">
        <v>2152</v>
      </c>
      <c r="E3830" t="s">
        <v>609</v>
      </c>
      <c r="F3830" t="s">
        <v>3237</v>
      </c>
      <c r="G3830" s="57">
        <v>553</v>
      </c>
    </row>
    <row r="3831" spans="2:7" x14ac:dyDescent="0.25">
      <c r="B3831" s="61" t="s">
        <v>3437</v>
      </c>
      <c r="C3831" s="1" t="s">
        <v>3438</v>
      </c>
      <c r="D3831" t="s">
        <v>2152</v>
      </c>
      <c r="E3831" t="s">
        <v>610</v>
      </c>
      <c r="F3831" t="s">
        <v>3068</v>
      </c>
      <c r="G3831" s="57">
        <v>2137</v>
      </c>
    </row>
    <row r="3832" spans="2:7" x14ac:dyDescent="0.25">
      <c r="B3832" s="61" t="s">
        <v>3437</v>
      </c>
      <c r="C3832" s="1" t="s">
        <v>3438</v>
      </c>
      <c r="D3832" t="s">
        <v>2152</v>
      </c>
      <c r="E3832" t="s">
        <v>611</v>
      </c>
      <c r="F3832" t="s">
        <v>3238</v>
      </c>
      <c r="G3832" s="57">
        <v>597</v>
      </c>
    </row>
    <row r="3833" spans="2:7" x14ac:dyDescent="0.25">
      <c r="B3833" s="61" t="s">
        <v>3437</v>
      </c>
      <c r="C3833" s="1" t="s">
        <v>3438</v>
      </c>
      <c r="D3833" t="s">
        <v>2152</v>
      </c>
      <c r="E3833" t="s">
        <v>614</v>
      </c>
      <c r="F3833" t="s">
        <v>2685</v>
      </c>
      <c r="G3833" s="57">
        <v>1673</v>
      </c>
    </row>
    <row r="3834" spans="2:7" x14ac:dyDescent="0.25">
      <c r="B3834" s="61" t="s">
        <v>3437</v>
      </c>
      <c r="C3834" s="1" t="s">
        <v>3438</v>
      </c>
      <c r="D3834" t="s">
        <v>2152</v>
      </c>
      <c r="E3834" t="s">
        <v>615</v>
      </c>
      <c r="F3834" t="s">
        <v>3165</v>
      </c>
      <c r="G3834" s="57">
        <v>358</v>
      </c>
    </row>
    <row r="3835" spans="2:7" x14ac:dyDescent="0.25">
      <c r="B3835" s="61" t="s">
        <v>3437</v>
      </c>
      <c r="C3835" s="1" t="s">
        <v>3438</v>
      </c>
      <c r="D3835" t="s">
        <v>2152</v>
      </c>
      <c r="E3835" t="s">
        <v>617</v>
      </c>
      <c r="F3835" t="s">
        <v>3240</v>
      </c>
      <c r="G3835" s="57">
        <v>761</v>
      </c>
    </row>
    <row r="3836" spans="2:7" x14ac:dyDescent="0.25">
      <c r="B3836" s="61" t="s">
        <v>3437</v>
      </c>
      <c r="C3836" s="1" t="s">
        <v>3438</v>
      </c>
      <c r="D3836" t="s">
        <v>2152</v>
      </c>
      <c r="E3836" t="s">
        <v>618</v>
      </c>
      <c r="F3836" t="s">
        <v>2714</v>
      </c>
      <c r="G3836" s="57">
        <v>14264</v>
      </c>
    </row>
    <row r="3837" spans="2:7" x14ac:dyDescent="0.25">
      <c r="B3837" s="61" t="s">
        <v>3437</v>
      </c>
      <c r="C3837" s="1" t="s">
        <v>3438</v>
      </c>
      <c r="D3837" t="s">
        <v>2152</v>
      </c>
      <c r="E3837" t="s">
        <v>619</v>
      </c>
      <c r="F3837" t="s">
        <v>2715</v>
      </c>
      <c r="G3837" s="57">
        <v>2295</v>
      </c>
    </row>
    <row r="3838" spans="2:7" x14ac:dyDescent="0.25">
      <c r="B3838" s="61" t="s">
        <v>3437</v>
      </c>
      <c r="C3838" s="1" t="s">
        <v>3438</v>
      </c>
      <c r="D3838" t="s">
        <v>2152</v>
      </c>
      <c r="E3838" t="s">
        <v>621</v>
      </c>
      <c r="F3838" t="s">
        <v>2757</v>
      </c>
      <c r="G3838" s="57">
        <v>1047</v>
      </c>
    </row>
    <row r="3839" spans="2:7" x14ac:dyDescent="0.25">
      <c r="B3839" s="61" t="s">
        <v>3437</v>
      </c>
      <c r="C3839" s="1" t="s">
        <v>3438</v>
      </c>
      <c r="D3839" t="s">
        <v>2152</v>
      </c>
      <c r="E3839" t="s">
        <v>622</v>
      </c>
      <c r="F3839" t="s">
        <v>2816</v>
      </c>
      <c r="G3839" s="57">
        <v>2366</v>
      </c>
    </row>
    <row r="3840" spans="2:7" x14ac:dyDescent="0.25">
      <c r="B3840" s="61" t="s">
        <v>3437</v>
      </c>
      <c r="C3840" s="1" t="s">
        <v>3438</v>
      </c>
      <c r="D3840" t="s">
        <v>2152</v>
      </c>
      <c r="E3840" t="s">
        <v>623</v>
      </c>
      <c r="F3840" t="s">
        <v>2686</v>
      </c>
      <c r="G3840" s="57">
        <v>1020</v>
      </c>
    </row>
    <row r="3841" spans="2:7" x14ac:dyDescent="0.25">
      <c r="B3841" s="61" t="s">
        <v>3437</v>
      </c>
      <c r="C3841" s="1" t="s">
        <v>3438</v>
      </c>
      <c r="D3841" t="s">
        <v>2152</v>
      </c>
      <c r="E3841" t="s">
        <v>624</v>
      </c>
      <c r="F3841" t="s">
        <v>2687</v>
      </c>
      <c r="G3841" s="57">
        <v>8662</v>
      </c>
    </row>
    <row r="3842" spans="2:7" x14ac:dyDescent="0.25">
      <c r="B3842" s="61" t="s">
        <v>3437</v>
      </c>
      <c r="C3842" s="1" t="s">
        <v>3438</v>
      </c>
      <c r="D3842" t="s">
        <v>2152</v>
      </c>
      <c r="E3842" t="s">
        <v>625</v>
      </c>
      <c r="F3842" t="s">
        <v>2595</v>
      </c>
      <c r="G3842" s="57">
        <v>548</v>
      </c>
    </row>
    <row r="3843" spans="2:7" x14ac:dyDescent="0.25">
      <c r="B3843" s="61" t="s">
        <v>3437</v>
      </c>
      <c r="C3843" s="1" t="s">
        <v>3438</v>
      </c>
      <c r="D3843" t="s">
        <v>2152</v>
      </c>
      <c r="E3843" t="s">
        <v>626</v>
      </c>
      <c r="F3843" t="s">
        <v>2688</v>
      </c>
      <c r="G3843" s="57">
        <v>2294</v>
      </c>
    </row>
    <row r="3844" spans="2:7" x14ac:dyDescent="0.25">
      <c r="B3844" s="61" t="s">
        <v>3437</v>
      </c>
      <c r="C3844" s="1" t="s">
        <v>3438</v>
      </c>
      <c r="D3844" t="s">
        <v>2152</v>
      </c>
      <c r="E3844" t="s">
        <v>627</v>
      </c>
      <c r="F3844" t="s">
        <v>2689</v>
      </c>
      <c r="G3844" s="57">
        <v>1087</v>
      </c>
    </row>
    <row r="3845" spans="2:7" x14ac:dyDescent="0.25">
      <c r="B3845" s="61" t="s">
        <v>3437</v>
      </c>
      <c r="C3845" s="1" t="s">
        <v>3438</v>
      </c>
      <c r="D3845" t="s">
        <v>2152</v>
      </c>
      <c r="E3845" t="s">
        <v>628</v>
      </c>
      <c r="F3845" t="s">
        <v>3241</v>
      </c>
      <c r="G3845" s="57">
        <v>572</v>
      </c>
    </row>
    <row r="3846" spans="2:7" x14ac:dyDescent="0.25">
      <c r="B3846" s="61" t="s">
        <v>3437</v>
      </c>
      <c r="C3846" s="1" t="s">
        <v>3438</v>
      </c>
      <c r="D3846" t="s">
        <v>2152</v>
      </c>
      <c r="E3846" t="s">
        <v>629</v>
      </c>
      <c r="F3846" t="s">
        <v>2690</v>
      </c>
      <c r="G3846" s="57">
        <v>1648</v>
      </c>
    </row>
    <row r="3847" spans="2:7" x14ac:dyDescent="0.25">
      <c r="B3847" s="61" t="s">
        <v>3437</v>
      </c>
      <c r="C3847" s="1" t="s">
        <v>3438</v>
      </c>
      <c r="D3847" t="s">
        <v>2152</v>
      </c>
      <c r="E3847" t="s">
        <v>630</v>
      </c>
      <c r="F3847" t="s">
        <v>3242</v>
      </c>
      <c r="G3847" s="57">
        <v>268</v>
      </c>
    </row>
    <row r="3848" spans="2:7" x14ac:dyDescent="0.25">
      <c r="B3848" s="61" t="s">
        <v>3437</v>
      </c>
      <c r="C3848" s="1" t="s">
        <v>3438</v>
      </c>
      <c r="D3848" t="s">
        <v>2152</v>
      </c>
      <c r="E3848" t="s">
        <v>631</v>
      </c>
      <c r="F3848" t="s">
        <v>2691</v>
      </c>
      <c r="G3848" s="57">
        <v>3015</v>
      </c>
    </row>
    <row r="3849" spans="2:7" x14ac:dyDescent="0.25">
      <c r="B3849" s="61" t="s">
        <v>3437</v>
      </c>
      <c r="C3849" s="1" t="s">
        <v>3438</v>
      </c>
      <c r="D3849" t="s">
        <v>2152</v>
      </c>
      <c r="E3849" t="s">
        <v>632</v>
      </c>
      <c r="F3849" t="s">
        <v>2692</v>
      </c>
      <c r="G3849" s="57">
        <v>746</v>
      </c>
    </row>
    <row r="3850" spans="2:7" x14ac:dyDescent="0.25">
      <c r="B3850" s="61" t="s">
        <v>3437</v>
      </c>
      <c r="C3850" s="1" t="s">
        <v>3438</v>
      </c>
      <c r="D3850" t="s">
        <v>2152</v>
      </c>
      <c r="E3850" t="s">
        <v>633</v>
      </c>
      <c r="F3850" t="s">
        <v>3069</v>
      </c>
      <c r="G3850" s="57">
        <v>557</v>
      </c>
    </row>
    <row r="3851" spans="2:7" x14ac:dyDescent="0.25">
      <c r="B3851" s="61" t="s">
        <v>3437</v>
      </c>
      <c r="C3851" s="1" t="s">
        <v>3438</v>
      </c>
      <c r="D3851" t="s">
        <v>2152</v>
      </c>
      <c r="E3851" t="s">
        <v>634</v>
      </c>
      <c r="F3851" t="s">
        <v>3243</v>
      </c>
      <c r="G3851" s="57">
        <v>1388</v>
      </c>
    </row>
    <row r="3852" spans="2:7" x14ac:dyDescent="0.25">
      <c r="B3852" s="61" t="s">
        <v>3437</v>
      </c>
      <c r="C3852" s="1" t="s">
        <v>3438</v>
      </c>
      <c r="D3852" t="s">
        <v>2152</v>
      </c>
      <c r="E3852" t="s">
        <v>635</v>
      </c>
      <c r="F3852" t="s">
        <v>2693</v>
      </c>
      <c r="G3852" s="57">
        <v>1218</v>
      </c>
    </row>
    <row r="3853" spans="2:7" x14ac:dyDescent="0.25">
      <c r="B3853" s="61" t="s">
        <v>3437</v>
      </c>
      <c r="C3853" s="1" t="s">
        <v>3438</v>
      </c>
      <c r="D3853" t="s">
        <v>2152</v>
      </c>
      <c r="E3853" t="s">
        <v>636</v>
      </c>
      <c r="F3853" t="s">
        <v>3070</v>
      </c>
      <c r="G3853" s="57">
        <v>1280</v>
      </c>
    </row>
    <row r="3854" spans="2:7" x14ac:dyDescent="0.25">
      <c r="B3854" s="61" t="s">
        <v>3437</v>
      </c>
      <c r="C3854" s="1" t="s">
        <v>3438</v>
      </c>
      <c r="D3854" t="s">
        <v>2152</v>
      </c>
      <c r="E3854" t="s">
        <v>637</v>
      </c>
      <c r="F3854" t="s">
        <v>2694</v>
      </c>
      <c r="G3854" s="57">
        <v>1314</v>
      </c>
    </row>
    <row r="3855" spans="2:7" x14ac:dyDescent="0.25">
      <c r="B3855" s="61" t="s">
        <v>3437</v>
      </c>
      <c r="C3855" s="1" t="s">
        <v>3438</v>
      </c>
      <c r="D3855" t="s">
        <v>2152</v>
      </c>
      <c r="E3855" t="s">
        <v>638</v>
      </c>
      <c r="F3855" t="s">
        <v>2695</v>
      </c>
      <c r="G3855" s="57">
        <v>1954</v>
      </c>
    </row>
    <row r="3856" spans="2:7" x14ac:dyDescent="0.25">
      <c r="B3856" s="61" t="s">
        <v>3437</v>
      </c>
      <c r="C3856" s="1" t="s">
        <v>3438</v>
      </c>
      <c r="D3856" t="s">
        <v>2152</v>
      </c>
      <c r="E3856" t="s">
        <v>639</v>
      </c>
      <c r="F3856" t="s">
        <v>2817</v>
      </c>
      <c r="G3856" s="57">
        <v>752</v>
      </c>
    </row>
    <row r="3857" spans="2:7" x14ac:dyDescent="0.25">
      <c r="B3857" s="61" t="s">
        <v>3437</v>
      </c>
      <c r="C3857" s="1" t="s">
        <v>3438</v>
      </c>
      <c r="D3857" t="s">
        <v>2152</v>
      </c>
      <c r="E3857" t="s">
        <v>640</v>
      </c>
      <c r="F3857" t="s">
        <v>2696</v>
      </c>
      <c r="G3857" s="57">
        <v>3050</v>
      </c>
    </row>
    <row r="3858" spans="2:7" x14ac:dyDescent="0.25">
      <c r="B3858" s="61" t="s">
        <v>3437</v>
      </c>
      <c r="C3858" s="1" t="s">
        <v>3438</v>
      </c>
      <c r="D3858" t="s">
        <v>2152</v>
      </c>
      <c r="E3858" t="s">
        <v>641</v>
      </c>
      <c r="F3858" t="s">
        <v>2697</v>
      </c>
      <c r="G3858" s="57">
        <v>1988</v>
      </c>
    </row>
    <row r="3859" spans="2:7" x14ac:dyDescent="0.25">
      <c r="B3859" s="61" t="s">
        <v>3437</v>
      </c>
      <c r="C3859" s="1" t="s">
        <v>3438</v>
      </c>
      <c r="D3859" t="s">
        <v>2152</v>
      </c>
      <c r="E3859" t="s">
        <v>642</v>
      </c>
      <c r="F3859" t="s">
        <v>3244</v>
      </c>
      <c r="G3859" s="57">
        <v>691</v>
      </c>
    </row>
    <row r="3860" spans="2:7" x14ac:dyDescent="0.25">
      <c r="B3860" s="61" t="s">
        <v>3437</v>
      </c>
      <c r="C3860" s="1" t="s">
        <v>3438</v>
      </c>
      <c r="D3860" t="s">
        <v>2152</v>
      </c>
      <c r="E3860" t="s">
        <v>643</v>
      </c>
      <c r="F3860" t="s">
        <v>2698</v>
      </c>
      <c r="G3860" s="57">
        <v>643</v>
      </c>
    </row>
    <row r="3861" spans="2:7" x14ac:dyDescent="0.25">
      <c r="B3861" s="61" t="s">
        <v>3437</v>
      </c>
      <c r="C3861" s="1" t="s">
        <v>3438</v>
      </c>
      <c r="D3861" t="s">
        <v>2152</v>
      </c>
      <c r="E3861" t="s">
        <v>644</v>
      </c>
      <c r="F3861" t="s">
        <v>3071</v>
      </c>
      <c r="G3861" s="57">
        <v>10468</v>
      </c>
    </row>
    <row r="3862" spans="2:7" x14ac:dyDescent="0.25">
      <c r="B3862" s="61" t="s">
        <v>3437</v>
      </c>
      <c r="C3862" s="1" t="s">
        <v>3438</v>
      </c>
      <c r="D3862" t="s">
        <v>2152</v>
      </c>
      <c r="E3862" t="s">
        <v>645</v>
      </c>
      <c r="F3862" t="s">
        <v>2818</v>
      </c>
      <c r="G3862" s="57">
        <v>2527</v>
      </c>
    </row>
    <row r="3863" spans="2:7" x14ac:dyDescent="0.25">
      <c r="B3863" s="61" t="s">
        <v>3437</v>
      </c>
      <c r="C3863" s="1" t="s">
        <v>3438</v>
      </c>
      <c r="D3863" t="s">
        <v>2152</v>
      </c>
      <c r="E3863" t="s">
        <v>646</v>
      </c>
      <c r="F3863" t="s">
        <v>2699</v>
      </c>
      <c r="G3863" s="57">
        <v>2030</v>
      </c>
    </row>
    <row r="3864" spans="2:7" x14ac:dyDescent="0.25">
      <c r="B3864" s="61" t="s">
        <v>3437</v>
      </c>
      <c r="C3864" s="1" t="s">
        <v>3438</v>
      </c>
      <c r="D3864" t="s">
        <v>2152</v>
      </c>
      <c r="E3864" t="s">
        <v>647</v>
      </c>
      <c r="F3864" t="s">
        <v>2700</v>
      </c>
      <c r="G3864" s="57">
        <v>2327</v>
      </c>
    </row>
    <row r="3865" spans="2:7" x14ac:dyDescent="0.25">
      <c r="B3865" s="61" t="s">
        <v>3437</v>
      </c>
      <c r="C3865" s="1" t="s">
        <v>3438</v>
      </c>
      <c r="D3865" t="s">
        <v>2152</v>
      </c>
      <c r="E3865" t="s">
        <v>649</v>
      </c>
      <c r="F3865" t="s">
        <v>3245</v>
      </c>
      <c r="G3865" s="57">
        <v>1581</v>
      </c>
    </row>
    <row r="3866" spans="2:7" x14ac:dyDescent="0.25">
      <c r="B3866" s="61" t="s">
        <v>3437</v>
      </c>
      <c r="C3866" s="1" t="s">
        <v>3438</v>
      </c>
      <c r="D3866" t="s">
        <v>2152</v>
      </c>
      <c r="E3866" t="s">
        <v>650</v>
      </c>
      <c r="F3866" t="s">
        <v>2701</v>
      </c>
      <c r="G3866" s="57">
        <v>1310</v>
      </c>
    </row>
    <row r="3867" spans="2:7" x14ac:dyDescent="0.25">
      <c r="B3867" s="61" t="s">
        <v>3437</v>
      </c>
      <c r="C3867" s="1" t="s">
        <v>3438</v>
      </c>
      <c r="D3867" t="s">
        <v>2152</v>
      </c>
      <c r="E3867" t="s">
        <v>651</v>
      </c>
      <c r="F3867" t="s">
        <v>2758</v>
      </c>
      <c r="G3867" s="57">
        <v>2117</v>
      </c>
    </row>
    <row r="3868" spans="2:7" x14ac:dyDescent="0.25">
      <c r="B3868" s="61" t="s">
        <v>3437</v>
      </c>
      <c r="C3868" s="1" t="s">
        <v>3438</v>
      </c>
      <c r="D3868" t="s">
        <v>2152</v>
      </c>
      <c r="E3868" t="s">
        <v>652</v>
      </c>
      <c r="F3868" t="s">
        <v>3246</v>
      </c>
      <c r="G3868" s="57">
        <v>452</v>
      </c>
    </row>
    <row r="3869" spans="2:7" x14ac:dyDescent="0.25">
      <c r="B3869" s="61" t="s">
        <v>3437</v>
      </c>
      <c r="C3869" s="1" t="s">
        <v>3438</v>
      </c>
      <c r="D3869" t="s">
        <v>2152</v>
      </c>
      <c r="E3869" t="s">
        <v>653</v>
      </c>
      <c r="F3869" t="s">
        <v>2759</v>
      </c>
      <c r="G3869" s="57">
        <v>6306</v>
      </c>
    </row>
    <row r="3870" spans="2:7" x14ac:dyDescent="0.25">
      <c r="B3870" s="61" t="s">
        <v>3437</v>
      </c>
      <c r="C3870" s="1" t="s">
        <v>3438</v>
      </c>
      <c r="D3870" t="s">
        <v>2152</v>
      </c>
      <c r="E3870" t="s">
        <v>654</v>
      </c>
      <c r="F3870" t="s">
        <v>3247</v>
      </c>
      <c r="G3870" s="57">
        <v>290</v>
      </c>
    </row>
    <row r="3871" spans="2:7" x14ac:dyDescent="0.25">
      <c r="B3871" s="61" t="s">
        <v>3437</v>
      </c>
      <c r="C3871" s="1" t="s">
        <v>3438</v>
      </c>
      <c r="D3871" t="s">
        <v>2152</v>
      </c>
      <c r="E3871" t="s">
        <v>655</v>
      </c>
      <c r="F3871" t="s">
        <v>2819</v>
      </c>
      <c r="G3871" s="57">
        <v>1166</v>
      </c>
    </row>
    <row r="3872" spans="2:7" x14ac:dyDescent="0.25">
      <c r="B3872" s="61" t="s">
        <v>3437</v>
      </c>
      <c r="C3872" s="1" t="s">
        <v>3438</v>
      </c>
      <c r="D3872" t="s">
        <v>2152</v>
      </c>
      <c r="E3872" t="s">
        <v>656</v>
      </c>
      <c r="F3872" t="s">
        <v>3248</v>
      </c>
      <c r="G3872" s="57">
        <v>775</v>
      </c>
    </row>
    <row r="3873" spans="2:7" x14ac:dyDescent="0.25">
      <c r="B3873" s="61" t="s">
        <v>3437</v>
      </c>
      <c r="C3873" s="1" t="s">
        <v>3438</v>
      </c>
      <c r="D3873" t="s">
        <v>2152</v>
      </c>
      <c r="E3873" t="s">
        <v>657</v>
      </c>
      <c r="F3873" t="s">
        <v>2820</v>
      </c>
      <c r="G3873" s="57">
        <v>842</v>
      </c>
    </row>
    <row r="3874" spans="2:7" x14ac:dyDescent="0.25">
      <c r="B3874" s="61" t="s">
        <v>3437</v>
      </c>
      <c r="C3874" s="1" t="s">
        <v>3438</v>
      </c>
      <c r="D3874" t="s">
        <v>2152</v>
      </c>
      <c r="E3874" t="s">
        <v>658</v>
      </c>
      <c r="F3874" t="s">
        <v>3072</v>
      </c>
      <c r="G3874" s="57">
        <v>794</v>
      </c>
    </row>
    <row r="3875" spans="2:7" x14ac:dyDescent="0.25">
      <c r="B3875" s="61" t="s">
        <v>3437</v>
      </c>
      <c r="C3875" s="1" t="s">
        <v>3438</v>
      </c>
      <c r="D3875" t="s">
        <v>2152</v>
      </c>
      <c r="E3875" t="s">
        <v>660</v>
      </c>
      <c r="F3875" t="s">
        <v>2702</v>
      </c>
      <c r="G3875" s="57">
        <v>2161</v>
      </c>
    </row>
    <row r="3876" spans="2:7" x14ac:dyDescent="0.25">
      <c r="B3876" s="61" t="s">
        <v>3437</v>
      </c>
      <c r="C3876" s="1" t="s">
        <v>3438</v>
      </c>
      <c r="D3876" t="s">
        <v>2152</v>
      </c>
      <c r="E3876" t="s">
        <v>663</v>
      </c>
      <c r="F3876" t="s">
        <v>2821</v>
      </c>
      <c r="G3876" s="57">
        <v>337</v>
      </c>
    </row>
    <row r="3877" spans="2:7" x14ac:dyDescent="0.25">
      <c r="B3877" s="61" t="s">
        <v>3437</v>
      </c>
      <c r="C3877" s="1" t="s">
        <v>3438</v>
      </c>
      <c r="D3877" t="s">
        <v>2152</v>
      </c>
      <c r="E3877" t="s">
        <v>664</v>
      </c>
      <c r="F3877" t="s">
        <v>2703</v>
      </c>
      <c r="G3877" s="57">
        <v>3969</v>
      </c>
    </row>
    <row r="3878" spans="2:7" x14ac:dyDescent="0.25">
      <c r="B3878" s="61" t="s">
        <v>3437</v>
      </c>
      <c r="C3878" s="1" t="s">
        <v>3438</v>
      </c>
      <c r="D3878" t="s">
        <v>2152</v>
      </c>
      <c r="E3878" t="s">
        <v>665</v>
      </c>
      <c r="F3878" t="s">
        <v>2704</v>
      </c>
      <c r="G3878" s="57">
        <v>1449</v>
      </c>
    </row>
    <row r="3879" spans="2:7" x14ac:dyDescent="0.25">
      <c r="B3879" s="61" t="s">
        <v>3437</v>
      </c>
      <c r="C3879" s="1" t="s">
        <v>3438</v>
      </c>
      <c r="D3879" t="s">
        <v>2152</v>
      </c>
      <c r="E3879" t="s">
        <v>666</v>
      </c>
      <c r="F3879" t="s">
        <v>2822</v>
      </c>
      <c r="G3879" s="57">
        <v>288</v>
      </c>
    </row>
    <row r="3880" spans="2:7" x14ac:dyDescent="0.25">
      <c r="B3880" s="61" t="s">
        <v>3437</v>
      </c>
      <c r="C3880" s="1" t="s">
        <v>3438</v>
      </c>
      <c r="D3880" t="s">
        <v>2152</v>
      </c>
      <c r="E3880" t="s">
        <v>667</v>
      </c>
      <c r="F3880" t="s">
        <v>2823</v>
      </c>
      <c r="G3880" s="57">
        <v>1267</v>
      </c>
    </row>
    <row r="3881" spans="2:7" x14ac:dyDescent="0.25">
      <c r="B3881" s="61" t="s">
        <v>3437</v>
      </c>
      <c r="C3881" s="1" t="s">
        <v>3438</v>
      </c>
      <c r="D3881" t="s">
        <v>2140</v>
      </c>
      <c r="E3881" t="s">
        <v>1054</v>
      </c>
      <c r="F3881" t="s">
        <v>2824</v>
      </c>
      <c r="G3881" s="57">
        <v>8797</v>
      </c>
    </row>
    <row r="3882" spans="2:7" x14ac:dyDescent="0.25">
      <c r="B3882" s="61" t="s">
        <v>3437</v>
      </c>
      <c r="C3882" s="1" t="s">
        <v>3438</v>
      </c>
      <c r="D3882" t="s">
        <v>2140</v>
      </c>
      <c r="E3882" t="s">
        <v>1058</v>
      </c>
      <c r="F3882" t="s">
        <v>2825</v>
      </c>
      <c r="G3882" s="57">
        <v>703</v>
      </c>
    </row>
    <row r="3883" spans="2:7" x14ac:dyDescent="0.25">
      <c r="B3883" s="61" t="s">
        <v>3437</v>
      </c>
      <c r="C3883" s="1" t="s">
        <v>3438</v>
      </c>
      <c r="D3883" t="s">
        <v>2140</v>
      </c>
      <c r="E3883" t="s">
        <v>1056</v>
      </c>
      <c r="F3883" t="s">
        <v>2826</v>
      </c>
      <c r="G3883" s="57">
        <v>216</v>
      </c>
    </row>
    <row r="3884" spans="2:7" x14ac:dyDescent="0.25">
      <c r="B3884" s="61" t="s">
        <v>3437</v>
      </c>
      <c r="C3884" s="1" t="s">
        <v>3438</v>
      </c>
      <c r="D3884" t="s">
        <v>2140</v>
      </c>
      <c r="E3884" t="s">
        <v>1059</v>
      </c>
      <c r="F3884" t="s">
        <v>2827</v>
      </c>
      <c r="G3884" s="57">
        <v>5327</v>
      </c>
    </row>
    <row r="3885" spans="2:7" x14ac:dyDescent="0.25">
      <c r="B3885" s="61" t="s">
        <v>3437</v>
      </c>
      <c r="C3885" s="1" t="s">
        <v>3438</v>
      </c>
      <c r="D3885" t="s">
        <v>2140</v>
      </c>
      <c r="E3885" t="s">
        <v>1060</v>
      </c>
      <c r="F3885" t="s">
        <v>2828</v>
      </c>
      <c r="G3885" s="57">
        <v>3522</v>
      </c>
    </row>
    <row r="3886" spans="2:7" x14ac:dyDescent="0.25">
      <c r="B3886" s="61" t="s">
        <v>3437</v>
      </c>
      <c r="C3886" s="1" t="s">
        <v>3438</v>
      </c>
      <c r="D3886" t="s">
        <v>2153</v>
      </c>
      <c r="E3886" t="s">
        <v>1031</v>
      </c>
      <c r="F3886" t="s">
        <v>2268</v>
      </c>
      <c r="G3886" s="57">
        <v>67356</v>
      </c>
    </row>
    <row r="3887" spans="2:7" x14ac:dyDescent="0.25">
      <c r="B3887" s="61" t="s">
        <v>3437</v>
      </c>
      <c r="C3887" s="1" t="s">
        <v>3438</v>
      </c>
      <c r="D3887" t="s">
        <v>2153</v>
      </c>
      <c r="E3887" t="s">
        <v>1051</v>
      </c>
      <c r="F3887" t="s">
        <v>2596</v>
      </c>
      <c r="G3887" s="57">
        <v>7915</v>
      </c>
    </row>
    <row r="3888" spans="2:7" x14ac:dyDescent="0.25">
      <c r="B3888" s="61" t="s">
        <v>3437</v>
      </c>
      <c r="C3888" s="1" t="s">
        <v>3438</v>
      </c>
      <c r="D3888" t="s">
        <v>2153</v>
      </c>
      <c r="E3888" t="s">
        <v>1034</v>
      </c>
      <c r="F3888" t="s">
        <v>2597</v>
      </c>
      <c r="G3888" s="57">
        <v>3004</v>
      </c>
    </row>
    <row r="3889" spans="2:7" x14ac:dyDescent="0.25">
      <c r="B3889" s="61" t="s">
        <v>3437</v>
      </c>
      <c r="C3889" s="1" t="s">
        <v>3438</v>
      </c>
      <c r="D3889" t="s">
        <v>2153</v>
      </c>
      <c r="E3889" t="s">
        <v>1035</v>
      </c>
      <c r="F3889" t="s">
        <v>3093</v>
      </c>
      <c r="G3889" s="57">
        <v>492</v>
      </c>
    </row>
    <row r="3890" spans="2:7" x14ac:dyDescent="0.25">
      <c r="B3890" s="61" t="s">
        <v>3437</v>
      </c>
      <c r="C3890" s="1" t="s">
        <v>3438</v>
      </c>
      <c r="D3890" t="s">
        <v>2153</v>
      </c>
      <c r="E3890" t="s">
        <v>1036</v>
      </c>
      <c r="F3890" t="s">
        <v>2598</v>
      </c>
      <c r="G3890" s="57">
        <v>406</v>
      </c>
    </row>
    <row r="3891" spans="2:7" x14ac:dyDescent="0.25">
      <c r="B3891" s="61" t="s">
        <v>3437</v>
      </c>
      <c r="C3891" s="1" t="s">
        <v>3438</v>
      </c>
      <c r="D3891" t="s">
        <v>2153</v>
      </c>
      <c r="E3891" t="s">
        <v>1037</v>
      </c>
      <c r="F3891" t="s">
        <v>2270</v>
      </c>
      <c r="G3891" s="57">
        <v>7029</v>
      </c>
    </row>
    <row r="3892" spans="2:7" x14ac:dyDescent="0.25">
      <c r="B3892" s="61" t="s">
        <v>3437</v>
      </c>
      <c r="C3892" s="1" t="s">
        <v>3438</v>
      </c>
      <c r="D3892" t="s">
        <v>2153</v>
      </c>
      <c r="E3892" t="s">
        <v>1039</v>
      </c>
      <c r="F3892" t="s">
        <v>2599</v>
      </c>
      <c r="G3892" s="57">
        <v>405</v>
      </c>
    </row>
    <row r="3893" spans="2:7" x14ac:dyDescent="0.25">
      <c r="B3893" s="61" t="s">
        <v>3437</v>
      </c>
      <c r="C3893" s="1" t="s">
        <v>3438</v>
      </c>
      <c r="D3893" t="s">
        <v>2153</v>
      </c>
      <c r="E3893" t="s">
        <v>1041</v>
      </c>
      <c r="F3893" t="s">
        <v>2272</v>
      </c>
      <c r="G3893" s="57">
        <v>373</v>
      </c>
    </row>
    <row r="3894" spans="2:7" x14ac:dyDescent="0.25">
      <c r="B3894" s="61" t="s">
        <v>3437</v>
      </c>
      <c r="C3894" s="1" t="s">
        <v>3438</v>
      </c>
      <c r="D3894" t="s">
        <v>2153</v>
      </c>
      <c r="E3894" t="s">
        <v>1043</v>
      </c>
      <c r="F3894" t="s">
        <v>2274</v>
      </c>
      <c r="G3894" s="57">
        <v>662</v>
      </c>
    </row>
    <row r="3895" spans="2:7" x14ac:dyDescent="0.25">
      <c r="B3895" s="61" t="s">
        <v>3437</v>
      </c>
      <c r="C3895" s="1" t="s">
        <v>3438</v>
      </c>
      <c r="D3895" t="s">
        <v>2153</v>
      </c>
      <c r="E3895" t="s">
        <v>1045</v>
      </c>
      <c r="F3895" t="s">
        <v>2276</v>
      </c>
      <c r="G3895" s="57">
        <v>739</v>
      </c>
    </row>
    <row r="3896" spans="2:7" x14ac:dyDescent="0.25">
      <c r="B3896" s="61" t="s">
        <v>3437</v>
      </c>
      <c r="C3896" s="1" t="s">
        <v>3438</v>
      </c>
      <c r="D3896" t="s">
        <v>2153</v>
      </c>
      <c r="E3896" t="s">
        <v>1046</v>
      </c>
      <c r="F3896" t="s">
        <v>2277</v>
      </c>
      <c r="G3896" s="57">
        <v>6971</v>
      </c>
    </row>
    <row r="3897" spans="2:7" x14ac:dyDescent="0.25">
      <c r="B3897" s="61" t="s">
        <v>3437</v>
      </c>
      <c r="C3897" s="1" t="s">
        <v>3438</v>
      </c>
      <c r="D3897" t="s">
        <v>2153</v>
      </c>
      <c r="E3897" t="s">
        <v>1048</v>
      </c>
      <c r="F3897" t="s">
        <v>2600</v>
      </c>
      <c r="G3897" s="57">
        <v>1658</v>
      </c>
    </row>
    <row r="3898" spans="2:7" x14ac:dyDescent="0.25">
      <c r="B3898" s="61" t="s">
        <v>3437</v>
      </c>
      <c r="C3898" s="1" t="s">
        <v>3438</v>
      </c>
      <c r="D3898" t="s">
        <v>2153</v>
      </c>
      <c r="E3898" t="s">
        <v>1049</v>
      </c>
      <c r="F3898" t="s">
        <v>2278</v>
      </c>
      <c r="G3898" s="57">
        <v>20354</v>
      </c>
    </row>
    <row r="3899" spans="2:7" x14ac:dyDescent="0.25">
      <c r="B3899" s="61" t="s">
        <v>3437</v>
      </c>
      <c r="C3899" s="1" t="s">
        <v>3438</v>
      </c>
      <c r="D3899" t="s">
        <v>0</v>
      </c>
      <c r="E3899" t="s">
        <v>8</v>
      </c>
      <c r="F3899" t="s">
        <v>2569</v>
      </c>
      <c r="G3899" s="57">
        <v>511305</v>
      </c>
    </row>
    <row r="3900" spans="2:7" x14ac:dyDescent="0.25">
      <c r="B3900" s="61" t="s">
        <v>3437</v>
      </c>
      <c r="C3900" s="1" t="s">
        <v>3438</v>
      </c>
      <c r="D3900" t="s">
        <v>2119</v>
      </c>
      <c r="E3900" t="s">
        <v>9</v>
      </c>
      <c r="F3900" t="s">
        <v>2280</v>
      </c>
      <c r="G3900" s="57">
        <v>29611</v>
      </c>
    </row>
    <row r="3901" spans="2:7" x14ac:dyDescent="0.25">
      <c r="B3901" s="61" t="s">
        <v>3437</v>
      </c>
      <c r="C3901" s="1" t="s">
        <v>3438</v>
      </c>
      <c r="D3901" t="s">
        <v>2119</v>
      </c>
      <c r="E3901" t="s">
        <v>29</v>
      </c>
      <c r="F3901" t="s">
        <v>2281</v>
      </c>
      <c r="G3901" s="57">
        <v>1177</v>
      </c>
    </row>
    <row r="3902" spans="2:7" x14ac:dyDescent="0.25">
      <c r="B3902" s="61" t="s">
        <v>3437</v>
      </c>
      <c r="C3902" s="1" t="s">
        <v>3438</v>
      </c>
      <c r="D3902" t="s">
        <v>2119</v>
      </c>
      <c r="E3902" t="s">
        <v>15</v>
      </c>
      <c r="F3902" t="s">
        <v>2282</v>
      </c>
      <c r="G3902" s="57">
        <v>5343</v>
      </c>
    </row>
    <row r="3903" spans="2:7" x14ac:dyDescent="0.25">
      <c r="B3903" s="61" t="s">
        <v>3437</v>
      </c>
      <c r="C3903" s="1" t="s">
        <v>3438</v>
      </c>
      <c r="D3903" t="s">
        <v>2119</v>
      </c>
      <c r="E3903" t="s">
        <v>17</v>
      </c>
      <c r="F3903" t="s">
        <v>3177</v>
      </c>
      <c r="G3903" s="57">
        <v>3</v>
      </c>
    </row>
    <row r="3904" spans="2:7" x14ac:dyDescent="0.25">
      <c r="B3904" s="61" t="s">
        <v>3437</v>
      </c>
      <c r="C3904" s="1" t="s">
        <v>3438</v>
      </c>
      <c r="D3904" t="s">
        <v>2119</v>
      </c>
      <c r="E3904" t="s">
        <v>21</v>
      </c>
      <c r="F3904" t="s">
        <v>2283</v>
      </c>
      <c r="G3904" s="57">
        <v>12358</v>
      </c>
    </row>
    <row r="3905" spans="2:7" x14ac:dyDescent="0.25">
      <c r="B3905" s="61" t="s">
        <v>3437</v>
      </c>
      <c r="C3905" s="1" t="s">
        <v>3438</v>
      </c>
      <c r="D3905" t="s">
        <v>2119</v>
      </c>
      <c r="E3905" t="s">
        <v>24</v>
      </c>
      <c r="F3905" t="s">
        <v>2284</v>
      </c>
      <c r="G3905" s="57">
        <v>553</v>
      </c>
    </row>
    <row r="3906" spans="2:7" x14ac:dyDescent="0.25">
      <c r="B3906" s="61" t="s">
        <v>3437</v>
      </c>
      <c r="C3906" s="1" t="s">
        <v>3438</v>
      </c>
      <c r="D3906" t="s">
        <v>2119</v>
      </c>
      <c r="E3906" t="s">
        <v>26</v>
      </c>
      <c r="F3906" t="s">
        <v>2833</v>
      </c>
      <c r="G3906" s="57">
        <v>865</v>
      </c>
    </row>
    <row r="3907" spans="2:7" x14ac:dyDescent="0.25">
      <c r="B3907" s="61" t="s">
        <v>3437</v>
      </c>
      <c r="C3907" s="1" t="s">
        <v>3438</v>
      </c>
      <c r="D3907" t="s">
        <v>2119</v>
      </c>
      <c r="E3907" t="s">
        <v>38</v>
      </c>
      <c r="F3907" t="s">
        <v>2285</v>
      </c>
      <c r="G3907" s="57">
        <v>435</v>
      </c>
    </row>
    <row r="3908" spans="2:7" x14ac:dyDescent="0.25">
      <c r="B3908" s="61" t="s">
        <v>3437</v>
      </c>
      <c r="C3908" s="1" t="s">
        <v>3438</v>
      </c>
      <c r="D3908" t="s">
        <v>2119</v>
      </c>
      <c r="E3908" t="s">
        <v>40</v>
      </c>
      <c r="F3908" t="s">
        <v>2605</v>
      </c>
      <c r="G3908" s="57">
        <v>423</v>
      </c>
    </row>
    <row r="3909" spans="2:7" x14ac:dyDescent="0.25">
      <c r="B3909" s="61" t="s">
        <v>3437</v>
      </c>
      <c r="C3909" s="1" t="s">
        <v>3438</v>
      </c>
      <c r="D3909" t="s">
        <v>2119</v>
      </c>
      <c r="E3909" t="s">
        <v>51</v>
      </c>
      <c r="F3909" t="s">
        <v>2287</v>
      </c>
      <c r="G3909" s="57">
        <v>3262</v>
      </c>
    </row>
    <row r="3910" spans="2:7" x14ac:dyDescent="0.25">
      <c r="B3910" s="61" t="s">
        <v>3437</v>
      </c>
      <c r="C3910" s="1" t="s">
        <v>3438</v>
      </c>
      <c r="D3910" t="s">
        <v>2119</v>
      </c>
      <c r="E3910" t="s">
        <v>53</v>
      </c>
      <c r="F3910" t="s">
        <v>2760</v>
      </c>
      <c r="G3910" s="57">
        <v>8</v>
      </c>
    </row>
    <row r="3911" spans="2:7" x14ac:dyDescent="0.25">
      <c r="B3911" s="61" t="s">
        <v>3437</v>
      </c>
      <c r="C3911" s="1" t="s">
        <v>3438</v>
      </c>
      <c r="D3911" t="s">
        <v>2119</v>
      </c>
      <c r="E3911" t="s">
        <v>54</v>
      </c>
      <c r="F3911" t="s">
        <v>3262</v>
      </c>
      <c r="G3911" s="57">
        <v>834</v>
      </c>
    </row>
    <row r="3912" spans="2:7" x14ac:dyDescent="0.25">
      <c r="B3912" s="61" t="s">
        <v>3437</v>
      </c>
      <c r="C3912" s="1" t="s">
        <v>3438</v>
      </c>
      <c r="D3912" t="s">
        <v>2120</v>
      </c>
      <c r="E3912" t="s">
        <v>55</v>
      </c>
      <c r="F3912" t="s">
        <v>2393</v>
      </c>
      <c r="G3912" s="57">
        <v>57264</v>
      </c>
    </row>
    <row r="3913" spans="2:7" x14ac:dyDescent="0.25">
      <c r="B3913" s="61" t="s">
        <v>3437</v>
      </c>
      <c r="C3913" s="1" t="s">
        <v>3438</v>
      </c>
      <c r="D3913" t="s">
        <v>2120</v>
      </c>
      <c r="E3913" t="s">
        <v>106</v>
      </c>
      <c r="F3913" t="s">
        <v>2395</v>
      </c>
      <c r="G3913" s="57">
        <v>213</v>
      </c>
    </row>
    <row r="3914" spans="2:7" x14ac:dyDescent="0.25">
      <c r="B3914" s="61" t="s">
        <v>3437</v>
      </c>
      <c r="C3914" s="1" t="s">
        <v>3438</v>
      </c>
      <c r="D3914" t="s">
        <v>2120</v>
      </c>
      <c r="E3914" t="s">
        <v>177</v>
      </c>
      <c r="F3914" t="s">
        <v>2836</v>
      </c>
      <c r="G3914" s="57">
        <v>847</v>
      </c>
    </row>
    <row r="3915" spans="2:7" x14ac:dyDescent="0.25">
      <c r="B3915" s="61" t="s">
        <v>3437</v>
      </c>
      <c r="C3915" s="1" t="s">
        <v>3438</v>
      </c>
      <c r="D3915" t="s">
        <v>2120</v>
      </c>
      <c r="E3915" t="s">
        <v>56</v>
      </c>
      <c r="F3915" t="s">
        <v>2398</v>
      </c>
      <c r="G3915" s="57">
        <v>417</v>
      </c>
    </row>
    <row r="3916" spans="2:7" x14ac:dyDescent="0.25">
      <c r="B3916" s="61" t="s">
        <v>3437</v>
      </c>
      <c r="C3916" s="1" t="s">
        <v>3438</v>
      </c>
      <c r="D3916" t="s">
        <v>2120</v>
      </c>
      <c r="E3916" t="s">
        <v>64</v>
      </c>
      <c r="F3916" t="s">
        <v>2404</v>
      </c>
      <c r="G3916" s="57">
        <v>12873</v>
      </c>
    </row>
    <row r="3917" spans="2:7" x14ac:dyDescent="0.25">
      <c r="B3917" s="61" t="s">
        <v>3437</v>
      </c>
      <c r="C3917" s="1" t="s">
        <v>3438</v>
      </c>
      <c r="D3917" t="s">
        <v>2120</v>
      </c>
      <c r="E3917" t="s">
        <v>70</v>
      </c>
      <c r="F3917" t="s">
        <v>2407</v>
      </c>
      <c r="G3917" s="57">
        <v>289</v>
      </c>
    </row>
    <row r="3918" spans="2:7" x14ac:dyDescent="0.25">
      <c r="B3918" s="61" t="s">
        <v>3437</v>
      </c>
      <c r="C3918" s="1" t="s">
        <v>3438</v>
      </c>
      <c r="D3918" t="s">
        <v>2120</v>
      </c>
      <c r="E3918" t="s">
        <v>75</v>
      </c>
      <c r="F3918" t="s">
        <v>3272</v>
      </c>
      <c r="G3918" s="57">
        <v>246</v>
      </c>
    </row>
    <row r="3919" spans="2:7" x14ac:dyDescent="0.25">
      <c r="B3919" s="61" t="s">
        <v>3437</v>
      </c>
      <c r="C3919" s="1" t="s">
        <v>3438</v>
      </c>
      <c r="D3919" t="s">
        <v>2120</v>
      </c>
      <c r="E3919" t="s">
        <v>76</v>
      </c>
      <c r="F3919" t="s">
        <v>2838</v>
      </c>
      <c r="G3919" s="57">
        <v>161</v>
      </c>
    </row>
    <row r="3920" spans="2:7" x14ac:dyDescent="0.25">
      <c r="B3920" s="61" t="s">
        <v>3437</v>
      </c>
      <c r="C3920" s="1" t="s">
        <v>3438</v>
      </c>
      <c r="D3920" t="s">
        <v>2120</v>
      </c>
      <c r="E3920" t="s">
        <v>80</v>
      </c>
      <c r="F3920" t="s">
        <v>2409</v>
      </c>
      <c r="G3920" s="57">
        <v>27448</v>
      </c>
    </row>
    <row r="3921" spans="2:7" x14ac:dyDescent="0.25">
      <c r="B3921" s="61" t="s">
        <v>3437</v>
      </c>
      <c r="C3921" s="1" t="s">
        <v>3438</v>
      </c>
      <c r="D3921" t="s">
        <v>2120</v>
      </c>
      <c r="E3921" t="s">
        <v>81</v>
      </c>
      <c r="F3921" t="s">
        <v>2839</v>
      </c>
      <c r="G3921" s="57">
        <v>362</v>
      </c>
    </row>
    <row r="3922" spans="2:7" x14ac:dyDescent="0.25">
      <c r="B3922" s="61" t="s">
        <v>3437</v>
      </c>
      <c r="C3922" s="1" t="s">
        <v>3438</v>
      </c>
      <c r="D3922" t="s">
        <v>2120</v>
      </c>
      <c r="E3922" t="s">
        <v>86</v>
      </c>
      <c r="F3922" t="s">
        <v>2413</v>
      </c>
      <c r="G3922" s="57">
        <v>215</v>
      </c>
    </row>
    <row r="3923" spans="2:7" x14ac:dyDescent="0.25">
      <c r="B3923" s="61" t="s">
        <v>3437</v>
      </c>
      <c r="C3923" s="1" t="s">
        <v>3438</v>
      </c>
      <c r="D3923" t="s">
        <v>2120</v>
      </c>
      <c r="E3923" t="s">
        <v>87</v>
      </c>
      <c r="F3923" t="s">
        <v>2414</v>
      </c>
      <c r="G3923" s="57">
        <v>4588</v>
      </c>
    </row>
    <row r="3924" spans="2:7" x14ac:dyDescent="0.25">
      <c r="B3924" s="61" t="s">
        <v>3437</v>
      </c>
      <c r="C3924" s="1" t="s">
        <v>3438</v>
      </c>
      <c r="D3924" t="s">
        <v>2120</v>
      </c>
      <c r="E3924" t="s">
        <v>89</v>
      </c>
      <c r="F3924" t="s">
        <v>2415</v>
      </c>
      <c r="G3924" s="57">
        <v>3482</v>
      </c>
    </row>
    <row r="3925" spans="2:7" x14ac:dyDescent="0.25">
      <c r="B3925" s="61" t="s">
        <v>3437</v>
      </c>
      <c r="C3925" s="1" t="s">
        <v>3438</v>
      </c>
      <c r="D3925" t="s">
        <v>2120</v>
      </c>
      <c r="E3925" t="s">
        <v>91</v>
      </c>
      <c r="F3925" t="s">
        <v>3095</v>
      </c>
      <c r="G3925" s="57">
        <v>283</v>
      </c>
    </row>
    <row r="3926" spans="2:7" x14ac:dyDescent="0.25">
      <c r="B3926" s="61" t="s">
        <v>3437</v>
      </c>
      <c r="C3926" s="1" t="s">
        <v>3438</v>
      </c>
      <c r="D3926" t="s">
        <v>2120</v>
      </c>
      <c r="E3926" t="s">
        <v>99</v>
      </c>
      <c r="F3926" t="s">
        <v>2841</v>
      </c>
      <c r="G3926" s="57">
        <v>3954</v>
      </c>
    </row>
    <row r="3927" spans="2:7" x14ac:dyDescent="0.25">
      <c r="B3927" s="61" t="s">
        <v>3437</v>
      </c>
      <c r="C3927" s="1" t="s">
        <v>3438</v>
      </c>
      <c r="D3927" t="s">
        <v>2120</v>
      </c>
      <c r="E3927" t="s">
        <v>100</v>
      </c>
      <c r="F3927" t="s">
        <v>2842</v>
      </c>
      <c r="G3927" s="57">
        <v>354</v>
      </c>
    </row>
    <row r="3928" spans="2:7" x14ac:dyDescent="0.25">
      <c r="B3928" s="61" t="s">
        <v>3437</v>
      </c>
      <c r="C3928" s="1" t="s">
        <v>3438</v>
      </c>
      <c r="D3928" t="s">
        <v>2120</v>
      </c>
      <c r="E3928" t="s">
        <v>102</v>
      </c>
      <c r="F3928" t="s">
        <v>2422</v>
      </c>
      <c r="G3928" s="57">
        <v>1549</v>
      </c>
    </row>
    <row r="3929" spans="2:7" x14ac:dyDescent="0.25">
      <c r="B3929" s="61" t="s">
        <v>3437</v>
      </c>
      <c r="C3929" s="1" t="s">
        <v>3438</v>
      </c>
      <c r="D3929" t="s">
        <v>2120</v>
      </c>
      <c r="E3929" t="s">
        <v>103</v>
      </c>
      <c r="F3929" t="s">
        <v>2423</v>
      </c>
      <c r="G3929" s="57">
        <v>241</v>
      </c>
    </row>
    <row r="3930" spans="2:7" x14ac:dyDescent="0.25">
      <c r="B3930" s="61" t="s">
        <v>3437</v>
      </c>
      <c r="C3930" s="1" t="s">
        <v>3438</v>
      </c>
      <c r="D3930" t="s">
        <v>2120</v>
      </c>
      <c r="E3930" t="s">
        <v>104</v>
      </c>
      <c r="F3930" t="s">
        <v>2424</v>
      </c>
      <c r="G3930" s="57">
        <v>261</v>
      </c>
    </row>
    <row r="3931" spans="2:7" x14ac:dyDescent="0.25">
      <c r="B3931" s="61" t="s">
        <v>3437</v>
      </c>
      <c r="C3931" s="1" t="s">
        <v>3438</v>
      </c>
      <c r="D3931" t="s">
        <v>2120</v>
      </c>
      <c r="E3931" t="s">
        <v>105</v>
      </c>
      <c r="F3931" t="s">
        <v>2425</v>
      </c>
      <c r="G3931" s="57">
        <v>5133</v>
      </c>
    </row>
    <row r="3932" spans="2:7" x14ac:dyDescent="0.25">
      <c r="B3932" s="61" t="s">
        <v>3437</v>
      </c>
      <c r="C3932" s="1" t="s">
        <v>3438</v>
      </c>
      <c r="D3932" t="s">
        <v>2120</v>
      </c>
      <c r="E3932" t="s">
        <v>108</v>
      </c>
      <c r="F3932" t="s">
        <v>2426</v>
      </c>
      <c r="G3932" s="57">
        <v>1197</v>
      </c>
    </row>
    <row r="3933" spans="2:7" x14ac:dyDescent="0.25">
      <c r="B3933" s="61" t="s">
        <v>3437</v>
      </c>
      <c r="C3933" s="1" t="s">
        <v>3438</v>
      </c>
      <c r="D3933" t="s">
        <v>2120</v>
      </c>
      <c r="E3933" t="s">
        <v>109</v>
      </c>
      <c r="F3933" t="s">
        <v>2843</v>
      </c>
      <c r="G3933" s="57">
        <v>955</v>
      </c>
    </row>
    <row r="3934" spans="2:7" x14ac:dyDescent="0.25">
      <c r="B3934" s="61" t="s">
        <v>3437</v>
      </c>
      <c r="C3934" s="1" t="s">
        <v>3438</v>
      </c>
      <c r="D3934" t="s">
        <v>2120</v>
      </c>
      <c r="E3934" t="s">
        <v>112</v>
      </c>
      <c r="F3934" t="s">
        <v>2427</v>
      </c>
      <c r="G3934" s="57">
        <v>966</v>
      </c>
    </row>
    <row r="3935" spans="2:7" x14ac:dyDescent="0.25">
      <c r="B3935" s="61" t="s">
        <v>3437</v>
      </c>
      <c r="C3935" s="1" t="s">
        <v>3438</v>
      </c>
      <c r="D3935" t="s">
        <v>2120</v>
      </c>
      <c r="E3935" t="s">
        <v>116</v>
      </c>
      <c r="F3935" t="s">
        <v>2429</v>
      </c>
      <c r="G3935" s="57">
        <v>7188</v>
      </c>
    </row>
    <row r="3936" spans="2:7" x14ac:dyDescent="0.25">
      <c r="B3936" s="61" t="s">
        <v>3437</v>
      </c>
      <c r="C3936" s="1" t="s">
        <v>3438</v>
      </c>
      <c r="D3936" t="s">
        <v>2120</v>
      </c>
      <c r="E3936" t="s">
        <v>119</v>
      </c>
      <c r="F3936" t="s">
        <v>2430</v>
      </c>
      <c r="G3936" s="57">
        <v>358</v>
      </c>
    </row>
    <row r="3937" spans="2:7" x14ac:dyDescent="0.25">
      <c r="B3937" s="61" t="s">
        <v>3437</v>
      </c>
      <c r="C3937" s="1" t="s">
        <v>3438</v>
      </c>
      <c r="D3937" t="s">
        <v>2120</v>
      </c>
      <c r="E3937" t="s">
        <v>124</v>
      </c>
      <c r="F3937" t="s">
        <v>2845</v>
      </c>
      <c r="G3937" s="57">
        <v>12634</v>
      </c>
    </row>
    <row r="3938" spans="2:7" x14ac:dyDescent="0.25">
      <c r="B3938" s="61" t="s">
        <v>3437</v>
      </c>
      <c r="C3938" s="1" t="s">
        <v>3438</v>
      </c>
      <c r="D3938" t="s">
        <v>2120</v>
      </c>
      <c r="E3938" t="s">
        <v>126</v>
      </c>
      <c r="F3938" t="s">
        <v>2432</v>
      </c>
      <c r="G3938" s="57">
        <v>1311</v>
      </c>
    </row>
    <row r="3939" spans="2:7" x14ac:dyDescent="0.25">
      <c r="B3939" s="61" t="s">
        <v>3437</v>
      </c>
      <c r="C3939" s="1" t="s">
        <v>3438</v>
      </c>
      <c r="D3939" t="s">
        <v>2120</v>
      </c>
      <c r="E3939" t="s">
        <v>127</v>
      </c>
      <c r="F3939" t="s">
        <v>2433</v>
      </c>
      <c r="G3939" s="57">
        <v>590</v>
      </c>
    </row>
    <row r="3940" spans="2:7" x14ac:dyDescent="0.25">
      <c r="B3940" s="61" t="s">
        <v>3437</v>
      </c>
      <c r="C3940" s="1" t="s">
        <v>3438</v>
      </c>
      <c r="D3940" t="s">
        <v>2120</v>
      </c>
      <c r="E3940" t="s">
        <v>129</v>
      </c>
      <c r="F3940" t="s">
        <v>2434</v>
      </c>
      <c r="G3940" s="57">
        <v>324</v>
      </c>
    </row>
    <row r="3941" spans="2:7" x14ac:dyDescent="0.25">
      <c r="B3941" s="61" t="s">
        <v>3437</v>
      </c>
      <c r="C3941" s="1" t="s">
        <v>3438</v>
      </c>
      <c r="D3941" t="s">
        <v>2120</v>
      </c>
      <c r="E3941" t="s">
        <v>131</v>
      </c>
      <c r="F3941" t="s">
        <v>2847</v>
      </c>
      <c r="G3941" s="57">
        <v>7071</v>
      </c>
    </row>
    <row r="3942" spans="2:7" x14ac:dyDescent="0.25">
      <c r="B3942" s="61" t="s">
        <v>3437</v>
      </c>
      <c r="C3942" s="1" t="s">
        <v>3438</v>
      </c>
      <c r="D3942" t="s">
        <v>2120</v>
      </c>
      <c r="E3942" t="s">
        <v>134</v>
      </c>
      <c r="F3942" t="s">
        <v>2435</v>
      </c>
      <c r="G3942" s="57">
        <v>500</v>
      </c>
    </row>
    <row r="3943" spans="2:7" x14ac:dyDescent="0.25">
      <c r="B3943" s="61" t="s">
        <v>3437</v>
      </c>
      <c r="C3943" s="1" t="s">
        <v>3438</v>
      </c>
      <c r="D3943" t="s">
        <v>2120</v>
      </c>
      <c r="E3943" t="s">
        <v>138</v>
      </c>
      <c r="F3943" t="s">
        <v>2849</v>
      </c>
      <c r="G3943" s="57">
        <v>743</v>
      </c>
    </row>
    <row r="3944" spans="2:7" x14ac:dyDescent="0.25">
      <c r="B3944" s="61" t="s">
        <v>3437</v>
      </c>
      <c r="C3944" s="1" t="s">
        <v>3438</v>
      </c>
      <c r="D3944" t="s">
        <v>2120</v>
      </c>
      <c r="E3944" t="s">
        <v>139</v>
      </c>
      <c r="F3944" t="s">
        <v>2437</v>
      </c>
      <c r="G3944" s="57">
        <v>623</v>
      </c>
    </row>
    <row r="3945" spans="2:7" x14ac:dyDescent="0.25">
      <c r="B3945" s="61" t="s">
        <v>3437</v>
      </c>
      <c r="C3945" s="1" t="s">
        <v>3438</v>
      </c>
      <c r="D3945" t="s">
        <v>2120</v>
      </c>
      <c r="E3945" t="s">
        <v>140</v>
      </c>
      <c r="F3945" t="s">
        <v>2438</v>
      </c>
      <c r="G3945" s="57">
        <v>556</v>
      </c>
    </row>
    <row r="3946" spans="2:7" x14ac:dyDescent="0.25">
      <c r="B3946" s="61" t="s">
        <v>3437</v>
      </c>
      <c r="C3946" s="1" t="s">
        <v>3438</v>
      </c>
      <c r="D3946" t="s">
        <v>2120</v>
      </c>
      <c r="E3946" t="s">
        <v>145</v>
      </c>
      <c r="F3946" t="s">
        <v>2443</v>
      </c>
      <c r="G3946" s="57">
        <v>1560</v>
      </c>
    </row>
    <row r="3947" spans="2:7" x14ac:dyDescent="0.25">
      <c r="B3947" s="61" t="s">
        <v>3437</v>
      </c>
      <c r="C3947" s="1" t="s">
        <v>3438</v>
      </c>
      <c r="D3947" t="s">
        <v>2120</v>
      </c>
      <c r="E3947" t="s">
        <v>146</v>
      </c>
      <c r="F3947" t="s">
        <v>2444</v>
      </c>
      <c r="G3947" s="57">
        <v>302</v>
      </c>
    </row>
    <row r="3948" spans="2:7" x14ac:dyDescent="0.25">
      <c r="B3948" s="61" t="s">
        <v>3437</v>
      </c>
      <c r="C3948" s="1" t="s">
        <v>3438</v>
      </c>
      <c r="D3948" t="s">
        <v>2120</v>
      </c>
      <c r="E3948" t="s">
        <v>147</v>
      </c>
      <c r="F3948" t="s">
        <v>2445</v>
      </c>
      <c r="G3948" s="57">
        <v>1027</v>
      </c>
    </row>
    <row r="3949" spans="2:7" x14ac:dyDescent="0.25">
      <c r="B3949" s="61" t="s">
        <v>3437</v>
      </c>
      <c r="C3949" s="1" t="s">
        <v>3438</v>
      </c>
      <c r="D3949" t="s">
        <v>2120</v>
      </c>
      <c r="E3949" t="s">
        <v>148</v>
      </c>
      <c r="F3949" t="s">
        <v>2446</v>
      </c>
      <c r="G3949" s="57">
        <v>21972</v>
      </c>
    </row>
    <row r="3950" spans="2:7" x14ac:dyDescent="0.25">
      <c r="B3950" s="61" t="s">
        <v>3437</v>
      </c>
      <c r="C3950" s="1" t="s">
        <v>3438</v>
      </c>
      <c r="D3950" t="s">
        <v>2120</v>
      </c>
      <c r="E3950" t="s">
        <v>151</v>
      </c>
      <c r="F3950" t="s">
        <v>2449</v>
      </c>
      <c r="G3950" s="57">
        <v>475</v>
      </c>
    </row>
    <row r="3951" spans="2:7" x14ac:dyDescent="0.25">
      <c r="B3951" s="61" t="s">
        <v>3437</v>
      </c>
      <c r="C3951" s="1" t="s">
        <v>3438</v>
      </c>
      <c r="D3951" t="s">
        <v>2120</v>
      </c>
      <c r="E3951" t="s">
        <v>154</v>
      </c>
      <c r="F3951" t="s">
        <v>2850</v>
      </c>
      <c r="G3951" s="57">
        <v>338</v>
      </c>
    </row>
    <row r="3952" spans="2:7" x14ac:dyDescent="0.25">
      <c r="B3952" s="61" t="s">
        <v>3437</v>
      </c>
      <c r="C3952" s="1" t="s">
        <v>3438</v>
      </c>
      <c r="D3952" t="s">
        <v>2120</v>
      </c>
      <c r="E3952" t="s">
        <v>155</v>
      </c>
      <c r="F3952" t="s">
        <v>3291</v>
      </c>
      <c r="G3952" s="57">
        <v>351</v>
      </c>
    </row>
    <row r="3953" spans="2:7" x14ac:dyDescent="0.25">
      <c r="B3953" s="61" t="s">
        <v>3437</v>
      </c>
      <c r="C3953" s="1" t="s">
        <v>3438</v>
      </c>
      <c r="D3953" t="s">
        <v>2120</v>
      </c>
      <c r="E3953" t="s">
        <v>157</v>
      </c>
      <c r="F3953" t="s">
        <v>2452</v>
      </c>
      <c r="G3953" s="57">
        <v>432</v>
      </c>
    </row>
    <row r="3954" spans="2:7" x14ac:dyDescent="0.25">
      <c r="B3954" s="61" t="s">
        <v>3437</v>
      </c>
      <c r="C3954" s="1" t="s">
        <v>3438</v>
      </c>
      <c r="D3954" t="s">
        <v>2120</v>
      </c>
      <c r="E3954" t="s">
        <v>159</v>
      </c>
      <c r="F3954" t="s">
        <v>2454</v>
      </c>
      <c r="G3954" s="57">
        <v>390</v>
      </c>
    </row>
    <row r="3955" spans="2:7" x14ac:dyDescent="0.25">
      <c r="B3955" s="61" t="s">
        <v>3437</v>
      </c>
      <c r="C3955" s="1" t="s">
        <v>3438</v>
      </c>
      <c r="D3955" t="s">
        <v>2120</v>
      </c>
      <c r="E3955" t="s">
        <v>162</v>
      </c>
      <c r="F3955" t="s">
        <v>2455</v>
      </c>
      <c r="G3955" s="57">
        <v>1455</v>
      </c>
    </row>
    <row r="3956" spans="2:7" x14ac:dyDescent="0.25">
      <c r="B3956" s="61" t="s">
        <v>3437</v>
      </c>
      <c r="C3956" s="1" t="s">
        <v>3438</v>
      </c>
      <c r="D3956" t="s">
        <v>2120</v>
      </c>
      <c r="E3956" t="s">
        <v>167</v>
      </c>
      <c r="F3956" t="s">
        <v>2457</v>
      </c>
      <c r="G3956" s="57">
        <v>392</v>
      </c>
    </row>
    <row r="3957" spans="2:7" x14ac:dyDescent="0.25">
      <c r="B3957" s="61" t="s">
        <v>3437</v>
      </c>
      <c r="C3957" s="1" t="s">
        <v>3438</v>
      </c>
      <c r="D3957" t="s">
        <v>2120</v>
      </c>
      <c r="E3957" t="s">
        <v>168</v>
      </c>
      <c r="F3957" t="s">
        <v>2458</v>
      </c>
      <c r="G3957" s="57">
        <v>402</v>
      </c>
    </row>
    <row r="3958" spans="2:7" x14ac:dyDescent="0.25">
      <c r="B3958" s="61" t="s">
        <v>3437</v>
      </c>
      <c r="C3958" s="1" t="s">
        <v>3438</v>
      </c>
      <c r="D3958" t="s">
        <v>2120</v>
      </c>
      <c r="E3958" t="s">
        <v>171</v>
      </c>
      <c r="F3958" t="s">
        <v>2854</v>
      </c>
      <c r="G3958" s="57">
        <v>993</v>
      </c>
    </row>
    <row r="3959" spans="2:7" x14ac:dyDescent="0.25">
      <c r="B3959" s="61" t="s">
        <v>3437</v>
      </c>
      <c r="C3959" s="1" t="s">
        <v>3438</v>
      </c>
      <c r="D3959" t="s">
        <v>2121</v>
      </c>
      <c r="E3959" t="s">
        <v>178</v>
      </c>
      <c r="F3959" t="s">
        <v>2705</v>
      </c>
      <c r="G3959" s="57">
        <v>29247</v>
      </c>
    </row>
    <row r="3960" spans="2:7" x14ac:dyDescent="0.25">
      <c r="B3960" s="61" t="s">
        <v>3437</v>
      </c>
      <c r="C3960" s="1" t="s">
        <v>3438</v>
      </c>
      <c r="D3960" t="s">
        <v>2121</v>
      </c>
      <c r="E3960" t="s">
        <v>179</v>
      </c>
      <c r="F3960" t="s">
        <v>2855</v>
      </c>
      <c r="G3960" s="57">
        <v>161</v>
      </c>
    </row>
    <row r="3961" spans="2:7" x14ac:dyDescent="0.25">
      <c r="B3961" s="61" t="s">
        <v>3437</v>
      </c>
      <c r="C3961" s="1" t="s">
        <v>3438</v>
      </c>
      <c r="D3961" t="s">
        <v>2121</v>
      </c>
      <c r="E3961" t="s">
        <v>184</v>
      </c>
      <c r="F3961" t="s">
        <v>2856</v>
      </c>
      <c r="G3961" s="57">
        <v>813</v>
      </c>
    </row>
    <row r="3962" spans="2:7" x14ac:dyDescent="0.25">
      <c r="B3962" s="61" t="s">
        <v>3437</v>
      </c>
      <c r="C3962" s="1" t="s">
        <v>3438</v>
      </c>
      <c r="D3962" t="s">
        <v>2121</v>
      </c>
      <c r="E3962" t="s">
        <v>191</v>
      </c>
      <c r="F3962" t="s">
        <v>2857</v>
      </c>
      <c r="G3962" s="57">
        <v>155</v>
      </c>
    </row>
    <row r="3963" spans="2:7" x14ac:dyDescent="0.25">
      <c r="B3963" s="61" t="s">
        <v>3437</v>
      </c>
      <c r="C3963" s="1" t="s">
        <v>3438</v>
      </c>
      <c r="D3963" t="s">
        <v>2121</v>
      </c>
      <c r="E3963" t="s">
        <v>180</v>
      </c>
      <c r="F3963" t="s">
        <v>2761</v>
      </c>
      <c r="G3963" s="57">
        <v>7437</v>
      </c>
    </row>
    <row r="3964" spans="2:7" x14ac:dyDescent="0.25">
      <c r="B3964" s="61" t="s">
        <v>3437</v>
      </c>
      <c r="C3964" s="1" t="s">
        <v>3438</v>
      </c>
      <c r="D3964" t="s">
        <v>2121</v>
      </c>
      <c r="E3964" t="s">
        <v>181</v>
      </c>
      <c r="F3964" t="s">
        <v>2859</v>
      </c>
      <c r="G3964" s="57">
        <v>27</v>
      </c>
    </row>
    <row r="3965" spans="2:7" x14ac:dyDescent="0.25">
      <c r="B3965" s="61" t="s">
        <v>3437</v>
      </c>
      <c r="C3965" s="1" t="s">
        <v>3438</v>
      </c>
      <c r="D3965" t="s">
        <v>2121</v>
      </c>
      <c r="E3965" t="s">
        <v>182</v>
      </c>
      <c r="F3965" t="s">
        <v>2717</v>
      </c>
      <c r="G3965" s="57">
        <v>17971</v>
      </c>
    </row>
    <row r="3966" spans="2:7" x14ac:dyDescent="0.25">
      <c r="B3966" s="61" t="s">
        <v>3437</v>
      </c>
      <c r="C3966" s="1" t="s">
        <v>3438</v>
      </c>
      <c r="D3966" t="s">
        <v>2121</v>
      </c>
      <c r="E3966" t="s">
        <v>183</v>
      </c>
      <c r="F3966" t="s">
        <v>3115</v>
      </c>
      <c r="G3966" s="57">
        <v>49</v>
      </c>
    </row>
    <row r="3967" spans="2:7" x14ac:dyDescent="0.25">
      <c r="B3967" s="61" t="s">
        <v>3437</v>
      </c>
      <c r="C3967" s="1" t="s">
        <v>3438</v>
      </c>
      <c r="D3967" t="s">
        <v>2121</v>
      </c>
      <c r="E3967" t="s">
        <v>185</v>
      </c>
      <c r="F3967" t="s">
        <v>2860</v>
      </c>
      <c r="G3967" s="57">
        <v>82</v>
      </c>
    </row>
    <row r="3968" spans="2:7" x14ac:dyDescent="0.25">
      <c r="B3968" s="61" t="s">
        <v>3437</v>
      </c>
      <c r="C3968" s="1" t="s">
        <v>3438</v>
      </c>
      <c r="D3968" t="s">
        <v>2121</v>
      </c>
      <c r="E3968" t="s">
        <v>186</v>
      </c>
      <c r="F3968" t="s">
        <v>3116</v>
      </c>
      <c r="G3968" s="57">
        <v>413</v>
      </c>
    </row>
    <row r="3969" spans="2:7" x14ac:dyDescent="0.25">
      <c r="B3969" s="61" t="s">
        <v>3437</v>
      </c>
      <c r="C3969" s="1" t="s">
        <v>3438</v>
      </c>
      <c r="D3969" t="s">
        <v>2121</v>
      </c>
      <c r="E3969" t="s">
        <v>187</v>
      </c>
      <c r="F3969" t="s">
        <v>2861</v>
      </c>
      <c r="G3969" s="57">
        <v>26</v>
      </c>
    </row>
    <row r="3970" spans="2:7" x14ac:dyDescent="0.25">
      <c r="B3970" s="61" t="s">
        <v>3437</v>
      </c>
      <c r="C3970" s="1" t="s">
        <v>3438</v>
      </c>
      <c r="D3970" t="s">
        <v>2121</v>
      </c>
      <c r="E3970" t="s">
        <v>189</v>
      </c>
      <c r="F3970" t="s">
        <v>2863</v>
      </c>
      <c r="G3970" s="57">
        <v>176</v>
      </c>
    </row>
    <row r="3971" spans="2:7" x14ac:dyDescent="0.25">
      <c r="B3971" s="61" t="s">
        <v>3437</v>
      </c>
      <c r="C3971" s="1" t="s">
        <v>3438</v>
      </c>
      <c r="D3971" t="s">
        <v>2121</v>
      </c>
      <c r="E3971" t="s">
        <v>192</v>
      </c>
      <c r="F3971" t="s">
        <v>3117</v>
      </c>
      <c r="G3971" s="57">
        <v>160</v>
      </c>
    </row>
    <row r="3972" spans="2:7" x14ac:dyDescent="0.25">
      <c r="B3972" s="61" t="s">
        <v>3437</v>
      </c>
      <c r="C3972" s="1" t="s">
        <v>3438</v>
      </c>
      <c r="D3972" t="s">
        <v>2121</v>
      </c>
      <c r="E3972" t="s">
        <v>193</v>
      </c>
      <c r="F3972" t="s">
        <v>2762</v>
      </c>
      <c r="G3972" s="57">
        <v>193</v>
      </c>
    </row>
    <row r="3973" spans="2:7" x14ac:dyDescent="0.25">
      <c r="B3973" s="61" t="s">
        <v>3437</v>
      </c>
      <c r="C3973" s="1" t="s">
        <v>3438</v>
      </c>
      <c r="D3973" t="s">
        <v>2121</v>
      </c>
      <c r="E3973" t="s">
        <v>195</v>
      </c>
      <c r="F3973" t="s">
        <v>2763</v>
      </c>
      <c r="G3973" s="57">
        <v>1158</v>
      </c>
    </row>
    <row r="3974" spans="2:7" x14ac:dyDescent="0.25">
      <c r="B3974" s="61" t="s">
        <v>3437</v>
      </c>
      <c r="C3974" s="1" t="s">
        <v>3438</v>
      </c>
      <c r="D3974" t="s">
        <v>2121</v>
      </c>
      <c r="E3974" t="s">
        <v>196</v>
      </c>
      <c r="F3974" t="s">
        <v>2864</v>
      </c>
      <c r="G3974" s="57">
        <v>278</v>
      </c>
    </row>
    <row r="3975" spans="2:7" x14ac:dyDescent="0.25">
      <c r="B3975" s="61" t="s">
        <v>3437</v>
      </c>
      <c r="C3975" s="1" t="s">
        <v>3438</v>
      </c>
      <c r="D3975" t="s">
        <v>2121</v>
      </c>
      <c r="E3975" t="s">
        <v>197</v>
      </c>
      <c r="F3975" t="s">
        <v>2865</v>
      </c>
      <c r="G3975" s="57">
        <v>199</v>
      </c>
    </row>
    <row r="3976" spans="2:7" x14ac:dyDescent="0.25">
      <c r="B3976" s="61" t="s">
        <v>3437</v>
      </c>
      <c r="C3976" s="1" t="s">
        <v>3438</v>
      </c>
      <c r="D3976" t="s">
        <v>2121</v>
      </c>
      <c r="E3976" t="s">
        <v>199</v>
      </c>
      <c r="F3976" t="s">
        <v>3096</v>
      </c>
      <c r="G3976" s="57">
        <v>73</v>
      </c>
    </row>
    <row r="3977" spans="2:7" x14ac:dyDescent="0.25">
      <c r="B3977" s="61" t="s">
        <v>3437</v>
      </c>
      <c r="C3977" s="1" t="s">
        <v>3438</v>
      </c>
      <c r="D3977" t="s">
        <v>2121</v>
      </c>
      <c r="E3977" t="s">
        <v>200</v>
      </c>
      <c r="F3977" t="s">
        <v>2867</v>
      </c>
      <c r="G3977" s="57">
        <v>899</v>
      </c>
    </row>
    <row r="3978" spans="2:7" x14ac:dyDescent="0.25">
      <c r="B3978" s="61" t="s">
        <v>3437</v>
      </c>
      <c r="C3978" s="1" t="s">
        <v>3438</v>
      </c>
      <c r="D3978" t="s">
        <v>2121</v>
      </c>
      <c r="E3978" t="s">
        <v>202</v>
      </c>
      <c r="F3978" t="s">
        <v>2764</v>
      </c>
      <c r="G3978" s="57">
        <v>682</v>
      </c>
    </row>
    <row r="3979" spans="2:7" x14ac:dyDescent="0.25">
      <c r="B3979" s="61" t="s">
        <v>3437</v>
      </c>
      <c r="C3979" s="1" t="s">
        <v>3438</v>
      </c>
      <c r="D3979" t="s">
        <v>2122</v>
      </c>
      <c r="E3979" t="s">
        <v>205</v>
      </c>
      <c r="F3979" t="s">
        <v>2870</v>
      </c>
      <c r="G3979" s="57">
        <v>19760</v>
      </c>
    </row>
    <row r="3980" spans="2:7" x14ac:dyDescent="0.25">
      <c r="B3980" s="61" t="s">
        <v>3437</v>
      </c>
      <c r="C3980" s="1" t="s">
        <v>3438</v>
      </c>
      <c r="D3980" t="s">
        <v>2122</v>
      </c>
      <c r="E3980" t="s">
        <v>220</v>
      </c>
      <c r="F3980" t="s">
        <v>3298</v>
      </c>
      <c r="G3980" s="57">
        <v>369</v>
      </c>
    </row>
    <row r="3981" spans="2:7" x14ac:dyDescent="0.25">
      <c r="B3981" s="61" t="s">
        <v>3437</v>
      </c>
      <c r="C3981" s="1" t="s">
        <v>3438</v>
      </c>
      <c r="D3981" t="s">
        <v>2122</v>
      </c>
      <c r="E3981" t="s">
        <v>206</v>
      </c>
      <c r="F3981" t="s">
        <v>3075</v>
      </c>
      <c r="G3981" s="57">
        <v>665</v>
      </c>
    </row>
    <row r="3982" spans="2:7" x14ac:dyDescent="0.25">
      <c r="B3982" s="61" t="s">
        <v>3437</v>
      </c>
      <c r="C3982" s="1" t="s">
        <v>3438</v>
      </c>
      <c r="D3982" t="s">
        <v>2122</v>
      </c>
      <c r="E3982" t="s">
        <v>208</v>
      </c>
      <c r="F3982" t="s">
        <v>2872</v>
      </c>
      <c r="G3982" s="57">
        <v>977</v>
      </c>
    </row>
    <row r="3983" spans="2:7" x14ac:dyDescent="0.25">
      <c r="B3983" s="61" t="s">
        <v>3437</v>
      </c>
      <c r="C3983" s="1" t="s">
        <v>3438</v>
      </c>
      <c r="D3983" t="s">
        <v>2122</v>
      </c>
      <c r="E3983" t="s">
        <v>209</v>
      </c>
      <c r="F3983" t="s">
        <v>3299</v>
      </c>
      <c r="G3983" s="57">
        <v>329</v>
      </c>
    </row>
    <row r="3984" spans="2:7" x14ac:dyDescent="0.25">
      <c r="B3984" s="61" t="s">
        <v>3437</v>
      </c>
      <c r="C3984" s="1" t="s">
        <v>3438</v>
      </c>
      <c r="D3984" t="s">
        <v>2122</v>
      </c>
      <c r="E3984" t="s">
        <v>214</v>
      </c>
      <c r="F3984" t="s">
        <v>2608</v>
      </c>
      <c r="G3984" s="57">
        <v>1142</v>
      </c>
    </row>
    <row r="3985" spans="2:7" x14ac:dyDescent="0.25">
      <c r="B3985" s="61" t="s">
        <v>3437</v>
      </c>
      <c r="C3985" s="1" t="s">
        <v>3438</v>
      </c>
      <c r="D3985" t="s">
        <v>2122</v>
      </c>
      <c r="E3985" t="s">
        <v>215</v>
      </c>
      <c r="F3985" t="s">
        <v>3303</v>
      </c>
      <c r="G3985" s="57">
        <v>171</v>
      </c>
    </row>
    <row r="3986" spans="2:7" x14ac:dyDescent="0.25">
      <c r="B3986" s="61" t="s">
        <v>3437</v>
      </c>
      <c r="C3986" s="1" t="s">
        <v>3438</v>
      </c>
      <c r="D3986" t="s">
        <v>2122</v>
      </c>
      <c r="E3986" t="s">
        <v>216</v>
      </c>
      <c r="F3986" t="s">
        <v>2873</v>
      </c>
      <c r="G3986" s="57">
        <v>1642</v>
      </c>
    </row>
    <row r="3987" spans="2:7" x14ac:dyDescent="0.25">
      <c r="B3987" s="61" t="s">
        <v>3437</v>
      </c>
      <c r="C3987" s="1" t="s">
        <v>3438</v>
      </c>
      <c r="D3987" t="s">
        <v>2141</v>
      </c>
      <c r="E3987" t="s">
        <v>1061</v>
      </c>
      <c r="F3987" t="s">
        <v>2765</v>
      </c>
      <c r="G3987" s="57">
        <v>33261</v>
      </c>
    </row>
    <row r="3988" spans="2:7" x14ac:dyDescent="0.25">
      <c r="B3988" s="61" t="s">
        <v>3437</v>
      </c>
      <c r="C3988" s="1" t="s">
        <v>3438</v>
      </c>
      <c r="D3988" t="s">
        <v>2141</v>
      </c>
      <c r="E3988" t="s">
        <v>1062</v>
      </c>
      <c r="F3988" t="s">
        <v>2874</v>
      </c>
      <c r="G3988" s="57">
        <v>8069</v>
      </c>
    </row>
    <row r="3989" spans="2:7" x14ac:dyDescent="0.25">
      <c r="B3989" s="61" t="s">
        <v>3437</v>
      </c>
      <c r="C3989" s="1" t="s">
        <v>3438</v>
      </c>
      <c r="D3989" t="s">
        <v>2141</v>
      </c>
      <c r="E3989" t="s">
        <v>1063</v>
      </c>
      <c r="F3989" t="s">
        <v>3307</v>
      </c>
      <c r="G3989" s="57">
        <v>460</v>
      </c>
    </row>
    <row r="3990" spans="2:7" x14ac:dyDescent="0.25">
      <c r="B3990" s="61" t="s">
        <v>3437</v>
      </c>
      <c r="C3990" s="1" t="s">
        <v>3438</v>
      </c>
      <c r="D3990" t="s">
        <v>2141</v>
      </c>
      <c r="E3990" t="s">
        <v>1065</v>
      </c>
      <c r="F3990" t="s">
        <v>2875</v>
      </c>
      <c r="G3990" s="57">
        <v>2794</v>
      </c>
    </row>
    <row r="3991" spans="2:7" x14ac:dyDescent="0.25">
      <c r="B3991" s="61" t="s">
        <v>3437</v>
      </c>
      <c r="C3991" s="1" t="s">
        <v>3438</v>
      </c>
      <c r="D3991" t="s">
        <v>2141</v>
      </c>
      <c r="E3991" t="s">
        <v>1067</v>
      </c>
      <c r="F3991" t="s">
        <v>2876</v>
      </c>
      <c r="G3991" s="57">
        <v>2403</v>
      </c>
    </row>
    <row r="3992" spans="2:7" x14ac:dyDescent="0.25">
      <c r="B3992" s="61" t="s">
        <v>3437</v>
      </c>
      <c r="C3992" s="1" t="s">
        <v>3438</v>
      </c>
      <c r="D3992" t="s">
        <v>2141</v>
      </c>
      <c r="E3992" t="s">
        <v>1068</v>
      </c>
      <c r="F3992" t="s">
        <v>3309</v>
      </c>
      <c r="G3992" s="57">
        <v>284</v>
      </c>
    </row>
    <row r="3993" spans="2:7" x14ac:dyDescent="0.25">
      <c r="B3993" s="61" t="s">
        <v>3437</v>
      </c>
      <c r="C3993" s="1" t="s">
        <v>3438</v>
      </c>
      <c r="D3993" t="s">
        <v>2141</v>
      </c>
      <c r="E3993" t="s">
        <v>1069</v>
      </c>
      <c r="F3993" t="s">
        <v>2877</v>
      </c>
      <c r="G3993" s="57">
        <v>823</v>
      </c>
    </row>
    <row r="3994" spans="2:7" x14ac:dyDescent="0.25">
      <c r="B3994" s="61" t="s">
        <v>3437</v>
      </c>
      <c r="C3994" s="1" t="s">
        <v>3438</v>
      </c>
      <c r="D3994" t="s">
        <v>2141</v>
      </c>
      <c r="E3994" t="s">
        <v>1070</v>
      </c>
      <c r="F3994" t="s">
        <v>2878</v>
      </c>
      <c r="G3994" s="57">
        <v>2564</v>
      </c>
    </row>
    <row r="3995" spans="2:7" x14ac:dyDescent="0.25">
      <c r="B3995" s="61" t="s">
        <v>3437</v>
      </c>
      <c r="C3995" s="1" t="s">
        <v>3438</v>
      </c>
      <c r="D3995" t="s">
        <v>2141</v>
      </c>
      <c r="E3995" t="s">
        <v>1071</v>
      </c>
      <c r="F3995" t="s">
        <v>2879</v>
      </c>
      <c r="G3995" s="57">
        <v>763</v>
      </c>
    </row>
    <row r="3996" spans="2:7" x14ac:dyDescent="0.25">
      <c r="B3996" s="61" t="s">
        <v>3437</v>
      </c>
      <c r="C3996" s="1" t="s">
        <v>3438</v>
      </c>
      <c r="D3996" t="s">
        <v>2141</v>
      </c>
      <c r="E3996" t="s">
        <v>1073</v>
      </c>
      <c r="F3996" t="s">
        <v>2880</v>
      </c>
      <c r="G3996" s="57">
        <v>254</v>
      </c>
    </row>
    <row r="3997" spans="2:7" x14ac:dyDescent="0.25">
      <c r="B3997" s="61" t="s">
        <v>3437</v>
      </c>
      <c r="C3997" s="1" t="s">
        <v>3438</v>
      </c>
      <c r="D3997" t="s">
        <v>2141</v>
      </c>
      <c r="E3997" t="s">
        <v>1075</v>
      </c>
      <c r="F3997" t="s">
        <v>2881</v>
      </c>
      <c r="G3997" s="57">
        <v>549</v>
      </c>
    </row>
    <row r="3998" spans="2:7" x14ac:dyDescent="0.25">
      <c r="B3998" s="61" t="s">
        <v>3437</v>
      </c>
      <c r="C3998" s="1" t="s">
        <v>3438</v>
      </c>
      <c r="D3998" t="s">
        <v>2141</v>
      </c>
      <c r="E3998" t="s">
        <v>1077</v>
      </c>
      <c r="F3998" t="s">
        <v>2882</v>
      </c>
      <c r="G3998" s="57">
        <v>5117</v>
      </c>
    </row>
    <row r="3999" spans="2:7" x14ac:dyDescent="0.25">
      <c r="B3999" s="61" t="s">
        <v>3437</v>
      </c>
      <c r="C3999" s="1" t="s">
        <v>3438</v>
      </c>
      <c r="D3999" t="s">
        <v>2141</v>
      </c>
      <c r="E3999" t="s">
        <v>1078</v>
      </c>
      <c r="F3999" t="s">
        <v>3313</v>
      </c>
      <c r="G3999" s="57">
        <v>758</v>
      </c>
    </row>
    <row r="4000" spans="2:7" x14ac:dyDescent="0.25">
      <c r="B4000" s="61" t="s">
        <v>3437</v>
      </c>
      <c r="C4000" s="1" t="s">
        <v>3438</v>
      </c>
      <c r="D4000" t="s">
        <v>2141</v>
      </c>
      <c r="E4000" t="s">
        <v>1079</v>
      </c>
      <c r="F4000" t="s">
        <v>2609</v>
      </c>
      <c r="G4000" s="57">
        <v>16436</v>
      </c>
    </row>
    <row r="4001" spans="2:7" x14ac:dyDescent="0.25">
      <c r="B4001" s="61" t="s">
        <v>3437</v>
      </c>
      <c r="C4001" s="1" t="s">
        <v>3438</v>
      </c>
      <c r="D4001" t="s">
        <v>2123</v>
      </c>
      <c r="E4001" t="s">
        <v>221</v>
      </c>
      <c r="F4001" t="s">
        <v>2718</v>
      </c>
      <c r="G4001" s="57">
        <v>26503</v>
      </c>
    </row>
    <row r="4002" spans="2:7" x14ac:dyDescent="0.25">
      <c r="B4002" s="61" t="s">
        <v>3437</v>
      </c>
      <c r="C4002" s="1" t="s">
        <v>3438</v>
      </c>
      <c r="D4002" t="s">
        <v>2123</v>
      </c>
      <c r="E4002" t="s">
        <v>226</v>
      </c>
      <c r="F4002" t="s">
        <v>2883</v>
      </c>
      <c r="G4002" s="57">
        <v>339</v>
      </c>
    </row>
    <row r="4003" spans="2:7" x14ac:dyDescent="0.25">
      <c r="B4003" s="61" t="s">
        <v>3437</v>
      </c>
      <c r="C4003" s="1" t="s">
        <v>3438</v>
      </c>
      <c r="D4003" t="s">
        <v>2123</v>
      </c>
      <c r="E4003" t="s">
        <v>229</v>
      </c>
      <c r="F4003" t="s">
        <v>3126</v>
      </c>
      <c r="G4003" s="57">
        <v>254</v>
      </c>
    </row>
    <row r="4004" spans="2:7" x14ac:dyDescent="0.25">
      <c r="B4004" s="61" t="s">
        <v>3437</v>
      </c>
      <c r="C4004" s="1" t="s">
        <v>3438</v>
      </c>
      <c r="D4004" t="s">
        <v>2123</v>
      </c>
      <c r="E4004" t="s">
        <v>231</v>
      </c>
      <c r="F4004" t="s">
        <v>3127</v>
      </c>
      <c r="G4004" s="57">
        <v>7</v>
      </c>
    </row>
    <row r="4005" spans="2:7" x14ac:dyDescent="0.25">
      <c r="B4005" s="61" t="s">
        <v>3437</v>
      </c>
      <c r="C4005" s="1" t="s">
        <v>3438</v>
      </c>
      <c r="D4005" t="s">
        <v>2123</v>
      </c>
      <c r="E4005" t="s">
        <v>233</v>
      </c>
      <c r="F4005" t="s">
        <v>3128</v>
      </c>
      <c r="G4005" s="57">
        <v>442</v>
      </c>
    </row>
    <row r="4006" spans="2:7" x14ac:dyDescent="0.25">
      <c r="B4006" s="61" t="s">
        <v>3437</v>
      </c>
      <c r="C4006" s="1" t="s">
        <v>3438</v>
      </c>
      <c r="D4006" t="s">
        <v>2123</v>
      </c>
      <c r="E4006" t="s">
        <v>242</v>
      </c>
      <c r="F4006" t="s">
        <v>3135</v>
      </c>
      <c r="G4006" s="57">
        <v>461</v>
      </c>
    </row>
    <row r="4007" spans="2:7" x14ac:dyDescent="0.25">
      <c r="B4007" s="61" t="s">
        <v>3437</v>
      </c>
      <c r="C4007" s="1" t="s">
        <v>3438</v>
      </c>
      <c r="D4007" t="s">
        <v>2123</v>
      </c>
      <c r="E4007" t="s">
        <v>243</v>
      </c>
      <c r="F4007" t="s">
        <v>3136</v>
      </c>
      <c r="G4007" s="57">
        <v>1039</v>
      </c>
    </row>
    <row r="4008" spans="2:7" x14ac:dyDescent="0.25">
      <c r="B4008" s="61" t="s">
        <v>3437</v>
      </c>
      <c r="C4008" s="1" t="s">
        <v>3438</v>
      </c>
      <c r="D4008" t="s">
        <v>2123</v>
      </c>
      <c r="E4008" t="s">
        <v>245</v>
      </c>
      <c r="F4008" t="s">
        <v>2888</v>
      </c>
      <c r="G4008" s="57">
        <v>884</v>
      </c>
    </row>
    <row r="4009" spans="2:7" x14ac:dyDescent="0.25">
      <c r="B4009" s="61" t="s">
        <v>3437</v>
      </c>
      <c r="C4009" s="1" t="s">
        <v>3438</v>
      </c>
      <c r="D4009" t="s">
        <v>2123</v>
      </c>
      <c r="E4009" t="s">
        <v>246</v>
      </c>
      <c r="F4009" t="s">
        <v>2767</v>
      </c>
      <c r="G4009" s="57">
        <v>3865</v>
      </c>
    </row>
    <row r="4010" spans="2:7" x14ac:dyDescent="0.25">
      <c r="B4010" s="61" t="s">
        <v>3437</v>
      </c>
      <c r="C4010" s="1" t="s">
        <v>3438</v>
      </c>
      <c r="D4010" t="s">
        <v>2123</v>
      </c>
      <c r="E4010" t="s">
        <v>250</v>
      </c>
      <c r="F4010" t="s">
        <v>2889</v>
      </c>
      <c r="G4010" s="57">
        <v>10243</v>
      </c>
    </row>
    <row r="4011" spans="2:7" x14ac:dyDescent="0.25">
      <c r="B4011" s="61" t="s">
        <v>3437</v>
      </c>
      <c r="C4011" s="1" t="s">
        <v>3438</v>
      </c>
      <c r="D4011" t="s">
        <v>2123</v>
      </c>
      <c r="E4011" t="s">
        <v>257</v>
      </c>
      <c r="F4011" t="s">
        <v>2891</v>
      </c>
      <c r="G4011" s="57">
        <v>1354</v>
      </c>
    </row>
    <row r="4012" spans="2:7" x14ac:dyDescent="0.25">
      <c r="B4012" s="61" t="s">
        <v>3437</v>
      </c>
      <c r="C4012" s="1" t="s">
        <v>3438</v>
      </c>
      <c r="D4012" t="s">
        <v>2124</v>
      </c>
      <c r="E4012" t="s">
        <v>262</v>
      </c>
      <c r="F4012" t="s">
        <v>2289</v>
      </c>
      <c r="G4012" s="57">
        <v>13750</v>
      </c>
    </row>
    <row r="4013" spans="2:7" x14ac:dyDescent="0.25">
      <c r="B4013" s="61" t="s">
        <v>3437</v>
      </c>
      <c r="C4013" s="1" t="s">
        <v>3438</v>
      </c>
      <c r="D4013" t="s">
        <v>2124</v>
      </c>
      <c r="E4013" t="s">
        <v>263</v>
      </c>
      <c r="F4013" t="s">
        <v>2290</v>
      </c>
      <c r="G4013" s="57">
        <v>10259</v>
      </c>
    </row>
    <row r="4014" spans="2:7" x14ac:dyDescent="0.25">
      <c r="B4014" s="61" t="s">
        <v>3437</v>
      </c>
      <c r="C4014" s="1" t="s">
        <v>3438</v>
      </c>
      <c r="D4014" t="s">
        <v>2124</v>
      </c>
      <c r="E4014" t="s">
        <v>264</v>
      </c>
      <c r="F4014" t="s">
        <v>2291</v>
      </c>
      <c r="G4014" s="57">
        <v>4433</v>
      </c>
    </row>
    <row r="4015" spans="2:7" x14ac:dyDescent="0.25">
      <c r="B4015" s="61" t="s">
        <v>3437</v>
      </c>
      <c r="C4015" s="1" t="s">
        <v>3438</v>
      </c>
      <c r="D4015" t="s">
        <v>2124</v>
      </c>
      <c r="E4015" t="s">
        <v>280</v>
      </c>
      <c r="F4015" t="s">
        <v>2292</v>
      </c>
      <c r="G4015" s="57">
        <v>522</v>
      </c>
    </row>
    <row r="4016" spans="2:7" x14ac:dyDescent="0.25">
      <c r="B4016" s="61" t="s">
        <v>3437</v>
      </c>
      <c r="C4016" s="1" t="s">
        <v>3438</v>
      </c>
      <c r="D4016" t="s">
        <v>2127</v>
      </c>
      <c r="E4016" t="s">
        <v>433</v>
      </c>
      <c r="F4016" t="s">
        <v>2347</v>
      </c>
      <c r="G4016" s="57">
        <v>7639</v>
      </c>
    </row>
    <row r="4017" spans="2:7" x14ac:dyDescent="0.25">
      <c r="B4017" s="61" t="s">
        <v>3437</v>
      </c>
      <c r="C4017" s="1" t="s">
        <v>3438</v>
      </c>
      <c r="D4017" t="s">
        <v>2127</v>
      </c>
      <c r="E4017" t="s">
        <v>455</v>
      </c>
      <c r="F4017" t="s">
        <v>2351</v>
      </c>
      <c r="G4017" s="57">
        <v>209</v>
      </c>
    </row>
    <row r="4018" spans="2:7" x14ac:dyDescent="0.25">
      <c r="B4018" s="61" t="s">
        <v>3437</v>
      </c>
      <c r="C4018" s="1" t="s">
        <v>3438</v>
      </c>
      <c r="D4018" t="s">
        <v>2127</v>
      </c>
      <c r="E4018" t="s">
        <v>438</v>
      </c>
      <c r="F4018" t="s">
        <v>2359</v>
      </c>
      <c r="G4018" s="57">
        <v>927</v>
      </c>
    </row>
    <row r="4019" spans="2:7" x14ac:dyDescent="0.25">
      <c r="B4019" s="61" t="s">
        <v>3437</v>
      </c>
      <c r="C4019" s="1" t="s">
        <v>3438</v>
      </c>
      <c r="D4019" t="s">
        <v>2126</v>
      </c>
      <c r="E4019" t="s">
        <v>317</v>
      </c>
      <c r="F4019" t="s">
        <v>2570</v>
      </c>
      <c r="G4019" s="57">
        <v>348</v>
      </c>
    </row>
    <row r="4020" spans="2:7" x14ac:dyDescent="0.25">
      <c r="B4020" s="61" t="s">
        <v>3437</v>
      </c>
      <c r="C4020" s="1" t="s">
        <v>3438</v>
      </c>
      <c r="D4020" t="s">
        <v>2126</v>
      </c>
      <c r="E4020" t="s">
        <v>329</v>
      </c>
      <c r="F4020" t="s">
        <v>2897</v>
      </c>
      <c r="G4020" s="57">
        <v>176</v>
      </c>
    </row>
    <row r="4021" spans="2:7" x14ac:dyDescent="0.25">
      <c r="B4021" s="61" t="s">
        <v>3437</v>
      </c>
      <c r="C4021" s="1" t="s">
        <v>3438</v>
      </c>
      <c r="D4021" t="s">
        <v>2126</v>
      </c>
      <c r="E4021" t="s">
        <v>356</v>
      </c>
      <c r="F4021" t="s">
        <v>2571</v>
      </c>
      <c r="G4021" s="57">
        <v>1119</v>
      </c>
    </row>
    <row r="4022" spans="2:7" x14ac:dyDescent="0.25">
      <c r="B4022" s="61" t="s">
        <v>3437</v>
      </c>
      <c r="C4022" s="1" t="s">
        <v>3438</v>
      </c>
      <c r="D4022" t="s">
        <v>2126</v>
      </c>
      <c r="E4022" t="s">
        <v>319</v>
      </c>
      <c r="F4022" t="s">
        <v>2721</v>
      </c>
      <c r="G4022" s="57">
        <v>368</v>
      </c>
    </row>
    <row r="4023" spans="2:7" x14ac:dyDescent="0.25">
      <c r="B4023" s="61" t="s">
        <v>3437</v>
      </c>
      <c r="C4023" s="1" t="s">
        <v>3438</v>
      </c>
      <c r="D4023" t="s">
        <v>2126</v>
      </c>
      <c r="E4023" t="s">
        <v>320</v>
      </c>
      <c r="F4023" t="s">
        <v>2902</v>
      </c>
      <c r="G4023" s="57">
        <v>4795</v>
      </c>
    </row>
    <row r="4024" spans="2:7" x14ac:dyDescent="0.25">
      <c r="B4024" s="61" t="s">
        <v>3437</v>
      </c>
      <c r="C4024" s="1" t="s">
        <v>3438</v>
      </c>
      <c r="D4024" t="s">
        <v>2126</v>
      </c>
      <c r="E4024" t="s">
        <v>322</v>
      </c>
      <c r="F4024" t="s">
        <v>2572</v>
      </c>
      <c r="G4024" s="57">
        <v>108</v>
      </c>
    </row>
    <row r="4025" spans="2:7" x14ac:dyDescent="0.25">
      <c r="B4025" s="61" t="s">
        <v>3437</v>
      </c>
      <c r="C4025" s="1" t="s">
        <v>3438</v>
      </c>
      <c r="D4025" t="s">
        <v>2126</v>
      </c>
      <c r="E4025" t="s">
        <v>325</v>
      </c>
      <c r="F4025" t="s">
        <v>2706</v>
      </c>
      <c r="G4025" s="57">
        <v>9526</v>
      </c>
    </row>
    <row r="4026" spans="2:7" x14ac:dyDescent="0.25">
      <c r="B4026" s="61" t="s">
        <v>3437</v>
      </c>
      <c r="C4026" s="1" t="s">
        <v>3438</v>
      </c>
      <c r="D4026" t="s">
        <v>2126</v>
      </c>
      <c r="E4026" t="s">
        <v>328</v>
      </c>
      <c r="F4026" t="s">
        <v>2722</v>
      </c>
      <c r="G4026" s="57">
        <v>1120</v>
      </c>
    </row>
    <row r="4027" spans="2:7" x14ac:dyDescent="0.25">
      <c r="B4027" s="61" t="s">
        <v>3437</v>
      </c>
      <c r="C4027" s="1" t="s">
        <v>3438</v>
      </c>
      <c r="D4027" t="s">
        <v>2126</v>
      </c>
      <c r="E4027" t="s">
        <v>330</v>
      </c>
      <c r="F4027" t="s">
        <v>2906</v>
      </c>
      <c r="G4027" s="57">
        <v>781</v>
      </c>
    </row>
    <row r="4028" spans="2:7" x14ac:dyDescent="0.25">
      <c r="B4028" s="61" t="s">
        <v>3437</v>
      </c>
      <c r="C4028" s="1" t="s">
        <v>3438</v>
      </c>
      <c r="D4028" t="s">
        <v>2126</v>
      </c>
      <c r="E4028" t="s">
        <v>331</v>
      </c>
      <c r="F4028" t="s">
        <v>2771</v>
      </c>
      <c r="G4028" s="57">
        <v>971</v>
      </c>
    </row>
    <row r="4029" spans="2:7" x14ac:dyDescent="0.25">
      <c r="B4029" s="61" t="s">
        <v>3437</v>
      </c>
      <c r="C4029" s="1" t="s">
        <v>3438</v>
      </c>
      <c r="D4029" t="s">
        <v>2126</v>
      </c>
      <c r="E4029" t="s">
        <v>332</v>
      </c>
      <c r="F4029" t="s">
        <v>2907</v>
      </c>
      <c r="G4029" s="57">
        <v>710</v>
      </c>
    </row>
    <row r="4030" spans="2:7" x14ac:dyDescent="0.25">
      <c r="B4030" s="61" t="s">
        <v>3437</v>
      </c>
      <c r="C4030" s="1" t="s">
        <v>3438</v>
      </c>
      <c r="D4030" t="s">
        <v>2126</v>
      </c>
      <c r="E4030" t="s">
        <v>333</v>
      </c>
      <c r="F4030" t="s">
        <v>2573</v>
      </c>
      <c r="G4030" s="57">
        <v>2938</v>
      </c>
    </row>
    <row r="4031" spans="2:7" x14ac:dyDescent="0.25">
      <c r="B4031" s="61" t="s">
        <v>3437</v>
      </c>
      <c r="C4031" s="1" t="s">
        <v>3438</v>
      </c>
      <c r="D4031" t="s">
        <v>2126</v>
      </c>
      <c r="E4031" t="s">
        <v>334</v>
      </c>
      <c r="F4031" t="s">
        <v>3099</v>
      </c>
      <c r="G4031" s="57">
        <v>9</v>
      </c>
    </row>
    <row r="4032" spans="2:7" x14ac:dyDescent="0.25">
      <c r="B4032" s="61" t="s">
        <v>3437</v>
      </c>
      <c r="C4032" s="1" t="s">
        <v>3438</v>
      </c>
      <c r="D4032" t="s">
        <v>2126</v>
      </c>
      <c r="E4032" t="s">
        <v>335</v>
      </c>
      <c r="F4032" t="s">
        <v>2908</v>
      </c>
      <c r="G4032" s="57">
        <v>3370</v>
      </c>
    </row>
    <row r="4033" spans="2:7" x14ac:dyDescent="0.25">
      <c r="B4033" s="61" t="s">
        <v>3437</v>
      </c>
      <c r="C4033" s="1" t="s">
        <v>3438</v>
      </c>
      <c r="D4033" t="s">
        <v>2126</v>
      </c>
      <c r="E4033" t="s">
        <v>336</v>
      </c>
      <c r="F4033" t="s">
        <v>2723</v>
      </c>
      <c r="G4033" s="57">
        <v>12240</v>
      </c>
    </row>
    <row r="4034" spans="2:7" x14ac:dyDescent="0.25">
      <c r="B4034" s="61" t="s">
        <v>3437</v>
      </c>
      <c r="C4034" s="1" t="s">
        <v>3438</v>
      </c>
      <c r="D4034" t="s">
        <v>2126</v>
      </c>
      <c r="E4034" t="s">
        <v>339</v>
      </c>
      <c r="F4034" t="s">
        <v>2575</v>
      </c>
      <c r="G4034" s="57">
        <v>1902</v>
      </c>
    </row>
    <row r="4035" spans="2:7" x14ac:dyDescent="0.25">
      <c r="B4035" s="61" t="s">
        <v>3437</v>
      </c>
      <c r="C4035" s="1" t="s">
        <v>3438</v>
      </c>
      <c r="D4035" t="s">
        <v>2126</v>
      </c>
      <c r="E4035" t="s">
        <v>341</v>
      </c>
      <c r="F4035" t="s">
        <v>2576</v>
      </c>
      <c r="G4035" s="57">
        <v>10335</v>
      </c>
    </row>
    <row r="4036" spans="2:7" x14ac:dyDescent="0.25">
      <c r="B4036" s="61" t="s">
        <v>3437</v>
      </c>
      <c r="C4036" s="1" t="s">
        <v>3438</v>
      </c>
      <c r="D4036" t="s">
        <v>2126</v>
      </c>
      <c r="E4036" t="s">
        <v>343</v>
      </c>
      <c r="F4036" t="s">
        <v>2910</v>
      </c>
      <c r="G4036" s="57">
        <v>613</v>
      </c>
    </row>
    <row r="4037" spans="2:7" x14ac:dyDescent="0.25">
      <c r="B4037" s="61" t="s">
        <v>3437</v>
      </c>
      <c r="C4037" s="1" t="s">
        <v>3438</v>
      </c>
      <c r="D4037" t="s">
        <v>2126</v>
      </c>
      <c r="E4037" t="s">
        <v>346</v>
      </c>
      <c r="F4037" t="s">
        <v>2724</v>
      </c>
      <c r="G4037" s="57">
        <v>5556</v>
      </c>
    </row>
    <row r="4038" spans="2:7" x14ac:dyDescent="0.25">
      <c r="B4038" s="61" t="s">
        <v>3437</v>
      </c>
      <c r="C4038" s="1" t="s">
        <v>3438</v>
      </c>
      <c r="D4038" t="s">
        <v>2126</v>
      </c>
      <c r="E4038" t="s">
        <v>348</v>
      </c>
      <c r="F4038" t="s">
        <v>2577</v>
      </c>
      <c r="G4038" s="57">
        <v>1989</v>
      </c>
    </row>
    <row r="4039" spans="2:7" x14ac:dyDescent="0.25">
      <c r="B4039" s="61" t="s">
        <v>3437</v>
      </c>
      <c r="C4039" s="1" t="s">
        <v>3438</v>
      </c>
      <c r="D4039" t="s">
        <v>2126</v>
      </c>
      <c r="E4039" t="s">
        <v>350</v>
      </c>
      <c r="F4039" t="s">
        <v>2913</v>
      </c>
      <c r="G4039" s="57">
        <v>2992</v>
      </c>
    </row>
    <row r="4040" spans="2:7" x14ac:dyDescent="0.25">
      <c r="B4040" s="61" t="s">
        <v>3437</v>
      </c>
      <c r="C4040" s="1" t="s">
        <v>3438</v>
      </c>
      <c r="D4040" t="s">
        <v>2126</v>
      </c>
      <c r="E4040" t="s">
        <v>359</v>
      </c>
      <c r="F4040" t="s">
        <v>2915</v>
      </c>
      <c r="G4040" s="57">
        <v>2268</v>
      </c>
    </row>
    <row r="4041" spans="2:7" x14ac:dyDescent="0.25">
      <c r="B4041" s="61" t="s">
        <v>3437</v>
      </c>
      <c r="C4041" s="1" t="s">
        <v>3438</v>
      </c>
      <c r="D4041" t="s">
        <v>2126</v>
      </c>
      <c r="E4041" t="s">
        <v>360</v>
      </c>
      <c r="F4041" t="s">
        <v>2579</v>
      </c>
      <c r="G4041" s="57">
        <v>4521</v>
      </c>
    </row>
    <row r="4042" spans="2:7" x14ac:dyDescent="0.25">
      <c r="B4042" s="61" t="s">
        <v>3437</v>
      </c>
      <c r="C4042" s="1" t="s">
        <v>3438</v>
      </c>
      <c r="D4042" t="s">
        <v>2126</v>
      </c>
      <c r="E4042" t="s">
        <v>364</v>
      </c>
      <c r="F4042" t="s">
        <v>2917</v>
      </c>
      <c r="G4042" s="57">
        <v>182</v>
      </c>
    </row>
    <row r="4043" spans="2:7" x14ac:dyDescent="0.25">
      <c r="B4043" s="61" t="s">
        <v>3437</v>
      </c>
      <c r="C4043" s="1" t="s">
        <v>3438</v>
      </c>
      <c r="D4043" t="s">
        <v>2126</v>
      </c>
      <c r="E4043" t="s">
        <v>365</v>
      </c>
      <c r="F4043" t="s">
        <v>3105</v>
      </c>
      <c r="G4043" s="57">
        <v>574</v>
      </c>
    </row>
    <row r="4044" spans="2:7" x14ac:dyDescent="0.25">
      <c r="B4044" s="61" t="s">
        <v>3437</v>
      </c>
      <c r="C4044" s="1" t="s">
        <v>3438</v>
      </c>
      <c r="D4044" t="s">
        <v>2126</v>
      </c>
      <c r="E4044" t="s">
        <v>367</v>
      </c>
      <c r="F4044" t="s">
        <v>2918</v>
      </c>
      <c r="G4044" s="57">
        <v>4360</v>
      </c>
    </row>
    <row r="4045" spans="2:7" x14ac:dyDescent="0.25">
      <c r="B4045" s="61" t="s">
        <v>3437</v>
      </c>
      <c r="C4045" s="1" t="s">
        <v>3438</v>
      </c>
      <c r="D4045" t="s">
        <v>2126</v>
      </c>
      <c r="E4045" t="s">
        <v>369</v>
      </c>
      <c r="F4045" t="s">
        <v>2919</v>
      </c>
      <c r="G4045" s="57">
        <v>316</v>
      </c>
    </row>
    <row r="4046" spans="2:7" x14ac:dyDescent="0.25">
      <c r="B4046" s="61" t="s">
        <v>3437</v>
      </c>
      <c r="C4046" s="1" t="s">
        <v>3438</v>
      </c>
      <c r="D4046" t="s">
        <v>2126</v>
      </c>
      <c r="E4046" t="s">
        <v>370</v>
      </c>
      <c r="F4046" t="s">
        <v>2920</v>
      </c>
      <c r="G4046" s="57">
        <v>6909</v>
      </c>
    </row>
    <row r="4047" spans="2:7" x14ac:dyDescent="0.25">
      <c r="B4047" s="61" t="s">
        <v>3437</v>
      </c>
      <c r="C4047" s="1" t="s">
        <v>3438</v>
      </c>
      <c r="D4047" t="s">
        <v>2126</v>
      </c>
      <c r="E4047" t="s">
        <v>372</v>
      </c>
      <c r="F4047" t="s">
        <v>2922</v>
      </c>
      <c r="G4047" s="57">
        <v>502</v>
      </c>
    </row>
    <row r="4048" spans="2:7" x14ac:dyDescent="0.25">
      <c r="B4048" s="61" t="s">
        <v>3437</v>
      </c>
      <c r="C4048" s="1" t="s">
        <v>3438</v>
      </c>
      <c r="D4048" t="s">
        <v>2126</v>
      </c>
      <c r="E4048" t="s">
        <v>377</v>
      </c>
      <c r="F4048" t="s">
        <v>2580</v>
      </c>
      <c r="G4048" s="57">
        <v>1302</v>
      </c>
    </row>
    <row r="4049" spans="2:7" x14ac:dyDescent="0.25">
      <c r="B4049" s="61" t="s">
        <v>3437</v>
      </c>
      <c r="C4049" s="1" t="s">
        <v>3438</v>
      </c>
      <c r="D4049" t="s">
        <v>2126</v>
      </c>
      <c r="E4049" t="s">
        <v>381</v>
      </c>
      <c r="F4049" t="s">
        <v>2928</v>
      </c>
      <c r="G4049" s="57">
        <v>618</v>
      </c>
    </row>
    <row r="4050" spans="2:7" x14ac:dyDescent="0.25">
      <c r="B4050" s="61" t="s">
        <v>3437</v>
      </c>
      <c r="C4050" s="1" t="s">
        <v>3438</v>
      </c>
      <c r="D4050" t="s">
        <v>2126</v>
      </c>
      <c r="E4050" t="s">
        <v>383</v>
      </c>
      <c r="F4050" t="s">
        <v>2930</v>
      </c>
      <c r="G4050" s="57">
        <v>636</v>
      </c>
    </row>
    <row r="4051" spans="2:7" x14ac:dyDescent="0.25">
      <c r="B4051" s="61" t="s">
        <v>3437</v>
      </c>
      <c r="C4051" s="1" t="s">
        <v>3438</v>
      </c>
      <c r="D4051" t="s">
        <v>2126</v>
      </c>
      <c r="E4051" t="s">
        <v>385</v>
      </c>
      <c r="F4051" t="s">
        <v>2931</v>
      </c>
      <c r="G4051" s="57">
        <v>269</v>
      </c>
    </row>
    <row r="4052" spans="2:7" x14ac:dyDescent="0.25">
      <c r="B4052" s="61" t="s">
        <v>3437</v>
      </c>
      <c r="C4052" s="1" t="s">
        <v>3438</v>
      </c>
      <c r="D4052" t="s">
        <v>2126</v>
      </c>
      <c r="E4052" t="s">
        <v>390</v>
      </c>
      <c r="F4052" t="s">
        <v>2933</v>
      </c>
      <c r="G4052" s="57">
        <v>308</v>
      </c>
    </row>
    <row r="4053" spans="2:7" x14ac:dyDescent="0.25">
      <c r="B4053" s="61" t="s">
        <v>3437</v>
      </c>
      <c r="C4053" s="1" t="s">
        <v>3438</v>
      </c>
      <c r="D4053" t="s">
        <v>2126</v>
      </c>
      <c r="E4053" t="s">
        <v>393</v>
      </c>
      <c r="F4053" t="s">
        <v>2935</v>
      </c>
      <c r="G4053" s="57">
        <v>118</v>
      </c>
    </row>
    <row r="4054" spans="2:7" x14ac:dyDescent="0.25">
      <c r="B4054" s="61" t="s">
        <v>3437</v>
      </c>
      <c r="C4054" s="1" t="s">
        <v>3438</v>
      </c>
      <c r="D4054" t="s">
        <v>2126</v>
      </c>
      <c r="E4054" t="s">
        <v>397</v>
      </c>
      <c r="F4054" t="s">
        <v>2772</v>
      </c>
      <c r="G4054" s="57">
        <v>996</v>
      </c>
    </row>
    <row r="4055" spans="2:7" x14ac:dyDescent="0.25">
      <c r="B4055" s="61" t="s">
        <v>3437</v>
      </c>
      <c r="C4055" s="1" t="s">
        <v>3438</v>
      </c>
      <c r="D4055" t="s">
        <v>2126</v>
      </c>
      <c r="E4055" t="s">
        <v>398</v>
      </c>
      <c r="F4055" t="s">
        <v>2939</v>
      </c>
      <c r="G4055" s="57">
        <v>286</v>
      </c>
    </row>
    <row r="4056" spans="2:7" x14ac:dyDescent="0.25">
      <c r="B4056" s="61" t="s">
        <v>3437</v>
      </c>
      <c r="C4056" s="1" t="s">
        <v>3438</v>
      </c>
      <c r="D4056" t="s">
        <v>2126</v>
      </c>
      <c r="E4056" t="s">
        <v>399</v>
      </c>
      <c r="F4056" t="s">
        <v>2583</v>
      </c>
      <c r="G4056" s="57">
        <v>807</v>
      </c>
    </row>
    <row r="4057" spans="2:7" x14ac:dyDescent="0.25">
      <c r="B4057" s="61" t="s">
        <v>3437</v>
      </c>
      <c r="C4057" s="1" t="s">
        <v>3438</v>
      </c>
      <c r="D4057" t="s">
        <v>2126</v>
      </c>
      <c r="E4057" t="s">
        <v>400</v>
      </c>
      <c r="F4057" t="s">
        <v>2773</v>
      </c>
      <c r="G4057" s="57">
        <v>7307</v>
      </c>
    </row>
    <row r="4058" spans="2:7" x14ac:dyDescent="0.25">
      <c r="B4058" s="61" t="s">
        <v>3437</v>
      </c>
      <c r="C4058" s="1" t="s">
        <v>3438</v>
      </c>
      <c r="D4058" t="s">
        <v>2126</v>
      </c>
      <c r="E4058" t="s">
        <v>401</v>
      </c>
      <c r="F4058" t="s">
        <v>2940</v>
      </c>
      <c r="G4058" s="57">
        <v>1727</v>
      </c>
    </row>
    <row r="4059" spans="2:7" x14ac:dyDescent="0.25">
      <c r="B4059" s="61" t="s">
        <v>3437</v>
      </c>
      <c r="C4059" s="1" t="s">
        <v>3438</v>
      </c>
      <c r="D4059" t="s">
        <v>2126</v>
      </c>
      <c r="E4059" t="s">
        <v>402</v>
      </c>
      <c r="F4059" t="s">
        <v>2941</v>
      </c>
      <c r="G4059" s="57">
        <v>356</v>
      </c>
    </row>
    <row r="4060" spans="2:7" x14ac:dyDescent="0.25">
      <c r="B4060" s="61" t="s">
        <v>3437</v>
      </c>
      <c r="C4060" s="1" t="s">
        <v>3438</v>
      </c>
      <c r="D4060" t="s">
        <v>2126</v>
      </c>
      <c r="E4060" t="s">
        <v>406</v>
      </c>
      <c r="F4060" t="s">
        <v>2944</v>
      </c>
      <c r="G4060" s="57">
        <v>380</v>
      </c>
    </row>
    <row r="4061" spans="2:7" x14ac:dyDescent="0.25">
      <c r="B4061" s="61" t="s">
        <v>3437</v>
      </c>
      <c r="C4061" s="1" t="s">
        <v>3438</v>
      </c>
      <c r="D4061" t="s">
        <v>2126</v>
      </c>
      <c r="E4061" t="s">
        <v>407</v>
      </c>
      <c r="F4061" t="s">
        <v>2774</v>
      </c>
      <c r="G4061" s="57">
        <v>508</v>
      </c>
    </row>
    <row r="4062" spans="2:7" x14ac:dyDescent="0.25">
      <c r="B4062" s="61" t="s">
        <v>3437</v>
      </c>
      <c r="C4062" s="1" t="s">
        <v>3438</v>
      </c>
      <c r="D4062" t="s">
        <v>2126</v>
      </c>
      <c r="E4062" t="s">
        <v>408</v>
      </c>
      <c r="F4062" t="s">
        <v>2945</v>
      </c>
      <c r="G4062" s="57">
        <v>437</v>
      </c>
    </row>
    <row r="4063" spans="2:7" x14ac:dyDescent="0.25">
      <c r="B4063" s="61" t="s">
        <v>3437</v>
      </c>
      <c r="C4063" s="1" t="s">
        <v>3438</v>
      </c>
      <c r="D4063" t="s">
        <v>2126</v>
      </c>
      <c r="E4063" t="s">
        <v>409</v>
      </c>
      <c r="F4063" t="s">
        <v>2585</v>
      </c>
      <c r="G4063" s="57">
        <v>279</v>
      </c>
    </row>
    <row r="4064" spans="2:7" x14ac:dyDescent="0.25">
      <c r="B4064" s="61" t="s">
        <v>3437</v>
      </c>
      <c r="C4064" s="1" t="s">
        <v>3438</v>
      </c>
      <c r="D4064" t="s">
        <v>2126</v>
      </c>
      <c r="E4064" t="s">
        <v>410</v>
      </c>
      <c r="F4064" t="s">
        <v>2775</v>
      </c>
      <c r="G4064" s="57">
        <v>417</v>
      </c>
    </row>
    <row r="4065" spans="2:7" x14ac:dyDescent="0.25">
      <c r="B4065" s="61" t="s">
        <v>3437</v>
      </c>
      <c r="C4065" s="1" t="s">
        <v>3438</v>
      </c>
      <c r="D4065" t="s">
        <v>2126</v>
      </c>
      <c r="E4065" t="s">
        <v>414</v>
      </c>
      <c r="F4065" t="s">
        <v>2947</v>
      </c>
      <c r="G4065" s="57">
        <v>3379</v>
      </c>
    </row>
    <row r="4066" spans="2:7" x14ac:dyDescent="0.25">
      <c r="B4066" s="61" t="s">
        <v>3437</v>
      </c>
      <c r="C4066" s="1" t="s">
        <v>3438</v>
      </c>
      <c r="D4066" t="s">
        <v>2126</v>
      </c>
      <c r="E4066" t="s">
        <v>418</v>
      </c>
      <c r="F4066" t="s">
        <v>2776</v>
      </c>
      <c r="G4066" s="57">
        <v>8804</v>
      </c>
    </row>
    <row r="4067" spans="2:7" x14ac:dyDescent="0.25">
      <c r="B4067" s="61" t="s">
        <v>3437</v>
      </c>
      <c r="C4067" s="1" t="s">
        <v>3438</v>
      </c>
      <c r="D4067" t="s">
        <v>2126</v>
      </c>
      <c r="E4067" t="s">
        <v>427</v>
      </c>
      <c r="F4067" t="s">
        <v>2590</v>
      </c>
      <c r="G4067" s="57">
        <v>75</v>
      </c>
    </row>
    <row r="4068" spans="2:7" x14ac:dyDescent="0.25">
      <c r="B4068" s="61" t="s">
        <v>3437</v>
      </c>
      <c r="C4068" s="1" t="s">
        <v>3438</v>
      </c>
      <c r="D4068" t="s">
        <v>2126</v>
      </c>
      <c r="E4068" t="s">
        <v>430</v>
      </c>
      <c r="F4068" t="s">
        <v>2727</v>
      </c>
      <c r="G4068" s="57">
        <v>15124</v>
      </c>
    </row>
    <row r="4069" spans="2:7" x14ac:dyDescent="0.25">
      <c r="B4069" s="61" t="s">
        <v>3437</v>
      </c>
      <c r="C4069" s="1" t="s">
        <v>3438</v>
      </c>
      <c r="D4069" t="s">
        <v>2147</v>
      </c>
      <c r="E4069" t="s">
        <v>1096</v>
      </c>
      <c r="F4069" t="s">
        <v>2952</v>
      </c>
      <c r="G4069" s="57">
        <v>2505</v>
      </c>
    </row>
    <row r="4070" spans="2:7" x14ac:dyDescent="0.25">
      <c r="B4070" s="61" t="s">
        <v>3437</v>
      </c>
      <c r="C4070" s="1" t="s">
        <v>3438</v>
      </c>
      <c r="D4070" t="s">
        <v>2148</v>
      </c>
      <c r="E4070" t="s">
        <v>1097</v>
      </c>
      <c r="F4070" t="s">
        <v>2953</v>
      </c>
      <c r="G4070" s="57">
        <v>5569</v>
      </c>
    </row>
    <row r="4071" spans="2:7" x14ac:dyDescent="0.25">
      <c r="B4071" s="61" t="s">
        <v>3437</v>
      </c>
      <c r="C4071" s="1" t="s">
        <v>3438</v>
      </c>
      <c r="D4071" t="s">
        <v>2148</v>
      </c>
      <c r="E4071" t="s">
        <v>1100</v>
      </c>
      <c r="F4071" t="s">
        <v>3331</v>
      </c>
      <c r="G4071" s="57">
        <v>144</v>
      </c>
    </row>
    <row r="4072" spans="2:7" x14ac:dyDescent="0.25">
      <c r="B4072" s="61" t="s">
        <v>3437</v>
      </c>
      <c r="C4072" s="1" t="s">
        <v>3438</v>
      </c>
      <c r="D4072" t="s">
        <v>2128</v>
      </c>
      <c r="E4072" t="s">
        <v>463</v>
      </c>
      <c r="F4072" t="s">
        <v>2461</v>
      </c>
      <c r="G4072" s="57">
        <v>84194</v>
      </c>
    </row>
    <row r="4073" spans="2:7" x14ac:dyDescent="0.25">
      <c r="B4073" s="61" t="s">
        <v>3437</v>
      </c>
      <c r="C4073" s="1" t="s">
        <v>3438</v>
      </c>
      <c r="D4073" t="s">
        <v>2128</v>
      </c>
      <c r="E4073" t="s">
        <v>486</v>
      </c>
      <c r="F4073" t="s">
        <v>2462</v>
      </c>
      <c r="G4073" s="57">
        <v>312</v>
      </c>
    </row>
    <row r="4074" spans="2:7" x14ac:dyDescent="0.25">
      <c r="B4074" s="61" t="s">
        <v>3437</v>
      </c>
      <c r="C4074" s="1" t="s">
        <v>3438</v>
      </c>
      <c r="D4074" t="s">
        <v>2128</v>
      </c>
      <c r="E4074" t="s">
        <v>464</v>
      </c>
      <c r="F4074" t="s">
        <v>2463</v>
      </c>
      <c r="G4074" s="57">
        <v>362</v>
      </c>
    </row>
    <row r="4075" spans="2:7" x14ac:dyDescent="0.25">
      <c r="B4075" s="61" t="s">
        <v>3437</v>
      </c>
      <c r="C4075" s="1" t="s">
        <v>3438</v>
      </c>
      <c r="D4075" t="s">
        <v>2128</v>
      </c>
      <c r="E4075" t="s">
        <v>466</v>
      </c>
      <c r="F4075" t="s">
        <v>2464</v>
      </c>
      <c r="G4075" s="57">
        <v>1265</v>
      </c>
    </row>
    <row r="4076" spans="2:7" x14ac:dyDescent="0.25">
      <c r="B4076" s="61" t="s">
        <v>3437</v>
      </c>
      <c r="C4076" s="1" t="s">
        <v>3438</v>
      </c>
      <c r="D4076" t="s">
        <v>2128</v>
      </c>
      <c r="E4076" t="s">
        <v>465</v>
      </c>
      <c r="F4076" t="s">
        <v>2468</v>
      </c>
      <c r="G4076" s="57">
        <v>3755</v>
      </c>
    </row>
    <row r="4077" spans="2:7" x14ac:dyDescent="0.25">
      <c r="B4077" s="61" t="s">
        <v>3437</v>
      </c>
      <c r="C4077" s="1" t="s">
        <v>3438</v>
      </c>
      <c r="D4077" t="s">
        <v>2128</v>
      </c>
      <c r="E4077" t="s">
        <v>471</v>
      </c>
      <c r="F4077" t="s">
        <v>2471</v>
      </c>
      <c r="G4077" s="57">
        <v>8115</v>
      </c>
    </row>
    <row r="4078" spans="2:7" x14ac:dyDescent="0.25">
      <c r="B4078" s="61" t="s">
        <v>3437</v>
      </c>
      <c r="C4078" s="1" t="s">
        <v>3438</v>
      </c>
      <c r="D4078" t="s">
        <v>2128</v>
      </c>
      <c r="E4078" t="s">
        <v>472</v>
      </c>
      <c r="F4078" t="s">
        <v>2472</v>
      </c>
      <c r="G4078" s="57">
        <v>2407</v>
      </c>
    </row>
    <row r="4079" spans="2:7" x14ac:dyDescent="0.25">
      <c r="B4079" s="61" t="s">
        <v>3437</v>
      </c>
      <c r="C4079" s="1" t="s">
        <v>3438</v>
      </c>
      <c r="D4079" t="s">
        <v>2128</v>
      </c>
      <c r="E4079" t="s">
        <v>473</v>
      </c>
      <c r="F4079" t="s">
        <v>2473</v>
      </c>
      <c r="G4079" s="57">
        <v>605</v>
      </c>
    </row>
    <row r="4080" spans="2:7" x14ac:dyDescent="0.25">
      <c r="B4080" s="61" t="s">
        <v>3437</v>
      </c>
      <c r="C4080" s="1" t="s">
        <v>3438</v>
      </c>
      <c r="D4080" t="s">
        <v>2128</v>
      </c>
      <c r="E4080" t="s">
        <v>476</v>
      </c>
      <c r="F4080" t="s">
        <v>2476</v>
      </c>
      <c r="G4080" s="57">
        <v>626</v>
      </c>
    </row>
    <row r="4081" spans="2:7" x14ac:dyDescent="0.25">
      <c r="B4081" s="61" t="s">
        <v>3437</v>
      </c>
      <c r="C4081" s="1" t="s">
        <v>3438</v>
      </c>
      <c r="D4081" t="s">
        <v>2128</v>
      </c>
      <c r="E4081" t="s">
        <v>477</v>
      </c>
      <c r="F4081" t="s">
        <v>2477</v>
      </c>
      <c r="G4081" s="57">
        <v>275</v>
      </c>
    </row>
    <row r="4082" spans="2:7" x14ac:dyDescent="0.25">
      <c r="B4082" s="61" t="s">
        <v>3437</v>
      </c>
      <c r="C4082" s="1" t="s">
        <v>3438</v>
      </c>
      <c r="D4082" t="s">
        <v>2128</v>
      </c>
      <c r="E4082" t="s">
        <v>478</v>
      </c>
      <c r="F4082" t="s">
        <v>2478</v>
      </c>
      <c r="G4082" s="57">
        <v>6889</v>
      </c>
    </row>
    <row r="4083" spans="2:7" x14ac:dyDescent="0.25">
      <c r="B4083" s="61" t="s">
        <v>3437</v>
      </c>
      <c r="C4083" s="1" t="s">
        <v>3438</v>
      </c>
      <c r="D4083" t="s">
        <v>2128</v>
      </c>
      <c r="E4083" t="s">
        <v>481</v>
      </c>
      <c r="F4083" t="s">
        <v>2481</v>
      </c>
      <c r="G4083" s="57">
        <v>226</v>
      </c>
    </row>
    <row r="4084" spans="2:7" x14ac:dyDescent="0.25">
      <c r="B4084" s="61" t="s">
        <v>3437</v>
      </c>
      <c r="C4084" s="1" t="s">
        <v>3438</v>
      </c>
      <c r="D4084" t="s">
        <v>2128</v>
      </c>
      <c r="E4084" t="s">
        <v>482</v>
      </c>
      <c r="F4084" t="s">
        <v>2482</v>
      </c>
      <c r="G4084" s="57">
        <v>952</v>
      </c>
    </row>
    <row r="4085" spans="2:7" x14ac:dyDescent="0.25">
      <c r="B4085" s="61" t="s">
        <v>3437</v>
      </c>
      <c r="C4085" s="1" t="s">
        <v>3438</v>
      </c>
      <c r="D4085" t="s">
        <v>2128</v>
      </c>
      <c r="E4085" t="s">
        <v>485</v>
      </c>
      <c r="F4085" t="s">
        <v>2485</v>
      </c>
      <c r="G4085" s="57">
        <v>22649</v>
      </c>
    </row>
    <row r="4086" spans="2:7" x14ac:dyDescent="0.25">
      <c r="B4086" s="61" t="s">
        <v>3437</v>
      </c>
      <c r="C4086" s="1" t="s">
        <v>3438</v>
      </c>
      <c r="D4086" t="s">
        <v>2128</v>
      </c>
      <c r="E4086" t="s">
        <v>487</v>
      </c>
      <c r="F4086" t="s">
        <v>2486</v>
      </c>
      <c r="G4086" s="57">
        <v>910</v>
      </c>
    </row>
    <row r="4087" spans="2:7" x14ac:dyDescent="0.25">
      <c r="B4087" s="61" t="s">
        <v>3437</v>
      </c>
      <c r="C4087" s="1" t="s">
        <v>3438</v>
      </c>
      <c r="D4087" t="s">
        <v>2128</v>
      </c>
      <c r="E4087" t="s">
        <v>489</v>
      </c>
      <c r="F4087" t="s">
        <v>2488</v>
      </c>
      <c r="G4087" s="57">
        <v>766</v>
      </c>
    </row>
    <row r="4088" spans="2:7" x14ac:dyDescent="0.25">
      <c r="B4088" s="61" t="s">
        <v>3437</v>
      </c>
      <c r="C4088" s="1" t="s">
        <v>3438</v>
      </c>
      <c r="D4088" t="s">
        <v>2128</v>
      </c>
      <c r="E4088" t="s">
        <v>491</v>
      </c>
      <c r="F4088" t="s">
        <v>2490</v>
      </c>
      <c r="G4088" s="57">
        <v>412</v>
      </c>
    </row>
    <row r="4089" spans="2:7" x14ac:dyDescent="0.25">
      <c r="B4089" s="61" t="s">
        <v>3437</v>
      </c>
      <c r="C4089" s="1" t="s">
        <v>3438</v>
      </c>
      <c r="D4089" t="s">
        <v>2128</v>
      </c>
      <c r="E4089" t="s">
        <v>493</v>
      </c>
      <c r="F4089" t="s">
        <v>2491</v>
      </c>
      <c r="G4089" s="57">
        <v>378</v>
      </c>
    </row>
    <row r="4090" spans="2:7" x14ac:dyDescent="0.25">
      <c r="B4090" s="61" t="s">
        <v>3437</v>
      </c>
      <c r="C4090" s="1" t="s">
        <v>3438</v>
      </c>
      <c r="D4090" t="s">
        <v>2128</v>
      </c>
      <c r="E4090" t="s">
        <v>494</v>
      </c>
      <c r="F4090" t="s">
        <v>2492</v>
      </c>
      <c r="G4090" s="57">
        <v>437</v>
      </c>
    </row>
    <row r="4091" spans="2:7" x14ac:dyDescent="0.25">
      <c r="B4091" s="61" t="s">
        <v>3437</v>
      </c>
      <c r="C4091" s="1" t="s">
        <v>3438</v>
      </c>
      <c r="D4091" t="s">
        <v>2128</v>
      </c>
      <c r="E4091" t="s">
        <v>497</v>
      </c>
      <c r="F4091" t="s">
        <v>2495</v>
      </c>
      <c r="G4091" s="57">
        <v>352</v>
      </c>
    </row>
    <row r="4092" spans="2:7" x14ac:dyDescent="0.25">
      <c r="B4092" s="61" t="s">
        <v>3437</v>
      </c>
      <c r="C4092" s="1" t="s">
        <v>3438</v>
      </c>
      <c r="D4092" t="s">
        <v>2128</v>
      </c>
      <c r="E4092" t="s">
        <v>499</v>
      </c>
      <c r="F4092" t="s">
        <v>2497</v>
      </c>
      <c r="G4092" s="57">
        <v>651</v>
      </c>
    </row>
    <row r="4093" spans="2:7" x14ac:dyDescent="0.25">
      <c r="B4093" s="61" t="s">
        <v>3437</v>
      </c>
      <c r="C4093" s="1" t="s">
        <v>3438</v>
      </c>
      <c r="D4093" t="s">
        <v>2129</v>
      </c>
      <c r="E4093" t="s">
        <v>500</v>
      </c>
      <c r="F4093" t="s">
        <v>2378</v>
      </c>
      <c r="G4093" s="57">
        <v>11902</v>
      </c>
    </row>
    <row r="4094" spans="2:7" x14ac:dyDescent="0.25">
      <c r="B4094" s="61" t="s">
        <v>3437</v>
      </c>
      <c r="C4094" s="1" t="s">
        <v>3438</v>
      </c>
      <c r="D4094" t="s">
        <v>2129</v>
      </c>
      <c r="E4094" t="s">
        <v>513</v>
      </c>
      <c r="F4094" t="s">
        <v>2381</v>
      </c>
      <c r="G4094" s="57">
        <v>202</v>
      </c>
    </row>
    <row r="4095" spans="2:7" x14ac:dyDescent="0.25">
      <c r="B4095" s="61" t="s">
        <v>3437</v>
      </c>
      <c r="C4095" s="1" t="s">
        <v>3438</v>
      </c>
      <c r="D4095" t="s">
        <v>2129</v>
      </c>
      <c r="E4095" t="s">
        <v>506</v>
      </c>
      <c r="F4095" t="s">
        <v>2385</v>
      </c>
      <c r="G4095" s="57">
        <v>5472</v>
      </c>
    </row>
    <row r="4096" spans="2:7" x14ac:dyDescent="0.25">
      <c r="B4096" s="61" t="s">
        <v>3437</v>
      </c>
      <c r="C4096" s="1" t="s">
        <v>3438</v>
      </c>
      <c r="D4096" t="s">
        <v>2129</v>
      </c>
      <c r="E4096" t="s">
        <v>507</v>
      </c>
      <c r="F4096" t="s">
        <v>2386</v>
      </c>
      <c r="G4096" s="57">
        <v>201</v>
      </c>
    </row>
    <row r="4097" spans="2:7" x14ac:dyDescent="0.25">
      <c r="B4097" s="61" t="s">
        <v>3437</v>
      </c>
      <c r="C4097" s="1" t="s">
        <v>3438</v>
      </c>
      <c r="D4097" t="s">
        <v>2129</v>
      </c>
      <c r="E4097" t="s">
        <v>510</v>
      </c>
      <c r="F4097" t="s">
        <v>2388</v>
      </c>
      <c r="G4097" s="57">
        <v>371</v>
      </c>
    </row>
    <row r="4098" spans="2:7" x14ac:dyDescent="0.25">
      <c r="B4098" s="61" t="s">
        <v>3437</v>
      </c>
      <c r="C4098" s="1" t="s">
        <v>3438</v>
      </c>
      <c r="D4098" t="s">
        <v>2130</v>
      </c>
      <c r="E4098" t="s">
        <v>515</v>
      </c>
      <c r="F4098" t="s">
        <v>2318</v>
      </c>
      <c r="G4098" s="57">
        <v>44059</v>
      </c>
    </row>
    <row r="4099" spans="2:7" x14ac:dyDescent="0.25">
      <c r="B4099" s="61" t="s">
        <v>3437</v>
      </c>
      <c r="C4099" s="1" t="s">
        <v>3438</v>
      </c>
      <c r="D4099" t="s">
        <v>2130</v>
      </c>
      <c r="E4099" t="s">
        <v>527</v>
      </c>
      <c r="F4099" t="s">
        <v>2319</v>
      </c>
      <c r="G4099" s="57">
        <v>2879</v>
      </c>
    </row>
    <row r="4100" spans="2:7" x14ac:dyDescent="0.25">
      <c r="B4100" s="61" t="s">
        <v>3437</v>
      </c>
      <c r="C4100" s="1" t="s">
        <v>3438</v>
      </c>
      <c r="D4100" t="s">
        <v>2130</v>
      </c>
      <c r="E4100" t="s">
        <v>517</v>
      </c>
      <c r="F4100" t="s">
        <v>2321</v>
      </c>
      <c r="G4100" s="57">
        <v>251</v>
      </c>
    </row>
    <row r="4101" spans="2:7" x14ac:dyDescent="0.25">
      <c r="B4101" s="61" t="s">
        <v>3437</v>
      </c>
      <c r="C4101" s="1" t="s">
        <v>3438</v>
      </c>
      <c r="D4101" t="s">
        <v>2130</v>
      </c>
      <c r="E4101" t="s">
        <v>518</v>
      </c>
      <c r="F4101" t="s">
        <v>2322</v>
      </c>
      <c r="G4101" s="57">
        <v>7590</v>
      </c>
    </row>
    <row r="4102" spans="2:7" x14ac:dyDescent="0.25">
      <c r="B4102" s="61" t="s">
        <v>3437</v>
      </c>
      <c r="C4102" s="1" t="s">
        <v>3438</v>
      </c>
      <c r="D4102" t="s">
        <v>2130</v>
      </c>
      <c r="E4102" t="s">
        <v>520</v>
      </c>
      <c r="F4102" t="s">
        <v>2626</v>
      </c>
      <c r="G4102" s="57">
        <v>822</v>
      </c>
    </row>
    <row r="4103" spans="2:7" x14ac:dyDescent="0.25">
      <c r="B4103" s="61" t="s">
        <v>3437</v>
      </c>
      <c r="C4103" s="1" t="s">
        <v>3438</v>
      </c>
      <c r="D4103" t="s">
        <v>2130</v>
      </c>
      <c r="E4103" t="s">
        <v>522</v>
      </c>
      <c r="F4103" t="s">
        <v>2324</v>
      </c>
      <c r="G4103" s="57">
        <v>620</v>
      </c>
    </row>
    <row r="4104" spans="2:7" x14ac:dyDescent="0.25">
      <c r="B4104" s="61" t="s">
        <v>3437</v>
      </c>
      <c r="C4104" s="1" t="s">
        <v>3438</v>
      </c>
      <c r="D4104" t="s">
        <v>2130</v>
      </c>
      <c r="E4104" t="s">
        <v>523</v>
      </c>
      <c r="F4104" t="s">
        <v>2325</v>
      </c>
      <c r="G4104" s="57">
        <v>7975</v>
      </c>
    </row>
    <row r="4105" spans="2:7" x14ac:dyDescent="0.25">
      <c r="B4105" s="61" t="s">
        <v>3437</v>
      </c>
      <c r="C4105" s="1" t="s">
        <v>3438</v>
      </c>
      <c r="D4105" t="s">
        <v>2130</v>
      </c>
      <c r="E4105" t="s">
        <v>531</v>
      </c>
      <c r="F4105" t="s">
        <v>2329</v>
      </c>
      <c r="G4105" s="57">
        <v>5127</v>
      </c>
    </row>
    <row r="4106" spans="2:7" x14ac:dyDescent="0.25">
      <c r="B4106" s="61" t="s">
        <v>3437</v>
      </c>
      <c r="C4106" s="1" t="s">
        <v>3438</v>
      </c>
      <c r="D4106" t="s">
        <v>2130</v>
      </c>
      <c r="E4106" t="s">
        <v>539</v>
      </c>
      <c r="F4106" t="s">
        <v>2954</v>
      </c>
      <c r="G4106" s="57">
        <v>203</v>
      </c>
    </row>
    <row r="4107" spans="2:7" x14ac:dyDescent="0.25">
      <c r="B4107" s="61" t="s">
        <v>3437</v>
      </c>
      <c r="C4107" s="1" t="s">
        <v>3438</v>
      </c>
      <c r="D4107" t="s">
        <v>2130</v>
      </c>
      <c r="E4107" t="s">
        <v>544</v>
      </c>
      <c r="F4107" t="s">
        <v>2332</v>
      </c>
      <c r="G4107" s="57">
        <v>2011</v>
      </c>
    </row>
    <row r="4108" spans="2:7" x14ac:dyDescent="0.25">
      <c r="B4108" s="61" t="s">
        <v>3437</v>
      </c>
      <c r="C4108" s="1" t="s">
        <v>3438</v>
      </c>
      <c r="D4108" t="s">
        <v>2131</v>
      </c>
      <c r="E4108" t="s">
        <v>670</v>
      </c>
      <c r="F4108" t="s">
        <v>2631</v>
      </c>
      <c r="G4108" s="57">
        <v>102697</v>
      </c>
    </row>
    <row r="4109" spans="2:7" x14ac:dyDescent="0.25">
      <c r="B4109" s="61" t="s">
        <v>3437</v>
      </c>
      <c r="C4109" s="1" t="s">
        <v>3438</v>
      </c>
      <c r="D4109" t="s">
        <v>2131</v>
      </c>
      <c r="E4109" t="s">
        <v>692</v>
      </c>
      <c r="F4109" t="s">
        <v>2778</v>
      </c>
      <c r="G4109" s="57">
        <v>22641</v>
      </c>
    </row>
    <row r="4110" spans="2:7" x14ac:dyDescent="0.25">
      <c r="B4110" s="61" t="s">
        <v>3437</v>
      </c>
      <c r="C4110" s="1" t="s">
        <v>3438</v>
      </c>
      <c r="D4110" t="s">
        <v>2131</v>
      </c>
      <c r="E4110" t="s">
        <v>671</v>
      </c>
      <c r="F4110" t="s">
        <v>2632</v>
      </c>
      <c r="G4110" s="57">
        <v>632</v>
      </c>
    </row>
    <row r="4111" spans="2:7" x14ac:dyDescent="0.25">
      <c r="B4111" s="61" t="s">
        <v>3437</v>
      </c>
      <c r="C4111" s="1" t="s">
        <v>3438</v>
      </c>
      <c r="D4111" t="s">
        <v>2131</v>
      </c>
      <c r="E4111" t="s">
        <v>672</v>
      </c>
      <c r="F4111" t="s">
        <v>2779</v>
      </c>
      <c r="G4111" s="57">
        <v>753</v>
      </c>
    </row>
    <row r="4112" spans="2:7" x14ac:dyDescent="0.25">
      <c r="B4112" s="61" t="s">
        <v>3437</v>
      </c>
      <c r="C4112" s="1" t="s">
        <v>3438</v>
      </c>
      <c r="D4112" t="s">
        <v>2131</v>
      </c>
      <c r="E4112" t="s">
        <v>673</v>
      </c>
      <c r="F4112" t="s">
        <v>2633</v>
      </c>
      <c r="G4112" s="57">
        <v>2552</v>
      </c>
    </row>
    <row r="4113" spans="2:7" x14ac:dyDescent="0.25">
      <c r="B4113" s="61" t="s">
        <v>3437</v>
      </c>
      <c r="C4113" s="1" t="s">
        <v>3438</v>
      </c>
      <c r="D4113" t="s">
        <v>2131</v>
      </c>
      <c r="E4113" t="s">
        <v>674</v>
      </c>
      <c r="F4113" t="s">
        <v>2955</v>
      </c>
      <c r="G4113" s="57">
        <v>253</v>
      </c>
    </row>
    <row r="4114" spans="2:7" x14ac:dyDescent="0.25">
      <c r="B4114" s="61" t="s">
        <v>3437</v>
      </c>
      <c r="C4114" s="1" t="s">
        <v>3438</v>
      </c>
      <c r="D4114" t="s">
        <v>2131</v>
      </c>
      <c r="E4114" t="s">
        <v>675</v>
      </c>
      <c r="F4114" t="s">
        <v>2634</v>
      </c>
      <c r="G4114" s="57">
        <v>7685</v>
      </c>
    </row>
    <row r="4115" spans="2:7" x14ac:dyDescent="0.25">
      <c r="B4115" s="61" t="s">
        <v>3437</v>
      </c>
      <c r="C4115" s="1" t="s">
        <v>3438</v>
      </c>
      <c r="D4115" t="s">
        <v>2131</v>
      </c>
      <c r="E4115" t="s">
        <v>678</v>
      </c>
      <c r="F4115" t="s">
        <v>2781</v>
      </c>
      <c r="G4115" s="57">
        <v>186</v>
      </c>
    </row>
    <row r="4116" spans="2:7" x14ac:dyDescent="0.25">
      <c r="B4116" s="61" t="s">
        <v>3437</v>
      </c>
      <c r="C4116" s="1" t="s">
        <v>3438</v>
      </c>
      <c r="D4116" t="s">
        <v>2131</v>
      </c>
      <c r="E4116" t="s">
        <v>679</v>
      </c>
      <c r="F4116" t="s">
        <v>2956</v>
      </c>
      <c r="G4116" s="57">
        <v>393</v>
      </c>
    </row>
    <row r="4117" spans="2:7" x14ac:dyDescent="0.25">
      <c r="B4117" s="61" t="s">
        <v>3437</v>
      </c>
      <c r="C4117" s="1" t="s">
        <v>3438</v>
      </c>
      <c r="D4117" t="s">
        <v>2131</v>
      </c>
      <c r="E4117" t="s">
        <v>680</v>
      </c>
      <c r="F4117" t="s">
        <v>2636</v>
      </c>
      <c r="G4117" s="57">
        <v>11516</v>
      </c>
    </row>
    <row r="4118" spans="2:7" x14ac:dyDescent="0.25">
      <c r="B4118" s="61" t="s">
        <v>3437</v>
      </c>
      <c r="C4118" s="1" t="s">
        <v>3438</v>
      </c>
      <c r="D4118" t="s">
        <v>2131</v>
      </c>
      <c r="E4118" t="s">
        <v>681</v>
      </c>
      <c r="F4118" t="s">
        <v>2782</v>
      </c>
      <c r="G4118" s="57">
        <v>896</v>
      </c>
    </row>
    <row r="4119" spans="2:7" x14ac:dyDescent="0.25">
      <c r="B4119" s="61" t="s">
        <v>3437</v>
      </c>
      <c r="C4119" s="1" t="s">
        <v>3438</v>
      </c>
      <c r="D4119" t="s">
        <v>2131</v>
      </c>
      <c r="E4119" t="s">
        <v>682</v>
      </c>
      <c r="F4119" t="s">
        <v>2637</v>
      </c>
      <c r="G4119" s="57">
        <v>422</v>
      </c>
    </row>
    <row r="4120" spans="2:7" x14ac:dyDescent="0.25">
      <c r="B4120" s="61" t="s">
        <v>3437</v>
      </c>
      <c r="C4120" s="1" t="s">
        <v>3438</v>
      </c>
      <c r="D4120" t="s">
        <v>2131</v>
      </c>
      <c r="E4120" t="s">
        <v>683</v>
      </c>
      <c r="F4120" t="s">
        <v>2638</v>
      </c>
      <c r="G4120" s="57">
        <v>314</v>
      </c>
    </row>
    <row r="4121" spans="2:7" x14ac:dyDescent="0.25">
      <c r="B4121" s="61" t="s">
        <v>3437</v>
      </c>
      <c r="C4121" s="1" t="s">
        <v>3438</v>
      </c>
      <c r="D4121" t="s">
        <v>2131</v>
      </c>
      <c r="E4121" t="s">
        <v>684</v>
      </c>
      <c r="F4121" t="s">
        <v>2783</v>
      </c>
      <c r="G4121" s="57">
        <v>394</v>
      </c>
    </row>
    <row r="4122" spans="2:7" x14ac:dyDescent="0.25">
      <c r="B4122" s="61" t="s">
        <v>3437</v>
      </c>
      <c r="C4122" s="1" t="s">
        <v>3438</v>
      </c>
      <c r="D4122" t="s">
        <v>2131</v>
      </c>
      <c r="E4122" t="s">
        <v>688</v>
      </c>
      <c r="F4122" t="s">
        <v>2641</v>
      </c>
      <c r="G4122" s="57">
        <v>7858</v>
      </c>
    </row>
    <row r="4123" spans="2:7" x14ac:dyDescent="0.25">
      <c r="B4123" s="61" t="s">
        <v>3437</v>
      </c>
      <c r="C4123" s="1" t="s">
        <v>3438</v>
      </c>
      <c r="D4123" t="s">
        <v>2131</v>
      </c>
      <c r="E4123" t="s">
        <v>689</v>
      </c>
      <c r="F4123" t="s">
        <v>2642</v>
      </c>
      <c r="G4123" s="57">
        <v>4244</v>
      </c>
    </row>
    <row r="4124" spans="2:7" x14ac:dyDescent="0.25">
      <c r="B4124" s="61" t="s">
        <v>3437</v>
      </c>
      <c r="C4124" s="1" t="s">
        <v>3438</v>
      </c>
      <c r="D4124" t="s">
        <v>2131</v>
      </c>
      <c r="E4124" t="s">
        <v>690</v>
      </c>
      <c r="F4124" t="s">
        <v>2643</v>
      </c>
      <c r="G4124" s="57">
        <v>331</v>
      </c>
    </row>
    <row r="4125" spans="2:7" x14ac:dyDescent="0.25">
      <c r="B4125" s="61" t="s">
        <v>3437</v>
      </c>
      <c r="C4125" s="1" t="s">
        <v>3438</v>
      </c>
      <c r="D4125" t="s">
        <v>2131</v>
      </c>
      <c r="E4125" t="s">
        <v>691</v>
      </c>
      <c r="F4125" t="s">
        <v>2644</v>
      </c>
      <c r="G4125" s="57">
        <v>961</v>
      </c>
    </row>
    <row r="4126" spans="2:7" x14ac:dyDescent="0.25">
      <c r="B4126" s="61" t="s">
        <v>3437</v>
      </c>
      <c r="C4126" s="1" t="s">
        <v>3438</v>
      </c>
      <c r="D4126" t="s">
        <v>2131</v>
      </c>
      <c r="E4126" t="s">
        <v>693</v>
      </c>
      <c r="F4126" t="s">
        <v>2785</v>
      </c>
      <c r="G4126" s="57">
        <v>3164</v>
      </c>
    </row>
    <row r="4127" spans="2:7" x14ac:dyDescent="0.25">
      <c r="B4127" s="61" t="s">
        <v>3437</v>
      </c>
      <c r="C4127" s="1" t="s">
        <v>3438</v>
      </c>
      <c r="D4127" t="s">
        <v>2131</v>
      </c>
      <c r="E4127" t="s">
        <v>694</v>
      </c>
      <c r="F4127" t="s">
        <v>2786</v>
      </c>
      <c r="G4127" s="57">
        <v>1812</v>
      </c>
    </row>
    <row r="4128" spans="2:7" x14ac:dyDescent="0.25">
      <c r="B4128" s="61" t="s">
        <v>3437</v>
      </c>
      <c r="C4128" s="1" t="s">
        <v>3438</v>
      </c>
      <c r="D4128" t="s">
        <v>2131</v>
      </c>
      <c r="E4128" t="s">
        <v>695</v>
      </c>
      <c r="F4128" t="s">
        <v>2645</v>
      </c>
      <c r="G4128" s="57">
        <v>277</v>
      </c>
    </row>
    <row r="4129" spans="2:7" x14ac:dyDescent="0.25">
      <c r="B4129" s="61" t="s">
        <v>3437</v>
      </c>
      <c r="C4129" s="1" t="s">
        <v>3438</v>
      </c>
      <c r="D4129" t="s">
        <v>2131</v>
      </c>
      <c r="E4129" t="s">
        <v>697</v>
      </c>
      <c r="F4129" t="s">
        <v>2788</v>
      </c>
      <c r="G4129" s="57">
        <v>6146</v>
      </c>
    </row>
    <row r="4130" spans="2:7" x14ac:dyDescent="0.25">
      <c r="B4130" s="61" t="s">
        <v>3437</v>
      </c>
      <c r="C4130" s="1" t="s">
        <v>3438</v>
      </c>
      <c r="D4130" t="s">
        <v>2131</v>
      </c>
      <c r="E4130" t="s">
        <v>698</v>
      </c>
      <c r="F4130" t="s">
        <v>2646</v>
      </c>
      <c r="G4130" s="57">
        <v>338</v>
      </c>
    </row>
    <row r="4131" spans="2:7" x14ac:dyDescent="0.25">
      <c r="B4131" s="61" t="s">
        <v>3437</v>
      </c>
      <c r="C4131" s="1" t="s">
        <v>3438</v>
      </c>
      <c r="D4131" t="s">
        <v>2132</v>
      </c>
      <c r="E4131" t="s">
        <v>699</v>
      </c>
      <c r="F4131" t="s">
        <v>2500</v>
      </c>
      <c r="G4131" s="57">
        <v>61170</v>
      </c>
    </row>
    <row r="4132" spans="2:7" x14ac:dyDescent="0.25">
      <c r="B4132" s="61" t="s">
        <v>3437</v>
      </c>
      <c r="C4132" s="1" t="s">
        <v>3438</v>
      </c>
      <c r="D4132" t="s">
        <v>2132</v>
      </c>
      <c r="E4132" t="s">
        <v>722</v>
      </c>
      <c r="F4132" t="s">
        <v>2516</v>
      </c>
      <c r="G4132" s="57">
        <v>13062</v>
      </c>
    </row>
    <row r="4133" spans="2:7" x14ac:dyDescent="0.25">
      <c r="B4133" s="61" t="s">
        <v>3437</v>
      </c>
      <c r="C4133" s="1" t="s">
        <v>3438</v>
      </c>
      <c r="D4133" t="s">
        <v>2132</v>
      </c>
      <c r="E4133" t="s">
        <v>728</v>
      </c>
      <c r="F4133" t="s">
        <v>2519</v>
      </c>
      <c r="G4133" s="57">
        <v>2231</v>
      </c>
    </row>
    <row r="4134" spans="2:7" x14ac:dyDescent="0.25">
      <c r="B4134" s="61" t="s">
        <v>3437</v>
      </c>
      <c r="C4134" s="1" t="s">
        <v>3438</v>
      </c>
      <c r="D4134" t="s">
        <v>2132</v>
      </c>
      <c r="E4134" t="s">
        <v>747</v>
      </c>
      <c r="F4134" t="s">
        <v>2527</v>
      </c>
      <c r="G4134" s="57">
        <v>1631</v>
      </c>
    </row>
    <row r="4135" spans="2:7" x14ac:dyDescent="0.25">
      <c r="B4135" s="61" t="s">
        <v>3437</v>
      </c>
      <c r="C4135" s="1" t="s">
        <v>3438</v>
      </c>
      <c r="D4135" t="s">
        <v>2132</v>
      </c>
      <c r="E4135" t="s">
        <v>748</v>
      </c>
      <c r="F4135" t="s">
        <v>2528</v>
      </c>
      <c r="G4135" s="57">
        <v>510</v>
      </c>
    </row>
    <row r="4136" spans="2:7" x14ac:dyDescent="0.25">
      <c r="B4136" s="61" t="s">
        <v>3437</v>
      </c>
      <c r="C4136" s="1" t="s">
        <v>3438</v>
      </c>
      <c r="D4136" t="s">
        <v>2132</v>
      </c>
      <c r="E4136" t="s">
        <v>760</v>
      </c>
      <c r="F4136" t="s">
        <v>2536</v>
      </c>
      <c r="G4136" s="57">
        <v>14321</v>
      </c>
    </row>
    <row r="4137" spans="2:7" x14ac:dyDescent="0.25">
      <c r="B4137" s="61" t="s">
        <v>3437</v>
      </c>
      <c r="C4137" s="1" t="s">
        <v>3438</v>
      </c>
      <c r="D4137" t="s">
        <v>2132</v>
      </c>
      <c r="E4137" t="s">
        <v>761</v>
      </c>
      <c r="F4137" t="s">
        <v>2537</v>
      </c>
      <c r="G4137" s="57">
        <v>4328</v>
      </c>
    </row>
    <row r="4138" spans="2:7" x14ac:dyDescent="0.25">
      <c r="B4138" s="61" t="s">
        <v>3437</v>
      </c>
      <c r="C4138" s="1" t="s">
        <v>3438</v>
      </c>
      <c r="D4138" t="s">
        <v>2133</v>
      </c>
      <c r="E4138" t="s">
        <v>763</v>
      </c>
      <c r="F4138" t="s">
        <v>2551</v>
      </c>
      <c r="G4138" s="57">
        <v>126588</v>
      </c>
    </row>
    <row r="4139" spans="2:7" x14ac:dyDescent="0.25">
      <c r="B4139" s="61" t="s">
        <v>3437</v>
      </c>
      <c r="C4139" s="1" t="s">
        <v>3438</v>
      </c>
      <c r="D4139" t="s">
        <v>2133</v>
      </c>
      <c r="E4139" t="s">
        <v>775</v>
      </c>
      <c r="F4139" t="s">
        <v>2961</v>
      </c>
      <c r="G4139" s="57">
        <v>279</v>
      </c>
    </row>
    <row r="4140" spans="2:7" x14ac:dyDescent="0.25">
      <c r="B4140" s="61" t="s">
        <v>3437</v>
      </c>
      <c r="C4140" s="1" t="s">
        <v>3438</v>
      </c>
      <c r="D4140" t="s">
        <v>2133</v>
      </c>
      <c r="E4140" t="s">
        <v>786</v>
      </c>
      <c r="F4140" t="s">
        <v>2552</v>
      </c>
      <c r="G4140" s="57">
        <v>50</v>
      </c>
    </row>
    <row r="4141" spans="2:7" x14ac:dyDescent="0.25">
      <c r="B4141" s="61" t="s">
        <v>3437</v>
      </c>
      <c r="C4141" s="1" t="s">
        <v>3438</v>
      </c>
      <c r="D4141" t="s">
        <v>2133</v>
      </c>
      <c r="E4141" t="s">
        <v>764</v>
      </c>
      <c r="F4141" t="s">
        <v>2962</v>
      </c>
      <c r="G4141" s="57">
        <v>34</v>
      </c>
    </row>
    <row r="4142" spans="2:7" x14ac:dyDescent="0.25">
      <c r="B4142" s="61" t="s">
        <v>3437</v>
      </c>
      <c r="C4142" s="1" t="s">
        <v>3438</v>
      </c>
      <c r="D4142" t="s">
        <v>2133</v>
      </c>
      <c r="E4142" t="s">
        <v>767</v>
      </c>
      <c r="F4142" t="s">
        <v>2964</v>
      </c>
      <c r="G4142" s="57">
        <v>418</v>
      </c>
    </row>
    <row r="4143" spans="2:7" x14ac:dyDescent="0.25">
      <c r="B4143" s="61" t="s">
        <v>3437</v>
      </c>
      <c r="C4143" s="1" t="s">
        <v>3438</v>
      </c>
      <c r="D4143" t="s">
        <v>2133</v>
      </c>
      <c r="E4143" t="s">
        <v>769</v>
      </c>
      <c r="F4143" t="s">
        <v>2554</v>
      </c>
      <c r="G4143" s="57">
        <v>109</v>
      </c>
    </row>
    <row r="4144" spans="2:7" x14ac:dyDescent="0.25">
      <c r="B4144" s="61" t="s">
        <v>3437</v>
      </c>
      <c r="C4144" s="1" t="s">
        <v>3438</v>
      </c>
      <c r="D4144" t="s">
        <v>2133</v>
      </c>
      <c r="E4144" t="s">
        <v>771</v>
      </c>
      <c r="F4144" t="s">
        <v>3358</v>
      </c>
      <c r="G4144" s="57">
        <v>95</v>
      </c>
    </row>
    <row r="4145" spans="2:7" x14ac:dyDescent="0.25">
      <c r="B4145" s="61" t="s">
        <v>3437</v>
      </c>
      <c r="C4145" s="1" t="s">
        <v>3438</v>
      </c>
      <c r="D4145" t="s">
        <v>2133</v>
      </c>
      <c r="E4145" t="s">
        <v>774</v>
      </c>
      <c r="F4145" t="s">
        <v>2558</v>
      </c>
      <c r="G4145" s="57">
        <v>772</v>
      </c>
    </row>
    <row r="4146" spans="2:7" x14ac:dyDescent="0.25">
      <c r="B4146" s="61" t="s">
        <v>3437</v>
      </c>
      <c r="C4146" s="1" t="s">
        <v>3438</v>
      </c>
      <c r="D4146" t="s">
        <v>2133</v>
      </c>
      <c r="E4146" t="s">
        <v>776</v>
      </c>
      <c r="F4146" t="s">
        <v>2559</v>
      </c>
      <c r="G4146" s="57">
        <v>70</v>
      </c>
    </row>
    <row r="4147" spans="2:7" x14ac:dyDescent="0.25">
      <c r="B4147" s="61" t="s">
        <v>3437</v>
      </c>
      <c r="C4147" s="1" t="s">
        <v>3438</v>
      </c>
      <c r="D4147" t="s">
        <v>2133</v>
      </c>
      <c r="E4147" t="s">
        <v>782</v>
      </c>
      <c r="F4147" t="s">
        <v>2966</v>
      </c>
      <c r="G4147" s="57">
        <v>3615</v>
      </c>
    </row>
    <row r="4148" spans="2:7" x14ac:dyDescent="0.25">
      <c r="B4148" s="61" t="s">
        <v>3437</v>
      </c>
      <c r="C4148" s="1" t="s">
        <v>3438</v>
      </c>
      <c r="D4148" t="s">
        <v>2133</v>
      </c>
      <c r="E4148" t="s">
        <v>783</v>
      </c>
      <c r="F4148" t="s">
        <v>3362</v>
      </c>
      <c r="G4148" s="57">
        <v>69</v>
      </c>
    </row>
    <row r="4149" spans="2:7" x14ac:dyDescent="0.25">
      <c r="B4149" s="61" t="s">
        <v>3437</v>
      </c>
      <c r="C4149" s="1" t="s">
        <v>3438</v>
      </c>
      <c r="D4149" t="s">
        <v>2133</v>
      </c>
      <c r="E4149" t="s">
        <v>784</v>
      </c>
      <c r="F4149" t="s">
        <v>3363</v>
      </c>
      <c r="G4149" s="57">
        <v>55</v>
      </c>
    </row>
    <row r="4150" spans="2:7" x14ac:dyDescent="0.25">
      <c r="B4150" s="61" t="s">
        <v>3437</v>
      </c>
      <c r="C4150" s="1" t="s">
        <v>3438</v>
      </c>
      <c r="D4150" t="s">
        <v>2133</v>
      </c>
      <c r="E4150" t="s">
        <v>785</v>
      </c>
      <c r="F4150" t="s">
        <v>2561</v>
      </c>
      <c r="G4150" s="57">
        <v>9212</v>
      </c>
    </row>
    <row r="4151" spans="2:7" x14ac:dyDescent="0.25">
      <c r="B4151" s="61" t="s">
        <v>3437</v>
      </c>
      <c r="C4151" s="1" t="s">
        <v>3438</v>
      </c>
      <c r="D4151" t="s">
        <v>2133</v>
      </c>
      <c r="E4151" t="s">
        <v>787</v>
      </c>
      <c r="F4151" t="s">
        <v>2562</v>
      </c>
      <c r="G4151" s="57">
        <v>14828</v>
      </c>
    </row>
    <row r="4152" spans="2:7" x14ac:dyDescent="0.25">
      <c r="B4152" s="61" t="s">
        <v>3437</v>
      </c>
      <c r="C4152" s="1" t="s">
        <v>3438</v>
      </c>
      <c r="D4152" t="s">
        <v>2133</v>
      </c>
      <c r="E4152" t="s">
        <v>791</v>
      </c>
      <c r="F4152" t="s">
        <v>2967</v>
      </c>
      <c r="G4152" s="57">
        <v>155</v>
      </c>
    </row>
    <row r="4153" spans="2:7" x14ac:dyDescent="0.25">
      <c r="B4153" s="61" t="s">
        <v>3437</v>
      </c>
      <c r="C4153" s="1" t="s">
        <v>3438</v>
      </c>
      <c r="D4153" t="s">
        <v>2133</v>
      </c>
      <c r="E4153" t="s">
        <v>795</v>
      </c>
      <c r="F4153" t="s">
        <v>3193</v>
      </c>
      <c r="G4153" s="57">
        <v>389</v>
      </c>
    </row>
    <row r="4154" spans="2:7" x14ac:dyDescent="0.25">
      <c r="B4154" s="61" t="s">
        <v>3437</v>
      </c>
      <c r="C4154" s="1" t="s">
        <v>3438</v>
      </c>
      <c r="D4154" t="s">
        <v>2133</v>
      </c>
      <c r="E4154" t="s">
        <v>797</v>
      </c>
      <c r="F4154" t="s">
        <v>2564</v>
      </c>
      <c r="G4154" s="57">
        <v>31</v>
      </c>
    </row>
    <row r="4155" spans="2:7" x14ac:dyDescent="0.25">
      <c r="B4155" s="61" t="s">
        <v>3437</v>
      </c>
      <c r="C4155" s="1" t="s">
        <v>3438</v>
      </c>
      <c r="D4155" t="s">
        <v>2133</v>
      </c>
      <c r="E4155" t="s">
        <v>798</v>
      </c>
      <c r="F4155" t="s">
        <v>2565</v>
      </c>
      <c r="G4155" s="57">
        <v>6167</v>
      </c>
    </row>
    <row r="4156" spans="2:7" x14ac:dyDescent="0.25">
      <c r="B4156" s="61" t="s">
        <v>3437</v>
      </c>
      <c r="C4156" s="1" t="s">
        <v>3438</v>
      </c>
      <c r="D4156" t="s">
        <v>2133</v>
      </c>
      <c r="E4156" t="s">
        <v>799</v>
      </c>
      <c r="F4156" t="s">
        <v>2968</v>
      </c>
      <c r="G4156" s="57">
        <v>344</v>
      </c>
    </row>
    <row r="4157" spans="2:7" x14ac:dyDescent="0.25">
      <c r="B4157" s="61" t="s">
        <v>3437</v>
      </c>
      <c r="C4157" s="1" t="s">
        <v>3438</v>
      </c>
      <c r="D4157" t="s">
        <v>2133</v>
      </c>
      <c r="E4157" t="s">
        <v>800</v>
      </c>
      <c r="F4157" t="s">
        <v>2566</v>
      </c>
      <c r="G4157" s="57">
        <v>154</v>
      </c>
    </row>
    <row r="4158" spans="2:7" x14ac:dyDescent="0.25">
      <c r="B4158" s="61" t="s">
        <v>3437</v>
      </c>
      <c r="C4158" s="1" t="s">
        <v>3438</v>
      </c>
      <c r="D4158" t="s">
        <v>2133</v>
      </c>
      <c r="E4158" t="s">
        <v>801</v>
      </c>
      <c r="F4158" t="s">
        <v>2969</v>
      </c>
      <c r="G4158" s="57">
        <v>3305</v>
      </c>
    </row>
    <row r="4159" spans="2:7" x14ac:dyDescent="0.25">
      <c r="B4159" s="61" t="s">
        <v>3437</v>
      </c>
      <c r="C4159" s="1" t="s">
        <v>3438</v>
      </c>
      <c r="D4159" t="s">
        <v>2142</v>
      </c>
      <c r="E4159" t="s">
        <v>1080</v>
      </c>
      <c r="F4159" t="s">
        <v>2970</v>
      </c>
      <c r="G4159" s="57">
        <v>8236</v>
      </c>
    </row>
    <row r="4160" spans="2:7" x14ac:dyDescent="0.25">
      <c r="B4160" s="61" t="s">
        <v>3437</v>
      </c>
      <c r="C4160" s="1" t="s">
        <v>3438</v>
      </c>
      <c r="D4160" t="s">
        <v>2142</v>
      </c>
      <c r="E4160" t="s">
        <v>1082</v>
      </c>
      <c r="F4160" t="s">
        <v>2971</v>
      </c>
      <c r="G4160" s="57">
        <v>4511</v>
      </c>
    </row>
    <row r="4161" spans="2:7" x14ac:dyDescent="0.25">
      <c r="B4161" s="61" t="s">
        <v>3437</v>
      </c>
      <c r="C4161" s="1" t="s">
        <v>3438</v>
      </c>
      <c r="D4161" t="s">
        <v>2142</v>
      </c>
      <c r="E4161" t="s">
        <v>1083</v>
      </c>
      <c r="F4161" t="s">
        <v>3150</v>
      </c>
      <c r="G4161" s="57">
        <v>9338</v>
      </c>
    </row>
    <row r="4162" spans="2:7" x14ac:dyDescent="0.25">
      <c r="B4162" s="61" t="s">
        <v>3437</v>
      </c>
      <c r="C4162" s="1" t="s">
        <v>3438</v>
      </c>
      <c r="D4162" t="s">
        <v>2142</v>
      </c>
      <c r="E4162" t="s">
        <v>1084</v>
      </c>
      <c r="F4162" t="s">
        <v>3370</v>
      </c>
      <c r="G4162" s="57">
        <v>303</v>
      </c>
    </row>
    <row r="4163" spans="2:7" x14ac:dyDescent="0.25">
      <c r="B4163" s="61" t="s">
        <v>3437</v>
      </c>
      <c r="C4163" s="1" t="s">
        <v>3438</v>
      </c>
      <c r="D4163" t="s">
        <v>2142</v>
      </c>
      <c r="E4163" t="s">
        <v>1086</v>
      </c>
      <c r="F4163" t="s">
        <v>3167</v>
      </c>
      <c r="G4163" s="57">
        <v>769</v>
      </c>
    </row>
    <row r="4164" spans="2:7" x14ac:dyDescent="0.25">
      <c r="B4164" s="61" t="s">
        <v>3437</v>
      </c>
      <c r="C4164" s="1" t="s">
        <v>3438</v>
      </c>
      <c r="D4164" t="s">
        <v>2142</v>
      </c>
      <c r="E4164" t="s">
        <v>1087</v>
      </c>
      <c r="F4164" t="s">
        <v>3151</v>
      </c>
      <c r="G4164" s="57">
        <v>1782</v>
      </c>
    </row>
    <row r="4165" spans="2:7" x14ac:dyDescent="0.25">
      <c r="B4165" s="61" t="s">
        <v>3437</v>
      </c>
      <c r="C4165" s="1" t="s">
        <v>3438</v>
      </c>
      <c r="D4165" t="s">
        <v>2142</v>
      </c>
      <c r="E4165" t="s">
        <v>1091</v>
      </c>
      <c r="F4165" t="s">
        <v>3375</v>
      </c>
      <c r="G4165" s="57">
        <v>1023</v>
      </c>
    </row>
    <row r="4166" spans="2:7" x14ac:dyDescent="0.25">
      <c r="B4166" s="61" t="s">
        <v>3437</v>
      </c>
      <c r="C4166" s="1" t="s">
        <v>3438</v>
      </c>
      <c r="D4166" t="s">
        <v>2142</v>
      </c>
      <c r="E4166" t="s">
        <v>1092</v>
      </c>
      <c r="F4166" t="s">
        <v>3152</v>
      </c>
      <c r="G4166" s="57">
        <v>335</v>
      </c>
    </row>
    <row r="4167" spans="2:7" x14ac:dyDescent="0.25">
      <c r="B4167" s="61" t="s">
        <v>3437</v>
      </c>
      <c r="C4167" s="1" t="s">
        <v>3438</v>
      </c>
      <c r="D4167" t="s">
        <v>2134</v>
      </c>
      <c r="E4167" t="s">
        <v>803</v>
      </c>
      <c r="F4167" t="s">
        <v>2707</v>
      </c>
      <c r="G4167" s="57">
        <v>50522</v>
      </c>
    </row>
    <row r="4168" spans="2:7" x14ac:dyDescent="0.25">
      <c r="B4168" s="61" t="s">
        <v>3437</v>
      </c>
      <c r="C4168" s="1" t="s">
        <v>3438</v>
      </c>
      <c r="D4168" t="s">
        <v>2134</v>
      </c>
      <c r="E4168" t="s">
        <v>804</v>
      </c>
      <c r="F4168" t="s">
        <v>3153</v>
      </c>
      <c r="G4168" s="57">
        <v>97</v>
      </c>
    </row>
    <row r="4169" spans="2:7" x14ac:dyDescent="0.25">
      <c r="B4169" s="61" t="s">
        <v>3437</v>
      </c>
      <c r="C4169" s="1" t="s">
        <v>3438</v>
      </c>
      <c r="D4169" t="s">
        <v>2134</v>
      </c>
      <c r="E4169" t="s">
        <v>805</v>
      </c>
      <c r="F4169" t="s">
        <v>2972</v>
      </c>
      <c r="G4169" s="57">
        <v>10658</v>
      </c>
    </row>
    <row r="4170" spans="2:7" x14ac:dyDescent="0.25">
      <c r="B4170" s="61" t="s">
        <v>3437</v>
      </c>
      <c r="C4170" s="1" t="s">
        <v>3438</v>
      </c>
      <c r="D4170" t="s">
        <v>2134</v>
      </c>
      <c r="E4170" t="s">
        <v>806</v>
      </c>
      <c r="F4170" t="s">
        <v>2973</v>
      </c>
      <c r="G4170" s="57">
        <v>1372</v>
      </c>
    </row>
    <row r="4171" spans="2:7" x14ac:dyDescent="0.25">
      <c r="B4171" s="61" t="s">
        <v>3437</v>
      </c>
      <c r="C4171" s="1" t="s">
        <v>3438</v>
      </c>
      <c r="D4171" t="s">
        <v>2134</v>
      </c>
      <c r="E4171" t="s">
        <v>807</v>
      </c>
      <c r="F4171" t="s">
        <v>2647</v>
      </c>
      <c r="G4171" s="57">
        <v>87</v>
      </c>
    </row>
    <row r="4172" spans="2:7" x14ac:dyDescent="0.25">
      <c r="B4172" s="61" t="s">
        <v>3437</v>
      </c>
      <c r="C4172" s="1" t="s">
        <v>3438</v>
      </c>
      <c r="D4172" t="s">
        <v>2134</v>
      </c>
      <c r="E4172" t="s">
        <v>808</v>
      </c>
      <c r="F4172" t="s">
        <v>2974</v>
      </c>
      <c r="G4172" s="57">
        <v>785</v>
      </c>
    </row>
    <row r="4173" spans="2:7" x14ac:dyDescent="0.25">
      <c r="B4173" s="61" t="s">
        <v>3437</v>
      </c>
      <c r="C4173" s="1" t="s">
        <v>3438</v>
      </c>
      <c r="D4173" t="s">
        <v>2134</v>
      </c>
      <c r="E4173" t="s">
        <v>809</v>
      </c>
      <c r="F4173" t="s">
        <v>2975</v>
      </c>
      <c r="G4173" s="57">
        <v>54</v>
      </c>
    </row>
    <row r="4174" spans="2:7" x14ac:dyDescent="0.25">
      <c r="B4174" s="61" t="s">
        <v>3437</v>
      </c>
      <c r="C4174" s="1" t="s">
        <v>3438</v>
      </c>
      <c r="D4174" t="s">
        <v>2134</v>
      </c>
      <c r="E4174" t="s">
        <v>810</v>
      </c>
      <c r="F4174" t="s">
        <v>2976</v>
      </c>
      <c r="G4174" s="57">
        <v>2151</v>
      </c>
    </row>
    <row r="4175" spans="2:7" x14ac:dyDescent="0.25">
      <c r="B4175" s="61" t="s">
        <v>3437</v>
      </c>
      <c r="C4175" s="1" t="s">
        <v>3438</v>
      </c>
      <c r="D4175" t="s">
        <v>2134</v>
      </c>
      <c r="E4175" t="s">
        <v>811</v>
      </c>
      <c r="F4175" t="s">
        <v>2977</v>
      </c>
      <c r="G4175" s="57">
        <v>3645</v>
      </c>
    </row>
    <row r="4176" spans="2:7" x14ac:dyDescent="0.25">
      <c r="B4176" s="61" t="s">
        <v>3437</v>
      </c>
      <c r="C4176" s="1" t="s">
        <v>3438</v>
      </c>
      <c r="D4176" t="s">
        <v>2134</v>
      </c>
      <c r="E4176" t="s">
        <v>812</v>
      </c>
      <c r="F4176" t="s">
        <v>2978</v>
      </c>
      <c r="G4176" s="57">
        <v>223</v>
      </c>
    </row>
    <row r="4177" spans="2:7" x14ac:dyDescent="0.25">
      <c r="B4177" s="61" t="s">
        <v>3437</v>
      </c>
      <c r="C4177" s="1" t="s">
        <v>3438</v>
      </c>
      <c r="D4177" t="s">
        <v>2134</v>
      </c>
      <c r="E4177" t="s">
        <v>813</v>
      </c>
      <c r="F4177" t="s">
        <v>2979</v>
      </c>
      <c r="G4177" s="57">
        <v>1364</v>
      </c>
    </row>
    <row r="4178" spans="2:7" x14ac:dyDescent="0.25">
      <c r="B4178" s="61" t="s">
        <v>3437</v>
      </c>
      <c r="C4178" s="1" t="s">
        <v>3438</v>
      </c>
      <c r="D4178" t="s">
        <v>2134</v>
      </c>
      <c r="E4178" t="s">
        <v>814</v>
      </c>
      <c r="F4178" t="s">
        <v>2980</v>
      </c>
      <c r="G4178" s="57">
        <v>198</v>
      </c>
    </row>
    <row r="4179" spans="2:7" x14ac:dyDescent="0.25">
      <c r="B4179" s="61" t="s">
        <v>3437</v>
      </c>
      <c r="C4179" s="1" t="s">
        <v>3438</v>
      </c>
      <c r="D4179" t="s">
        <v>2135</v>
      </c>
      <c r="E4179" t="s">
        <v>815</v>
      </c>
      <c r="F4179" t="s">
        <v>2728</v>
      </c>
      <c r="G4179" s="57">
        <v>59486</v>
      </c>
    </row>
    <row r="4180" spans="2:7" x14ac:dyDescent="0.25">
      <c r="B4180" s="61" t="s">
        <v>3437</v>
      </c>
      <c r="C4180" s="1" t="s">
        <v>3438</v>
      </c>
      <c r="D4180" t="s">
        <v>2135</v>
      </c>
      <c r="E4180" t="s">
        <v>821</v>
      </c>
      <c r="F4180" t="s">
        <v>3077</v>
      </c>
      <c r="G4180" s="57">
        <v>190</v>
      </c>
    </row>
    <row r="4181" spans="2:7" x14ac:dyDescent="0.25">
      <c r="B4181" s="61" t="s">
        <v>3437</v>
      </c>
      <c r="C4181" s="1" t="s">
        <v>3438</v>
      </c>
      <c r="D4181" t="s">
        <v>2135</v>
      </c>
      <c r="E4181" t="s">
        <v>827</v>
      </c>
      <c r="F4181" t="s">
        <v>3078</v>
      </c>
      <c r="G4181" s="57">
        <v>186</v>
      </c>
    </row>
    <row r="4182" spans="2:7" x14ac:dyDescent="0.25">
      <c r="B4182" s="61" t="s">
        <v>3437</v>
      </c>
      <c r="C4182" s="1" t="s">
        <v>3438</v>
      </c>
      <c r="D4182" t="s">
        <v>2135</v>
      </c>
      <c r="E4182" t="s">
        <v>828</v>
      </c>
      <c r="F4182" t="s">
        <v>2981</v>
      </c>
      <c r="G4182" s="57">
        <v>1708</v>
      </c>
    </row>
    <row r="4183" spans="2:7" x14ac:dyDescent="0.25">
      <c r="B4183" s="61" t="s">
        <v>3437</v>
      </c>
      <c r="C4183" s="1" t="s">
        <v>3438</v>
      </c>
      <c r="D4183" t="s">
        <v>2135</v>
      </c>
      <c r="E4183" t="s">
        <v>816</v>
      </c>
      <c r="F4183" t="s">
        <v>2708</v>
      </c>
      <c r="G4183" s="57">
        <v>20951</v>
      </c>
    </row>
    <row r="4184" spans="2:7" x14ac:dyDescent="0.25">
      <c r="B4184" s="61" t="s">
        <v>3437</v>
      </c>
      <c r="C4184" s="1" t="s">
        <v>3438</v>
      </c>
      <c r="D4184" t="s">
        <v>2135</v>
      </c>
      <c r="E4184" t="s">
        <v>817</v>
      </c>
      <c r="F4184" t="s">
        <v>3154</v>
      </c>
      <c r="G4184" s="57">
        <v>233</v>
      </c>
    </row>
    <row r="4185" spans="2:7" x14ac:dyDescent="0.25">
      <c r="B4185" s="61" t="s">
        <v>3437</v>
      </c>
      <c r="C4185" s="1" t="s">
        <v>3438</v>
      </c>
      <c r="D4185" t="s">
        <v>2135</v>
      </c>
      <c r="E4185" t="s">
        <v>818</v>
      </c>
      <c r="F4185" t="s">
        <v>2789</v>
      </c>
      <c r="G4185" s="57">
        <v>156</v>
      </c>
    </row>
    <row r="4186" spans="2:7" x14ac:dyDescent="0.25">
      <c r="B4186" s="61" t="s">
        <v>3437</v>
      </c>
      <c r="C4186" s="1" t="s">
        <v>3438</v>
      </c>
      <c r="D4186" t="s">
        <v>2135</v>
      </c>
      <c r="E4186" t="s">
        <v>819</v>
      </c>
      <c r="F4186" t="s">
        <v>2790</v>
      </c>
      <c r="G4186" s="57">
        <v>5076</v>
      </c>
    </row>
    <row r="4187" spans="2:7" x14ac:dyDescent="0.25">
      <c r="B4187" s="61" t="s">
        <v>3437</v>
      </c>
      <c r="C4187" s="1" t="s">
        <v>3438</v>
      </c>
      <c r="D4187" t="s">
        <v>2135</v>
      </c>
      <c r="E4187" t="s">
        <v>820</v>
      </c>
      <c r="F4187" t="s">
        <v>3155</v>
      </c>
      <c r="G4187" s="57">
        <v>1771</v>
      </c>
    </row>
    <row r="4188" spans="2:7" x14ac:dyDescent="0.25">
      <c r="B4188" s="61" t="s">
        <v>3437</v>
      </c>
      <c r="C4188" s="1" t="s">
        <v>3438</v>
      </c>
      <c r="D4188" t="s">
        <v>2135</v>
      </c>
      <c r="E4188" t="s">
        <v>822</v>
      </c>
      <c r="F4188" t="s">
        <v>3079</v>
      </c>
      <c r="G4188" s="57">
        <v>365</v>
      </c>
    </row>
    <row r="4189" spans="2:7" x14ac:dyDescent="0.25">
      <c r="B4189" s="61" t="s">
        <v>3437</v>
      </c>
      <c r="C4189" s="1" t="s">
        <v>3438</v>
      </c>
      <c r="D4189" t="s">
        <v>2135</v>
      </c>
      <c r="E4189" t="s">
        <v>823</v>
      </c>
      <c r="F4189" t="s">
        <v>3080</v>
      </c>
      <c r="G4189" s="57">
        <v>132</v>
      </c>
    </row>
    <row r="4190" spans="2:7" x14ac:dyDescent="0.25">
      <c r="B4190" s="61" t="s">
        <v>3437</v>
      </c>
      <c r="C4190" s="1" t="s">
        <v>3438</v>
      </c>
      <c r="D4190" t="s">
        <v>2135</v>
      </c>
      <c r="E4190" t="s">
        <v>824</v>
      </c>
      <c r="F4190" t="s">
        <v>3081</v>
      </c>
      <c r="G4190" s="57">
        <v>321</v>
      </c>
    </row>
    <row r="4191" spans="2:7" x14ac:dyDescent="0.25">
      <c r="B4191" s="61" t="s">
        <v>3437</v>
      </c>
      <c r="C4191" s="1" t="s">
        <v>3438</v>
      </c>
      <c r="D4191" t="s">
        <v>2135</v>
      </c>
      <c r="E4191" t="s">
        <v>825</v>
      </c>
      <c r="F4191" t="s">
        <v>2791</v>
      </c>
      <c r="G4191" s="57">
        <v>11996</v>
      </c>
    </row>
    <row r="4192" spans="2:7" x14ac:dyDescent="0.25">
      <c r="B4192" s="61" t="s">
        <v>3437</v>
      </c>
      <c r="C4192" s="1" t="s">
        <v>3438</v>
      </c>
      <c r="D4192" t="s">
        <v>2135</v>
      </c>
      <c r="E4192" t="s">
        <v>826</v>
      </c>
      <c r="F4192" t="s">
        <v>2982</v>
      </c>
      <c r="G4192" s="57">
        <v>443</v>
      </c>
    </row>
    <row r="4193" spans="2:7" x14ac:dyDescent="0.25">
      <c r="B4193" s="61" t="s">
        <v>3437</v>
      </c>
      <c r="C4193" s="1" t="s">
        <v>3438</v>
      </c>
      <c r="D4193" t="s">
        <v>2136</v>
      </c>
      <c r="E4193" t="s">
        <v>829</v>
      </c>
      <c r="F4193" t="s">
        <v>2709</v>
      </c>
      <c r="G4193" s="57">
        <v>69935</v>
      </c>
    </row>
    <row r="4194" spans="2:7" x14ac:dyDescent="0.25">
      <c r="B4194" s="61" t="s">
        <v>3437</v>
      </c>
      <c r="C4194" s="1" t="s">
        <v>3438</v>
      </c>
      <c r="D4194" t="s">
        <v>2136</v>
      </c>
      <c r="E4194" t="s">
        <v>903</v>
      </c>
      <c r="F4194" t="s">
        <v>2986</v>
      </c>
      <c r="G4194" s="57">
        <v>5305</v>
      </c>
    </row>
    <row r="4195" spans="2:7" x14ac:dyDescent="0.25">
      <c r="B4195" s="61" t="s">
        <v>3437</v>
      </c>
      <c r="C4195" s="1" t="s">
        <v>3438</v>
      </c>
      <c r="D4195" t="s">
        <v>2136</v>
      </c>
      <c r="E4195" t="s">
        <v>907</v>
      </c>
      <c r="F4195" t="s">
        <v>2987</v>
      </c>
      <c r="G4195" s="57">
        <v>965</v>
      </c>
    </row>
    <row r="4196" spans="2:7" x14ac:dyDescent="0.25">
      <c r="B4196" s="61" t="s">
        <v>3437</v>
      </c>
      <c r="C4196" s="1" t="s">
        <v>3438</v>
      </c>
      <c r="D4196" t="s">
        <v>2136</v>
      </c>
      <c r="E4196" t="s">
        <v>908</v>
      </c>
      <c r="F4196" t="s">
        <v>2729</v>
      </c>
      <c r="G4196" s="57">
        <v>21482</v>
      </c>
    </row>
    <row r="4197" spans="2:7" x14ac:dyDescent="0.25">
      <c r="B4197" s="61" t="s">
        <v>3437</v>
      </c>
      <c r="C4197" s="1" t="s">
        <v>3438</v>
      </c>
      <c r="D4197" t="s">
        <v>2136</v>
      </c>
      <c r="E4197" t="s">
        <v>831</v>
      </c>
      <c r="F4197" t="s">
        <v>3376</v>
      </c>
      <c r="G4197" s="57">
        <v>4</v>
      </c>
    </row>
    <row r="4198" spans="2:7" x14ac:dyDescent="0.25">
      <c r="B4198" s="61" t="s">
        <v>3437</v>
      </c>
      <c r="C4198" s="1" t="s">
        <v>3438</v>
      </c>
      <c r="D4198" t="s">
        <v>2136</v>
      </c>
      <c r="E4198" t="s">
        <v>838</v>
      </c>
      <c r="F4198" t="s">
        <v>2991</v>
      </c>
      <c r="G4198" s="57">
        <v>1366</v>
      </c>
    </row>
    <row r="4199" spans="2:7" x14ac:dyDescent="0.25">
      <c r="B4199" s="61" t="s">
        <v>3437</v>
      </c>
      <c r="C4199" s="1" t="s">
        <v>3438</v>
      </c>
      <c r="D4199" t="s">
        <v>2136</v>
      </c>
      <c r="E4199" t="s">
        <v>842</v>
      </c>
      <c r="F4199" t="s">
        <v>2793</v>
      </c>
      <c r="G4199" s="57">
        <v>2531</v>
      </c>
    </row>
    <row r="4200" spans="2:7" x14ac:dyDescent="0.25">
      <c r="B4200" s="61" t="s">
        <v>3437</v>
      </c>
      <c r="C4200" s="1" t="s">
        <v>3438</v>
      </c>
      <c r="D4200" t="s">
        <v>2136</v>
      </c>
      <c r="E4200" t="s">
        <v>848</v>
      </c>
      <c r="F4200" t="s">
        <v>2993</v>
      </c>
      <c r="G4200" s="57">
        <v>776</v>
      </c>
    </row>
    <row r="4201" spans="2:7" x14ac:dyDescent="0.25">
      <c r="B4201" s="61" t="s">
        <v>3437</v>
      </c>
      <c r="C4201" s="1" t="s">
        <v>3438</v>
      </c>
      <c r="D4201" t="s">
        <v>2136</v>
      </c>
      <c r="E4201" t="s">
        <v>856</v>
      </c>
      <c r="F4201" t="s">
        <v>2795</v>
      </c>
      <c r="G4201" s="57">
        <v>19619</v>
      </c>
    </row>
    <row r="4202" spans="2:7" x14ac:dyDescent="0.25">
      <c r="B4202" s="61" t="s">
        <v>3437</v>
      </c>
      <c r="C4202" s="1" t="s">
        <v>3438</v>
      </c>
      <c r="D4202" t="s">
        <v>2136</v>
      </c>
      <c r="E4202" t="s">
        <v>859</v>
      </c>
      <c r="F4202" t="s">
        <v>2796</v>
      </c>
      <c r="G4202" s="57">
        <v>15714</v>
      </c>
    </row>
    <row r="4203" spans="2:7" x14ac:dyDescent="0.25">
      <c r="B4203" s="61" t="s">
        <v>3437</v>
      </c>
      <c r="C4203" s="1" t="s">
        <v>3438</v>
      </c>
      <c r="D4203" t="s">
        <v>2136</v>
      </c>
      <c r="E4203" t="s">
        <v>871</v>
      </c>
      <c r="F4203" t="s">
        <v>2996</v>
      </c>
      <c r="G4203" s="57">
        <v>2954</v>
      </c>
    </row>
    <row r="4204" spans="2:7" x14ac:dyDescent="0.25">
      <c r="B4204" s="61" t="s">
        <v>3437</v>
      </c>
      <c r="C4204" s="1" t="s">
        <v>3438</v>
      </c>
      <c r="D4204" t="s">
        <v>2136</v>
      </c>
      <c r="E4204" t="s">
        <v>874</v>
      </c>
      <c r="F4204" t="s">
        <v>2797</v>
      </c>
      <c r="G4204" s="57">
        <v>4525</v>
      </c>
    </row>
    <row r="4205" spans="2:7" x14ac:dyDescent="0.25">
      <c r="B4205" s="61" t="s">
        <v>3437</v>
      </c>
      <c r="C4205" s="1" t="s">
        <v>3438</v>
      </c>
      <c r="D4205" t="s">
        <v>2136</v>
      </c>
      <c r="E4205" t="s">
        <v>878</v>
      </c>
      <c r="F4205" t="s">
        <v>2998</v>
      </c>
      <c r="G4205" s="57">
        <v>133</v>
      </c>
    </row>
    <row r="4206" spans="2:7" x14ac:dyDescent="0.25">
      <c r="B4206" s="61" t="s">
        <v>3437</v>
      </c>
      <c r="C4206" s="1" t="s">
        <v>3438</v>
      </c>
      <c r="D4206" t="s">
        <v>2136</v>
      </c>
      <c r="E4206" t="s">
        <v>879</v>
      </c>
      <c r="F4206" t="s">
        <v>2999</v>
      </c>
      <c r="G4206" s="57">
        <v>201</v>
      </c>
    </row>
    <row r="4207" spans="2:7" x14ac:dyDescent="0.25">
      <c r="B4207" s="61" t="s">
        <v>3437</v>
      </c>
      <c r="C4207" s="1" t="s">
        <v>3438</v>
      </c>
      <c r="D4207" t="s">
        <v>2136</v>
      </c>
      <c r="E4207" t="s">
        <v>884</v>
      </c>
      <c r="F4207" t="s">
        <v>3001</v>
      </c>
      <c r="G4207" s="57">
        <v>173</v>
      </c>
    </row>
    <row r="4208" spans="2:7" x14ac:dyDescent="0.25">
      <c r="B4208" s="61" t="s">
        <v>3437</v>
      </c>
      <c r="C4208" s="1" t="s">
        <v>3438</v>
      </c>
      <c r="D4208" t="s">
        <v>2136</v>
      </c>
      <c r="E4208" t="s">
        <v>885</v>
      </c>
      <c r="F4208" t="s">
        <v>2730</v>
      </c>
      <c r="G4208" s="57">
        <v>14469</v>
      </c>
    </row>
    <row r="4209" spans="2:7" x14ac:dyDescent="0.25">
      <c r="B4209" s="61" t="s">
        <v>3437</v>
      </c>
      <c r="C4209" s="1" t="s">
        <v>3438</v>
      </c>
      <c r="D4209" t="s">
        <v>2136</v>
      </c>
      <c r="E4209" t="s">
        <v>886</v>
      </c>
      <c r="F4209" t="s">
        <v>3002</v>
      </c>
      <c r="G4209" s="57">
        <v>350</v>
      </c>
    </row>
    <row r="4210" spans="2:7" x14ac:dyDescent="0.25">
      <c r="B4210" s="61" t="s">
        <v>3437</v>
      </c>
      <c r="C4210" s="1" t="s">
        <v>3438</v>
      </c>
      <c r="D4210" t="s">
        <v>2136</v>
      </c>
      <c r="E4210" t="s">
        <v>887</v>
      </c>
      <c r="F4210" t="s">
        <v>2731</v>
      </c>
      <c r="G4210" s="57">
        <v>446</v>
      </c>
    </row>
    <row r="4211" spans="2:7" x14ac:dyDescent="0.25">
      <c r="B4211" s="61" t="s">
        <v>3437</v>
      </c>
      <c r="C4211" s="1" t="s">
        <v>3438</v>
      </c>
      <c r="D4211" t="s">
        <v>2136</v>
      </c>
      <c r="E4211" t="s">
        <v>890</v>
      </c>
      <c r="F4211" t="s">
        <v>2800</v>
      </c>
      <c r="G4211" s="57">
        <v>435</v>
      </c>
    </row>
    <row r="4212" spans="2:7" x14ac:dyDescent="0.25">
      <c r="B4212" s="61" t="s">
        <v>3437</v>
      </c>
      <c r="C4212" s="1" t="s">
        <v>3438</v>
      </c>
      <c r="D4212" t="s">
        <v>2136</v>
      </c>
      <c r="E4212" t="s">
        <v>891</v>
      </c>
      <c r="F4212" t="s">
        <v>2733</v>
      </c>
      <c r="G4212" s="57">
        <v>126</v>
      </c>
    </row>
    <row r="4213" spans="2:7" x14ac:dyDescent="0.25">
      <c r="B4213" s="61" t="s">
        <v>3437</v>
      </c>
      <c r="C4213" s="1" t="s">
        <v>3438</v>
      </c>
      <c r="D4213" t="s">
        <v>2136</v>
      </c>
      <c r="E4213" t="s">
        <v>894</v>
      </c>
      <c r="F4213" t="s">
        <v>2734</v>
      </c>
      <c r="G4213" s="57">
        <v>24174</v>
      </c>
    </row>
    <row r="4214" spans="2:7" x14ac:dyDescent="0.25">
      <c r="B4214" s="61" t="s">
        <v>3437</v>
      </c>
      <c r="C4214" s="1" t="s">
        <v>3438</v>
      </c>
      <c r="D4214" t="s">
        <v>2136</v>
      </c>
      <c r="E4214" t="s">
        <v>898</v>
      </c>
      <c r="F4214" t="s">
        <v>3004</v>
      </c>
      <c r="G4214" s="57">
        <v>3412</v>
      </c>
    </row>
    <row r="4215" spans="2:7" x14ac:dyDescent="0.25">
      <c r="B4215" s="61" t="s">
        <v>3437</v>
      </c>
      <c r="C4215" s="1" t="s">
        <v>3438</v>
      </c>
      <c r="D4215" t="s">
        <v>2136</v>
      </c>
      <c r="E4215" t="s">
        <v>902</v>
      </c>
      <c r="F4215" t="s">
        <v>3006</v>
      </c>
      <c r="G4215" s="57">
        <v>6309</v>
      </c>
    </row>
    <row r="4216" spans="2:7" x14ac:dyDescent="0.25">
      <c r="B4216" s="61" t="s">
        <v>3437</v>
      </c>
      <c r="C4216" s="1" t="s">
        <v>3438</v>
      </c>
      <c r="D4216" t="s">
        <v>2136</v>
      </c>
      <c r="E4216" t="s">
        <v>910</v>
      </c>
      <c r="F4216" t="s">
        <v>3008</v>
      </c>
      <c r="G4216" s="57">
        <v>455</v>
      </c>
    </row>
    <row r="4217" spans="2:7" x14ac:dyDescent="0.25">
      <c r="B4217" s="61" t="s">
        <v>3437</v>
      </c>
      <c r="C4217" s="1" t="s">
        <v>3438</v>
      </c>
      <c r="D4217" t="s">
        <v>2136</v>
      </c>
      <c r="E4217" t="s">
        <v>911</v>
      </c>
      <c r="F4217" t="s">
        <v>3009</v>
      </c>
      <c r="G4217" s="57">
        <v>1102</v>
      </c>
    </row>
    <row r="4218" spans="2:7" x14ac:dyDescent="0.25">
      <c r="B4218" s="61" t="s">
        <v>3437</v>
      </c>
      <c r="C4218" s="1" t="s">
        <v>3438</v>
      </c>
      <c r="D4218" t="s">
        <v>2136</v>
      </c>
      <c r="E4218" t="s">
        <v>914</v>
      </c>
      <c r="F4218" t="s">
        <v>3011</v>
      </c>
      <c r="G4218" s="57">
        <v>39</v>
      </c>
    </row>
    <row r="4219" spans="2:7" x14ac:dyDescent="0.25">
      <c r="B4219" s="61" t="s">
        <v>3437</v>
      </c>
      <c r="C4219" s="1" t="s">
        <v>3438</v>
      </c>
      <c r="D4219" t="s">
        <v>2137</v>
      </c>
      <c r="E4219" t="s">
        <v>916</v>
      </c>
      <c r="F4219" t="s">
        <v>2333</v>
      </c>
      <c r="G4219" s="57">
        <v>14807</v>
      </c>
    </row>
    <row r="4220" spans="2:7" x14ac:dyDescent="0.25">
      <c r="B4220" s="61" t="s">
        <v>3437</v>
      </c>
      <c r="C4220" s="1" t="s">
        <v>3438</v>
      </c>
      <c r="D4220" t="s">
        <v>2137</v>
      </c>
      <c r="E4220" t="s">
        <v>920</v>
      </c>
      <c r="F4220" t="s">
        <v>2334</v>
      </c>
      <c r="G4220" s="57">
        <v>2992</v>
      </c>
    </row>
    <row r="4221" spans="2:7" x14ac:dyDescent="0.25">
      <c r="B4221" s="61" t="s">
        <v>3437</v>
      </c>
      <c r="C4221" s="1" t="s">
        <v>3438</v>
      </c>
      <c r="D4221" t="s">
        <v>2137</v>
      </c>
      <c r="E4221" t="s">
        <v>921</v>
      </c>
      <c r="F4221" t="s">
        <v>2541</v>
      </c>
      <c r="G4221" s="57">
        <v>1088</v>
      </c>
    </row>
    <row r="4222" spans="2:7" x14ac:dyDescent="0.25">
      <c r="B4222" s="61" t="s">
        <v>3437</v>
      </c>
      <c r="C4222" s="1" t="s">
        <v>3438</v>
      </c>
      <c r="D4222" t="s">
        <v>2137</v>
      </c>
      <c r="E4222" t="s">
        <v>926</v>
      </c>
      <c r="F4222" t="s">
        <v>2650</v>
      </c>
      <c r="G4222" s="57">
        <v>171</v>
      </c>
    </row>
    <row r="4223" spans="2:7" x14ac:dyDescent="0.25">
      <c r="B4223" s="61" t="s">
        <v>3437</v>
      </c>
      <c r="C4223" s="1" t="s">
        <v>3438</v>
      </c>
      <c r="D4223" t="s">
        <v>2137</v>
      </c>
      <c r="E4223" t="s">
        <v>928</v>
      </c>
      <c r="F4223" t="s">
        <v>2545</v>
      </c>
      <c r="G4223" s="57">
        <v>469</v>
      </c>
    </row>
    <row r="4224" spans="2:7" x14ac:dyDescent="0.25">
      <c r="B4224" s="61" t="s">
        <v>3437</v>
      </c>
      <c r="C4224" s="1" t="s">
        <v>3438</v>
      </c>
      <c r="D4224" t="s">
        <v>2137</v>
      </c>
      <c r="E4224" t="s">
        <v>930</v>
      </c>
      <c r="F4224" t="s">
        <v>2337</v>
      </c>
      <c r="G4224" s="57">
        <v>648</v>
      </c>
    </row>
    <row r="4225" spans="2:7" x14ac:dyDescent="0.25">
      <c r="B4225" s="61" t="s">
        <v>3437</v>
      </c>
      <c r="C4225" s="1" t="s">
        <v>3438</v>
      </c>
      <c r="D4225" t="s">
        <v>2137</v>
      </c>
      <c r="E4225" t="s">
        <v>932</v>
      </c>
      <c r="F4225" t="s">
        <v>2338</v>
      </c>
      <c r="G4225" s="57">
        <v>645</v>
      </c>
    </row>
    <row r="4226" spans="2:7" x14ac:dyDescent="0.25">
      <c r="B4226" s="61" t="s">
        <v>3437</v>
      </c>
      <c r="C4226" s="1" t="s">
        <v>3438</v>
      </c>
      <c r="D4226" t="s">
        <v>2137</v>
      </c>
      <c r="E4226" t="s">
        <v>935</v>
      </c>
      <c r="F4226" t="s">
        <v>2547</v>
      </c>
      <c r="G4226" s="57">
        <v>1531</v>
      </c>
    </row>
    <row r="4227" spans="2:7" x14ac:dyDescent="0.25">
      <c r="B4227" s="61" t="s">
        <v>3437</v>
      </c>
      <c r="C4227" s="1" t="s">
        <v>3438</v>
      </c>
      <c r="D4227" t="s">
        <v>2137</v>
      </c>
      <c r="E4227" t="s">
        <v>936</v>
      </c>
      <c r="F4227" t="s">
        <v>2651</v>
      </c>
      <c r="G4227" s="57">
        <v>1063</v>
      </c>
    </row>
    <row r="4228" spans="2:7" x14ac:dyDescent="0.25">
      <c r="B4228" s="61" t="s">
        <v>3437</v>
      </c>
      <c r="C4228" s="1" t="s">
        <v>3438</v>
      </c>
      <c r="D4228" t="s">
        <v>2137</v>
      </c>
      <c r="E4228" t="s">
        <v>937</v>
      </c>
      <c r="F4228" t="s">
        <v>2548</v>
      </c>
      <c r="G4228" s="57">
        <v>337</v>
      </c>
    </row>
    <row r="4229" spans="2:7" x14ac:dyDescent="0.25">
      <c r="B4229" s="61" t="s">
        <v>3437</v>
      </c>
      <c r="C4229" s="1" t="s">
        <v>3438</v>
      </c>
      <c r="D4229" t="s">
        <v>2137</v>
      </c>
      <c r="E4229" t="s">
        <v>938</v>
      </c>
      <c r="F4229" t="s">
        <v>2341</v>
      </c>
      <c r="G4229" s="57">
        <v>824</v>
      </c>
    </row>
    <row r="4230" spans="2:7" x14ac:dyDescent="0.25">
      <c r="B4230" s="61" t="s">
        <v>3437</v>
      </c>
      <c r="C4230" s="1" t="s">
        <v>3438</v>
      </c>
      <c r="D4230" t="s">
        <v>2137</v>
      </c>
      <c r="E4230" t="s">
        <v>939</v>
      </c>
      <c r="F4230" t="s">
        <v>2342</v>
      </c>
      <c r="G4230" s="57">
        <v>349</v>
      </c>
    </row>
    <row r="4231" spans="2:7" x14ac:dyDescent="0.25">
      <c r="B4231" s="61" t="s">
        <v>3437</v>
      </c>
      <c r="C4231" s="1" t="s">
        <v>3438</v>
      </c>
      <c r="D4231" t="s">
        <v>2137</v>
      </c>
      <c r="E4231" t="s">
        <v>940</v>
      </c>
      <c r="F4231" t="s">
        <v>2343</v>
      </c>
      <c r="G4231" s="57">
        <v>3586</v>
      </c>
    </row>
    <row r="4232" spans="2:7" x14ac:dyDescent="0.25">
      <c r="B4232" s="61" t="s">
        <v>3437</v>
      </c>
      <c r="C4232" s="1" t="s">
        <v>3438</v>
      </c>
      <c r="D4232" t="s">
        <v>2137</v>
      </c>
      <c r="E4232" t="s">
        <v>941</v>
      </c>
      <c r="F4232" t="s">
        <v>2344</v>
      </c>
      <c r="G4232" s="57">
        <v>551</v>
      </c>
    </row>
    <row r="4233" spans="2:7" x14ac:dyDescent="0.25">
      <c r="B4233" s="61" t="s">
        <v>3437</v>
      </c>
      <c r="C4233" s="1" t="s">
        <v>3438</v>
      </c>
      <c r="D4233" t="s">
        <v>2138</v>
      </c>
      <c r="E4233" t="s">
        <v>942</v>
      </c>
      <c r="F4233" t="s">
        <v>2735</v>
      </c>
      <c r="G4233" s="57">
        <v>80372</v>
      </c>
    </row>
    <row r="4234" spans="2:7" x14ac:dyDescent="0.25">
      <c r="B4234" s="61" t="s">
        <v>3437</v>
      </c>
      <c r="C4234" s="1" t="s">
        <v>3438</v>
      </c>
      <c r="D4234" t="s">
        <v>2138</v>
      </c>
      <c r="E4234" t="s">
        <v>943</v>
      </c>
      <c r="F4234" t="s">
        <v>3012</v>
      </c>
      <c r="G4234" s="57">
        <v>1557</v>
      </c>
    </row>
    <row r="4235" spans="2:7" x14ac:dyDescent="0.25">
      <c r="B4235" s="61" t="s">
        <v>3437</v>
      </c>
      <c r="C4235" s="1" t="s">
        <v>3438</v>
      </c>
      <c r="D4235" t="s">
        <v>2138</v>
      </c>
      <c r="E4235" t="s">
        <v>944</v>
      </c>
      <c r="F4235" t="s">
        <v>3013</v>
      </c>
      <c r="G4235" s="57">
        <v>167</v>
      </c>
    </row>
    <row r="4236" spans="2:7" x14ac:dyDescent="0.25">
      <c r="B4236" s="61" t="s">
        <v>3437</v>
      </c>
      <c r="C4236" s="1" t="s">
        <v>3438</v>
      </c>
      <c r="D4236" t="s">
        <v>2138</v>
      </c>
      <c r="E4236" t="s">
        <v>946</v>
      </c>
      <c r="F4236" t="s">
        <v>2801</v>
      </c>
      <c r="G4236" s="57">
        <v>5907</v>
      </c>
    </row>
    <row r="4237" spans="2:7" x14ac:dyDescent="0.25">
      <c r="B4237" s="61" t="s">
        <v>3437</v>
      </c>
      <c r="C4237" s="1" t="s">
        <v>3438</v>
      </c>
      <c r="D4237" t="s">
        <v>2138</v>
      </c>
      <c r="E4237" t="s">
        <v>953</v>
      </c>
      <c r="F4237" t="s">
        <v>2737</v>
      </c>
      <c r="G4237" s="57">
        <v>10778</v>
      </c>
    </row>
    <row r="4238" spans="2:7" x14ac:dyDescent="0.25">
      <c r="B4238" s="61" t="s">
        <v>3437</v>
      </c>
      <c r="C4238" s="1" t="s">
        <v>3438</v>
      </c>
      <c r="D4238" t="s">
        <v>2138</v>
      </c>
      <c r="E4238" t="s">
        <v>954</v>
      </c>
      <c r="F4238" t="s">
        <v>3168</v>
      </c>
      <c r="G4238" s="57">
        <v>57</v>
      </c>
    </row>
    <row r="4239" spans="2:7" x14ac:dyDescent="0.25">
      <c r="B4239" s="61" t="s">
        <v>3437</v>
      </c>
      <c r="C4239" s="1" t="s">
        <v>3438</v>
      </c>
      <c r="D4239" t="s">
        <v>2138</v>
      </c>
      <c r="E4239" t="s">
        <v>955</v>
      </c>
      <c r="F4239" t="s">
        <v>3016</v>
      </c>
      <c r="G4239" s="57">
        <v>186</v>
      </c>
    </row>
    <row r="4240" spans="2:7" x14ac:dyDescent="0.25">
      <c r="B4240" s="61" t="s">
        <v>3437</v>
      </c>
      <c r="C4240" s="1" t="s">
        <v>3438</v>
      </c>
      <c r="D4240" t="s">
        <v>2138</v>
      </c>
      <c r="E4240" t="s">
        <v>956</v>
      </c>
      <c r="F4240" t="s">
        <v>3017</v>
      </c>
      <c r="G4240" s="57">
        <v>3509</v>
      </c>
    </row>
    <row r="4241" spans="2:7" x14ac:dyDescent="0.25">
      <c r="B4241" s="61" t="s">
        <v>3437</v>
      </c>
      <c r="C4241" s="1" t="s">
        <v>3438</v>
      </c>
      <c r="D4241" t="s">
        <v>2138</v>
      </c>
      <c r="E4241" t="s">
        <v>958</v>
      </c>
      <c r="F4241" t="s">
        <v>3018</v>
      </c>
      <c r="G4241" s="57">
        <v>738</v>
      </c>
    </row>
    <row r="4242" spans="2:7" x14ac:dyDescent="0.25">
      <c r="B4242" s="61" t="s">
        <v>3437</v>
      </c>
      <c r="C4242" s="1" t="s">
        <v>3438</v>
      </c>
      <c r="D4242" t="s">
        <v>2138</v>
      </c>
      <c r="E4242" t="s">
        <v>960</v>
      </c>
      <c r="F4242" t="s">
        <v>2738</v>
      </c>
      <c r="G4242" s="57">
        <v>2125</v>
      </c>
    </row>
    <row r="4243" spans="2:7" x14ac:dyDescent="0.25">
      <c r="B4243" s="61" t="s">
        <v>3437</v>
      </c>
      <c r="C4243" s="1" t="s">
        <v>3438</v>
      </c>
      <c r="D4243" t="s">
        <v>2138</v>
      </c>
      <c r="E4243" t="s">
        <v>962</v>
      </c>
      <c r="F4243" t="s">
        <v>3020</v>
      </c>
      <c r="G4243" s="57">
        <v>4196</v>
      </c>
    </row>
    <row r="4244" spans="2:7" x14ac:dyDescent="0.25">
      <c r="B4244" s="61" t="s">
        <v>3437</v>
      </c>
      <c r="C4244" s="1" t="s">
        <v>3438</v>
      </c>
      <c r="D4244" t="s">
        <v>2138</v>
      </c>
      <c r="E4244" t="s">
        <v>963</v>
      </c>
      <c r="F4244" t="s">
        <v>3021</v>
      </c>
      <c r="G4244" s="57">
        <v>3592</v>
      </c>
    </row>
    <row r="4245" spans="2:7" x14ac:dyDescent="0.25">
      <c r="B4245" s="61" t="s">
        <v>3437</v>
      </c>
      <c r="C4245" s="1" t="s">
        <v>3438</v>
      </c>
      <c r="D4245" t="s">
        <v>2138</v>
      </c>
      <c r="E4245" t="s">
        <v>965</v>
      </c>
      <c r="F4245" t="s">
        <v>2739</v>
      </c>
      <c r="G4245" s="57">
        <v>6286</v>
      </c>
    </row>
    <row r="4246" spans="2:7" x14ac:dyDescent="0.25">
      <c r="B4246" s="61" t="s">
        <v>3437</v>
      </c>
      <c r="C4246" s="1" t="s">
        <v>3438</v>
      </c>
      <c r="D4246" t="s">
        <v>2138</v>
      </c>
      <c r="E4246" t="s">
        <v>966</v>
      </c>
      <c r="F4246" t="s">
        <v>2802</v>
      </c>
      <c r="G4246" s="57">
        <v>1511</v>
      </c>
    </row>
    <row r="4247" spans="2:7" x14ac:dyDescent="0.25">
      <c r="B4247" s="61" t="s">
        <v>3437</v>
      </c>
      <c r="C4247" s="1" t="s">
        <v>3438</v>
      </c>
      <c r="D4247" t="s">
        <v>2138</v>
      </c>
      <c r="E4247" t="s">
        <v>968</v>
      </c>
      <c r="F4247" t="s">
        <v>2740</v>
      </c>
      <c r="G4247" s="57">
        <v>116</v>
      </c>
    </row>
    <row r="4248" spans="2:7" x14ac:dyDescent="0.25">
      <c r="B4248" s="61" t="s">
        <v>3437</v>
      </c>
      <c r="C4248" s="1" t="s">
        <v>3438</v>
      </c>
      <c r="D4248" t="s">
        <v>2138</v>
      </c>
      <c r="E4248" t="s">
        <v>969</v>
      </c>
      <c r="F4248" t="s">
        <v>3022</v>
      </c>
      <c r="G4248" s="57">
        <v>663</v>
      </c>
    </row>
    <row r="4249" spans="2:7" x14ac:dyDescent="0.25">
      <c r="B4249" s="61" t="s">
        <v>3437</v>
      </c>
      <c r="C4249" s="1" t="s">
        <v>3438</v>
      </c>
      <c r="D4249" t="s">
        <v>2138</v>
      </c>
      <c r="E4249" t="s">
        <v>978</v>
      </c>
      <c r="F4249" t="s">
        <v>3026</v>
      </c>
      <c r="G4249" s="57">
        <v>141</v>
      </c>
    </row>
    <row r="4250" spans="2:7" x14ac:dyDescent="0.25">
      <c r="B4250" s="61" t="s">
        <v>3437</v>
      </c>
      <c r="C4250" s="1" t="s">
        <v>3438</v>
      </c>
      <c r="D4250" t="s">
        <v>2138</v>
      </c>
      <c r="E4250" t="s">
        <v>980</v>
      </c>
      <c r="F4250" t="s">
        <v>3027</v>
      </c>
      <c r="G4250" s="57">
        <v>551</v>
      </c>
    </row>
    <row r="4251" spans="2:7" x14ac:dyDescent="0.25">
      <c r="B4251" s="61" t="s">
        <v>3437</v>
      </c>
      <c r="C4251" s="1" t="s">
        <v>3438</v>
      </c>
      <c r="D4251" t="s">
        <v>2138</v>
      </c>
      <c r="E4251" t="s">
        <v>986</v>
      </c>
      <c r="F4251" t="s">
        <v>3425</v>
      </c>
      <c r="G4251" s="57">
        <v>252</v>
      </c>
    </row>
    <row r="4252" spans="2:7" x14ac:dyDescent="0.25">
      <c r="B4252" s="61" t="s">
        <v>3437</v>
      </c>
      <c r="C4252" s="1" t="s">
        <v>3438</v>
      </c>
      <c r="D4252" t="s">
        <v>2139</v>
      </c>
      <c r="E4252" t="s">
        <v>989</v>
      </c>
      <c r="F4252" t="s">
        <v>2741</v>
      </c>
      <c r="G4252" s="57">
        <v>81348</v>
      </c>
    </row>
    <row r="4253" spans="2:7" x14ac:dyDescent="0.25">
      <c r="B4253" s="61" t="s">
        <v>3437</v>
      </c>
      <c r="C4253" s="1" t="s">
        <v>3438</v>
      </c>
      <c r="D4253" t="s">
        <v>2139</v>
      </c>
      <c r="E4253" t="s">
        <v>1012</v>
      </c>
      <c r="F4253" t="s">
        <v>3083</v>
      </c>
      <c r="G4253" s="57">
        <v>58</v>
      </c>
    </row>
    <row r="4254" spans="2:7" x14ac:dyDescent="0.25">
      <c r="B4254" s="61" t="s">
        <v>3437</v>
      </c>
      <c r="C4254" s="1" t="s">
        <v>3438</v>
      </c>
      <c r="D4254" t="s">
        <v>2139</v>
      </c>
      <c r="E4254" t="s">
        <v>1015</v>
      </c>
      <c r="F4254" t="s">
        <v>3158</v>
      </c>
      <c r="G4254" s="57">
        <v>65</v>
      </c>
    </row>
    <row r="4255" spans="2:7" x14ac:dyDescent="0.25">
      <c r="B4255" s="61" t="s">
        <v>3437</v>
      </c>
      <c r="C4255" s="1" t="s">
        <v>3438</v>
      </c>
      <c r="D4255" t="s">
        <v>2139</v>
      </c>
      <c r="E4255" t="s">
        <v>990</v>
      </c>
      <c r="F4255" t="s">
        <v>3034</v>
      </c>
      <c r="G4255" s="57">
        <v>94</v>
      </c>
    </row>
    <row r="4256" spans="2:7" x14ac:dyDescent="0.25">
      <c r="B4256" s="61" t="s">
        <v>3437</v>
      </c>
      <c r="C4256" s="1" t="s">
        <v>3438</v>
      </c>
      <c r="D4256" t="s">
        <v>2139</v>
      </c>
      <c r="E4256" t="s">
        <v>991</v>
      </c>
      <c r="F4256" t="s">
        <v>2742</v>
      </c>
      <c r="G4256" s="57">
        <v>7994</v>
      </c>
    </row>
    <row r="4257" spans="2:7" x14ac:dyDescent="0.25">
      <c r="B4257" s="61" t="s">
        <v>3437</v>
      </c>
      <c r="C4257" s="1" t="s">
        <v>3438</v>
      </c>
      <c r="D4257" t="s">
        <v>2139</v>
      </c>
      <c r="E4257" t="s">
        <v>992</v>
      </c>
      <c r="F4257" t="s">
        <v>2743</v>
      </c>
      <c r="G4257" s="57">
        <v>5211</v>
      </c>
    </row>
    <row r="4258" spans="2:7" x14ac:dyDescent="0.25">
      <c r="B4258" s="61" t="s">
        <v>3437</v>
      </c>
      <c r="C4258" s="1" t="s">
        <v>3438</v>
      </c>
      <c r="D4258" t="s">
        <v>2139</v>
      </c>
      <c r="E4258" t="s">
        <v>993</v>
      </c>
      <c r="F4258" t="s">
        <v>3084</v>
      </c>
      <c r="G4258" s="57">
        <v>953</v>
      </c>
    </row>
    <row r="4259" spans="2:7" x14ac:dyDescent="0.25">
      <c r="B4259" s="61" t="s">
        <v>3437</v>
      </c>
      <c r="C4259" s="1" t="s">
        <v>3438</v>
      </c>
      <c r="D4259" t="s">
        <v>2139</v>
      </c>
      <c r="E4259" t="s">
        <v>994</v>
      </c>
      <c r="F4259" t="s">
        <v>3035</v>
      </c>
      <c r="G4259" s="57">
        <v>4700</v>
      </c>
    </row>
    <row r="4260" spans="2:7" x14ac:dyDescent="0.25">
      <c r="B4260" s="61" t="s">
        <v>3437</v>
      </c>
      <c r="C4260" s="1" t="s">
        <v>3438</v>
      </c>
      <c r="D4260" t="s">
        <v>2139</v>
      </c>
      <c r="E4260" t="s">
        <v>995</v>
      </c>
      <c r="F4260" t="s">
        <v>3036</v>
      </c>
      <c r="G4260" s="57">
        <v>717</v>
      </c>
    </row>
    <row r="4261" spans="2:7" x14ac:dyDescent="0.25">
      <c r="B4261" s="61" t="s">
        <v>3437</v>
      </c>
      <c r="C4261" s="1" t="s">
        <v>3438</v>
      </c>
      <c r="D4261" t="s">
        <v>2139</v>
      </c>
      <c r="E4261" t="s">
        <v>996</v>
      </c>
      <c r="F4261" t="s">
        <v>2803</v>
      </c>
      <c r="G4261" s="57">
        <v>393</v>
      </c>
    </row>
    <row r="4262" spans="2:7" x14ac:dyDescent="0.25">
      <c r="B4262" s="61" t="s">
        <v>3437</v>
      </c>
      <c r="C4262" s="1" t="s">
        <v>3438</v>
      </c>
      <c r="D4262" t="s">
        <v>2139</v>
      </c>
      <c r="E4262" t="s">
        <v>997</v>
      </c>
      <c r="F4262" t="s">
        <v>2744</v>
      </c>
      <c r="G4262" s="57">
        <v>5223</v>
      </c>
    </row>
    <row r="4263" spans="2:7" x14ac:dyDescent="0.25">
      <c r="B4263" s="61" t="s">
        <v>3437</v>
      </c>
      <c r="C4263" s="1" t="s">
        <v>3438</v>
      </c>
      <c r="D4263" t="s">
        <v>2139</v>
      </c>
      <c r="E4263" t="s">
        <v>999</v>
      </c>
      <c r="F4263" t="s">
        <v>2745</v>
      </c>
      <c r="G4263" s="57">
        <v>1771</v>
      </c>
    </row>
    <row r="4264" spans="2:7" x14ac:dyDescent="0.25">
      <c r="B4264" s="61" t="s">
        <v>3437</v>
      </c>
      <c r="C4264" s="1" t="s">
        <v>3438</v>
      </c>
      <c r="D4264" t="s">
        <v>2139</v>
      </c>
      <c r="E4264" t="s">
        <v>1000</v>
      </c>
      <c r="F4264" t="s">
        <v>3159</v>
      </c>
      <c r="G4264" s="57">
        <v>157</v>
      </c>
    </row>
    <row r="4265" spans="2:7" x14ac:dyDescent="0.25">
      <c r="B4265" s="61" t="s">
        <v>3437</v>
      </c>
      <c r="C4265" s="1" t="s">
        <v>3438</v>
      </c>
      <c r="D4265" t="s">
        <v>2139</v>
      </c>
      <c r="E4265" t="s">
        <v>1005</v>
      </c>
      <c r="F4265" t="s">
        <v>3039</v>
      </c>
      <c r="G4265" s="57">
        <v>320</v>
      </c>
    </row>
    <row r="4266" spans="2:7" x14ac:dyDescent="0.25">
      <c r="B4266" s="61" t="s">
        <v>3437</v>
      </c>
      <c r="C4266" s="1" t="s">
        <v>3438</v>
      </c>
      <c r="D4266" t="s">
        <v>2139</v>
      </c>
      <c r="E4266" t="s">
        <v>1008</v>
      </c>
      <c r="F4266" t="s">
        <v>2805</v>
      </c>
      <c r="G4266" s="57">
        <v>6222</v>
      </c>
    </row>
    <row r="4267" spans="2:7" x14ac:dyDescent="0.25">
      <c r="B4267" s="61" t="s">
        <v>3437</v>
      </c>
      <c r="C4267" s="1" t="s">
        <v>3438</v>
      </c>
      <c r="D4267" t="s">
        <v>2139</v>
      </c>
      <c r="E4267" t="s">
        <v>1009</v>
      </c>
      <c r="F4267" t="s">
        <v>3041</v>
      </c>
      <c r="G4267" s="57">
        <v>123</v>
      </c>
    </row>
    <row r="4268" spans="2:7" x14ac:dyDescent="0.25">
      <c r="B4268" s="61" t="s">
        <v>3437</v>
      </c>
      <c r="C4268" s="1" t="s">
        <v>3438</v>
      </c>
      <c r="D4268" t="s">
        <v>2139</v>
      </c>
      <c r="E4268" t="s">
        <v>1010</v>
      </c>
      <c r="F4268" t="s">
        <v>3042</v>
      </c>
      <c r="G4268" s="57">
        <v>1143</v>
      </c>
    </row>
    <row r="4269" spans="2:7" x14ac:dyDescent="0.25">
      <c r="B4269" s="61" t="s">
        <v>3437</v>
      </c>
      <c r="C4269" s="1" t="s">
        <v>3438</v>
      </c>
      <c r="D4269" t="s">
        <v>2139</v>
      </c>
      <c r="E4269" t="s">
        <v>1011</v>
      </c>
      <c r="F4269" t="s">
        <v>3085</v>
      </c>
      <c r="G4269" s="57">
        <v>545</v>
      </c>
    </row>
    <row r="4270" spans="2:7" x14ac:dyDescent="0.25">
      <c r="B4270" s="61" t="s">
        <v>3437</v>
      </c>
      <c r="C4270" s="1" t="s">
        <v>3438</v>
      </c>
      <c r="D4270" t="s">
        <v>2139</v>
      </c>
      <c r="E4270" t="s">
        <v>1014</v>
      </c>
      <c r="F4270" t="s">
        <v>2746</v>
      </c>
      <c r="G4270" s="57">
        <v>7100</v>
      </c>
    </row>
    <row r="4271" spans="2:7" x14ac:dyDescent="0.25">
      <c r="B4271" s="61" t="s">
        <v>3437</v>
      </c>
      <c r="C4271" s="1" t="s">
        <v>3438</v>
      </c>
      <c r="D4271" t="s">
        <v>2139</v>
      </c>
      <c r="E4271" t="s">
        <v>1017</v>
      </c>
      <c r="F4271" t="s">
        <v>3043</v>
      </c>
      <c r="G4271" s="57">
        <v>1123</v>
      </c>
    </row>
    <row r="4272" spans="2:7" x14ac:dyDescent="0.25">
      <c r="B4272" s="61" t="s">
        <v>3437</v>
      </c>
      <c r="C4272" s="1" t="s">
        <v>3438</v>
      </c>
      <c r="D4272" t="s">
        <v>2139</v>
      </c>
      <c r="E4272" t="s">
        <v>1018</v>
      </c>
      <c r="F4272" t="s">
        <v>3086</v>
      </c>
      <c r="G4272" s="57">
        <v>452</v>
      </c>
    </row>
    <row r="4273" spans="2:7" x14ac:dyDescent="0.25">
      <c r="B4273" s="61" t="s">
        <v>3437</v>
      </c>
      <c r="C4273" s="1" t="s">
        <v>3438</v>
      </c>
      <c r="D4273" t="s">
        <v>2139</v>
      </c>
      <c r="E4273" t="s">
        <v>1019</v>
      </c>
      <c r="F4273" t="s">
        <v>3044</v>
      </c>
      <c r="G4273" s="57">
        <v>386</v>
      </c>
    </row>
    <row r="4274" spans="2:7" x14ac:dyDescent="0.25">
      <c r="B4274" s="61" t="s">
        <v>3437</v>
      </c>
      <c r="C4274" s="1" t="s">
        <v>3438</v>
      </c>
      <c r="D4274" t="s">
        <v>2139</v>
      </c>
      <c r="E4274" t="s">
        <v>1021</v>
      </c>
      <c r="F4274" t="s">
        <v>3045</v>
      </c>
      <c r="G4274" s="57">
        <v>4951</v>
      </c>
    </row>
    <row r="4275" spans="2:7" x14ac:dyDescent="0.25">
      <c r="B4275" s="61" t="s">
        <v>3437</v>
      </c>
      <c r="C4275" s="1" t="s">
        <v>3438</v>
      </c>
      <c r="D4275" t="s">
        <v>2139</v>
      </c>
      <c r="E4275" t="s">
        <v>1022</v>
      </c>
      <c r="F4275" t="s">
        <v>3088</v>
      </c>
      <c r="G4275" s="57">
        <v>552</v>
      </c>
    </row>
    <row r="4276" spans="2:7" x14ac:dyDescent="0.25">
      <c r="B4276" s="61" t="s">
        <v>3437</v>
      </c>
      <c r="C4276" s="1" t="s">
        <v>3438</v>
      </c>
      <c r="D4276" t="s">
        <v>2139</v>
      </c>
      <c r="E4276" t="s">
        <v>1023</v>
      </c>
      <c r="F4276" t="s">
        <v>3046</v>
      </c>
      <c r="G4276" s="57">
        <v>487</v>
      </c>
    </row>
    <row r="4277" spans="2:7" x14ac:dyDescent="0.25">
      <c r="B4277" s="61" t="s">
        <v>3437</v>
      </c>
      <c r="C4277" s="1" t="s">
        <v>3438</v>
      </c>
      <c r="D4277" t="s">
        <v>2139</v>
      </c>
      <c r="E4277" t="s">
        <v>1024</v>
      </c>
      <c r="F4277" t="s">
        <v>2747</v>
      </c>
      <c r="G4277" s="57">
        <v>10865</v>
      </c>
    </row>
    <row r="4278" spans="2:7" x14ac:dyDescent="0.25">
      <c r="B4278" s="61" t="s">
        <v>3437</v>
      </c>
      <c r="C4278" s="1" t="s">
        <v>3438</v>
      </c>
      <c r="D4278" t="s">
        <v>2139</v>
      </c>
      <c r="E4278" t="s">
        <v>1025</v>
      </c>
      <c r="F4278" t="s">
        <v>3162</v>
      </c>
      <c r="G4278" s="57">
        <v>114</v>
      </c>
    </row>
    <row r="4279" spans="2:7" x14ac:dyDescent="0.25">
      <c r="B4279" s="61" t="s">
        <v>3437</v>
      </c>
      <c r="C4279" s="1" t="s">
        <v>3438</v>
      </c>
      <c r="D4279" t="s">
        <v>2139</v>
      </c>
      <c r="E4279" t="s">
        <v>1029</v>
      </c>
      <c r="F4279" t="s">
        <v>2748</v>
      </c>
      <c r="G4279" s="57">
        <v>1819</v>
      </c>
    </row>
    <row r="4280" spans="2:7" x14ac:dyDescent="0.25">
      <c r="B4280" s="60" t="s">
        <v>3437</v>
      </c>
      <c r="C4280" s="1" t="s">
        <v>3438</v>
      </c>
      <c r="D4280" t="s">
        <v>2150</v>
      </c>
      <c r="E4280" t="s">
        <v>1101</v>
      </c>
      <c r="F4280" t="s">
        <v>3048</v>
      </c>
      <c r="G4280" s="57">
        <v>1621</v>
      </c>
    </row>
    <row r="4281" spans="2:7" x14ac:dyDescent="0.25">
      <c r="B4281" s="61" t="s">
        <v>3439</v>
      </c>
      <c r="C4281" s="1" t="s">
        <v>3438</v>
      </c>
      <c r="D4281" t="s">
        <v>2121</v>
      </c>
      <c r="E4281" t="s">
        <v>179</v>
      </c>
      <c r="F4281" t="s">
        <v>2855</v>
      </c>
      <c r="G4281" s="57">
        <v>127</v>
      </c>
    </row>
    <row r="4282" spans="2:7" x14ac:dyDescent="0.25">
      <c r="B4282" s="61" t="s">
        <v>3439</v>
      </c>
      <c r="C4282" s="1" t="s">
        <v>3438</v>
      </c>
      <c r="D4282" t="s">
        <v>2121</v>
      </c>
      <c r="E4282" t="s">
        <v>184</v>
      </c>
      <c r="F4282" t="s">
        <v>2856</v>
      </c>
      <c r="G4282" s="57">
        <v>396</v>
      </c>
    </row>
    <row r="4283" spans="2:7" x14ac:dyDescent="0.25">
      <c r="B4283" s="61" t="s">
        <v>3439</v>
      </c>
      <c r="C4283" s="1" t="s">
        <v>3438</v>
      </c>
      <c r="D4283" t="s">
        <v>2121</v>
      </c>
      <c r="E4283" t="s">
        <v>191</v>
      </c>
      <c r="F4283" t="s">
        <v>2857</v>
      </c>
      <c r="G4283" s="57">
        <v>166</v>
      </c>
    </row>
    <row r="4284" spans="2:7" x14ac:dyDescent="0.25">
      <c r="B4284" s="61" t="s">
        <v>3439</v>
      </c>
      <c r="C4284" s="1" t="s">
        <v>3438</v>
      </c>
      <c r="D4284" t="s">
        <v>2121</v>
      </c>
      <c r="E4284" t="s">
        <v>180</v>
      </c>
      <c r="F4284" t="s">
        <v>2761</v>
      </c>
      <c r="G4284" s="57">
        <v>708</v>
      </c>
    </row>
    <row r="4285" spans="2:7" x14ac:dyDescent="0.25">
      <c r="B4285" s="61" t="s">
        <v>3439</v>
      </c>
      <c r="C4285" s="1" t="s">
        <v>3438</v>
      </c>
      <c r="D4285" t="s">
        <v>2121</v>
      </c>
      <c r="E4285" t="s">
        <v>181</v>
      </c>
      <c r="F4285" t="s">
        <v>2859</v>
      </c>
      <c r="G4285" s="57">
        <v>120</v>
      </c>
    </row>
    <row r="4286" spans="2:7" x14ac:dyDescent="0.25">
      <c r="B4286" s="61" t="s">
        <v>3439</v>
      </c>
      <c r="C4286" s="1" t="s">
        <v>3438</v>
      </c>
      <c r="D4286" t="s">
        <v>2121</v>
      </c>
      <c r="E4286" t="s">
        <v>183</v>
      </c>
      <c r="F4286" t="s">
        <v>3115</v>
      </c>
      <c r="G4286" s="57">
        <v>98</v>
      </c>
    </row>
    <row r="4287" spans="2:7" x14ac:dyDescent="0.25">
      <c r="B4287" s="61" t="s">
        <v>3439</v>
      </c>
      <c r="C4287" s="1" t="s">
        <v>3438</v>
      </c>
      <c r="D4287" t="s">
        <v>2121</v>
      </c>
      <c r="E4287" t="s">
        <v>185</v>
      </c>
      <c r="F4287" t="s">
        <v>2860</v>
      </c>
      <c r="G4287" s="57">
        <v>101</v>
      </c>
    </row>
    <row r="4288" spans="2:7" x14ac:dyDescent="0.25">
      <c r="B4288" s="61" t="s">
        <v>3439</v>
      </c>
      <c r="C4288" s="1" t="s">
        <v>3438</v>
      </c>
      <c r="D4288" t="s">
        <v>2121</v>
      </c>
      <c r="E4288" t="s">
        <v>186</v>
      </c>
      <c r="F4288" t="s">
        <v>3116</v>
      </c>
      <c r="G4288" s="57">
        <v>274</v>
      </c>
    </row>
    <row r="4289" spans="2:7" x14ac:dyDescent="0.25">
      <c r="B4289" s="61" t="s">
        <v>3439</v>
      </c>
      <c r="C4289" s="1" t="s">
        <v>3438</v>
      </c>
      <c r="D4289" t="s">
        <v>2121</v>
      </c>
      <c r="E4289" t="s">
        <v>187</v>
      </c>
      <c r="F4289" t="s">
        <v>2861</v>
      </c>
      <c r="G4289" s="57">
        <v>111</v>
      </c>
    </row>
    <row r="4290" spans="2:7" x14ac:dyDescent="0.25">
      <c r="B4290" s="61" t="s">
        <v>3439</v>
      </c>
      <c r="C4290" s="1" t="s">
        <v>3438</v>
      </c>
      <c r="D4290" t="s">
        <v>2121</v>
      </c>
      <c r="E4290" t="s">
        <v>189</v>
      </c>
      <c r="F4290" t="s">
        <v>2863</v>
      </c>
      <c r="G4290" s="57">
        <v>396</v>
      </c>
    </row>
    <row r="4291" spans="2:7" x14ac:dyDescent="0.25">
      <c r="B4291" s="61" t="s">
        <v>3439</v>
      </c>
      <c r="C4291" s="1" t="s">
        <v>3438</v>
      </c>
      <c r="D4291" t="s">
        <v>2121</v>
      </c>
      <c r="E4291" t="s">
        <v>192</v>
      </c>
      <c r="F4291" t="s">
        <v>3117</v>
      </c>
      <c r="G4291" s="57">
        <v>112</v>
      </c>
    </row>
    <row r="4292" spans="2:7" x14ac:dyDescent="0.25">
      <c r="B4292" s="61" t="s">
        <v>3439</v>
      </c>
      <c r="C4292" s="1" t="s">
        <v>3438</v>
      </c>
      <c r="D4292" t="s">
        <v>2121</v>
      </c>
      <c r="E4292" t="s">
        <v>193</v>
      </c>
      <c r="F4292" t="s">
        <v>2762</v>
      </c>
      <c r="G4292" s="57">
        <v>353</v>
      </c>
    </row>
    <row r="4293" spans="2:7" x14ac:dyDescent="0.25">
      <c r="B4293" s="61" t="s">
        <v>3439</v>
      </c>
      <c r="C4293" s="1" t="s">
        <v>3438</v>
      </c>
      <c r="D4293" t="s">
        <v>2121</v>
      </c>
      <c r="E4293" t="s">
        <v>195</v>
      </c>
      <c r="F4293" t="s">
        <v>2763</v>
      </c>
      <c r="G4293" s="57">
        <v>151</v>
      </c>
    </row>
    <row r="4294" spans="2:7" x14ac:dyDescent="0.25">
      <c r="B4294" s="61" t="s">
        <v>3439</v>
      </c>
      <c r="C4294" s="1" t="s">
        <v>3438</v>
      </c>
      <c r="D4294" t="s">
        <v>2121</v>
      </c>
      <c r="E4294" t="s">
        <v>196</v>
      </c>
      <c r="F4294" t="s">
        <v>2864</v>
      </c>
      <c r="G4294" s="57">
        <v>258</v>
      </c>
    </row>
    <row r="4295" spans="2:7" x14ac:dyDescent="0.25">
      <c r="B4295" s="61" t="s">
        <v>3439</v>
      </c>
      <c r="C4295" s="1" t="s">
        <v>3438</v>
      </c>
      <c r="D4295" t="s">
        <v>2121</v>
      </c>
      <c r="E4295" t="s">
        <v>197</v>
      </c>
      <c r="F4295" t="s">
        <v>2865</v>
      </c>
      <c r="G4295" s="57">
        <v>150</v>
      </c>
    </row>
    <row r="4296" spans="2:7" x14ac:dyDescent="0.25">
      <c r="B4296" s="61" t="s">
        <v>3439</v>
      </c>
      <c r="C4296" s="1" t="s">
        <v>3438</v>
      </c>
      <c r="D4296" t="s">
        <v>2121</v>
      </c>
      <c r="E4296" t="s">
        <v>199</v>
      </c>
      <c r="F4296" t="s">
        <v>3096</v>
      </c>
      <c r="G4296" s="57">
        <v>139</v>
      </c>
    </row>
    <row r="4297" spans="2:7" x14ac:dyDescent="0.25">
      <c r="B4297" s="61" t="s">
        <v>3439</v>
      </c>
      <c r="C4297" s="1" t="s">
        <v>3438</v>
      </c>
      <c r="D4297" t="s">
        <v>2121</v>
      </c>
      <c r="E4297" t="s">
        <v>200</v>
      </c>
      <c r="F4297" t="s">
        <v>2867</v>
      </c>
      <c r="G4297" s="57">
        <v>220</v>
      </c>
    </row>
    <row r="4298" spans="2:7" x14ac:dyDescent="0.25">
      <c r="B4298" s="61" t="s">
        <v>3439</v>
      </c>
      <c r="C4298" s="1" t="s">
        <v>3438</v>
      </c>
      <c r="D4298" t="s">
        <v>2121</v>
      </c>
      <c r="E4298" t="s">
        <v>202</v>
      </c>
      <c r="F4298" t="s">
        <v>2764</v>
      </c>
      <c r="G4298" s="57">
        <v>864</v>
      </c>
    </row>
    <row r="4299" spans="2:7" x14ac:dyDescent="0.25">
      <c r="B4299" s="61" t="s">
        <v>3439</v>
      </c>
      <c r="C4299" s="1" t="s">
        <v>3438</v>
      </c>
      <c r="D4299" t="s">
        <v>2126</v>
      </c>
      <c r="E4299" t="s">
        <v>329</v>
      </c>
      <c r="F4299" t="s">
        <v>2897</v>
      </c>
      <c r="G4299" s="57">
        <v>45</v>
      </c>
    </row>
    <row r="4300" spans="2:7" x14ac:dyDescent="0.25">
      <c r="B4300" s="61" t="s">
        <v>3439</v>
      </c>
      <c r="C4300" s="1" t="s">
        <v>3438</v>
      </c>
      <c r="D4300" t="s">
        <v>2126</v>
      </c>
      <c r="E4300" t="s">
        <v>356</v>
      </c>
      <c r="F4300" t="s">
        <v>2571</v>
      </c>
      <c r="G4300" s="57">
        <v>81</v>
      </c>
    </row>
    <row r="4301" spans="2:7" x14ac:dyDescent="0.25">
      <c r="B4301" s="61" t="s">
        <v>3439</v>
      </c>
      <c r="C4301" s="1" t="s">
        <v>3438</v>
      </c>
      <c r="D4301" t="s">
        <v>2126</v>
      </c>
      <c r="E4301" t="s">
        <v>319</v>
      </c>
      <c r="F4301" t="s">
        <v>2721</v>
      </c>
      <c r="G4301" s="57">
        <v>150</v>
      </c>
    </row>
    <row r="4302" spans="2:7" x14ac:dyDescent="0.25">
      <c r="B4302" s="61" t="s">
        <v>3439</v>
      </c>
      <c r="C4302" s="1" t="s">
        <v>3438</v>
      </c>
      <c r="D4302" t="s">
        <v>2126</v>
      </c>
      <c r="E4302" t="s">
        <v>333</v>
      </c>
      <c r="F4302" t="s">
        <v>2573</v>
      </c>
      <c r="G4302" s="57">
        <v>194</v>
      </c>
    </row>
    <row r="4303" spans="2:7" x14ac:dyDescent="0.25">
      <c r="B4303" s="61" t="s">
        <v>3439</v>
      </c>
      <c r="C4303" s="1" t="s">
        <v>3438</v>
      </c>
      <c r="D4303" t="s">
        <v>2126</v>
      </c>
      <c r="E4303" t="s">
        <v>334</v>
      </c>
      <c r="F4303" t="s">
        <v>3099</v>
      </c>
      <c r="G4303" s="57">
        <v>17</v>
      </c>
    </row>
    <row r="4304" spans="2:7" x14ac:dyDescent="0.25">
      <c r="B4304" s="61" t="s">
        <v>3439</v>
      </c>
      <c r="C4304" s="1" t="s">
        <v>3438</v>
      </c>
      <c r="D4304" t="s">
        <v>2126</v>
      </c>
      <c r="E4304" t="s">
        <v>359</v>
      </c>
      <c r="F4304" t="s">
        <v>2915</v>
      </c>
      <c r="G4304" s="57">
        <v>471</v>
      </c>
    </row>
    <row r="4305" spans="2:7" x14ac:dyDescent="0.25">
      <c r="B4305" s="61" t="s">
        <v>3439</v>
      </c>
      <c r="C4305" s="1" t="s">
        <v>3438</v>
      </c>
      <c r="D4305" t="s">
        <v>2126</v>
      </c>
      <c r="E4305" t="s">
        <v>360</v>
      </c>
      <c r="F4305" t="s">
        <v>2579</v>
      </c>
      <c r="G4305" s="57">
        <v>319</v>
      </c>
    </row>
    <row r="4306" spans="2:7" x14ac:dyDescent="0.25">
      <c r="B4306" s="61" t="s">
        <v>3439</v>
      </c>
      <c r="C4306" s="1" t="s">
        <v>3438</v>
      </c>
      <c r="D4306" t="s">
        <v>2126</v>
      </c>
      <c r="E4306" t="s">
        <v>364</v>
      </c>
      <c r="F4306" t="s">
        <v>2917</v>
      </c>
      <c r="G4306" s="57">
        <v>189</v>
      </c>
    </row>
    <row r="4307" spans="2:7" x14ac:dyDescent="0.25">
      <c r="B4307" s="61" t="s">
        <v>3439</v>
      </c>
      <c r="C4307" s="1" t="s">
        <v>3438</v>
      </c>
      <c r="D4307" t="s">
        <v>2126</v>
      </c>
      <c r="E4307" t="s">
        <v>377</v>
      </c>
      <c r="F4307" t="s">
        <v>2580</v>
      </c>
      <c r="G4307" s="57">
        <v>330</v>
      </c>
    </row>
    <row r="4308" spans="2:7" x14ac:dyDescent="0.25">
      <c r="B4308" s="61" t="s">
        <v>3439</v>
      </c>
      <c r="C4308" s="1" t="s">
        <v>3438</v>
      </c>
      <c r="D4308" t="s">
        <v>2126</v>
      </c>
      <c r="E4308" t="s">
        <v>393</v>
      </c>
      <c r="F4308" t="s">
        <v>2935</v>
      </c>
      <c r="G4308" s="57">
        <v>131</v>
      </c>
    </row>
    <row r="4309" spans="2:7" x14ac:dyDescent="0.25">
      <c r="B4309" s="61" t="s">
        <v>3439</v>
      </c>
      <c r="C4309" s="1" t="s">
        <v>3438</v>
      </c>
      <c r="D4309" t="s">
        <v>2126</v>
      </c>
      <c r="E4309" t="s">
        <v>427</v>
      </c>
      <c r="F4309" t="s">
        <v>2590</v>
      </c>
      <c r="G4309" s="57">
        <v>63</v>
      </c>
    </row>
    <row r="4310" spans="2:7" x14ac:dyDescent="0.25">
      <c r="B4310" s="61" t="s">
        <v>3439</v>
      </c>
      <c r="C4310" s="1" t="s">
        <v>3438</v>
      </c>
      <c r="D4310" t="s">
        <v>2128</v>
      </c>
      <c r="E4310" t="s">
        <v>463</v>
      </c>
      <c r="F4310" t="s">
        <v>2461</v>
      </c>
      <c r="G4310" s="57">
        <v>1616</v>
      </c>
    </row>
    <row r="4311" spans="2:7" x14ac:dyDescent="0.25">
      <c r="B4311" s="61" t="s">
        <v>3439</v>
      </c>
      <c r="C4311" s="1" t="s">
        <v>3438</v>
      </c>
      <c r="D4311" t="s">
        <v>2128</v>
      </c>
      <c r="E4311" t="s">
        <v>471</v>
      </c>
      <c r="F4311" t="s">
        <v>2471</v>
      </c>
      <c r="G4311" s="57">
        <v>312</v>
      </c>
    </row>
    <row r="4312" spans="2:7" x14ac:dyDescent="0.25">
      <c r="B4312" s="61" t="s">
        <v>3439</v>
      </c>
      <c r="C4312" s="1" t="s">
        <v>3438</v>
      </c>
      <c r="D4312" t="s">
        <v>2128</v>
      </c>
      <c r="E4312" t="s">
        <v>473</v>
      </c>
      <c r="F4312" t="s">
        <v>2473</v>
      </c>
      <c r="G4312" s="57">
        <v>55</v>
      </c>
    </row>
    <row r="4313" spans="2:7" x14ac:dyDescent="0.25">
      <c r="B4313" s="61" t="s">
        <v>3439</v>
      </c>
      <c r="C4313" s="1" t="s">
        <v>3438</v>
      </c>
      <c r="D4313" t="s">
        <v>2128</v>
      </c>
      <c r="E4313" t="s">
        <v>476</v>
      </c>
      <c r="F4313" t="s">
        <v>2476</v>
      </c>
      <c r="G4313" s="57">
        <v>179</v>
      </c>
    </row>
    <row r="4314" spans="2:7" x14ac:dyDescent="0.25">
      <c r="B4314" s="61" t="s">
        <v>3439</v>
      </c>
      <c r="C4314" s="1" t="s">
        <v>3438</v>
      </c>
      <c r="D4314" t="s">
        <v>2128</v>
      </c>
      <c r="E4314" t="s">
        <v>478</v>
      </c>
      <c r="F4314" t="s">
        <v>2478</v>
      </c>
      <c r="G4314" s="57">
        <v>98</v>
      </c>
    </row>
    <row r="4315" spans="2:7" x14ac:dyDescent="0.25">
      <c r="B4315" s="61" t="s">
        <v>3439</v>
      </c>
      <c r="C4315" s="1" t="s">
        <v>3438</v>
      </c>
      <c r="D4315" t="s">
        <v>2128</v>
      </c>
      <c r="E4315" t="s">
        <v>485</v>
      </c>
      <c r="F4315" t="s">
        <v>2485</v>
      </c>
      <c r="G4315" s="57">
        <v>422</v>
      </c>
    </row>
    <row r="4316" spans="2:7" x14ac:dyDescent="0.25">
      <c r="B4316" s="61" t="s">
        <v>3439</v>
      </c>
      <c r="C4316" s="1" t="s">
        <v>3438</v>
      </c>
      <c r="D4316" t="s">
        <v>2132</v>
      </c>
      <c r="E4316" t="s">
        <v>699</v>
      </c>
      <c r="F4316" t="s">
        <v>2500</v>
      </c>
      <c r="G4316" s="57">
        <v>9</v>
      </c>
    </row>
    <row r="4317" spans="2:7" x14ac:dyDescent="0.25">
      <c r="B4317" s="61" t="s">
        <v>3439</v>
      </c>
      <c r="C4317" s="1" t="s">
        <v>3438</v>
      </c>
      <c r="D4317" t="s">
        <v>2132</v>
      </c>
      <c r="E4317" t="s">
        <v>728</v>
      </c>
      <c r="F4317" t="s">
        <v>2519</v>
      </c>
      <c r="G4317" s="57">
        <v>19</v>
      </c>
    </row>
    <row r="4318" spans="2:7" x14ac:dyDescent="0.25">
      <c r="B4318" s="61" t="s">
        <v>3439</v>
      </c>
      <c r="C4318" s="1" t="s">
        <v>3438</v>
      </c>
      <c r="D4318" t="s">
        <v>2133</v>
      </c>
      <c r="E4318" t="s">
        <v>763</v>
      </c>
      <c r="F4318" t="s">
        <v>2551</v>
      </c>
      <c r="G4318" s="57">
        <v>3880</v>
      </c>
    </row>
    <row r="4319" spans="2:7" x14ac:dyDescent="0.25">
      <c r="B4319" s="61" t="s">
        <v>3439</v>
      </c>
      <c r="C4319" s="1" t="s">
        <v>3438</v>
      </c>
      <c r="D4319" t="s">
        <v>2133</v>
      </c>
      <c r="E4319" t="s">
        <v>786</v>
      </c>
      <c r="F4319" t="s">
        <v>2552</v>
      </c>
      <c r="G4319" s="57">
        <v>36</v>
      </c>
    </row>
    <row r="4320" spans="2:7" x14ac:dyDescent="0.25">
      <c r="B4320" s="61" t="s">
        <v>3439</v>
      </c>
      <c r="C4320" s="1" t="s">
        <v>3438</v>
      </c>
      <c r="D4320" t="s">
        <v>2133</v>
      </c>
      <c r="E4320" t="s">
        <v>764</v>
      </c>
      <c r="F4320" t="s">
        <v>2962</v>
      </c>
      <c r="G4320" s="57">
        <v>39</v>
      </c>
    </row>
    <row r="4321" spans="2:7" x14ac:dyDescent="0.25">
      <c r="B4321" s="61" t="s">
        <v>3439</v>
      </c>
      <c r="C4321" s="1" t="s">
        <v>3438</v>
      </c>
      <c r="D4321" t="s">
        <v>2133</v>
      </c>
      <c r="E4321" t="s">
        <v>769</v>
      </c>
      <c r="F4321" t="s">
        <v>2554</v>
      </c>
      <c r="G4321" s="57">
        <v>25</v>
      </c>
    </row>
    <row r="4322" spans="2:7" x14ac:dyDescent="0.25">
      <c r="B4322" s="61" t="s">
        <v>3439</v>
      </c>
      <c r="C4322" s="1" t="s">
        <v>3438</v>
      </c>
      <c r="D4322" t="s">
        <v>2133</v>
      </c>
      <c r="E4322" t="s">
        <v>771</v>
      </c>
      <c r="F4322" t="s">
        <v>3358</v>
      </c>
      <c r="G4322" s="57">
        <v>98</v>
      </c>
    </row>
    <row r="4323" spans="2:7" x14ac:dyDescent="0.25">
      <c r="B4323" s="61" t="s">
        <v>3439</v>
      </c>
      <c r="C4323" s="1" t="s">
        <v>3438</v>
      </c>
      <c r="D4323" t="s">
        <v>2133</v>
      </c>
      <c r="E4323" t="s">
        <v>776</v>
      </c>
      <c r="F4323" t="s">
        <v>2559</v>
      </c>
      <c r="G4323" s="57">
        <v>71</v>
      </c>
    </row>
    <row r="4324" spans="2:7" x14ac:dyDescent="0.25">
      <c r="B4324" s="61" t="s">
        <v>3439</v>
      </c>
      <c r="C4324" s="1" t="s">
        <v>3438</v>
      </c>
      <c r="D4324" t="s">
        <v>2133</v>
      </c>
      <c r="E4324" t="s">
        <v>783</v>
      </c>
      <c r="F4324" t="s">
        <v>3362</v>
      </c>
      <c r="G4324" s="57">
        <v>75</v>
      </c>
    </row>
    <row r="4325" spans="2:7" x14ac:dyDescent="0.25">
      <c r="B4325" s="61" t="s">
        <v>3439</v>
      </c>
      <c r="C4325" s="1" t="s">
        <v>3438</v>
      </c>
      <c r="D4325" t="s">
        <v>2133</v>
      </c>
      <c r="E4325" t="s">
        <v>784</v>
      </c>
      <c r="F4325" t="s">
        <v>3363</v>
      </c>
      <c r="G4325" s="57">
        <v>13</v>
      </c>
    </row>
    <row r="4326" spans="2:7" x14ac:dyDescent="0.25">
      <c r="B4326" s="61" t="s">
        <v>3439</v>
      </c>
      <c r="C4326" s="1" t="s">
        <v>3438</v>
      </c>
      <c r="D4326" t="s">
        <v>2133</v>
      </c>
      <c r="E4326" t="s">
        <v>787</v>
      </c>
      <c r="F4326" t="s">
        <v>2562</v>
      </c>
      <c r="G4326" s="57">
        <v>146</v>
      </c>
    </row>
    <row r="4327" spans="2:7" x14ac:dyDescent="0.25">
      <c r="B4327" s="61" t="s">
        <v>3439</v>
      </c>
      <c r="C4327" s="1" t="s">
        <v>3438</v>
      </c>
      <c r="D4327" t="s">
        <v>2133</v>
      </c>
      <c r="E4327" t="s">
        <v>791</v>
      </c>
      <c r="F4327" t="s">
        <v>2967</v>
      </c>
      <c r="G4327" s="57">
        <v>45</v>
      </c>
    </row>
    <row r="4328" spans="2:7" x14ac:dyDescent="0.25">
      <c r="B4328" s="61" t="s">
        <v>3439</v>
      </c>
      <c r="C4328" s="1" t="s">
        <v>3438</v>
      </c>
      <c r="D4328" t="s">
        <v>2133</v>
      </c>
      <c r="E4328" t="s">
        <v>795</v>
      </c>
      <c r="F4328" t="s">
        <v>3193</v>
      </c>
      <c r="G4328" s="57">
        <v>59</v>
      </c>
    </row>
    <row r="4329" spans="2:7" x14ac:dyDescent="0.25">
      <c r="B4329" s="61" t="s">
        <v>3439</v>
      </c>
      <c r="C4329" s="1" t="s">
        <v>3438</v>
      </c>
      <c r="D4329" t="s">
        <v>2133</v>
      </c>
      <c r="E4329" t="s">
        <v>797</v>
      </c>
      <c r="F4329" t="s">
        <v>2564</v>
      </c>
      <c r="G4329" s="57">
        <v>14</v>
      </c>
    </row>
    <row r="4330" spans="2:7" x14ac:dyDescent="0.25">
      <c r="B4330" s="61" t="s">
        <v>3439</v>
      </c>
      <c r="C4330" s="1" t="s">
        <v>3438</v>
      </c>
      <c r="D4330" t="s">
        <v>2134</v>
      </c>
      <c r="E4330" t="s">
        <v>803</v>
      </c>
      <c r="F4330" t="s">
        <v>2707</v>
      </c>
      <c r="G4330" s="57">
        <v>2706</v>
      </c>
    </row>
    <row r="4331" spans="2:7" x14ac:dyDescent="0.25">
      <c r="B4331" s="61" t="s">
        <v>3439</v>
      </c>
      <c r="C4331" s="1" t="s">
        <v>3438</v>
      </c>
      <c r="D4331" t="s">
        <v>2134</v>
      </c>
      <c r="E4331" t="s">
        <v>804</v>
      </c>
      <c r="F4331" t="s">
        <v>3153</v>
      </c>
      <c r="G4331" s="57">
        <v>110</v>
      </c>
    </row>
    <row r="4332" spans="2:7" x14ac:dyDescent="0.25">
      <c r="B4332" s="61" t="s">
        <v>3439</v>
      </c>
      <c r="C4332" s="1" t="s">
        <v>3438</v>
      </c>
      <c r="D4332" t="s">
        <v>2134</v>
      </c>
      <c r="E4332" t="s">
        <v>805</v>
      </c>
      <c r="F4332" t="s">
        <v>2972</v>
      </c>
      <c r="G4332" s="57">
        <v>766</v>
      </c>
    </row>
    <row r="4333" spans="2:7" x14ac:dyDescent="0.25">
      <c r="B4333" s="61" t="s">
        <v>3439</v>
      </c>
      <c r="C4333" s="1" t="s">
        <v>3438</v>
      </c>
      <c r="D4333" t="s">
        <v>2134</v>
      </c>
      <c r="E4333" t="s">
        <v>806</v>
      </c>
      <c r="F4333" t="s">
        <v>2973</v>
      </c>
      <c r="G4333" s="57">
        <v>376</v>
      </c>
    </row>
    <row r="4334" spans="2:7" x14ac:dyDescent="0.25">
      <c r="B4334" s="61" t="s">
        <v>3439</v>
      </c>
      <c r="C4334" s="1" t="s">
        <v>3438</v>
      </c>
      <c r="D4334" t="s">
        <v>2134</v>
      </c>
      <c r="E4334" t="s">
        <v>807</v>
      </c>
      <c r="F4334" t="s">
        <v>2647</v>
      </c>
      <c r="G4334" s="57">
        <v>158</v>
      </c>
    </row>
    <row r="4335" spans="2:7" x14ac:dyDescent="0.25">
      <c r="B4335" s="61" t="s">
        <v>3439</v>
      </c>
      <c r="C4335" s="1" t="s">
        <v>3438</v>
      </c>
      <c r="D4335" t="s">
        <v>2134</v>
      </c>
      <c r="E4335" t="s">
        <v>808</v>
      </c>
      <c r="F4335" t="s">
        <v>2974</v>
      </c>
      <c r="G4335" s="57">
        <v>260</v>
      </c>
    </row>
    <row r="4336" spans="2:7" x14ac:dyDescent="0.25">
      <c r="B4336" s="61" t="s">
        <v>3439</v>
      </c>
      <c r="C4336" s="1" t="s">
        <v>3438</v>
      </c>
      <c r="D4336" t="s">
        <v>2134</v>
      </c>
      <c r="E4336" t="s">
        <v>809</v>
      </c>
      <c r="F4336" t="s">
        <v>2975</v>
      </c>
      <c r="G4336" s="57">
        <v>99</v>
      </c>
    </row>
    <row r="4337" spans="2:7" x14ac:dyDescent="0.25">
      <c r="B4337" s="61" t="s">
        <v>3439</v>
      </c>
      <c r="C4337" s="1" t="s">
        <v>3438</v>
      </c>
      <c r="D4337" t="s">
        <v>2134</v>
      </c>
      <c r="E4337" t="s">
        <v>810</v>
      </c>
      <c r="F4337" t="s">
        <v>2976</v>
      </c>
      <c r="G4337" s="57">
        <v>712</v>
      </c>
    </row>
    <row r="4338" spans="2:7" x14ac:dyDescent="0.25">
      <c r="B4338" s="61" t="s">
        <v>3439</v>
      </c>
      <c r="C4338" s="1" t="s">
        <v>3438</v>
      </c>
      <c r="D4338" t="s">
        <v>2134</v>
      </c>
      <c r="E4338" t="s">
        <v>811</v>
      </c>
      <c r="F4338" t="s">
        <v>2977</v>
      </c>
      <c r="G4338" s="57">
        <v>259</v>
      </c>
    </row>
    <row r="4339" spans="2:7" x14ac:dyDescent="0.25">
      <c r="B4339" s="61" t="s">
        <v>3439</v>
      </c>
      <c r="C4339" s="1" t="s">
        <v>3438</v>
      </c>
      <c r="D4339" t="s">
        <v>2134</v>
      </c>
      <c r="E4339" t="s">
        <v>812</v>
      </c>
      <c r="F4339" t="s">
        <v>2978</v>
      </c>
      <c r="G4339" s="57">
        <v>144</v>
      </c>
    </row>
    <row r="4340" spans="2:7" x14ac:dyDescent="0.25">
      <c r="B4340" s="61" t="s">
        <v>3439</v>
      </c>
      <c r="C4340" s="1" t="s">
        <v>3438</v>
      </c>
      <c r="D4340" t="s">
        <v>2134</v>
      </c>
      <c r="E4340" t="s">
        <v>813</v>
      </c>
      <c r="F4340" t="s">
        <v>2979</v>
      </c>
      <c r="G4340" s="57">
        <v>317</v>
      </c>
    </row>
    <row r="4341" spans="2:7" x14ac:dyDescent="0.25">
      <c r="B4341" s="61" t="s">
        <v>3439</v>
      </c>
      <c r="C4341" s="1" t="s">
        <v>3438</v>
      </c>
      <c r="D4341" t="s">
        <v>2134</v>
      </c>
      <c r="E4341" t="s">
        <v>814</v>
      </c>
      <c r="F4341" t="s">
        <v>2980</v>
      </c>
      <c r="G4341" s="57">
        <v>141</v>
      </c>
    </row>
    <row r="4342" spans="2:7" x14ac:dyDescent="0.25">
      <c r="B4342" s="61" t="s">
        <v>3439</v>
      </c>
      <c r="C4342" s="1" t="s">
        <v>3438</v>
      </c>
      <c r="D4342" t="s">
        <v>2135</v>
      </c>
      <c r="E4342" t="s">
        <v>815</v>
      </c>
      <c r="F4342" t="s">
        <v>2728</v>
      </c>
      <c r="G4342" s="57">
        <v>5090</v>
      </c>
    </row>
    <row r="4343" spans="2:7" x14ac:dyDescent="0.25">
      <c r="B4343" s="61" t="s">
        <v>3439</v>
      </c>
      <c r="C4343" s="1" t="s">
        <v>3438</v>
      </c>
      <c r="D4343" t="s">
        <v>2135</v>
      </c>
      <c r="E4343" t="s">
        <v>821</v>
      </c>
      <c r="F4343" t="s">
        <v>3077</v>
      </c>
      <c r="G4343" s="57">
        <v>129</v>
      </c>
    </row>
    <row r="4344" spans="2:7" x14ac:dyDescent="0.25">
      <c r="B4344" s="61" t="s">
        <v>3439</v>
      </c>
      <c r="C4344" s="1" t="s">
        <v>3438</v>
      </c>
      <c r="D4344" t="s">
        <v>2135</v>
      </c>
      <c r="E4344" t="s">
        <v>827</v>
      </c>
      <c r="F4344" t="s">
        <v>3078</v>
      </c>
      <c r="G4344" s="57">
        <v>64</v>
      </c>
    </row>
    <row r="4345" spans="2:7" x14ac:dyDescent="0.25">
      <c r="B4345" s="61" t="s">
        <v>3439</v>
      </c>
      <c r="C4345" s="1" t="s">
        <v>3438</v>
      </c>
      <c r="D4345" t="s">
        <v>2135</v>
      </c>
      <c r="E4345" t="s">
        <v>828</v>
      </c>
      <c r="F4345" t="s">
        <v>2981</v>
      </c>
      <c r="G4345" s="57">
        <v>123</v>
      </c>
    </row>
    <row r="4346" spans="2:7" x14ac:dyDescent="0.25">
      <c r="B4346" s="61" t="s">
        <v>3439</v>
      </c>
      <c r="C4346" s="1" t="s">
        <v>3438</v>
      </c>
      <c r="D4346" t="s">
        <v>2135</v>
      </c>
      <c r="E4346" t="s">
        <v>816</v>
      </c>
      <c r="F4346" t="s">
        <v>2708</v>
      </c>
      <c r="G4346" s="57">
        <v>2622</v>
      </c>
    </row>
    <row r="4347" spans="2:7" x14ac:dyDescent="0.25">
      <c r="B4347" s="61" t="s">
        <v>3439</v>
      </c>
      <c r="C4347" s="1" t="s">
        <v>3438</v>
      </c>
      <c r="D4347" t="s">
        <v>2135</v>
      </c>
      <c r="E4347" t="s">
        <v>817</v>
      </c>
      <c r="F4347" t="s">
        <v>3154</v>
      </c>
      <c r="G4347" s="57">
        <v>77</v>
      </c>
    </row>
    <row r="4348" spans="2:7" x14ac:dyDescent="0.25">
      <c r="B4348" s="61" t="s">
        <v>3439</v>
      </c>
      <c r="C4348" s="1" t="s">
        <v>3438</v>
      </c>
      <c r="D4348" t="s">
        <v>2135</v>
      </c>
      <c r="E4348" t="s">
        <v>818</v>
      </c>
      <c r="F4348" t="s">
        <v>2789</v>
      </c>
      <c r="G4348" s="57">
        <v>86</v>
      </c>
    </row>
    <row r="4349" spans="2:7" x14ac:dyDescent="0.25">
      <c r="B4349" s="61" t="s">
        <v>3439</v>
      </c>
      <c r="C4349" s="1" t="s">
        <v>3438</v>
      </c>
      <c r="D4349" t="s">
        <v>2135</v>
      </c>
      <c r="E4349" t="s">
        <v>819</v>
      </c>
      <c r="F4349" t="s">
        <v>2790</v>
      </c>
      <c r="G4349" s="57">
        <v>680</v>
      </c>
    </row>
    <row r="4350" spans="2:7" x14ac:dyDescent="0.25">
      <c r="B4350" s="61" t="s">
        <v>3439</v>
      </c>
      <c r="C4350" s="1" t="s">
        <v>3438</v>
      </c>
      <c r="D4350" t="s">
        <v>2135</v>
      </c>
      <c r="E4350" t="s">
        <v>820</v>
      </c>
      <c r="F4350" t="s">
        <v>3155</v>
      </c>
      <c r="G4350" s="57">
        <v>348</v>
      </c>
    </row>
    <row r="4351" spans="2:7" x14ac:dyDescent="0.25">
      <c r="B4351" s="61" t="s">
        <v>3439</v>
      </c>
      <c r="C4351" s="1" t="s">
        <v>3438</v>
      </c>
      <c r="D4351" t="s">
        <v>2135</v>
      </c>
      <c r="E4351" t="s">
        <v>822</v>
      </c>
      <c r="F4351" t="s">
        <v>3079</v>
      </c>
      <c r="G4351" s="57">
        <v>159</v>
      </c>
    </row>
    <row r="4352" spans="2:7" x14ac:dyDescent="0.25">
      <c r="B4352" s="61" t="s">
        <v>3439</v>
      </c>
      <c r="C4352" s="1" t="s">
        <v>3438</v>
      </c>
      <c r="D4352" t="s">
        <v>2135</v>
      </c>
      <c r="E4352" t="s">
        <v>823</v>
      </c>
      <c r="F4352" t="s">
        <v>3080</v>
      </c>
      <c r="G4352" s="57">
        <v>76</v>
      </c>
    </row>
    <row r="4353" spans="2:7" x14ac:dyDescent="0.25">
      <c r="B4353" s="61" t="s">
        <v>3439</v>
      </c>
      <c r="C4353" s="1" t="s">
        <v>3438</v>
      </c>
      <c r="D4353" t="s">
        <v>2135</v>
      </c>
      <c r="E4353" t="s">
        <v>824</v>
      </c>
      <c r="F4353" t="s">
        <v>3081</v>
      </c>
      <c r="G4353" s="57">
        <v>247</v>
      </c>
    </row>
    <row r="4354" spans="2:7" x14ac:dyDescent="0.25">
      <c r="B4354" s="61" t="s">
        <v>3439</v>
      </c>
      <c r="C4354" s="1" t="s">
        <v>3438</v>
      </c>
      <c r="D4354" t="s">
        <v>2135</v>
      </c>
      <c r="E4354" t="s">
        <v>825</v>
      </c>
      <c r="F4354" t="s">
        <v>2791</v>
      </c>
      <c r="G4354" s="57">
        <v>1125</v>
      </c>
    </row>
    <row r="4355" spans="2:7" x14ac:dyDescent="0.25">
      <c r="B4355" s="61" t="s">
        <v>3439</v>
      </c>
      <c r="C4355" s="1" t="s">
        <v>3438</v>
      </c>
      <c r="D4355" t="s">
        <v>2135</v>
      </c>
      <c r="E4355" t="s">
        <v>826</v>
      </c>
      <c r="F4355" t="s">
        <v>2982</v>
      </c>
      <c r="G4355" s="57">
        <v>120</v>
      </c>
    </row>
    <row r="4356" spans="2:7" x14ac:dyDescent="0.25">
      <c r="B4356" s="61" t="s">
        <v>3439</v>
      </c>
      <c r="C4356" s="1" t="s">
        <v>3438</v>
      </c>
      <c r="D4356" t="s">
        <v>2136</v>
      </c>
      <c r="E4356" t="s">
        <v>829</v>
      </c>
      <c r="F4356" t="s">
        <v>2709</v>
      </c>
      <c r="G4356" s="57">
        <v>537</v>
      </c>
    </row>
    <row r="4357" spans="2:7" x14ac:dyDescent="0.25">
      <c r="B4357" s="61" t="s">
        <v>3439</v>
      </c>
      <c r="C4357" s="1" t="s">
        <v>3438</v>
      </c>
      <c r="D4357" t="s">
        <v>2136</v>
      </c>
      <c r="E4357" t="s">
        <v>908</v>
      </c>
      <c r="F4357" t="s">
        <v>2729</v>
      </c>
      <c r="G4357" s="57">
        <v>282</v>
      </c>
    </row>
    <row r="4358" spans="2:7" x14ac:dyDescent="0.25">
      <c r="B4358" s="61" t="s">
        <v>3439</v>
      </c>
      <c r="C4358" s="1" t="s">
        <v>3438</v>
      </c>
      <c r="D4358" t="s">
        <v>2136</v>
      </c>
      <c r="E4358" t="s">
        <v>838</v>
      </c>
      <c r="F4358" t="s">
        <v>2991</v>
      </c>
      <c r="G4358" s="57">
        <v>89</v>
      </c>
    </row>
    <row r="4359" spans="2:7" x14ac:dyDescent="0.25">
      <c r="B4359" s="61" t="s">
        <v>3439</v>
      </c>
      <c r="C4359" s="1" t="s">
        <v>3438</v>
      </c>
      <c r="D4359" t="s">
        <v>2136</v>
      </c>
      <c r="E4359" t="s">
        <v>856</v>
      </c>
      <c r="F4359" t="s">
        <v>2795</v>
      </c>
      <c r="G4359" s="57">
        <v>559</v>
      </c>
    </row>
    <row r="4360" spans="2:7" x14ac:dyDescent="0.25">
      <c r="B4360" s="61" t="s">
        <v>3439</v>
      </c>
      <c r="C4360" s="1" t="s">
        <v>3438</v>
      </c>
      <c r="D4360" t="s">
        <v>2136</v>
      </c>
      <c r="E4360" t="s">
        <v>859</v>
      </c>
      <c r="F4360" t="s">
        <v>2796</v>
      </c>
      <c r="G4360" s="57">
        <v>375</v>
      </c>
    </row>
    <row r="4361" spans="2:7" x14ac:dyDescent="0.25">
      <c r="B4361" s="61" t="s">
        <v>3439</v>
      </c>
      <c r="C4361" s="1" t="s">
        <v>3438</v>
      </c>
      <c r="D4361" t="s">
        <v>2136</v>
      </c>
      <c r="E4361" t="s">
        <v>878</v>
      </c>
      <c r="F4361" t="s">
        <v>2998</v>
      </c>
      <c r="G4361" s="57">
        <v>6</v>
      </c>
    </row>
    <row r="4362" spans="2:7" x14ac:dyDescent="0.25">
      <c r="B4362" s="61" t="s">
        <v>3439</v>
      </c>
      <c r="C4362" s="1" t="s">
        <v>3438</v>
      </c>
      <c r="D4362" t="s">
        <v>2136</v>
      </c>
      <c r="E4362" t="s">
        <v>879</v>
      </c>
      <c r="F4362" t="s">
        <v>2999</v>
      </c>
      <c r="G4362" s="57">
        <v>113</v>
      </c>
    </row>
    <row r="4363" spans="2:7" x14ac:dyDescent="0.25">
      <c r="B4363" s="61" t="s">
        <v>3439</v>
      </c>
      <c r="C4363" s="1" t="s">
        <v>3438</v>
      </c>
      <c r="D4363" t="s">
        <v>2136</v>
      </c>
      <c r="E4363" t="s">
        <v>884</v>
      </c>
      <c r="F4363" t="s">
        <v>3001</v>
      </c>
      <c r="G4363" s="57">
        <v>53</v>
      </c>
    </row>
    <row r="4364" spans="2:7" x14ac:dyDescent="0.25">
      <c r="B4364" s="61" t="s">
        <v>3439</v>
      </c>
      <c r="C4364" s="1" t="s">
        <v>3438</v>
      </c>
      <c r="D4364" t="s">
        <v>2136</v>
      </c>
      <c r="E4364" t="s">
        <v>885</v>
      </c>
      <c r="F4364" t="s">
        <v>2730</v>
      </c>
      <c r="G4364" s="57">
        <v>481</v>
      </c>
    </row>
    <row r="4365" spans="2:7" x14ac:dyDescent="0.25">
      <c r="B4365" s="61" t="s">
        <v>3439</v>
      </c>
      <c r="C4365" s="1" t="s">
        <v>3438</v>
      </c>
      <c r="D4365" t="s">
        <v>2136</v>
      </c>
      <c r="E4365" t="s">
        <v>890</v>
      </c>
      <c r="F4365" t="s">
        <v>2800</v>
      </c>
      <c r="G4365" s="57">
        <v>173</v>
      </c>
    </row>
    <row r="4366" spans="2:7" x14ac:dyDescent="0.25">
      <c r="B4366" s="61" t="s">
        <v>3439</v>
      </c>
      <c r="C4366" s="1" t="s">
        <v>3438</v>
      </c>
      <c r="D4366" t="s">
        <v>2136</v>
      </c>
      <c r="E4366" t="s">
        <v>894</v>
      </c>
      <c r="F4366" t="s">
        <v>2734</v>
      </c>
      <c r="G4366" s="57">
        <v>723</v>
      </c>
    </row>
    <row r="4367" spans="2:7" x14ac:dyDescent="0.25">
      <c r="B4367" s="61" t="s">
        <v>3439</v>
      </c>
      <c r="C4367" s="1" t="s">
        <v>3438</v>
      </c>
      <c r="D4367" t="s">
        <v>2136</v>
      </c>
      <c r="E4367" t="s">
        <v>898</v>
      </c>
      <c r="F4367" t="s">
        <v>3004</v>
      </c>
      <c r="G4367" s="57">
        <v>161</v>
      </c>
    </row>
    <row r="4368" spans="2:7" x14ac:dyDescent="0.25">
      <c r="B4368" s="61" t="s">
        <v>3439</v>
      </c>
      <c r="C4368" s="1" t="s">
        <v>3438</v>
      </c>
      <c r="D4368" t="s">
        <v>2136</v>
      </c>
      <c r="E4368" t="s">
        <v>902</v>
      </c>
      <c r="F4368" t="s">
        <v>3006</v>
      </c>
      <c r="G4368" s="57">
        <v>258</v>
      </c>
    </row>
    <row r="4369" spans="2:7" x14ac:dyDescent="0.25">
      <c r="B4369" s="61" t="s">
        <v>3439</v>
      </c>
      <c r="C4369" s="1" t="s">
        <v>3438</v>
      </c>
      <c r="D4369" t="s">
        <v>2136</v>
      </c>
      <c r="E4369" t="s">
        <v>914</v>
      </c>
      <c r="F4369" t="s">
        <v>3011</v>
      </c>
      <c r="G4369" s="57">
        <v>62</v>
      </c>
    </row>
    <row r="4370" spans="2:7" x14ac:dyDescent="0.25">
      <c r="B4370" s="61" t="s">
        <v>3439</v>
      </c>
      <c r="C4370" s="1" t="s">
        <v>3438</v>
      </c>
      <c r="D4370" t="s">
        <v>2138</v>
      </c>
      <c r="E4370" t="s">
        <v>942</v>
      </c>
      <c r="F4370" t="s">
        <v>2735</v>
      </c>
      <c r="G4370" s="57">
        <v>3173</v>
      </c>
    </row>
    <row r="4371" spans="2:7" x14ac:dyDescent="0.25">
      <c r="B4371" s="61" t="s">
        <v>3439</v>
      </c>
      <c r="C4371" s="1" t="s">
        <v>3438</v>
      </c>
      <c r="D4371" t="s">
        <v>2138</v>
      </c>
      <c r="E4371" t="s">
        <v>946</v>
      </c>
      <c r="F4371" t="s">
        <v>2801</v>
      </c>
      <c r="G4371" s="57">
        <v>220</v>
      </c>
    </row>
    <row r="4372" spans="2:7" x14ac:dyDescent="0.25">
      <c r="B4372" s="61" t="s">
        <v>3439</v>
      </c>
      <c r="C4372" s="1" t="s">
        <v>3438</v>
      </c>
      <c r="D4372" t="s">
        <v>2138</v>
      </c>
      <c r="E4372" t="s">
        <v>954</v>
      </c>
      <c r="F4372" t="s">
        <v>3168</v>
      </c>
      <c r="G4372" s="57">
        <v>71</v>
      </c>
    </row>
    <row r="4373" spans="2:7" x14ac:dyDescent="0.25">
      <c r="B4373" s="61" t="s">
        <v>3439</v>
      </c>
      <c r="C4373" s="1" t="s">
        <v>3438</v>
      </c>
      <c r="D4373" t="s">
        <v>2138</v>
      </c>
      <c r="E4373" t="s">
        <v>956</v>
      </c>
      <c r="F4373" t="s">
        <v>3017</v>
      </c>
      <c r="G4373" s="57">
        <v>287</v>
      </c>
    </row>
    <row r="4374" spans="2:7" x14ac:dyDescent="0.25">
      <c r="B4374" s="61" t="s">
        <v>3439</v>
      </c>
      <c r="C4374" s="1" t="s">
        <v>3438</v>
      </c>
      <c r="D4374" t="s">
        <v>2138</v>
      </c>
      <c r="E4374" t="s">
        <v>958</v>
      </c>
      <c r="F4374" t="s">
        <v>3018</v>
      </c>
      <c r="G4374" s="57">
        <v>155</v>
      </c>
    </row>
    <row r="4375" spans="2:7" x14ac:dyDescent="0.25">
      <c r="B4375" s="61" t="s">
        <v>3439</v>
      </c>
      <c r="C4375" s="1" t="s">
        <v>3438</v>
      </c>
      <c r="D4375" t="s">
        <v>2138</v>
      </c>
      <c r="E4375" t="s">
        <v>962</v>
      </c>
      <c r="F4375" t="s">
        <v>3020</v>
      </c>
      <c r="G4375" s="57">
        <v>172</v>
      </c>
    </row>
    <row r="4376" spans="2:7" x14ac:dyDescent="0.25">
      <c r="B4376" s="61" t="s">
        <v>3439</v>
      </c>
      <c r="C4376" s="1" t="s">
        <v>3438</v>
      </c>
      <c r="D4376" t="s">
        <v>2138</v>
      </c>
      <c r="E4376" t="s">
        <v>963</v>
      </c>
      <c r="F4376" t="s">
        <v>3021</v>
      </c>
      <c r="G4376" s="57">
        <v>213</v>
      </c>
    </row>
    <row r="4377" spans="2:7" x14ac:dyDescent="0.25">
      <c r="B4377" s="61" t="s">
        <v>3439</v>
      </c>
      <c r="C4377" s="1" t="s">
        <v>3438</v>
      </c>
      <c r="D4377" t="s">
        <v>2138</v>
      </c>
      <c r="E4377" t="s">
        <v>965</v>
      </c>
      <c r="F4377" t="s">
        <v>2739</v>
      </c>
      <c r="G4377" s="57">
        <v>231</v>
      </c>
    </row>
    <row r="4378" spans="2:7" x14ac:dyDescent="0.25">
      <c r="B4378" s="61" t="s">
        <v>3439</v>
      </c>
      <c r="C4378" s="1" t="s">
        <v>3438</v>
      </c>
      <c r="D4378" t="s">
        <v>2138</v>
      </c>
      <c r="E4378" t="s">
        <v>968</v>
      </c>
      <c r="F4378" t="s">
        <v>2740</v>
      </c>
      <c r="G4378" s="57">
        <v>33</v>
      </c>
    </row>
    <row r="4379" spans="2:7" x14ac:dyDescent="0.25">
      <c r="B4379" s="61" t="s">
        <v>3439</v>
      </c>
      <c r="C4379" s="1" t="s">
        <v>3438</v>
      </c>
      <c r="D4379" t="s">
        <v>2138</v>
      </c>
      <c r="E4379" t="s">
        <v>969</v>
      </c>
      <c r="F4379" t="s">
        <v>3022</v>
      </c>
      <c r="G4379" s="57">
        <v>131</v>
      </c>
    </row>
    <row r="4380" spans="2:7" x14ac:dyDescent="0.25">
      <c r="B4380" s="61" t="s">
        <v>3439</v>
      </c>
      <c r="C4380" s="1" t="s">
        <v>3438</v>
      </c>
      <c r="D4380" t="s">
        <v>2138</v>
      </c>
      <c r="E4380" t="s">
        <v>978</v>
      </c>
      <c r="F4380" t="s">
        <v>3026</v>
      </c>
      <c r="G4380" s="57">
        <v>79</v>
      </c>
    </row>
    <row r="4381" spans="2:7" x14ac:dyDescent="0.25">
      <c r="B4381" s="61" t="s">
        <v>3439</v>
      </c>
      <c r="C4381" s="1" t="s">
        <v>3438</v>
      </c>
      <c r="D4381" t="s">
        <v>2138</v>
      </c>
      <c r="E4381" t="s">
        <v>986</v>
      </c>
      <c r="F4381" t="s">
        <v>3425</v>
      </c>
      <c r="G4381" s="57">
        <v>143</v>
      </c>
    </row>
    <row r="4382" spans="2:7" x14ac:dyDescent="0.25">
      <c r="B4382" s="61" t="s">
        <v>3439</v>
      </c>
      <c r="C4382" s="1" t="s">
        <v>3438</v>
      </c>
      <c r="D4382" t="s">
        <v>2139</v>
      </c>
      <c r="E4382" t="s">
        <v>989</v>
      </c>
      <c r="F4382" t="s">
        <v>2741</v>
      </c>
      <c r="G4382" s="57">
        <v>2526</v>
      </c>
    </row>
    <row r="4383" spans="2:7" x14ac:dyDescent="0.25">
      <c r="B4383" s="61" t="s">
        <v>3439</v>
      </c>
      <c r="C4383" s="1" t="s">
        <v>3438</v>
      </c>
      <c r="D4383" t="s">
        <v>2139</v>
      </c>
      <c r="E4383" t="s">
        <v>1012</v>
      </c>
      <c r="F4383" t="s">
        <v>3083</v>
      </c>
      <c r="G4383" s="57">
        <v>204</v>
      </c>
    </row>
    <row r="4384" spans="2:7" x14ac:dyDescent="0.25">
      <c r="B4384" s="61" t="s">
        <v>3439</v>
      </c>
      <c r="C4384" s="1" t="s">
        <v>3438</v>
      </c>
      <c r="D4384" t="s">
        <v>2139</v>
      </c>
      <c r="E4384" t="s">
        <v>1015</v>
      </c>
      <c r="F4384" t="s">
        <v>3158</v>
      </c>
      <c r="G4384" s="57">
        <v>55</v>
      </c>
    </row>
    <row r="4385" spans="2:7" x14ac:dyDescent="0.25">
      <c r="B4385" s="61" t="s">
        <v>3439</v>
      </c>
      <c r="C4385" s="1" t="s">
        <v>3438</v>
      </c>
      <c r="D4385" t="s">
        <v>2139</v>
      </c>
      <c r="E4385" t="s">
        <v>990</v>
      </c>
      <c r="F4385" t="s">
        <v>3034</v>
      </c>
      <c r="G4385" s="57">
        <v>131</v>
      </c>
    </row>
    <row r="4386" spans="2:7" x14ac:dyDescent="0.25">
      <c r="B4386" s="61" t="s">
        <v>3439</v>
      </c>
      <c r="C4386" s="1" t="s">
        <v>3438</v>
      </c>
      <c r="D4386" t="s">
        <v>2139</v>
      </c>
      <c r="E4386" t="s">
        <v>992</v>
      </c>
      <c r="F4386" t="s">
        <v>2743</v>
      </c>
      <c r="G4386" s="57">
        <v>532</v>
      </c>
    </row>
    <row r="4387" spans="2:7" x14ac:dyDescent="0.25">
      <c r="B4387" s="61" t="s">
        <v>3439</v>
      </c>
      <c r="C4387" s="1" t="s">
        <v>3438</v>
      </c>
      <c r="D4387" t="s">
        <v>2139</v>
      </c>
      <c r="E4387" t="s">
        <v>993</v>
      </c>
      <c r="F4387" t="s">
        <v>3084</v>
      </c>
      <c r="G4387" s="57">
        <v>243</v>
      </c>
    </row>
    <row r="4388" spans="2:7" x14ac:dyDescent="0.25">
      <c r="B4388" s="61" t="s">
        <v>3439</v>
      </c>
      <c r="C4388" s="1" t="s">
        <v>3438</v>
      </c>
      <c r="D4388" t="s">
        <v>2139</v>
      </c>
      <c r="E4388" t="s">
        <v>994</v>
      </c>
      <c r="F4388" t="s">
        <v>3035</v>
      </c>
      <c r="G4388" s="57">
        <v>136</v>
      </c>
    </row>
    <row r="4389" spans="2:7" x14ac:dyDescent="0.25">
      <c r="B4389" s="61" t="s">
        <v>3439</v>
      </c>
      <c r="C4389" s="1" t="s">
        <v>3438</v>
      </c>
      <c r="D4389" t="s">
        <v>2139</v>
      </c>
      <c r="E4389" t="s">
        <v>995</v>
      </c>
      <c r="F4389" t="s">
        <v>3036</v>
      </c>
      <c r="G4389" s="57">
        <v>205</v>
      </c>
    </row>
    <row r="4390" spans="2:7" x14ac:dyDescent="0.25">
      <c r="B4390" s="61" t="s">
        <v>3439</v>
      </c>
      <c r="C4390" s="1" t="s">
        <v>3438</v>
      </c>
      <c r="D4390" t="s">
        <v>2139</v>
      </c>
      <c r="E4390" t="s">
        <v>999</v>
      </c>
      <c r="F4390" t="s">
        <v>2745</v>
      </c>
      <c r="G4390" s="57">
        <v>475</v>
      </c>
    </row>
    <row r="4391" spans="2:7" x14ac:dyDescent="0.25">
      <c r="B4391" s="61" t="s">
        <v>3439</v>
      </c>
      <c r="C4391" s="1" t="s">
        <v>3438</v>
      </c>
      <c r="D4391" t="s">
        <v>2139</v>
      </c>
      <c r="E4391" t="s">
        <v>1000</v>
      </c>
      <c r="F4391" t="s">
        <v>3159</v>
      </c>
      <c r="G4391" s="57">
        <v>66</v>
      </c>
    </row>
    <row r="4392" spans="2:7" x14ac:dyDescent="0.25">
      <c r="B4392" s="61" t="s">
        <v>3439</v>
      </c>
      <c r="C4392" s="1" t="s">
        <v>3438</v>
      </c>
      <c r="D4392" t="s">
        <v>2139</v>
      </c>
      <c r="E4392" t="s">
        <v>1005</v>
      </c>
      <c r="F4392" t="s">
        <v>3039</v>
      </c>
      <c r="G4392" s="57">
        <v>95</v>
      </c>
    </row>
    <row r="4393" spans="2:7" x14ac:dyDescent="0.25">
      <c r="B4393" s="61" t="s">
        <v>3439</v>
      </c>
      <c r="C4393" s="1" t="s">
        <v>3438</v>
      </c>
      <c r="D4393" t="s">
        <v>2139</v>
      </c>
      <c r="E4393" t="s">
        <v>1008</v>
      </c>
      <c r="F4393" t="s">
        <v>2805</v>
      </c>
      <c r="G4393" s="57">
        <v>606</v>
      </c>
    </row>
    <row r="4394" spans="2:7" x14ac:dyDescent="0.25">
      <c r="B4394" s="61" t="s">
        <v>3439</v>
      </c>
      <c r="C4394" s="1" t="s">
        <v>3438</v>
      </c>
      <c r="D4394" t="s">
        <v>2139</v>
      </c>
      <c r="E4394" t="s">
        <v>1009</v>
      </c>
      <c r="F4394" t="s">
        <v>3041</v>
      </c>
      <c r="G4394" s="57">
        <v>240</v>
      </c>
    </row>
    <row r="4395" spans="2:7" x14ac:dyDescent="0.25">
      <c r="B4395" s="61" t="s">
        <v>3439</v>
      </c>
      <c r="C4395" s="1" t="s">
        <v>3438</v>
      </c>
      <c r="D4395" t="s">
        <v>2139</v>
      </c>
      <c r="E4395" t="s">
        <v>1010</v>
      </c>
      <c r="F4395" t="s">
        <v>3042</v>
      </c>
      <c r="G4395" s="57">
        <v>230</v>
      </c>
    </row>
    <row r="4396" spans="2:7" x14ac:dyDescent="0.25">
      <c r="B4396" s="61" t="s">
        <v>3439</v>
      </c>
      <c r="C4396" s="1" t="s">
        <v>3438</v>
      </c>
      <c r="D4396" t="s">
        <v>2139</v>
      </c>
      <c r="E4396" t="s">
        <v>1011</v>
      </c>
      <c r="F4396" t="s">
        <v>3085</v>
      </c>
      <c r="G4396" s="57">
        <v>149</v>
      </c>
    </row>
    <row r="4397" spans="2:7" x14ac:dyDescent="0.25">
      <c r="B4397" s="61" t="s">
        <v>3439</v>
      </c>
      <c r="C4397" s="1" t="s">
        <v>3438</v>
      </c>
      <c r="D4397" t="s">
        <v>2139</v>
      </c>
      <c r="E4397" t="s">
        <v>1014</v>
      </c>
      <c r="F4397" t="s">
        <v>2746</v>
      </c>
      <c r="G4397" s="57">
        <v>265</v>
      </c>
    </row>
    <row r="4398" spans="2:7" x14ac:dyDescent="0.25">
      <c r="B4398" s="61" t="s">
        <v>3439</v>
      </c>
      <c r="C4398" s="1" t="s">
        <v>3438</v>
      </c>
      <c r="D4398" t="s">
        <v>2139</v>
      </c>
      <c r="E4398" t="s">
        <v>1017</v>
      </c>
      <c r="F4398" t="s">
        <v>3043</v>
      </c>
      <c r="G4398" s="57">
        <v>242</v>
      </c>
    </row>
    <row r="4399" spans="2:7" x14ac:dyDescent="0.25">
      <c r="B4399" s="61" t="s">
        <v>3439</v>
      </c>
      <c r="C4399" s="1" t="s">
        <v>3438</v>
      </c>
      <c r="D4399" t="s">
        <v>2139</v>
      </c>
      <c r="E4399" t="s">
        <v>1018</v>
      </c>
      <c r="F4399" t="s">
        <v>3086</v>
      </c>
      <c r="G4399" s="57">
        <v>230</v>
      </c>
    </row>
    <row r="4400" spans="2:7" x14ac:dyDescent="0.25">
      <c r="B4400" s="61" t="s">
        <v>3439</v>
      </c>
      <c r="C4400" s="1" t="s">
        <v>3438</v>
      </c>
      <c r="D4400" t="s">
        <v>2139</v>
      </c>
      <c r="E4400" t="s">
        <v>1019</v>
      </c>
      <c r="F4400" t="s">
        <v>3044</v>
      </c>
      <c r="G4400" s="57">
        <v>151</v>
      </c>
    </row>
    <row r="4401" spans="2:7" x14ac:dyDescent="0.25">
      <c r="B4401" s="61" t="s">
        <v>3439</v>
      </c>
      <c r="C4401" s="1" t="s">
        <v>3438</v>
      </c>
      <c r="D4401" t="s">
        <v>2139</v>
      </c>
      <c r="E4401" t="s">
        <v>1021</v>
      </c>
      <c r="F4401" t="s">
        <v>3045</v>
      </c>
      <c r="G4401" s="57">
        <v>182</v>
      </c>
    </row>
    <row r="4402" spans="2:7" x14ac:dyDescent="0.25">
      <c r="B4402" s="61" t="s">
        <v>3439</v>
      </c>
      <c r="C4402" s="1" t="s">
        <v>3438</v>
      </c>
      <c r="D4402" t="s">
        <v>2139</v>
      </c>
      <c r="E4402" t="s">
        <v>1022</v>
      </c>
      <c r="F4402" t="s">
        <v>3088</v>
      </c>
      <c r="G4402" s="57">
        <v>45</v>
      </c>
    </row>
    <row r="4403" spans="2:7" x14ac:dyDescent="0.25">
      <c r="B4403" s="61" t="s">
        <v>3439</v>
      </c>
      <c r="C4403" s="1" t="s">
        <v>3438</v>
      </c>
      <c r="D4403" t="s">
        <v>2139</v>
      </c>
      <c r="E4403" t="s">
        <v>1023</v>
      </c>
      <c r="F4403" t="s">
        <v>3046</v>
      </c>
      <c r="G4403" s="57">
        <v>143</v>
      </c>
    </row>
    <row r="4404" spans="2:7" x14ac:dyDescent="0.25">
      <c r="B4404" s="61" t="s">
        <v>3439</v>
      </c>
      <c r="C4404" s="1" t="s">
        <v>3438</v>
      </c>
      <c r="D4404" t="s">
        <v>2139</v>
      </c>
      <c r="E4404" t="s">
        <v>1024</v>
      </c>
      <c r="F4404" t="s">
        <v>2747</v>
      </c>
      <c r="G4404" s="57">
        <v>1497</v>
      </c>
    </row>
    <row r="4405" spans="2:7" x14ac:dyDescent="0.25">
      <c r="B4405" s="60" t="s">
        <v>3439</v>
      </c>
      <c r="C4405" s="1" t="s">
        <v>3438</v>
      </c>
      <c r="D4405" t="s">
        <v>2139</v>
      </c>
      <c r="E4405" t="s">
        <v>1025</v>
      </c>
      <c r="F4405" t="s">
        <v>3162</v>
      </c>
      <c r="G4405" s="57">
        <v>68</v>
      </c>
    </row>
    <row r="4406" spans="2:7" x14ac:dyDescent="0.25">
      <c r="B4406" s="61" t="s">
        <v>3440</v>
      </c>
      <c r="C4406" s="1" t="s">
        <v>3441</v>
      </c>
      <c r="D4406" t="s">
        <v>2126</v>
      </c>
      <c r="E4406" t="s">
        <v>2253</v>
      </c>
      <c r="F4406" t="s">
        <v>3442</v>
      </c>
      <c r="G4406" s="57">
        <v>1</v>
      </c>
    </row>
    <row r="4407" spans="2:7" x14ac:dyDescent="0.25">
      <c r="B4407" s="61" t="s">
        <v>3440</v>
      </c>
      <c r="C4407" s="1" t="s">
        <v>3441</v>
      </c>
      <c r="D4407" t="s">
        <v>2126</v>
      </c>
      <c r="E4407" t="s">
        <v>317</v>
      </c>
      <c r="F4407" t="s">
        <v>2570</v>
      </c>
      <c r="G4407" s="57">
        <v>87</v>
      </c>
    </row>
    <row r="4408" spans="2:7" x14ac:dyDescent="0.25">
      <c r="B4408" s="61" t="s">
        <v>3440</v>
      </c>
      <c r="C4408" s="1" t="s">
        <v>3441</v>
      </c>
      <c r="D4408" t="s">
        <v>2126</v>
      </c>
      <c r="E4408" t="s">
        <v>329</v>
      </c>
      <c r="F4408" t="s">
        <v>2897</v>
      </c>
      <c r="G4408" s="57">
        <v>99</v>
      </c>
    </row>
    <row r="4409" spans="2:7" x14ac:dyDescent="0.25">
      <c r="B4409" s="61" t="s">
        <v>3440</v>
      </c>
      <c r="C4409" s="1" t="s">
        <v>3441</v>
      </c>
      <c r="D4409" t="s">
        <v>2126</v>
      </c>
      <c r="E4409" t="s">
        <v>356</v>
      </c>
      <c r="F4409" t="s">
        <v>2571</v>
      </c>
      <c r="G4409" s="57">
        <v>171</v>
      </c>
    </row>
    <row r="4410" spans="2:7" x14ac:dyDescent="0.25">
      <c r="B4410" s="61" t="s">
        <v>3440</v>
      </c>
      <c r="C4410" s="1" t="s">
        <v>3441</v>
      </c>
      <c r="D4410" t="s">
        <v>2126</v>
      </c>
      <c r="E4410" t="s">
        <v>363</v>
      </c>
      <c r="F4410" t="s">
        <v>2898</v>
      </c>
      <c r="G4410" s="57">
        <v>247</v>
      </c>
    </row>
    <row r="4411" spans="2:7" x14ac:dyDescent="0.25">
      <c r="B4411" s="61" t="s">
        <v>3440</v>
      </c>
      <c r="C4411" s="1" t="s">
        <v>3441</v>
      </c>
      <c r="D4411" t="s">
        <v>2126</v>
      </c>
      <c r="E4411" t="s">
        <v>380</v>
      </c>
      <c r="F4411" t="s">
        <v>2770</v>
      </c>
      <c r="G4411" s="57">
        <v>145</v>
      </c>
    </row>
    <row r="4412" spans="2:7" x14ac:dyDescent="0.25">
      <c r="B4412" s="61" t="s">
        <v>3440</v>
      </c>
      <c r="C4412" s="1" t="s">
        <v>3441</v>
      </c>
      <c r="D4412" t="s">
        <v>2126</v>
      </c>
      <c r="E4412" t="s">
        <v>421</v>
      </c>
      <c r="F4412" t="s">
        <v>3097</v>
      </c>
      <c r="G4412" s="57">
        <v>14</v>
      </c>
    </row>
    <row r="4413" spans="2:7" x14ac:dyDescent="0.25">
      <c r="B4413" s="61" t="s">
        <v>3440</v>
      </c>
      <c r="C4413" s="1" t="s">
        <v>3441</v>
      </c>
      <c r="D4413" t="s">
        <v>2126</v>
      </c>
      <c r="E4413" t="s">
        <v>431</v>
      </c>
      <c r="F4413" t="s">
        <v>2899</v>
      </c>
      <c r="G4413" s="57">
        <v>53</v>
      </c>
    </row>
    <row r="4414" spans="2:7" x14ac:dyDescent="0.25">
      <c r="B4414" s="61" t="s">
        <v>3440</v>
      </c>
      <c r="C4414" s="1" t="s">
        <v>3441</v>
      </c>
      <c r="D4414" t="s">
        <v>2126</v>
      </c>
      <c r="E4414" t="s">
        <v>432</v>
      </c>
      <c r="F4414" t="s">
        <v>2900</v>
      </c>
      <c r="G4414" s="57">
        <v>114</v>
      </c>
    </row>
    <row r="4415" spans="2:7" x14ac:dyDescent="0.25">
      <c r="B4415" s="61" t="s">
        <v>3440</v>
      </c>
      <c r="C4415" s="1" t="s">
        <v>3441</v>
      </c>
      <c r="D4415" t="s">
        <v>2126</v>
      </c>
      <c r="E4415" t="s">
        <v>318</v>
      </c>
      <c r="F4415" t="s">
        <v>2901</v>
      </c>
      <c r="G4415" s="57">
        <v>86</v>
      </c>
    </row>
    <row r="4416" spans="2:7" x14ac:dyDescent="0.25">
      <c r="B4416" s="61" t="s">
        <v>3440</v>
      </c>
      <c r="C4416" s="1" t="s">
        <v>3441</v>
      </c>
      <c r="D4416" t="s">
        <v>2126</v>
      </c>
      <c r="E4416" t="s">
        <v>319</v>
      </c>
      <c r="F4416" t="s">
        <v>2721</v>
      </c>
      <c r="G4416" s="57">
        <v>49</v>
      </c>
    </row>
    <row r="4417" spans="2:7" x14ac:dyDescent="0.25">
      <c r="B4417" s="61" t="s">
        <v>3440</v>
      </c>
      <c r="C4417" s="1" t="s">
        <v>3441</v>
      </c>
      <c r="D4417" t="s">
        <v>2126</v>
      </c>
      <c r="E4417" t="s">
        <v>320</v>
      </c>
      <c r="F4417" t="s">
        <v>2902</v>
      </c>
      <c r="G4417" s="57">
        <v>390</v>
      </c>
    </row>
    <row r="4418" spans="2:7" x14ac:dyDescent="0.25">
      <c r="B4418" s="61" t="s">
        <v>3440</v>
      </c>
      <c r="C4418" s="1" t="s">
        <v>3441</v>
      </c>
      <c r="D4418" t="s">
        <v>2126</v>
      </c>
      <c r="E4418" t="s">
        <v>321</v>
      </c>
      <c r="F4418" t="s">
        <v>3317</v>
      </c>
      <c r="G4418" s="57">
        <v>71</v>
      </c>
    </row>
    <row r="4419" spans="2:7" x14ac:dyDescent="0.25">
      <c r="B4419" s="61" t="s">
        <v>3440</v>
      </c>
      <c r="C4419" s="1" t="s">
        <v>3441</v>
      </c>
      <c r="D4419" t="s">
        <v>2126</v>
      </c>
      <c r="E4419" t="s">
        <v>322</v>
      </c>
      <c r="F4419" t="s">
        <v>2572</v>
      </c>
      <c r="G4419" s="57">
        <v>305</v>
      </c>
    </row>
    <row r="4420" spans="2:7" x14ac:dyDescent="0.25">
      <c r="B4420" s="61" t="s">
        <v>3440</v>
      </c>
      <c r="C4420" s="1" t="s">
        <v>3441</v>
      </c>
      <c r="D4420" t="s">
        <v>2126</v>
      </c>
      <c r="E4420" t="s">
        <v>323</v>
      </c>
      <c r="F4420" t="s">
        <v>3098</v>
      </c>
      <c r="G4420" s="57">
        <v>199</v>
      </c>
    </row>
    <row r="4421" spans="2:7" x14ac:dyDescent="0.25">
      <c r="B4421" s="61" t="s">
        <v>3440</v>
      </c>
      <c r="C4421" s="1" t="s">
        <v>3441</v>
      </c>
      <c r="D4421" t="s">
        <v>2126</v>
      </c>
      <c r="E4421" t="s">
        <v>324</v>
      </c>
      <c r="F4421" t="s">
        <v>2903</v>
      </c>
      <c r="G4421" s="57">
        <v>85</v>
      </c>
    </row>
    <row r="4422" spans="2:7" x14ac:dyDescent="0.25">
      <c r="B4422" s="61" t="s">
        <v>3440</v>
      </c>
      <c r="C4422" s="1" t="s">
        <v>3441</v>
      </c>
      <c r="D4422" t="s">
        <v>2126</v>
      </c>
      <c r="E4422" t="s">
        <v>325</v>
      </c>
      <c r="F4422" t="s">
        <v>2706</v>
      </c>
      <c r="G4422" s="57">
        <v>252</v>
      </c>
    </row>
    <row r="4423" spans="2:7" x14ac:dyDescent="0.25">
      <c r="B4423" s="61" t="s">
        <v>3440</v>
      </c>
      <c r="C4423" s="1" t="s">
        <v>3441</v>
      </c>
      <c r="D4423" t="s">
        <v>2126</v>
      </c>
      <c r="E4423" t="s">
        <v>326</v>
      </c>
      <c r="F4423" t="s">
        <v>2904</v>
      </c>
      <c r="G4423" s="57">
        <v>195</v>
      </c>
    </row>
    <row r="4424" spans="2:7" x14ac:dyDescent="0.25">
      <c r="B4424" s="61" t="s">
        <v>3440</v>
      </c>
      <c r="C4424" s="1" t="s">
        <v>3441</v>
      </c>
      <c r="D4424" t="s">
        <v>2126</v>
      </c>
      <c r="E4424" t="s">
        <v>327</v>
      </c>
      <c r="F4424" t="s">
        <v>2905</v>
      </c>
      <c r="G4424" s="57">
        <v>157</v>
      </c>
    </row>
    <row r="4425" spans="2:7" x14ac:dyDescent="0.25">
      <c r="B4425" s="61" t="s">
        <v>3440</v>
      </c>
      <c r="C4425" s="1" t="s">
        <v>3441</v>
      </c>
      <c r="D4425" t="s">
        <v>2126</v>
      </c>
      <c r="E4425" t="s">
        <v>328</v>
      </c>
      <c r="F4425" t="s">
        <v>2722</v>
      </c>
      <c r="G4425" s="57">
        <v>458</v>
      </c>
    </row>
    <row r="4426" spans="2:7" x14ac:dyDescent="0.25">
      <c r="B4426" s="61" t="s">
        <v>3440</v>
      </c>
      <c r="C4426" s="1" t="s">
        <v>3441</v>
      </c>
      <c r="D4426" t="s">
        <v>2126</v>
      </c>
      <c r="E4426" t="s">
        <v>330</v>
      </c>
      <c r="F4426" t="s">
        <v>2906</v>
      </c>
      <c r="G4426" s="57">
        <v>356</v>
      </c>
    </row>
    <row r="4427" spans="2:7" x14ac:dyDescent="0.25">
      <c r="B4427" s="61" t="s">
        <v>3440</v>
      </c>
      <c r="C4427" s="1" t="s">
        <v>3441</v>
      </c>
      <c r="D4427" t="s">
        <v>2126</v>
      </c>
      <c r="E4427" t="s">
        <v>331</v>
      </c>
      <c r="F4427" t="s">
        <v>2771</v>
      </c>
      <c r="G4427" s="57">
        <v>135</v>
      </c>
    </row>
    <row r="4428" spans="2:7" x14ac:dyDescent="0.25">
      <c r="B4428" s="61" t="s">
        <v>3440</v>
      </c>
      <c r="C4428" s="1" t="s">
        <v>3441</v>
      </c>
      <c r="D4428" t="s">
        <v>2126</v>
      </c>
      <c r="E4428" t="s">
        <v>332</v>
      </c>
      <c r="F4428" t="s">
        <v>2907</v>
      </c>
      <c r="G4428" s="57">
        <v>127</v>
      </c>
    </row>
    <row r="4429" spans="2:7" x14ac:dyDescent="0.25">
      <c r="B4429" s="61" t="s">
        <v>3440</v>
      </c>
      <c r="C4429" s="1" t="s">
        <v>3441</v>
      </c>
      <c r="D4429" t="s">
        <v>2126</v>
      </c>
      <c r="E4429" t="s">
        <v>333</v>
      </c>
      <c r="F4429" t="s">
        <v>2573</v>
      </c>
      <c r="G4429" s="57">
        <v>187</v>
      </c>
    </row>
    <row r="4430" spans="2:7" x14ac:dyDescent="0.25">
      <c r="B4430" s="61" t="s">
        <v>3440</v>
      </c>
      <c r="C4430" s="1" t="s">
        <v>3441</v>
      </c>
      <c r="D4430" t="s">
        <v>2126</v>
      </c>
      <c r="E4430" t="s">
        <v>334</v>
      </c>
      <c r="F4430" t="s">
        <v>3099</v>
      </c>
      <c r="G4430" s="57">
        <v>41</v>
      </c>
    </row>
    <row r="4431" spans="2:7" x14ac:dyDescent="0.25">
      <c r="B4431" s="61" t="s">
        <v>3440</v>
      </c>
      <c r="C4431" s="1" t="s">
        <v>3441</v>
      </c>
      <c r="D4431" t="s">
        <v>2126</v>
      </c>
      <c r="E4431" t="s">
        <v>335</v>
      </c>
      <c r="F4431" t="s">
        <v>2908</v>
      </c>
      <c r="G4431" s="57">
        <v>370</v>
      </c>
    </row>
    <row r="4432" spans="2:7" x14ac:dyDescent="0.25">
      <c r="B4432" s="61" t="s">
        <v>3440</v>
      </c>
      <c r="C4432" s="1" t="s">
        <v>3441</v>
      </c>
      <c r="D4432" t="s">
        <v>2126</v>
      </c>
      <c r="E4432" t="s">
        <v>336</v>
      </c>
      <c r="F4432" t="s">
        <v>2723</v>
      </c>
      <c r="G4432" s="57">
        <v>826</v>
      </c>
    </row>
    <row r="4433" spans="2:7" x14ac:dyDescent="0.25">
      <c r="B4433" s="61" t="s">
        <v>3440</v>
      </c>
      <c r="C4433" s="1" t="s">
        <v>3441</v>
      </c>
      <c r="D4433" t="s">
        <v>2126</v>
      </c>
      <c r="E4433" t="s">
        <v>337</v>
      </c>
      <c r="F4433" t="s">
        <v>2909</v>
      </c>
      <c r="G4433" s="57">
        <v>119</v>
      </c>
    </row>
    <row r="4434" spans="2:7" x14ac:dyDescent="0.25">
      <c r="B4434" s="61" t="s">
        <v>3440</v>
      </c>
      <c r="C4434" s="1" t="s">
        <v>3441</v>
      </c>
      <c r="D4434" t="s">
        <v>2126</v>
      </c>
      <c r="E4434" t="s">
        <v>338</v>
      </c>
      <c r="F4434" t="s">
        <v>2574</v>
      </c>
      <c r="G4434" s="57">
        <v>152</v>
      </c>
    </row>
    <row r="4435" spans="2:7" x14ac:dyDescent="0.25">
      <c r="B4435" s="61" t="s">
        <v>3440</v>
      </c>
      <c r="C4435" s="1" t="s">
        <v>3441</v>
      </c>
      <c r="D4435" t="s">
        <v>2126</v>
      </c>
      <c r="E4435" t="s">
        <v>339</v>
      </c>
      <c r="F4435" t="s">
        <v>2575</v>
      </c>
      <c r="G4435" s="57">
        <v>637</v>
      </c>
    </row>
    <row r="4436" spans="2:7" x14ac:dyDescent="0.25">
      <c r="B4436" s="61" t="s">
        <v>3440</v>
      </c>
      <c r="C4436" s="1" t="s">
        <v>3441</v>
      </c>
      <c r="D4436" t="s">
        <v>2126</v>
      </c>
      <c r="E4436" t="s">
        <v>340</v>
      </c>
      <c r="F4436" t="s">
        <v>3318</v>
      </c>
      <c r="G4436" s="57">
        <v>126</v>
      </c>
    </row>
    <row r="4437" spans="2:7" x14ac:dyDescent="0.25">
      <c r="B4437" s="61" t="s">
        <v>3440</v>
      </c>
      <c r="C4437" s="1" t="s">
        <v>3441</v>
      </c>
      <c r="D4437" t="s">
        <v>2126</v>
      </c>
      <c r="E4437" t="s">
        <v>341</v>
      </c>
      <c r="F4437" t="s">
        <v>2576</v>
      </c>
      <c r="G4437" s="57">
        <v>803</v>
      </c>
    </row>
    <row r="4438" spans="2:7" x14ac:dyDescent="0.25">
      <c r="B4438" s="61" t="s">
        <v>3440</v>
      </c>
      <c r="C4438" s="1" t="s">
        <v>3441</v>
      </c>
      <c r="D4438" t="s">
        <v>2126</v>
      </c>
      <c r="E4438" t="s">
        <v>342</v>
      </c>
      <c r="F4438" t="s">
        <v>3100</v>
      </c>
      <c r="G4438" s="57">
        <v>33</v>
      </c>
    </row>
    <row r="4439" spans="2:7" x14ac:dyDescent="0.25">
      <c r="B4439" s="61" t="s">
        <v>3440</v>
      </c>
      <c r="C4439" s="1" t="s">
        <v>3441</v>
      </c>
      <c r="D4439" t="s">
        <v>2126</v>
      </c>
      <c r="E4439" t="s">
        <v>343</v>
      </c>
      <c r="F4439" t="s">
        <v>2910</v>
      </c>
      <c r="G4439" s="57">
        <v>158</v>
      </c>
    </row>
    <row r="4440" spans="2:7" x14ac:dyDescent="0.25">
      <c r="B4440" s="61" t="s">
        <v>3440</v>
      </c>
      <c r="C4440" s="1" t="s">
        <v>3441</v>
      </c>
      <c r="D4440" t="s">
        <v>2126</v>
      </c>
      <c r="E4440" t="s">
        <v>344</v>
      </c>
      <c r="F4440" t="s">
        <v>2911</v>
      </c>
      <c r="G4440" s="57">
        <v>23</v>
      </c>
    </row>
    <row r="4441" spans="2:7" x14ac:dyDescent="0.25">
      <c r="B4441" s="61" t="s">
        <v>3440</v>
      </c>
      <c r="C4441" s="1" t="s">
        <v>3441</v>
      </c>
      <c r="D4441" t="s">
        <v>2126</v>
      </c>
      <c r="E4441" t="s">
        <v>345</v>
      </c>
      <c r="F4441" t="s">
        <v>3101</v>
      </c>
      <c r="G4441" s="57">
        <v>27</v>
      </c>
    </row>
    <row r="4442" spans="2:7" x14ac:dyDescent="0.25">
      <c r="B4442" s="61" t="s">
        <v>3440</v>
      </c>
      <c r="C4442" s="1" t="s">
        <v>3441</v>
      </c>
      <c r="D4442" t="s">
        <v>2126</v>
      </c>
      <c r="E4442" t="s">
        <v>346</v>
      </c>
      <c r="F4442" t="s">
        <v>2724</v>
      </c>
      <c r="G4442" s="57">
        <v>322</v>
      </c>
    </row>
    <row r="4443" spans="2:7" x14ac:dyDescent="0.25">
      <c r="B4443" s="61" t="s">
        <v>3440</v>
      </c>
      <c r="C4443" s="1" t="s">
        <v>3441</v>
      </c>
      <c r="D4443" t="s">
        <v>2126</v>
      </c>
      <c r="E4443" t="s">
        <v>347</v>
      </c>
      <c r="F4443" t="s">
        <v>2912</v>
      </c>
      <c r="G4443" s="57">
        <v>15</v>
      </c>
    </row>
    <row r="4444" spans="2:7" x14ac:dyDescent="0.25">
      <c r="B4444" s="61" t="s">
        <v>3440</v>
      </c>
      <c r="C4444" s="1" t="s">
        <v>3441</v>
      </c>
      <c r="D4444" t="s">
        <v>2126</v>
      </c>
      <c r="E4444" t="s">
        <v>348</v>
      </c>
      <c r="F4444" t="s">
        <v>2577</v>
      </c>
      <c r="G4444" s="57">
        <v>185</v>
      </c>
    </row>
    <row r="4445" spans="2:7" x14ac:dyDescent="0.25">
      <c r="B4445" s="61" t="s">
        <v>3440</v>
      </c>
      <c r="C4445" s="1" t="s">
        <v>3441</v>
      </c>
      <c r="D4445" t="s">
        <v>2126</v>
      </c>
      <c r="E4445" t="s">
        <v>349</v>
      </c>
      <c r="F4445" t="s">
        <v>2725</v>
      </c>
      <c r="G4445" s="57">
        <v>320</v>
      </c>
    </row>
    <row r="4446" spans="2:7" x14ac:dyDescent="0.25">
      <c r="B4446" s="61" t="s">
        <v>3440</v>
      </c>
      <c r="C4446" s="1" t="s">
        <v>3441</v>
      </c>
      <c r="D4446" t="s">
        <v>2126</v>
      </c>
      <c r="E4446" t="s">
        <v>350</v>
      </c>
      <c r="F4446" t="s">
        <v>2913</v>
      </c>
      <c r="G4446" s="57">
        <v>137</v>
      </c>
    </row>
    <row r="4447" spans="2:7" x14ac:dyDescent="0.25">
      <c r="B4447" s="61" t="s">
        <v>3440</v>
      </c>
      <c r="C4447" s="1" t="s">
        <v>3441</v>
      </c>
      <c r="D4447" t="s">
        <v>2126</v>
      </c>
      <c r="E4447" t="s">
        <v>351</v>
      </c>
      <c r="F4447" t="s">
        <v>3319</v>
      </c>
      <c r="G4447" s="57">
        <v>38</v>
      </c>
    </row>
    <row r="4448" spans="2:7" x14ac:dyDescent="0.25">
      <c r="B4448" s="61" t="s">
        <v>3440</v>
      </c>
      <c r="C4448" s="1" t="s">
        <v>3441</v>
      </c>
      <c r="D4448" t="s">
        <v>2126</v>
      </c>
      <c r="E4448" t="s">
        <v>352</v>
      </c>
      <c r="F4448" t="s">
        <v>2914</v>
      </c>
      <c r="G4448" s="57">
        <v>147</v>
      </c>
    </row>
    <row r="4449" spans="2:7" x14ac:dyDescent="0.25">
      <c r="B4449" s="61" t="s">
        <v>3440</v>
      </c>
      <c r="C4449" s="1" t="s">
        <v>3441</v>
      </c>
      <c r="D4449" t="s">
        <v>2126</v>
      </c>
      <c r="E4449" t="s">
        <v>353</v>
      </c>
      <c r="F4449" t="s">
        <v>3056</v>
      </c>
      <c r="G4449" s="57">
        <v>82</v>
      </c>
    </row>
    <row r="4450" spans="2:7" x14ac:dyDescent="0.25">
      <c r="B4450" s="61" t="s">
        <v>3440</v>
      </c>
      <c r="C4450" s="1" t="s">
        <v>3441</v>
      </c>
      <c r="D4450" t="s">
        <v>2126</v>
      </c>
      <c r="E4450" t="s">
        <v>354</v>
      </c>
      <c r="F4450" t="s">
        <v>2578</v>
      </c>
      <c r="G4450" s="57">
        <v>80</v>
      </c>
    </row>
    <row r="4451" spans="2:7" x14ac:dyDescent="0.25">
      <c r="B4451" s="61" t="s">
        <v>3440</v>
      </c>
      <c r="C4451" s="1" t="s">
        <v>3441</v>
      </c>
      <c r="D4451" t="s">
        <v>2126</v>
      </c>
      <c r="E4451" t="s">
        <v>355</v>
      </c>
      <c r="F4451" t="s">
        <v>3102</v>
      </c>
      <c r="G4451" s="57">
        <v>61</v>
      </c>
    </row>
    <row r="4452" spans="2:7" x14ac:dyDescent="0.25">
      <c r="B4452" s="61" t="s">
        <v>3440</v>
      </c>
      <c r="C4452" s="1" t="s">
        <v>3441</v>
      </c>
      <c r="D4452" t="s">
        <v>2126</v>
      </c>
      <c r="E4452" t="s">
        <v>357</v>
      </c>
      <c r="F4452" t="s">
        <v>3320</v>
      </c>
      <c r="G4452" s="57">
        <v>22</v>
      </c>
    </row>
    <row r="4453" spans="2:7" x14ac:dyDescent="0.25">
      <c r="B4453" s="61" t="s">
        <v>3440</v>
      </c>
      <c r="C4453" s="1" t="s">
        <v>3441</v>
      </c>
      <c r="D4453" t="s">
        <v>2126</v>
      </c>
      <c r="E4453" t="s">
        <v>358</v>
      </c>
      <c r="F4453" t="s">
        <v>3103</v>
      </c>
      <c r="G4453" s="57">
        <v>85</v>
      </c>
    </row>
    <row r="4454" spans="2:7" x14ac:dyDescent="0.25">
      <c r="B4454" s="61" t="s">
        <v>3440</v>
      </c>
      <c r="C4454" s="1" t="s">
        <v>3441</v>
      </c>
      <c r="D4454" t="s">
        <v>2126</v>
      </c>
      <c r="E4454" t="s">
        <v>359</v>
      </c>
      <c r="F4454" t="s">
        <v>2915</v>
      </c>
      <c r="G4454" s="57">
        <v>21</v>
      </c>
    </row>
    <row r="4455" spans="2:7" x14ac:dyDescent="0.25">
      <c r="B4455" s="61" t="s">
        <v>3440</v>
      </c>
      <c r="C4455" s="1" t="s">
        <v>3441</v>
      </c>
      <c r="D4455" t="s">
        <v>2126</v>
      </c>
      <c r="E4455" t="s">
        <v>360</v>
      </c>
      <c r="F4455" t="s">
        <v>2579</v>
      </c>
      <c r="G4455" s="57">
        <v>108</v>
      </c>
    </row>
    <row r="4456" spans="2:7" x14ac:dyDescent="0.25">
      <c r="B4456" s="61" t="s">
        <v>3440</v>
      </c>
      <c r="C4456" s="1" t="s">
        <v>3441</v>
      </c>
      <c r="D4456" t="s">
        <v>2126</v>
      </c>
      <c r="E4456" t="s">
        <v>361</v>
      </c>
      <c r="F4456" t="s">
        <v>3104</v>
      </c>
      <c r="G4456" s="57">
        <v>159</v>
      </c>
    </row>
    <row r="4457" spans="2:7" x14ac:dyDescent="0.25">
      <c r="B4457" s="61" t="s">
        <v>3440</v>
      </c>
      <c r="C4457" s="1" t="s">
        <v>3441</v>
      </c>
      <c r="D4457" t="s">
        <v>2126</v>
      </c>
      <c r="E4457" t="s">
        <v>362</v>
      </c>
      <c r="F4457" t="s">
        <v>2916</v>
      </c>
      <c r="G4457" s="57">
        <v>93</v>
      </c>
    </row>
    <row r="4458" spans="2:7" x14ac:dyDescent="0.25">
      <c r="B4458" s="61" t="s">
        <v>3440</v>
      </c>
      <c r="C4458" s="1" t="s">
        <v>3441</v>
      </c>
      <c r="D4458" t="s">
        <v>2126</v>
      </c>
      <c r="E4458" t="s">
        <v>364</v>
      </c>
      <c r="F4458" t="s">
        <v>2917</v>
      </c>
      <c r="G4458" s="57">
        <v>92</v>
      </c>
    </row>
    <row r="4459" spans="2:7" x14ac:dyDescent="0.25">
      <c r="B4459" s="61" t="s">
        <v>3440</v>
      </c>
      <c r="C4459" s="1" t="s">
        <v>3441</v>
      </c>
      <c r="D4459" t="s">
        <v>2126</v>
      </c>
      <c r="E4459" t="s">
        <v>365</v>
      </c>
      <c r="F4459" t="s">
        <v>3105</v>
      </c>
      <c r="G4459" s="57">
        <v>268</v>
      </c>
    </row>
    <row r="4460" spans="2:7" x14ac:dyDescent="0.25">
      <c r="B4460" s="61" t="s">
        <v>3440</v>
      </c>
      <c r="C4460" s="1" t="s">
        <v>3441</v>
      </c>
      <c r="D4460" t="s">
        <v>2126</v>
      </c>
      <c r="E4460" t="s">
        <v>366</v>
      </c>
      <c r="F4460" t="s">
        <v>3106</v>
      </c>
      <c r="G4460" s="57">
        <v>54</v>
      </c>
    </row>
    <row r="4461" spans="2:7" x14ac:dyDescent="0.25">
      <c r="B4461" s="61" t="s">
        <v>3440</v>
      </c>
      <c r="C4461" s="1" t="s">
        <v>3441</v>
      </c>
      <c r="D4461" t="s">
        <v>2126</v>
      </c>
      <c r="E4461" t="s">
        <v>367</v>
      </c>
      <c r="F4461" t="s">
        <v>2918</v>
      </c>
      <c r="G4461" s="57">
        <v>532</v>
      </c>
    </row>
    <row r="4462" spans="2:7" x14ac:dyDescent="0.25">
      <c r="B4462" s="61" t="s">
        <v>3440</v>
      </c>
      <c r="C4462" s="1" t="s">
        <v>3441</v>
      </c>
      <c r="D4462" t="s">
        <v>2126</v>
      </c>
      <c r="E4462" t="s">
        <v>368</v>
      </c>
      <c r="F4462" t="s">
        <v>3146</v>
      </c>
      <c r="G4462" s="57">
        <v>61</v>
      </c>
    </row>
    <row r="4463" spans="2:7" x14ac:dyDescent="0.25">
      <c r="B4463" s="61" t="s">
        <v>3440</v>
      </c>
      <c r="C4463" s="1" t="s">
        <v>3441</v>
      </c>
      <c r="D4463" t="s">
        <v>2126</v>
      </c>
      <c r="E4463" t="s">
        <v>369</v>
      </c>
      <c r="F4463" t="s">
        <v>2919</v>
      </c>
      <c r="G4463" s="57">
        <v>80</v>
      </c>
    </row>
    <row r="4464" spans="2:7" x14ac:dyDescent="0.25">
      <c r="B4464" s="61" t="s">
        <v>3440</v>
      </c>
      <c r="C4464" s="1" t="s">
        <v>3441</v>
      </c>
      <c r="D4464" t="s">
        <v>2126</v>
      </c>
      <c r="E4464" t="s">
        <v>370</v>
      </c>
      <c r="F4464" t="s">
        <v>2920</v>
      </c>
      <c r="G4464" s="57">
        <v>961</v>
      </c>
    </row>
    <row r="4465" spans="2:7" x14ac:dyDescent="0.25">
      <c r="B4465" s="61" t="s">
        <v>3440</v>
      </c>
      <c r="C4465" s="1" t="s">
        <v>3441</v>
      </c>
      <c r="D4465" t="s">
        <v>2126</v>
      </c>
      <c r="E4465" t="s">
        <v>371</v>
      </c>
      <c r="F4465" t="s">
        <v>2921</v>
      </c>
      <c r="G4465" s="57">
        <v>16</v>
      </c>
    </row>
    <row r="4466" spans="2:7" x14ac:dyDescent="0.25">
      <c r="B4466" s="61" t="s">
        <v>3440</v>
      </c>
      <c r="C4466" s="1" t="s">
        <v>3441</v>
      </c>
      <c r="D4466" t="s">
        <v>2126</v>
      </c>
      <c r="E4466" t="s">
        <v>372</v>
      </c>
      <c r="F4466" t="s">
        <v>2922</v>
      </c>
      <c r="G4466" s="57">
        <v>316</v>
      </c>
    </row>
    <row r="4467" spans="2:7" x14ac:dyDescent="0.25">
      <c r="B4467" s="61" t="s">
        <v>3440</v>
      </c>
      <c r="C4467" s="1" t="s">
        <v>3441</v>
      </c>
      <c r="D4467" t="s">
        <v>2126</v>
      </c>
      <c r="E4467" t="s">
        <v>373</v>
      </c>
      <c r="F4467" t="s">
        <v>2923</v>
      </c>
      <c r="G4467" s="57">
        <v>69</v>
      </c>
    </row>
    <row r="4468" spans="2:7" x14ac:dyDescent="0.25">
      <c r="B4468" s="61" t="s">
        <v>3440</v>
      </c>
      <c r="C4468" s="1" t="s">
        <v>3441</v>
      </c>
      <c r="D4468" t="s">
        <v>2126</v>
      </c>
      <c r="E4468" t="s">
        <v>374</v>
      </c>
      <c r="F4468" t="s">
        <v>2924</v>
      </c>
      <c r="G4468" s="57">
        <v>57</v>
      </c>
    </row>
    <row r="4469" spans="2:7" x14ac:dyDescent="0.25">
      <c r="B4469" s="61" t="s">
        <v>3440</v>
      </c>
      <c r="C4469" s="1" t="s">
        <v>3441</v>
      </c>
      <c r="D4469" t="s">
        <v>2126</v>
      </c>
      <c r="E4469" t="s">
        <v>375</v>
      </c>
      <c r="F4469" t="s">
        <v>2925</v>
      </c>
      <c r="G4469" s="57">
        <v>57</v>
      </c>
    </row>
    <row r="4470" spans="2:7" x14ac:dyDescent="0.25">
      <c r="B4470" s="61" t="s">
        <v>3440</v>
      </c>
      <c r="C4470" s="1" t="s">
        <v>3441</v>
      </c>
      <c r="D4470" t="s">
        <v>2126</v>
      </c>
      <c r="E4470" t="s">
        <v>376</v>
      </c>
      <c r="F4470" t="s">
        <v>3107</v>
      </c>
      <c r="G4470" s="57">
        <v>57</v>
      </c>
    </row>
    <row r="4471" spans="2:7" x14ac:dyDescent="0.25">
      <c r="B4471" s="61" t="s">
        <v>3440</v>
      </c>
      <c r="C4471" s="1" t="s">
        <v>3441</v>
      </c>
      <c r="D4471" t="s">
        <v>2126</v>
      </c>
      <c r="E4471" t="s">
        <v>377</v>
      </c>
      <c r="F4471" t="s">
        <v>2580</v>
      </c>
      <c r="G4471" s="57">
        <v>157</v>
      </c>
    </row>
    <row r="4472" spans="2:7" x14ac:dyDescent="0.25">
      <c r="B4472" s="61" t="s">
        <v>3440</v>
      </c>
      <c r="C4472" s="1" t="s">
        <v>3441</v>
      </c>
      <c r="D4472" t="s">
        <v>2126</v>
      </c>
      <c r="E4472" t="s">
        <v>378</v>
      </c>
      <c r="F4472" t="s">
        <v>2926</v>
      </c>
      <c r="G4472" s="57">
        <v>73</v>
      </c>
    </row>
    <row r="4473" spans="2:7" x14ac:dyDescent="0.25">
      <c r="B4473" s="61" t="s">
        <v>3440</v>
      </c>
      <c r="C4473" s="1" t="s">
        <v>3441</v>
      </c>
      <c r="D4473" t="s">
        <v>2126</v>
      </c>
      <c r="E4473" t="s">
        <v>379</v>
      </c>
      <c r="F4473" t="s">
        <v>2927</v>
      </c>
      <c r="G4473" s="57">
        <v>75</v>
      </c>
    </row>
    <row r="4474" spans="2:7" x14ac:dyDescent="0.25">
      <c r="B4474" s="61" t="s">
        <v>3440</v>
      </c>
      <c r="C4474" s="1" t="s">
        <v>3441</v>
      </c>
      <c r="D4474" t="s">
        <v>2126</v>
      </c>
      <c r="E4474" t="s">
        <v>381</v>
      </c>
      <c r="F4474" t="s">
        <v>2928</v>
      </c>
      <c r="G4474" s="57">
        <v>68</v>
      </c>
    </row>
    <row r="4475" spans="2:7" x14ac:dyDescent="0.25">
      <c r="B4475" s="61" t="s">
        <v>3440</v>
      </c>
      <c r="C4475" s="1" t="s">
        <v>3441</v>
      </c>
      <c r="D4475" t="s">
        <v>2126</v>
      </c>
      <c r="E4475" t="s">
        <v>382</v>
      </c>
      <c r="F4475" t="s">
        <v>2929</v>
      </c>
      <c r="G4475" s="57">
        <v>85</v>
      </c>
    </row>
    <row r="4476" spans="2:7" x14ac:dyDescent="0.25">
      <c r="B4476" s="61" t="s">
        <v>3440</v>
      </c>
      <c r="C4476" s="1" t="s">
        <v>3441</v>
      </c>
      <c r="D4476" t="s">
        <v>2126</v>
      </c>
      <c r="E4476" t="s">
        <v>383</v>
      </c>
      <c r="F4476" t="s">
        <v>2930</v>
      </c>
      <c r="G4476" s="57">
        <v>144</v>
      </c>
    </row>
    <row r="4477" spans="2:7" x14ac:dyDescent="0.25">
      <c r="B4477" s="61" t="s">
        <v>3440</v>
      </c>
      <c r="C4477" s="1" t="s">
        <v>3441</v>
      </c>
      <c r="D4477" t="s">
        <v>2126</v>
      </c>
      <c r="E4477" t="s">
        <v>384</v>
      </c>
      <c r="F4477" t="s">
        <v>3321</v>
      </c>
      <c r="G4477" s="57">
        <v>36</v>
      </c>
    </row>
    <row r="4478" spans="2:7" x14ac:dyDescent="0.25">
      <c r="B4478" s="61" t="s">
        <v>3440</v>
      </c>
      <c r="C4478" s="1" t="s">
        <v>3441</v>
      </c>
      <c r="D4478" t="s">
        <v>2126</v>
      </c>
      <c r="E4478" t="s">
        <v>385</v>
      </c>
      <c r="F4478" t="s">
        <v>2931</v>
      </c>
      <c r="G4478" s="57">
        <v>117</v>
      </c>
    </row>
    <row r="4479" spans="2:7" x14ac:dyDescent="0.25">
      <c r="B4479" s="61" t="s">
        <v>3440</v>
      </c>
      <c r="C4479" s="1" t="s">
        <v>3441</v>
      </c>
      <c r="D4479" t="s">
        <v>2126</v>
      </c>
      <c r="E4479" t="s">
        <v>386</v>
      </c>
      <c r="F4479" t="s">
        <v>2581</v>
      </c>
      <c r="G4479" s="57">
        <v>104</v>
      </c>
    </row>
    <row r="4480" spans="2:7" x14ac:dyDescent="0.25">
      <c r="B4480" s="61" t="s">
        <v>3440</v>
      </c>
      <c r="C4480" s="1" t="s">
        <v>3441</v>
      </c>
      <c r="D4480" t="s">
        <v>2126</v>
      </c>
      <c r="E4480" t="s">
        <v>387</v>
      </c>
      <c r="F4480" t="s">
        <v>3322</v>
      </c>
      <c r="G4480" s="57">
        <v>109</v>
      </c>
    </row>
    <row r="4481" spans="2:7" x14ac:dyDescent="0.25">
      <c r="B4481" s="61" t="s">
        <v>3440</v>
      </c>
      <c r="C4481" s="1" t="s">
        <v>3441</v>
      </c>
      <c r="D4481" t="s">
        <v>2126</v>
      </c>
      <c r="E4481" t="s">
        <v>388</v>
      </c>
      <c r="F4481" t="s">
        <v>2582</v>
      </c>
      <c r="G4481" s="57">
        <v>165</v>
      </c>
    </row>
    <row r="4482" spans="2:7" x14ac:dyDescent="0.25">
      <c r="B4482" s="61" t="s">
        <v>3440</v>
      </c>
      <c r="C4482" s="1" t="s">
        <v>3441</v>
      </c>
      <c r="D4482" t="s">
        <v>2126</v>
      </c>
      <c r="E4482" t="s">
        <v>389</v>
      </c>
      <c r="F4482" t="s">
        <v>2932</v>
      </c>
      <c r="G4482" s="57">
        <v>59</v>
      </c>
    </row>
    <row r="4483" spans="2:7" x14ac:dyDescent="0.25">
      <c r="B4483" s="61" t="s">
        <v>3440</v>
      </c>
      <c r="C4483" s="1" t="s">
        <v>3441</v>
      </c>
      <c r="D4483" t="s">
        <v>2126</v>
      </c>
      <c r="E4483" t="s">
        <v>390</v>
      </c>
      <c r="F4483" t="s">
        <v>2933</v>
      </c>
      <c r="G4483" s="57">
        <v>136</v>
      </c>
    </row>
    <row r="4484" spans="2:7" x14ac:dyDescent="0.25">
      <c r="B4484" s="61" t="s">
        <v>3440</v>
      </c>
      <c r="C4484" s="1" t="s">
        <v>3441</v>
      </c>
      <c r="D4484" t="s">
        <v>2126</v>
      </c>
      <c r="E4484" t="s">
        <v>391</v>
      </c>
      <c r="F4484" t="s">
        <v>2934</v>
      </c>
      <c r="G4484" s="57">
        <v>146</v>
      </c>
    </row>
    <row r="4485" spans="2:7" x14ac:dyDescent="0.25">
      <c r="B4485" s="61" t="s">
        <v>3440</v>
      </c>
      <c r="C4485" s="1" t="s">
        <v>3441</v>
      </c>
      <c r="D4485" t="s">
        <v>2126</v>
      </c>
      <c r="E4485" t="s">
        <v>392</v>
      </c>
      <c r="F4485" t="s">
        <v>3323</v>
      </c>
      <c r="G4485" s="57">
        <v>90</v>
      </c>
    </row>
    <row r="4486" spans="2:7" x14ac:dyDescent="0.25">
      <c r="B4486" s="61" t="s">
        <v>3440</v>
      </c>
      <c r="C4486" s="1" t="s">
        <v>3441</v>
      </c>
      <c r="D4486" t="s">
        <v>2126</v>
      </c>
      <c r="E4486" t="s">
        <v>393</v>
      </c>
      <c r="F4486" t="s">
        <v>2935</v>
      </c>
      <c r="G4486" s="57">
        <v>60</v>
      </c>
    </row>
    <row r="4487" spans="2:7" x14ac:dyDescent="0.25">
      <c r="B4487" s="61" t="s">
        <v>3440</v>
      </c>
      <c r="C4487" s="1" t="s">
        <v>3441</v>
      </c>
      <c r="D4487" t="s">
        <v>2126</v>
      </c>
      <c r="E4487" t="s">
        <v>394</v>
      </c>
      <c r="F4487" t="s">
        <v>2936</v>
      </c>
      <c r="G4487" s="57">
        <v>166</v>
      </c>
    </row>
    <row r="4488" spans="2:7" x14ac:dyDescent="0.25">
      <c r="B4488" s="61" t="s">
        <v>3440</v>
      </c>
      <c r="C4488" s="1" t="s">
        <v>3441</v>
      </c>
      <c r="D4488" t="s">
        <v>2126</v>
      </c>
      <c r="E4488" t="s">
        <v>395</v>
      </c>
      <c r="F4488" t="s">
        <v>2937</v>
      </c>
      <c r="G4488" s="57">
        <v>295</v>
      </c>
    </row>
    <row r="4489" spans="2:7" x14ac:dyDescent="0.25">
      <c r="B4489" s="61" t="s">
        <v>3440</v>
      </c>
      <c r="C4489" s="1" t="s">
        <v>3441</v>
      </c>
      <c r="D4489" t="s">
        <v>2126</v>
      </c>
      <c r="E4489" t="s">
        <v>396</v>
      </c>
      <c r="F4489" t="s">
        <v>2938</v>
      </c>
      <c r="G4489" s="57">
        <v>189</v>
      </c>
    </row>
    <row r="4490" spans="2:7" x14ac:dyDescent="0.25">
      <c r="B4490" s="61" t="s">
        <v>3440</v>
      </c>
      <c r="C4490" s="1" t="s">
        <v>3441</v>
      </c>
      <c r="D4490" t="s">
        <v>2126</v>
      </c>
      <c r="E4490" t="s">
        <v>397</v>
      </c>
      <c r="F4490" t="s">
        <v>2772</v>
      </c>
      <c r="G4490" s="57">
        <v>223</v>
      </c>
    </row>
    <row r="4491" spans="2:7" x14ac:dyDescent="0.25">
      <c r="B4491" s="61" t="s">
        <v>3440</v>
      </c>
      <c r="C4491" s="1" t="s">
        <v>3441</v>
      </c>
      <c r="D4491" t="s">
        <v>2126</v>
      </c>
      <c r="E4491" t="s">
        <v>398</v>
      </c>
      <c r="F4491" t="s">
        <v>2939</v>
      </c>
      <c r="G4491" s="57">
        <v>148</v>
      </c>
    </row>
    <row r="4492" spans="2:7" x14ac:dyDescent="0.25">
      <c r="B4492" s="61" t="s">
        <v>3440</v>
      </c>
      <c r="C4492" s="1" t="s">
        <v>3441</v>
      </c>
      <c r="D4492" t="s">
        <v>2126</v>
      </c>
      <c r="E4492" t="s">
        <v>399</v>
      </c>
      <c r="F4492" t="s">
        <v>2583</v>
      </c>
      <c r="G4492" s="57">
        <v>99</v>
      </c>
    </row>
    <row r="4493" spans="2:7" x14ac:dyDescent="0.25">
      <c r="B4493" s="61" t="s">
        <v>3440</v>
      </c>
      <c r="C4493" s="1" t="s">
        <v>3441</v>
      </c>
      <c r="D4493" t="s">
        <v>2126</v>
      </c>
      <c r="E4493" t="s">
        <v>400</v>
      </c>
      <c r="F4493" t="s">
        <v>2773</v>
      </c>
      <c r="G4493" s="57">
        <v>1037</v>
      </c>
    </row>
    <row r="4494" spans="2:7" x14ac:dyDescent="0.25">
      <c r="B4494" s="61" t="s">
        <v>3440</v>
      </c>
      <c r="C4494" s="1" t="s">
        <v>3441</v>
      </c>
      <c r="D4494" t="s">
        <v>2126</v>
      </c>
      <c r="E4494" t="s">
        <v>401</v>
      </c>
      <c r="F4494" t="s">
        <v>2940</v>
      </c>
      <c r="G4494" s="57">
        <v>171</v>
      </c>
    </row>
    <row r="4495" spans="2:7" x14ac:dyDescent="0.25">
      <c r="B4495" s="61" t="s">
        <v>3440</v>
      </c>
      <c r="C4495" s="1" t="s">
        <v>3441</v>
      </c>
      <c r="D4495" t="s">
        <v>2126</v>
      </c>
      <c r="E4495" t="s">
        <v>402</v>
      </c>
      <c r="F4495" t="s">
        <v>2941</v>
      </c>
      <c r="G4495" s="57">
        <v>296</v>
      </c>
    </row>
    <row r="4496" spans="2:7" x14ac:dyDescent="0.25">
      <c r="B4496" s="61" t="s">
        <v>3440</v>
      </c>
      <c r="C4496" s="1" t="s">
        <v>3441</v>
      </c>
      <c r="D4496" t="s">
        <v>2126</v>
      </c>
      <c r="E4496" t="s">
        <v>403</v>
      </c>
      <c r="F4496" t="s">
        <v>2942</v>
      </c>
      <c r="G4496" s="57">
        <v>168</v>
      </c>
    </row>
    <row r="4497" spans="2:7" x14ac:dyDescent="0.25">
      <c r="B4497" s="61" t="s">
        <v>3440</v>
      </c>
      <c r="C4497" s="1" t="s">
        <v>3441</v>
      </c>
      <c r="D4497" t="s">
        <v>2126</v>
      </c>
      <c r="E4497" t="s">
        <v>404</v>
      </c>
      <c r="F4497" t="s">
        <v>2943</v>
      </c>
      <c r="G4497" s="57">
        <v>111</v>
      </c>
    </row>
    <row r="4498" spans="2:7" x14ac:dyDescent="0.25">
      <c r="B4498" s="61" t="s">
        <v>3440</v>
      </c>
      <c r="C4498" s="1" t="s">
        <v>3441</v>
      </c>
      <c r="D4498" t="s">
        <v>2126</v>
      </c>
      <c r="E4498" t="s">
        <v>405</v>
      </c>
      <c r="F4498" t="s">
        <v>2584</v>
      </c>
      <c r="G4498" s="57">
        <v>101</v>
      </c>
    </row>
    <row r="4499" spans="2:7" x14ac:dyDescent="0.25">
      <c r="B4499" s="61" t="s">
        <v>3440</v>
      </c>
      <c r="C4499" s="1" t="s">
        <v>3441</v>
      </c>
      <c r="D4499" t="s">
        <v>2126</v>
      </c>
      <c r="E4499" t="s">
        <v>406</v>
      </c>
      <c r="F4499" t="s">
        <v>2944</v>
      </c>
      <c r="G4499" s="57">
        <v>56</v>
      </c>
    </row>
    <row r="4500" spans="2:7" x14ac:dyDescent="0.25">
      <c r="B4500" s="61" t="s">
        <v>3440</v>
      </c>
      <c r="C4500" s="1" t="s">
        <v>3441</v>
      </c>
      <c r="D4500" t="s">
        <v>2126</v>
      </c>
      <c r="E4500" t="s">
        <v>407</v>
      </c>
      <c r="F4500" t="s">
        <v>2774</v>
      </c>
      <c r="G4500" s="57">
        <v>262</v>
      </c>
    </row>
    <row r="4501" spans="2:7" x14ac:dyDescent="0.25">
      <c r="B4501" s="61" t="s">
        <v>3440</v>
      </c>
      <c r="C4501" s="1" t="s">
        <v>3441</v>
      </c>
      <c r="D4501" t="s">
        <v>2126</v>
      </c>
      <c r="E4501" t="s">
        <v>408</v>
      </c>
      <c r="F4501" t="s">
        <v>2945</v>
      </c>
      <c r="G4501" s="57">
        <v>144</v>
      </c>
    </row>
    <row r="4502" spans="2:7" x14ac:dyDescent="0.25">
      <c r="B4502" s="61" t="s">
        <v>3440</v>
      </c>
      <c r="C4502" s="1" t="s">
        <v>3441</v>
      </c>
      <c r="D4502" t="s">
        <v>2126</v>
      </c>
      <c r="E4502" t="s">
        <v>409</v>
      </c>
      <c r="F4502" t="s">
        <v>2585</v>
      </c>
      <c r="G4502" s="57">
        <v>103</v>
      </c>
    </row>
    <row r="4503" spans="2:7" x14ac:dyDescent="0.25">
      <c r="B4503" s="61" t="s">
        <v>3440</v>
      </c>
      <c r="C4503" s="1" t="s">
        <v>3441</v>
      </c>
      <c r="D4503" t="s">
        <v>2126</v>
      </c>
      <c r="E4503" t="s">
        <v>410</v>
      </c>
      <c r="F4503" t="s">
        <v>2775</v>
      </c>
      <c r="G4503" s="57">
        <v>328</v>
      </c>
    </row>
    <row r="4504" spans="2:7" x14ac:dyDescent="0.25">
      <c r="B4504" s="61" t="s">
        <v>3440</v>
      </c>
      <c r="C4504" s="1" t="s">
        <v>3441</v>
      </c>
      <c r="D4504" t="s">
        <v>2126</v>
      </c>
      <c r="E4504" t="s">
        <v>411</v>
      </c>
      <c r="F4504" t="s">
        <v>2946</v>
      </c>
      <c r="G4504" s="57">
        <v>109</v>
      </c>
    </row>
    <row r="4505" spans="2:7" x14ac:dyDescent="0.25">
      <c r="B4505" s="61" t="s">
        <v>3440</v>
      </c>
      <c r="C4505" s="1" t="s">
        <v>3441</v>
      </c>
      <c r="D4505" t="s">
        <v>2126</v>
      </c>
      <c r="E4505" t="s">
        <v>412</v>
      </c>
      <c r="F4505" t="s">
        <v>3324</v>
      </c>
      <c r="G4505" s="57">
        <v>38</v>
      </c>
    </row>
    <row r="4506" spans="2:7" x14ac:dyDescent="0.25">
      <c r="B4506" s="61" t="s">
        <v>3440</v>
      </c>
      <c r="C4506" s="1" t="s">
        <v>3441</v>
      </c>
      <c r="D4506" t="s">
        <v>2126</v>
      </c>
      <c r="E4506" t="s">
        <v>413</v>
      </c>
      <c r="F4506" t="s">
        <v>2586</v>
      </c>
      <c r="G4506" s="57">
        <v>272</v>
      </c>
    </row>
    <row r="4507" spans="2:7" x14ac:dyDescent="0.25">
      <c r="B4507" s="61" t="s">
        <v>3440</v>
      </c>
      <c r="C4507" s="1" t="s">
        <v>3441</v>
      </c>
      <c r="D4507" t="s">
        <v>2126</v>
      </c>
      <c r="E4507" t="s">
        <v>414</v>
      </c>
      <c r="F4507" t="s">
        <v>2947</v>
      </c>
      <c r="G4507" s="57">
        <v>269</v>
      </c>
    </row>
    <row r="4508" spans="2:7" x14ac:dyDescent="0.25">
      <c r="B4508" s="61" t="s">
        <v>3440</v>
      </c>
      <c r="C4508" s="1" t="s">
        <v>3441</v>
      </c>
      <c r="D4508" t="s">
        <v>2126</v>
      </c>
      <c r="E4508" t="s">
        <v>415</v>
      </c>
      <c r="F4508" t="s">
        <v>3108</v>
      </c>
      <c r="G4508" s="57">
        <v>78</v>
      </c>
    </row>
    <row r="4509" spans="2:7" x14ac:dyDescent="0.25">
      <c r="B4509" s="61" t="s">
        <v>3440</v>
      </c>
      <c r="C4509" s="1" t="s">
        <v>3441</v>
      </c>
      <c r="D4509" t="s">
        <v>2126</v>
      </c>
      <c r="E4509" t="s">
        <v>416</v>
      </c>
      <c r="F4509" t="s">
        <v>3109</v>
      </c>
      <c r="G4509" s="57">
        <v>23</v>
      </c>
    </row>
    <row r="4510" spans="2:7" x14ac:dyDescent="0.25">
      <c r="B4510" s="61" t="s">
        <v>3440</v>
      </c>
      <c r="C4510" s="1" t="s">
        <v>3441</v>
      </c>
      <c r="D4510" t="s">
        <v>2126</v>
      </c>
      <c r="E4510" t="s">
        <v>417</v>
      </c>
      <c r="F4510" t="s">
        <v>2948</v>
      </c>
      <c r="G4510" s="57">
        <v>47</v>
      </c>
    </row>
    <row r="4511" spans="2:7" x14ac:dyDescent="0.25">
      <c r="B4511" s="61" t="s">
        <v>3440</v>
      </c>
      <c r="C4511" s="1" t="s">
        <v>3441</v>
      </c>
      <c r="D4511" t="s">
        <v>2126</v>
      </c>
      <c r="E4511" t="s">
        <v>418</v>
      </c>
      <c r="F4511" t="s">
        <v>2776</v>
      </c>
      <c r="G4511" s="57">
        <v>600</v>
      </c>
    </row>
    <row r="4512" spans="2:7" x14ac:dyDescent="0.25">
      <c r="B4512" s="61" t="s">
        <v>3440</v>
      </c>
      <c r="C4512" s="1" t="s">
        <v>3441</v>
      </c>
      <c r="D4512" t="s">
        <v>2126</v>
      </c>
      <c r="E4512" t="s">
        <v>419</v>
      </c>
      <c r="F4512" t="s">
        <v>2587</v>
      </c>
      <c r="G4512" s="57">
        <v>125</v>
      </c>
    </row>
    <row r="4513" spans="2:7" x14ac:dyDescent="0.25">
      <c r="B4513" s="61" t="s">
        <v>3440</v>
      </c>
      <c r="C4513" s="1" t="s">
        <v>3441</v>
      </c>
      <c r="D4513" t="s">
        <v>2126</v>
      </c>
      <c r="E4513" t="s">
        <v>420</v>
      </c>
      <c r="F4513" t="s">
        <v>2588</v>
      </c>
      <c r="G4513" s="57">
        <v>78</v>
      </c>
    </row>
    <row r="4514" spans="2:7" x14ac:dyDescent="0.25">
      <c r="B4514" s="61" t="s">
        <v>3440</v>
      </c>
      <c r="C4514" s="1" t="s">
        <v>3441</v>
      </c>
      <c r="D4514" t="s">
        <v>2126</v>
      </c>
      <c r="E4514" t="s">
        <v>422</v>
      </c>
      <c r="F4514" t="s">
        <v>2949</v>
      </c>
      <c r="G4514" s="57">
        <v>73</v>
      </c>
    </row>
    <row r="4515" spans="2:7" x14ac:dyDescent="0.25">
      <c r="B4515" s="61" t="s">
        <v>3440</v>
      </c>
      <c r="C4515" s="1" t="s">
        <v>3441</v>
      </c>
      <c r="D4515" t="s">
        <v>2126</v>
      </c>
      <c r="E4515" t="s">
        <v>423</v>
      </c>
      <c r="F4515" t="s">
        <v>2950</v>
      </c>
      <c r="G4515" s="57">
        <v>63</v>
      </c>
    </row>
    <row r="4516" spans="2:7" x14ac:dyDescent="0.25">
      <c r="B4516" s="61" t="s">
        <v>3440</v>
      </c>
      <c r="C4516" s="1" t="s">
        <v>3441</v>
      </c>
      <c r="D4516" t="s">
        <v>2126</v>
      </c>
      <c r="E4516" t="s">
        <v>424</v>
      </c>
      <c r="F4516" t="s">
        <v>3325</v>
      </c>
      <c r="G4516" s="57">
        <v>55</v>
      </c>
    </row>
    <row r="4517" spans="2:7" x14ac:dyDescent="0.25">
      <c r="B4517" s="61" t="s">
        <v>3440</v>
      </c>
      <c r="C4517" s="1" t="s">
        <v>3441</v>
      </c>
      <c r="D4517" t="s">
        <v>2126</v>
      </c>
      <c r="E4517" t="s">
        <v>425</v>
      </c>
      <c r="F4517" t="s">
        <v>2589</v>
      </c>
      <c r="G4517" s="57">
        <v>276</v>
      </c>
    </row>
    <row r="4518" spans="2:7" x14ac:dyDescent="0.25">
      <c r="B4518" s="61" t="s">
        <v>3440</v>
      </c>
      <c r="C4518" s="1" t="s">
        <v>3441</v>
      </c>
      <c r="D4518" t="s">
        <v>2126</v>
      </c>
      <c r="E4518" t="s">
        <v>426</v>
      </c>
      <c r="F4518" t="s">
        <v>2726</v>
      </c>
      <c r="G4518" s="57">
        <v>310</v>
      </c>
    </row>
    <row r="4519" spans="2:7" x14ac:dyDescent="0.25">
      <c r="B4519" s="61" t="s">
        <v>3440</v>
      </c>
      <c r="C4519" s="1" t="s">
        <v>3441</v>
      </c>
      <c r="D4519" t="s">
        <v>2126</v>
      </c>
      <c r="E4519" t="s">
        <v>427</v>
      </c>
      <c r="F4519" t="s">
        <v>2590</v>
      </c>
      <c r="G4519" s="57">
        <v>89</v>
      </c>
    </row>
    <row r="4520" spans="2:7" x14ac:dyDescent="0.25">
      <c r="B4520" s="61" t="s">
        <v>3440</v>
      </c>
      <c r="C4520" s="1" t="s">
        <v>3441</v>
      </c>
      <c r="D4520" t="s">
        <v>2126</v>
      </c>
      <c r="E4520" t="s">
        <v>428</v>
      </c>
      <c r="F4520" t="s">
        <v>3110</v>
      </c>
      <c r="G4520" s="57">
        <v>183</v>
      </c>
    </row>
    <row r="4521" spans="2:7" x14ac:dyDescent="0.25">
      <c r="B4521" s="61" t="s">
        <v>3440</v>
      </c>
      <c r="C4521" s="1" t="s">
        <v>3441</v>
      </c>
      <c r="D4521" t="s">
        <v>2126</v>
      </c>
      <c r="E4521" t="s">
        <v>429</v>
      </c>
      <c r="F4521" t="s">
        <v>2951</v>
      </c>
      <c r="G4521" s="57">
        <v>49</v>
      </c>
    </row>
    <row r="4522" spans="2:7" x14ac:dyDescent="0.25">
      <c r="B4522" s="60" t="s">
        <v>3440</v>
      </c>
      <c r="C4522" s="1" t="s">
        <v>3441</v>
      </c>
      <c r="D4522" t="s">
        <v>2126</v>
      </c>
      <c r="E4522" t="s">
        <v>430</v>
      </c>
      <c r="F4522" t="s">
        <v>2727</v>
      </c>
      <c r="G4522" s="57">
        <v>1239</v>
      </c>
    </row>
    <row r="4523" spans="2:7" x14ac:dyDescent="0.25">
      <c r="B4523" s="61" t="s">
        <v>3443</v>
      </c>
      <c r="C4523" s="1" t="s">
        <v>3444</v>
      </c>
      <c r="D4523" t="s">
        <v>2141</v>
      </c>
      <c r="E4523" t="s">
        <v>1061</v>
      </c>
      <c r="F4523" t="s">
        <v>2765</v>
      </c>
      <c r="G4523" s="57">
        <v>3601</v>
      </c>
    </row>
    <row r="4524" spans="2:7" x14ac:dyDescent="0.25">
      <c r="B4524" s="61" t="s">
        <v>3443</v>
      </c>
      <c r="C4524" s="1" t="s">
        <v>3444</v>
      </c>
      <c r="D4524" t="s">
        <v>2141</v>
      </c>
      <c r="E4524" t="s">
        <v>1062</v>
      </c>
      <c r="F4524" t="s">
        <v>2874</v>
      </c>
      <c r="G4524" s="57">
        <v>1088</v>
      </c>
    </row>
    <row r="4525" spans="2:7" x14ac:dyDescent="0.25">
      <c r="B4525" s="61" t="s">
        <v>3443</v>
      </c>
      <c r="C4525" s="1" t="s">
        <v>3444</v>
      </c>
      <c r="D4525" t="s">
        <v>2141</v>
      </c>
      <c r="E4525" t="s">
        <v>1066</v>
      </c>
      <c r="F4525" t="s">
        <v>3306</v>
      </c>
      <c r="G4525" s="57">
        <v>94</v>
      </c>
    </row>
    <row r="4526" spans="2:7" x14ac:dyDescent="0.25">
      <c r="B4526" s="61" t="s">
        <v>3443</v>
      </c>
      <c r="C4526" s="1" t="s">
        <v>3444</v>
      </c>
      <c r="D4526" t="s">
        <v>2141</v>
      </c>
      <c r="E4526" t="s">
        <v>1063</v>
      </c>
      <c r="F4526" t="s">
        <v>3307</v>
      </c>
      <c r="G4526" s="57">
        <v>357</v>
      </c>
    </row>
    <row r="4527" spans="2:7" x14ac:dyDescent="0.25">
      <c r="B4527" s="61" t="s">
        <v>3443</v>
      </c>
      <c r="C4527" s="1" t="s">
        <v>3444</v>
      </c>
      <c r="D4527" t="s">
        <v>2141</v>
      </c>
      <c r="E4527" t="s">
        <v>1064</v>
      </c>
      <c r="F4527" t="s">
        <v>3308</v>
      </c>
      <c r="G4527" s="57">
        <v>71</v>
      </c>
    </row>
    <row r="4528" spans="2:7" x14ac:dyDescent="0.25">
      <c r="B4528" s="61" t="s">
        <v>3443</v>
      </c>
      <c r="C4528" s="1" t="s">
        <v>3444</v>
      </c>
      <c r="D4528" t="s">
        <v>2141</v>
      </c>
      <c r="E4528" t="s">
        <v>1065</v>
      </c>
      <c r="F4528" t="s">
        <v>2875</v>
      </c>
      <c r="G4528" s="57">
        <v>498</v>
      </c>
    </row>
    <row r="4529" spans="2:7" x14ac:dyDescent="0.25">
      <c r="B4529" s="61" t="s">
        <v>3443</v>
      </c>
      <c r="C4529" s="1" t="s">
        <v>3444</v>
      </c>
      <c r="D4529" t="s">
        <v>2141</v>
      </c>
      <c r="E4529" t="s">
        <v>1067</v>
      </c>
      <c r="F4529" t="s">
        <v>2876</v>
      </c>
      <c r="G4529" s="57">
        <v>704</v>
      </c>
    </row>
    <row r="4530" spans="2:7" x14ac:dyDescent="0.25">
      <c r="B4530" s="61" t="s">
        <v>3443</v>
      </c>
      <c r="C4530" s="1" t="s">
        <v>3444</v>
      </c>
      <c r="D4530" t="s">
        <v>2141</v>
      </c>
      <c r="E4530" t="s">
        <v>1068</v>
      </c>
      <c r="F4530" t="s">
        <v>3309</v>
      </c>
      <c r="G4530" s="57">
        <v>382</v>
      </c>
    </row>
    <row r="4531" spans="2:7" x14ac:dyDescent="0.25">
      <c r="B4531" s="61" t="s">
        <v>3443</v>
      </c>
      <c r="C4531" s="1" t="s">
        <v>3444</v>
      </c>
      <c r="D4531" t="s">
        <v>2141</v>
      </c>
      <c r="E4531" t="s">
        <v>1069</v>
      </c>
      <c r="F4531" t="s">
        <v>2877</v>
      </c>
      <c r="G4531" s="57">
        <v>364</v>
      </c>
    </row>
    <row r="4532" spans="2:7" x14ac:dyDescent="0.25">
      <c r="B4532" s="61" t="s">
        <v>3443</v>
      </c>
      <c r="C4532" s="1" t="s">
        <v>3444</v>
      </c>
      <c r="D4532" t="s">
        <v>2141</v>
      </c>
      <c r="E4532" t="s">
        <v>1070</v>
      </c>
      <c r="F4532" t="s">
        <v>2878</v>
      </c>
      <c r="G4532" s="57">
        <v>1084</v>
      </c>
    </row>
    <row r="4533" spans="2:7" x14ac:dyDescent="0.25">
      <c r="B4533" s="61" t="s">
        <v>3443</v>
      </c>
      <c r="C4533" s="1" t="s">
        <v>3444</v>
      </c>
      <c r="D4533" t="s">
        <v>2141</v>
      </c>
      <c r="E4533" t="s">
        <v>1071</v>
      </c>
      <c r="F4533" t="s">
        <v>2879</v>
      </c>
      <c r="G4533" s="57">
        <v>348</v>
      </c>
    </row>
    <row r="4534" spans="2:7" x14ac:dyDescent="0.25">
      <c r="B4534" s="61" t="s">
        <v>3443</v>
      </c>
      <c r="C4534" s="1" t="s">
        <v>3444</v>
      </c>
      <c r="D4534" t="s">
        <v>2141</v>
      </c>
      <c r="E4534" t="s">
        <v>1072</v>
      </c>
      <c r="F4534" t="s">
        <v>3310</v>
      </c>
      <c r="G4534" s="57">
        <v>98</v>
      </c>
    </row>
    <row r="4535" spans="2:7" x14ac:dyDescent="0.25">
      <c r="B4535" s="61" t="s">
        <v>3443</v>
      </c>
      <c r="C4535" s="1" t="s">
        <v>3444</v>
      </c>
      <c r="D4535" t="s">
        <v>2141</v>
      </c>
      <c r="E4535" t="s">
        <v>1073</v>
      </c>
      <c r="F4535" t="s">
        <v>2880</v>
      </c>
      <c r="G4535" s="57">
        <v>165</v>
      </c>
    </row>
    <row r="4536" spans="2:7" x14ac:dyDescent="0.25">
      <c r="B4536" s="61" t="s">
        <v>3443</v>
      </c>
      <c r="C4536" s="1" t="s">
        <v>3444</v>
      </c>
      <c r="D4536" t="s">
        <v>2141</v>
      </c>
      <c r="E4536" t="s">
        <v>1074</v>
      </c>
      <c r="F4536" t="s">
        <v>3311</v>
      </c>
      <c r="G4536" s="57">
        <v>107</v>
      </c>
    </row>
    <row r="4537" spans="2:7" x14ac:dyDescent="0.25">
      <c r="B4537" s="61" t="s">
        <v>3443</v>
      </c>
      <c r="C4537" s="1" t="s">
        <v>3444</v>
      </c>
      <c r="D4537" t="s">
        <v>2141</v>
      </c>
      <c r="E4537" t="s">
        <v>1075</v>
      </c>
      <c r="F4537" t="s">
        <v>2881</v>
      </c>
      <c r="G4537" s="57">
        <v>205</v>
      </c>
    </row>
    <row r="4538" spans="2:7" x14ac:dyDescent="0.25">
      <c r="B4538" s="61" t="s">
        <v>3443</v>
      </c>
      <c r="C4538" s="1" t="s">
        <v>3444</v>
      </c>
      <c r="D4538" t="s">
        <v>2141</v>
      </c>
      <c r="E4538" t="s">
        <v>1076</v>
      </c>
      <c r="F4538" t="s">
        <v>3312</v>
      </c>
      <c r="G4538" s="57">
        <v>232</v>
      </c>
    </row>
    <row r="4539" spans="2:7" x14ac:dyDescent="0.25">
      <c r="B4539" s="61" t="s">
        <v>3443</v>
      </c>
      <c r="C4539" s="1" t="s">
        <v>3444</v>
      </c>
      <c r="D4539" t="s">
        <v>2141</v>
      </c>
      <c r="E4539" t="s">
        <v>1077</v>
      </c>
      <c r="F4539" t="s">
        <v>2882</v>
      </c>
      <c r="G4539" s="57">
        <v>701</v>
      </c>
    </row>
    <row r="4540" spans="2:7" x14ac:dyDescent="0.25">
      <c r="B4540" s="61" t="s">
        <v>3443</v>
      </c>
      <c r="C4540" s="1" t="s">
        <v>3444</v>
      </c>
      <c r="D4540" t="s">
        <v>2141</v>
      </c>
      <c r="E4540" t="s">
        <v>1078</v>
      </c>
      <c r="F4540" t="s">
        <v>3313</v>
      </c>
      <c r="G4540" s="57">
        <v>284</v>
      </c>
    </row>
    <row r="4541" spans="2:7" x14ac:dyDescent="0.25">
      <c r="B4541" s="60" t="s">
        <v>3443</v>
      </c>
      <c r="C4541" s="1" t="s">
        <v>3444</v>
      </c>
      <c r="D4541" t="s">
        <v>2141</v>
      </c>
      <c r="E4541" t="s">
        <v>1079</v>
      </c>
      <c r="F4541" t="s">
        <v>2609</v>
      </c>
      <c r="G4541" s="57">
        <v>395</v>
      </c>
    </row>
    <row r="4542" spans="2:7" x14ac:dyDescent="0.25">
      <c r="B4542" s="61" t="s">
        <v>3445</v>
      </c>
      <c r="C4542" s="1" t="s">
        <v>3446</v>
      </c>
      <c r="D4542" t="s">
        <v>2140</v>
      </c>
      <c r="E4542" t="s">
        <v>1054</v>
      </c>
      <c r="F4542" t="s">
        <v>2824</v>
      </c>
      <c r="G4542" s="57">
        <v>108</v>
      </c>
    </row>
    <row r="4543" spans="2:7" x14ac:dyDescent="0.25">
      <c r="B4543" s="61" t="s">
        <v>3445</v>
      </c>
      <c r="C4543" s="1" t="s">
        <v>3446</v>
      </c>
      <c r="D4543" t="s">
        <v>2140</v>
      </c>
      <c r="E4543" t="s">
        <v>1058</v>
      </c>
      <c r="F4543" t="s">
        <v>2825</v>
      </c>
      <c r="G4543" s="57">
        <v>138</v>
      </c>
    </row>
    <row r="4544" spans="2:7" x14ac:dyDescent="0.25">
      <c r="B4544" s="61" t="s">
        <v>3445</v>
      </c>
      <c r="C4544" s="1" t="s">
        <v>3446</v>
      </c>
      <c r="D4544" t="s">
        <v>2140</v>
      </c>
      <c r="E4544" t="s">
        <v>1056</v>
      </c>
      <c r="F4544" t="s">
        <v>2826</v>
      </c>
      <c r="G4544" s="57">
        <v>2</v>
      </c>
    </row>
    <row r="4545" spans="2:7" x14ac:dyDescent="0.25">
      <c r="B4545" s="61" t="s">
        <v>3445</v>
      </c>
      <c r="C4545" s="1" t="s">
        <v>3446</v>
      </c>
      <c r="D4545" t="s">
        <v>2140</v>
      </c>
      <c r="E4545" t="s">
        <v>1059</v>
      </c>
      <c r="F4545" t="s">
        <v>2827</v>
      </c>
      <c r="G4545" s="57">
        <v>358</v>
      </c>
    </row>
    <row r="4546" spans="2:7" x14ac:dyDescent="0.25">
      <c r="B4546" s="61" t="s">
        <v>3445</v>
      </c>
      <c r="C4546" s="1" t="s">
        <v>3446</v>
      </c>
      <c r="D4546" t="s">
        <v>2153</v>
      </c>
      <c r="E4546" t="s">
        <v>1031</v>
      </c>
      <c r="F4546" t="s">
        <v>2268</v>
      </c>
      <c r="G4546" s="57">
        <v>3419</v>
      </c>
    </row>
    <row r="4547" spans="2:7" x14ac:dyDescent="0.25">
      <c r="B4547" s="61" t="s">
        <v>3445</v>
      </c>
      <c r="C4547" s="1" t="s">
        <v>3446</v>
      </c>
      <c r="D4547" t="s">
        <v>2153</v>
      </c>
      <c r="E4547" t="s">
        <v>1035</v>
      </c>
      <c r="F4547" t="s">
        <v>3093</v>
      </c>
      <c r="G4547" s="57">
        <v>1</v>
      </c>
    </row>
    <row r="4548" spans="2:7" x14ac:dyDescent="0.25">
      <c r="B4548" s="61" t="s">
        <v>3445</v>
      </c>
      <c r="C4548" s="1" t="s">
        <v>3446</v>
      </c>
      <c r="D4548" t="s">
        <v>2153</v>
      </c>
      <c r="E4548" t="s">
        <v>1037</v>
      </c>
      <c r="F4548" t="s">
        <v>2270</v>
      </c>
      <c r="G4548" s="57">
        <v>1</v>
      </c>
    </row>
    <row r="4549" spans="2:7" x14ac:dyDescent="0.25">
      <c r="B4549" s="61" t="s">
        <v>3445</v>
      </c>
      <c r="C4549" s="1" t="s">
        <v>3446</v>
      </c>
      <c r="D4549" t="s">
        <v>2153</v>
      </c>
      <c r="E4549" t="s">
        <v>1042</v>
      </c>
      <c r="F4549" t="s">
        <v>2273</v>
      </c>
      <c r="G4549" s="57">
        <v>51</v>
      </c>
    </row>
    <row r="4550" spans="2:7" x14ac:dyDescent="0.25">
      <c r="B4550" s="61" t="s">
        <v>3445</v>
      </c>
      <c r="C4550" s="1" t="s">
        <v>3446</v>
      </c>
      <c r="D4550" t="s">
        <v>2153</v>
      </c>
      <c r="E4550" t="s">
        <v>1046</v>
      </c>
      <c r="F4550" t="s">
        <v>2277</v>
      </c>
      <c r="G4550" s="57">
        <v>214</v>
      </c>
    </row>
    <row r="4551" spans="2:7" x14ac:dyDescent="0.25">
      <c r="B4551" s="61" t="s">
        <v>3445</v>
      </c>
      <c r="C4551" s="1" t="s">
        <v>3446</v>
      </c>
      <c r="D4551" t="s">
        <v>2153</v>
      </c>
      <c r="E4551" t="s">
        <v>1049</v>
      </c>
      <c r="F4551" t="s">
        <v>2278</v>
      </c>
      <c r="G4551" s="57">
        <v>28</v>
      </c>
    </row>
    <row r="4552" spans="2:7" x14ac:dyDescent="0.25">
      <c r="B4552" s="61" t="s">
        <v>3445</v>
      </c>
      <c r="C4552" s="1" t="s">
        <v>3446</v>
      </c>
      <c r="D4552" t="s">
        <v>2153</v>
      </c>
      <c r="E4552" t="s">
        <v>1050</v>
      </c>
      <c r="F4552" t="s">
        <v>3174</v>
      </c>
      <c r="G4552" s="57">
        <v>17</v>
      </c>
    </row>
    <row r="4553" spans="2:7" x14ac:dyDescent="0.25">
      <c r="B4553" s="61" t="s">
        <v>3445</v>
      </c>
      <c r="C4553" s="1" t="s">
        <v>3446</v>
      </c>
      <c r="D4553" t="s">
        <v>2153</v>
      </c>
      <c r="E4553" t="s">
        <v>1052</v>
      </c>
      <c r="F4553" t="s">
        <v>2279</v>
      </c>
      <c r="G4553" s="57">
        <v>5</v>
      </c>
    </row>
    <row r="4554" spans="2:7" x14ac:dyDescent="0.25">
      <c r="B4554" s="61" t="s">
        <v>3445</v>
      </c>
      <c r="C4554" s="1" t="s">
        <v>3446</v>
      </c>
      <c r="D4554" t="s">
        <v>2153</v>
      </c>
      <c r="E4554" t="s">
        <v>1053</v>
      </c>
      <c r="F4554" t="s">
        <v>3252</v>
      </c>
      <c r="G4554" s="57">
        <v>6</v>
      </c>
    </row>
    <row r="4555" spans="2:7" x14ac:dyDescent="0.25">
      <c r="B4555" s="61" t="s">
        <v>3445</v>
      </c>
      <c r="C4555" s="1" t="s">
        <v>3446</v>
      </c>
      <c r="D4555" t="s">
        <v>0</v>
      </c>
      <c r="E4555" t="s">
        <v>8</v>
      </c>
      <c r="F4555" t="s">
        <v>2569</v>
      </c>
      <c r="G4555" s="57">
        <v>2773</v>
      </c>
    </row>
    <row r="4556" spans="2:7" x14ac:dyDescent="0.25">
      <c r="B4556" s="61" t="s">
        <v>3445</v>
      </c>
      <c r="C4556" s="1" t="s">
        <v>3446</v>
      </c>
      <c r="D4556" t="s">
        <v>2119</v>
      </c>
      <c r="E4556" t="s">
        <v>9</v>
      </c>
      <c r="F4556" t="s">
        <v>2280</v>
      </c>
      <c r="G4556" s="57">
        <v>521</v>
      </c>
    </row>
    <row r="4557" spans="2:7" x14ac:dyDescent="0.25">
      <c r="B4557" s="61" t="s">
        <v>3445</v>
      </c>
      <c r="C4557" s="1" t="s">
        <v>3446</v>
      </c>
      <c r="D4557" t="s">
        <v>2119</v>
      </c>
      <c r="E4557" t="s">
        <v>32</v>
      </c>
      <c r="F4557" t="s">
        <v>3175</v>
      </c>
      <c r="G4557" s="57">
        <v>14</v>
      </c>
    </row>
    <row r="4558" spans="2:7" x14ac:dyDescent="0.25">
      <c r="B4558" s="61" t="s">
        <v>3445</v>
      </c>
      <c r="C4558" s="1" t="s">
        <v>3446</v>
      </c>
      <c r="D4558" t="s">
        <v>2119</v>
      </c>
      <c r="E4558" t="s">
        <v>20</v>
      </c>
      <c r="F4558" t="s">
        <v>3176</v>
      </c>
      <c r="G4558" s="57">
        <v>27</v>
      </c>
    </row>
    <row r="4559" spans="2:7" x14ac:dyDescent="0.25">
      <c r="B4559" s="61" t="s">
        <v>3445</v>
      </c>
      <c r="C4559" s="1" t="s">
        <v>3446</v>
      </c>
      <c r="D4559" t="s">
        <v>2119</v>
      </c>
      <c r="E4559" t="s">
        <v>29</v>
      </c>
      <c r="F4559" t="s">
        <v>2281</v>
      </c>
      <c r="G4559" s="57">
        <v>43</v>
      </c>
    </row>
    <row r="4560" spans="2:7" x14ac:dyDescent="0.25">
      <c r="B4560" s="61" t="s">
        <v>3445</v>
      </c>
      <c r="C4560" s="1" t="s">
        <v>3446</v>
      </c>
      <c r="D4560" t="s">
        <v>2119</v>
      </c>
      <c r="E4560" t="s">
        <v>10</v>
      </c>
      <c r="F4560" t="s">
        <v>2831</v>
      </c>
      <c r="G4560" s="57">
        <v>4</v>
      </c>
    </row>
    <row r="4561" spans="2:7" x14ac:dyDescent="0.25">
      <c r="B4561" s="61" t="s">
        <v>3445</v>
      </c>
      <c r="C4561" s="1" t="s">
        <v>3446</v>
      </c>
      <c r="D4561" t="s">
        <v>2119</v>
      </c>
      <c r="E4561" t="s">
        <v>17</v>
      </c>
      <c r="F4561" t="s">
        <v>3177</v>
      </c>
      <c r="G4561" s="57">
        <v>2</v>
      </c>
    </row>
    <row r="4562" spans="2:7" x14ac:dyDescent="0.25">
      <c r="B4562" s="61" t="s">
        <v>3445</v>
      </c>
      <c r="C4562" s="1" t="s">
        <v>3446</v>
      </c>
      <c r="D4562" t="s">
        <v>2119</v>
      </c>
      <c r="E4562" t="s">
        <v>21</v>
      </c>
      <c r="F4562" t="s">
        <v>2283</v>
      </c>
      <c r="G4562" s="57">
        <v>22</v>
      </c>
    </row>
    <row r="4563" spans="2:7" x14ac:dyDescent="0.25">
      <c r="B4563" s="61" t="s">
        <v>3445</v>
      </c>
      <c r="C4563" s="1" t="s">
        <v>3446</v>
      </c>
      <c r="D4563" t="s">
        <v>2119</v>
      </c>
      <c r="E4563" t="s">
        <v>22</v>
      </c>
      <c r="F4563" t="s">
        <v>3178</v>
      </c>
      <c r="G4563" s="57">
        <v>3</v>
      </c>
    </row>
    <row r="4564" spans="2:7" x14ac:dyDescent="0.25">
      <c r="B4564" s="61" t="s">
        <v>3445</v>
      </c>
      <c r="C4564" s="1" t="s">
        <v>3446</v>
      </c>
      <c r="D4564" t="s">
        <v>2119</v>
      </c>
      <c r="E4564" t="s">
        <v>24</v>
      </c>
      <c r="F4564" t="s">
        <v>2284</v>
      </c>
      <c r="G4564" s="57">
        <v>66</v>
      </c>
    </row>
    <row r="4565" spans="2:7" x14ac:dyDescent="0.25">
      <c r="B4565" s="61" t="s">
        <v>3445</v>
      </c>
      <c r="C4565" s="1" t="s">
        <v>3446</v>
      </c>
      <c r="D4565" t="s">
        <v>2119</v>
      </c>
      <c r="E4565" t="s">
        <v>26</v>
      </c>
      <c r="F4565" t="s">
        <v>2833</v>
      </c>
      <c r="G4565" s="57">
        <v>12</v>
      </c>
    </row>
    <row r="4566" spans="2:7" x14ac:dyDescent="0.25">
      <c r="B4566" s="61" t="s">
        <v>3445</v>
      </c>
      <c r="C4566" s="1" t="s">
        <v>3446</v>
      </c>
      <c r="D4566" t="s">
        <v>2119</v>
      </c>
      <c r="E4566" t="s">
        <v>27</v>
      </c>
      <c r="F4566" t="s">
        <v>2834</v>
      </c>
      <c r="G4566" s="57">
        <v>28</v>
      </c>
    </row>
    <row r="4567" spans="2:7" x14ac:dyDescent="0.25">
      <c r="B4567" s="61" t="s">
        <v>3445</v>
      </c>
      <c r="C4567" s="1" t="s">
        <v>3446</v>
      </c>
      <c r="D4567" t="s">
        <v>2119</v>
      </c>
      <c r="E4567" t="s">
        <v>36</v>
      </c>
      <c r="F4567" t="s">
        <v>3094</v>
      </c>
      <c r="G4567" s="57">
        <v>3</v>
      </c>
    </row>
    <row r="4568" spans="2:7" x14ac:dyDescent="0.25">
      <c r="B4568" s="61" t="s">
        <v>3445</v>
      </c>
      <c r="C4568" s="1" t="s">
        <v>3446</v>
      </c>
      <c r="D4568" t="s">
        <v>2119</v>
      </c>
      <c r="E4568" t="s">
        <v>38</v>
      </c>
      <c r="F4568" t="s">
        <v>2285</v>
      </c>
      <c r="G4568" s="57">
        <v>21</v>
      </c>
    </row>
    <row r="4569" spans="2:7" x14ac:dyDescent="0.25">
      <c r="B4569" s="61" t="s">
        <v>3445</v>
      </c>
      <c r="C4569" s="1" t="s">
        <v>3446</v>
      </c>
      <c r="D4569" t="s">
        <v>2119</v>
      </c>
      <c r="E4569" t="s">
        <v>41</v>
      </c>
      <c r="F4569" t="s">
        <v>3181</v>
      </c>
      <c r="G4569" s="57">
        <v>3</v>
      </c>
    </row>
    <row r="4570" spans="2:7" x14ac:dyDescent="0.25">
      <c r="B4570" s="61" t="s">
        <v>3445</v>
      </c>
      <c r="C4570" s="1" t="s">
        <v>3446</v>
      </c>
      <c r="D4570" t="s">
        <v>2119</v>
      </c>
      <c r="E4570" t="s">
        <v>42</v>
      </c>
      <c r="F4570" t="s">
        <v>3073</v>
      </c>
      <c r="G4570" s="57">
        <v>4</v>
      </c>
    </row>
    <row r="4571" spans="2:7" x14ac:dyDescent="0.25">
      <c r="B4571" s="61" t="s">
        <v>3445</v>
      </c>
      <c r="C4571" s="1" t="s">
        <v>3446</v>
      </c>
      <c r="D4571" t="s">
        <v>2119</v>
      </c>
      <c r="E4571" t="s">
        <v>45</v>
      </c>
      <c r="F4571" t="s">
        <v>3183</v>
      </c>
      <c r="G4571" s="57">
        <v>297</v>
      </c>
    </row>
    <row r="4572" spans="2:7" x14ac:dyDescent="0.25">
      <c r="B4572" s="61" t="s">
        <v>3445</v>
      </c>
      <c r="C4572" s="1" t="s">
        <v>3446</v>
      </c>
      <c r="D4572" t="s">
        <v>2119</v>
      </c>
      <c r="E4572" t="s">
        <v>47</v>
      </c>
      <c r="F4572" t="s">
        <v>2835</v>
      </c>
      <c r="G4572" s="57">
        <v>42</v>
      </c>
    </row>
    <row r="4573" spans="2:7" x14ac:dyDescent="0.25">
      <c r="B4573" s="61" t="s">
        <v>3445</v>
      </c>
      <c r="C4573" s="1" t="s">
        <v>3446</v>
      </c>
      <c r="D4573" t="s">
        <v>2119</v>
      </c>
      <c r="E4573" t="s">
        <v>48</v>
      </c>
      <c r="F4573" t="s">
        <v>2716</v>
      </c>
      <c r="G4573" s="57">
        <v>2</v>
      </c>
    </row>
    <row r="4574" spans="2:7" x14ac:dyDescent="0.25">
      <c r="B4574" s="61" t="s">
        <v>3445</v>
      </c>
      <c r="C4574" s="1" t="s">
        <v>3446</v>
      </c>
      <c r="D4574" t="s">
        <v>2119</v>
      </c>
      <c r="E4574" t="s">
        <v>51</v>
      </c>
      <c r="F4574" t="s">
        <v>2287</v>
      </c>
      <c r="G4574" s="57">
        <v>88</v>
      </c>
    </row>
    <row r="4575" spans="2:7" x14ac:dyDescent="0.25">
      <c r="B4575" s="61" t="s">
        <v>3445</v>
      </c>
      <c r="C4575" s="1" t="s">
        <v>3446</v>
      </c>
      <c r="D4575" t="s">
        <v>2120</v>
      </c>
      <c r="E4575" t="s">
        <v>55</v>
      </c>
      <c r="F4575" t="s">
        <v>2393</v>
      </c>
      <c r="G4575" s="57">
        <v>265</v>
      </c>
    </row>
    <row r="4576" spans="2:7" x14ac:dyDescent="0.25">
      <c r="B4576" s="61" t="s">
        <v>3445</v>
      </c>
      <c r="C4576" s="1" t="s">
        <v>3446</v>
      </c>
      <c r="D4576" t="s">
        <v>2120</v>
      </c>
      <c r="E4576" t="s">
        <v>58</v>
      </c>
      <c r="F4576" t="s">
        <v>2399</v>
      </c>
      <c r="G4576" s="57">
        <v>30</v>
      </c>
    </row>
    <row r="4577" spans="2:7" x14ac:dyDescent="0.25">
      <c r="B4577" s="61" t="s">
        <v>3445</v>
      </c>
      <c r="C4577" s="1" t="s">
        <v>3446</v>
      </c>
      <c r="D4577" t="s">
        <v>2120</v>
      </c>
      <c r="E4577" t="s">
        <v>64</v>
      </c>
      <c r="F4577" t="s">
        <v>2404</v>
      </c>
      <c r="G4577" s="57">
        <v>112</v>
      </c>
    </row>
    <row r="4578" spans="2:7" x14ac:dyDescent="0.25">
      <c r="B4578" s="61" t="s">
        <v>3445</v>
      </c>
      <c r="C4578" s="1" t="s">
        <v>3446</v>
      </c>
      <c r="D4578" t="s">
        <v>2120</v>
      </c>
      <c r="E4578" t="s">
        <v>80</v>
      </c>
      <c r="F4578" t="s">
        <v>2409</v>
      </c>
      <c r="G4578" s="57">
        <v>7</v>
      </c>
    </row>
    <row r="4579" spans="2:7" x14ac:dyDescent="0.25">
      <c r="B4579" s="61" t="s">
        <v>3445</v>
      </c>
      <c r="C4579" s="1" t="s">
        <v>3446</v>
      </c>
      <c r="D4579" t="s">
        <v>2120</v>
      </c>
      <c r="E4579" t="s">
        <v>105</v>
      </c>
      <c r="F4579" t="s">
        <v>2425</v>
      </c>
      <c r="G4579" s="57">
        <v>305</v>
      </c>
    </row>
    <row r="4580" spans="2:7" x14ac:dyDescent="0.25">
      <c r="B4580" s="61" t="s">
        <v>3445</v>
      </c>
      <c r="C4580" s="1" t="s">
        <v>3446</v>
      </c>
      <c r="D4580" t="s">
        <v>2120</v>
      </c>
      <c r="E4580" t="s">
        <v>116</v>
      </c>
      <c r="F4580" t="s">
        <v>2429</v>
      </c>
      <c r="G4580" s="57">
        <v>11</v>
      </c>
    </row>
    <row r="4581" spans="2:7" x14ac:dyDescent="0.25">
      <c r="B4581" s="61" t="s">
        <v>3445</v>
      </c>
      <c r="C4581" s="1" t="s">
        <v>3446</v>
      </c>
      <c r="D4581" t="s">
        <v>2120</v>
      </c>
      <c r="E4581" t="s">
        <v>119</v>
      </c>
      <c r="F4581" t="s">
        <v>2430</v>
      </c>
      <c r="G4581" s="57">
        <v>2</v>
      </c>
    </row>
    <row r="4582" spans="2:7" x14ac:dyDescent="0.25">
      <c r="B4582" s="61" t="s">
        <v>3445</v>
      </c>
      <c r="C4582" s="1" t="s">
        <v>3446</v>
      </c>
      <c r="D4582" t="s">
        <v>2120</v>
      </c>
      <c r="E4582" t="s">
        <v>124</v>
      </c>
      <c r="F4582" t="s">
        <v>2845</v>
      </c>
      <c r="G4582" s="57">
        <v>226</v>
      </c>
    </row>
    <row r="4583" spans="2:7" x14ac:dyDescent="0.25">
      <c r="B4583" s="61" t="s">
        <v>3445</v>
      </c>
      <c r="C4583" s="1" t="s">
        <v>3446</v>
      </c>
      <c r="D4583" t="s">
        <v>2120</v>
      </c>
      <c r="E4583" t="s">
        <v>131</v>
      </c>
      <c r="F4583" t="s">
        <v>2847</v>
      </c>
      <c r="G4583" s="57">
        <v>4</v>
      </c>
    </row>
    <row r="4584" spans="2:7" x14ac:dyDescent="0.25">
      <c r="B4584" s="61" t="s">
        <v>3445</v>
      </c>
      <c r="C4584" s="1" t="s">
        <v>3446</v>
      </c>
      <c r="D4584" t="s">
        <v>2120</v>
      </c>
      <c r="E4584" t="s">
        <v>148</v>
      </c>
      <c r="F4584" t="s">
        <v>2446</v>
      </c>
      <c r="G4584" s="57">
        <v>3</v>
      </c>
    </row>
    <row r="4585" spans="2:7" x14ac:dyDescent="0.25">
      <c r="B4585" s="61" t="s">
        <v>3445</v>
      </c>
      <c r="C4585" s="1" t="s">
        <v>3446</v>
      </c>
      <c r="D4585" t="s">
        <v>2121</v>
      </c>
      <c r="E4585" t="s">
        <v>178</v>
      </c>
      <c r="F4585" t="s">
        <v>2705</v>
      </c>
      <c r="G4585" s="57">
        <v>1813</v>
      </c>
    </row>
    <row r="4586" spans="2:7" x14ac:dyDescent="0.25">
      <c r="B4586" s="61" t="s">
        <v>3445</v>
      </c>
      <c r="C4586" s="1" t="s">
        <v>3446</v>
      </c>
      <c r="D4586" t="s">
        <v>2121</v>
      </c>
      <c r="E4586" t="s">
        <v>204</v>
      </c>
      <c r="F4586" t="s">
        <v>2858</v>
      </c>
      <c r="G4586" s="57">
        <v>7</v>
      </c>
    </row>
    <row r="4587" spans="2:7" x14ac:dyDescent="0.25">
      <c r="B4587" s="61" t="s">
        <v>3445</v>
      </c>
      <c r="C4587" s="1" t="s">
        <v>3446</v>
      </c>
      <c r="D4587" t="s">
        <v>2121</v>
      </c>
      <c r="E4587" t="s">
        <v>180</v>
      </c>
      <c r="F4587" t="s">
        <v>2761</v>
      </c>
      <c r="G4587" s="57">
        <v>85</v>
      </c>
    </row>
    <row r="4588" spans="2:7" x14ac:dyDescent="0.25">
      <c r="B4588" s="61" t="s">
        <v>3445</v>
      </c>
      <c r="C4588" s="1" t="s">
        <v>3446</v>
      </c>
      <c r="D4588" t="s">
        <v>2121</v>
      </c>
      <c r="E4588" t="s">
        <v>181</v>
      </c>
      <c r="F4588" t="s">
        <v>2859</v>
      </c>
      <c r="G4588" s="57">
        <v>5</v>
      </c>
    </row>
    <row r="4589" spans="2:7" x14ac:dyDescent="0.25">
      <c r="B4589" s="61" t="s">
        <v>3445</v>
      </c>
      <c r="C4589" s="1" t="s">
        <v>3446</v>
      </c>
      <c r="D4589" t="s">
        <v>2121</v>
      </c>
      <c r="E4589" t="s">
        <v>182</v>
      </c>
      <c r="F4589" t="s">
        <v>2717</v>
      </c>
      <c r="G4589" s="57">
        <v>77</v>
      </c>
    </row>
    <row r="4590" spans="2:7" x14ac:dyDescent="0.25">
      <c r="B4590" s="61" t="s">
        <v>3445</v>
      </c>
      <c r="C4590" s="1" t="s">
        <v>3446</v>
      </c>
      <c r="D4590" t="s">
        <v>2121</v>
      </c>
      <c r="E4590" t="s">
        <v>187</v>
      </c>
      <c r="F4590" t="s">
        <v>2861</v>
      </c>
      <c r="G4590" s="57">
        <v>29</v>
      </c>
    </row>
    <row r="4591" spans="2:7" x14ac:dyDescent="0.25">
      <c r="B4591" s="61" t="s">
        <v>3445</v>
      </c>
      <c r="C4591" s="1" t="s">
        <v>3446</v>
      </c>
      <c r="D4591" t="s">
        <v>2121</v>
      </c>
      <c r="E4591" t="s">
        <v>194</v>
      </c>
      <c r="F4591" t="s">
        <v>3074</v>
      </c>
      <c r="G4591" s="57">
        <v>9</v>
      </c>
    </row>
    <row r="4592" spans="2:7" x14ac:dyDescent="0.25">
      <c r="B4592" s="61" t="s">
        <v>3445</v>
      </c>
      <c r="C4592" s="1" t="s">
        <v>3446</v>
      </c>
      <c r="D4592" t="s">
        <v>2121</v>
      </c>
      <c r="E4592" t="s">
        <v>197</v>
      </c>
      <c r="F4592" t="s">
        <v>2865</v>
      </c>
      <c r="G4592" s="57">
        <v>37</v>
      </c>
    </row>
    <row r="4593" spans="2:7" x14ac:dyDescent="0.25">
      <c r="B4593" s="61" t="s">
        <v>3445</v>
      </c>
      <c r="C4593" s="1" t="s">
        <v>3446</v>
      </c>
      <c r="D4593" t="s">
        <v>2121</v>
      </c>
      <c r="E4593" t="s">
        <v>198</v>
      </c>
      <c r="F4593" t="s">
        <v>2866</v>
      </c>
      <c r="G4593" s="57">
        <v>49</v>
      </c>
    </row>
    <row r="4594" spans="2:7" x14ac:dyDescent="0.25">
      <c r="B4594" s="61" t="s">
        <v>3445</v>
      </c>
      <c r="C4594" s="1" t="s">
        <v>3446</v>
      </c>
      <c r="D4594" t="s">
        <v>2121</v>
      </c>
      <c r="E4594" t="s">
        <v>200</v>
      </c>
      <c r="F4594" t="s">
        <v>2867</v>
      </c>
      <c r="G4594" s="57">
        <v>18</v>
      </c>
    </row>
    <row r="4595" spans="2:7" x14ac:dyDescent="0.25">
      <c r="B4595" s="61" t="s">
        <v>3445</v>
      </c>
      <c r="C4595" s="1" t="s">
        <v>3446</v>
      </c>
      <c r="D4595" t="s">
        <v>2121</v>
      </c>
      <c r="E4595" t="s">
        <v>201</v>
      </c>
      <c r="F4595" t="s">
        <v>2868</v>
      </c>
      <c r="G4595" s="57">
        <v>101</v>
      </c>
    </row>
    <row r="4596" spans="2:7" x14ac:dyDescent="0.25">
      <c r="B4596" s="61" t="s">
        <v>3445</v>
      </c>
      <c r="C4596" s="1" t="s">
        <v>3446</v>
      </c>
      <c r="D4596" t="s">
        <v>2123</v>
      </c>
      <c r="E4596" t="s">
        <v>221</v>
      </c>
      <c r="F4596" t="s">
        <v>2718</v>
      </c>
      <c r="G4596" s="57">
        <v>1645</v>
      </c>
    </row>
    <row r="4597" spans="2:7" x14ac:dyDescent="0.25">
      <c r="B4597" s="61" t="s">
        <v>3445</v>
      </c>
      <c r="C4597" s="1" t="s">
        <v>3446</v>
      </c>
      <c r="D4597" t="s">
        <v>2123</v>
      </c>
      <c r="E4597" t="s">
        <v>240</v>
      </c>
      <c r="F4597" t="s">
        <v>3120</v>
      </c>
      <c r="G4597" s="57">
        <v>1</v>
      </c>
    </row>
    <row r="4598" spans="2:7" x14ac:dyDescent="0.25">
      <c r="B4598" s="61" t="s">
        <v>3445</v>
      </c>
      <c r="C4598" s="1" t="s">
        <v>3446</v>
      </c>
      <c r="D4598" t="s">
        <v>2123</v>
      </c>
      <c r="E4598" t="s">
        <v>222</v>
      </c>
      <c r="F4598" t="s">
        <v>3122</v>
      </c>
      <c r="G4598" s="57">
        <v>4</v>
      </c>
    </row>
    <row r="4599" spans="2:7" x14ac:dyDescent="0.25">
      <c r="B4599" s="61" t="s">
        <v>3445</v>
      </c>
      <c r="C4599" s="1" t="s">
        <v>3446</v>
      </c>
      <c r="D4599" t="s">
        <v>2123</v>
      </c>
      <c r="E4599" t="s">
        <v>225</v>
      </c>
      <c r="F4599" t="s">
        <v>3125</v>
      </c>
      <c r="G4599" s="57">
        <v>1</v>
      </c>
    </row>
    <row r="4600" spans="2:7" x14ac:dyDescent="0.25">
      <c r="B4600" s="61" t="s">
        <v>3445</v>
      </c>
      <c r="C4600" s="1" t="s">
        <v>3446</v>
      </c>
      <c r="D4600" t="s">
        <v>2123</v>
      </c>
      <c r="E4600" t="s">
        <v>226</v>
      </c>
      <c r="F4600" t="s">
        <v>2883</v>
      </c>
      <c r="G4600" s="57">
        <v>2</v>
      </c>
    </row>
    <row r="4601" spans="2:7" x14ac:dyDescent="0.25">
      <c r="B4601" s="61" t="s">
        <v>3445</v>
      </c>
      <c r="C4601" s="1" t="s">
        <v>3446</v>
      </c>
      <c r="D4601" t="s">
        <v>2123</v>
      </c>
      <c r="E4601" t="s">
        <v>229</v>
      </c>
      <c r="F4601" t="s">
        <v>3126</v>
      </c>
      <c r="G4601" s="57">
        <v>6</v>
      </c>
    </row>
    <row r="4602" spans="2:7" x14ac:dyDescent="0.25">
      <c r="B4602" s="61" t="s">
        <v>3445</v>
      </c>
      <c r="C4602" s="1" t="s">
        <v>3446</v>
      </c>
      <c r="D4602" t="s">
        <v>2123</v>
      </c>
      <c r="E4602" t="s">
        <v>232</v>
      </c>
      <c r="F4602" t="s">
        <v>2885</v>
      </c>
      <c r="G4602" s="57">
        <v>43</v>
      </c>
    </row>
    <row r="4603" spans="2:7" x14ac:dyDescent="0.25">
      <c r="B4603" s="61" t="s">
        <v>3445</v>
      </c>
      <c r="C4603" s="1" t="s">
        <v>3446</v>
      </c>
      <c r="D4603" t="s">
        <v>2123</v>
      </c>
      <c r="E4603" t="s">
        <v>234</v>
      </c>
      <c r="F4603" t="s">
        <v>3130</v>
      </c>
      <c r="G4603" s="57">
        <v>3</v>
      </c>
    </row>
    <row r="4604" spans="2:7" x14ac:dyDescent="0.25">
      <c r="B4604" s="61" t="s">
        <v>3445</v>
      </c>
      <c r="C4604" s="1" t="s">
        <v>3446</v>
      </c>
      <c r="D4604" t="s">
        <v>2123</v>
      </c>
      <c r="E4604" t="s">
        <v>235</v>
      </c>
      <c r="F4604" t="s">
        <v>2886</v>
      </c>
      <c r="G4604" s="57">
        <v>1</v>
      </c>
    </row>
    <row r="4605" spans="2:7" x14ac:dyDescent="0.25">
      <c r="B4605" s="61" t="s">
        <v>3445</v>
      </c>
      <c r="C4605" s="1" t="s">
        <v>3446</v>
      </c>
      <c r="D4605" t="s">
        <v>2123</v>
      </c>
      <c r="E4605" t="s">
        <v>236</v>
      </c>
      <c r="F4605" t="s">
        <v>3131</v>
      </c>
      <c r="G4605" s="57">
        <v>2</v>
      </c>
    </row>
    <row r="4606" spans="2:7" x14ac:dyDescent="0.25">
      <c r="B4606" s="61" t="s">
        <v>3445</v>
      </c>
      <c r="C4606" s="1" t="s">
        <v>3446</v>
      </c>
      <c r="D4606" t="s">
        <v>2123</v>
      </c>
      <c r="E4606" t="s">
        <v>238</v>
      </c>
      <c r="F4606" t="s">
        <v>2887</v>
      </c>
      <c r="G4606" s="57">
        <v>1</v>
      </c>
    </row>
    <row r="4607" spans="2:7" x14ac:dyDescent="0.25">
      <c r="B4607" s="61" t="s">
        <v>3445</v>
      </c>
      <c r="C4607" s="1" t="s">
        <v>3446</v>
      </c>
      <c r="D4607" t="s">
        <v>2123</v>
      </c>
      <c r="E4607" t="s">
        <v>242</v>
      </c>
      <c r="F4607" t="s">
        <v>3135</v>
      </c>
      <c r="G4607" s="57">
        <v>1</v>
      </c>
    </row>
    <row r="4608" spans="2:7" x14ac:dyDescent="0.25">
      <c r="B4608" s="61" t="s">
        <v>3445</v>
      </c>
      <c r="C4608" s="1" t="s">
        <v>3446</v>
      </c>
      <c r="D4608" t="s">
        <v>2123</v>
      </c>
      <c r="E4608" t="s">
        <v>248</v>
      </c>
      <c r="F4608" t="s">
        <v>3139</v>
      </c>
      <c r="G4608" s="57">
        <v>1</v>
      </c>
    </row>
    <row r="4609" spans="2:7" x14ac:dyDescent="0.25">
      <c r="B4609" s="61" t="s">
        <v>3445</v>
      </c>
      <c r="C4609" s="1" t="s">
        <v>3446</v>
      </c>
      <c r="D4609" t="s">
        <v>2123</v>
      </c>
      <c r="E4609" t="s">
        <v>252</v>
      </c>
      <c r="F4609" t="s">
        <v>3141</v>
      </c>
      <c r="G4609" s="57">
        <v>2</v>
      </c>
    </row>
    <row r="4610" spans="2:7" x14ac:dyDescent="0.25">
      <c r="B4610" s="61" t="s">
        <v>3445</v>
      </c>
      <c r="C4610" s="1" t="s">
        <v>3446</v>
      </c>
      <c r="D4610" t="s">
        <v>2123</v>
      </c>
      <c r="E4610" t="s">
        <v>254</v>
      </c>
      <c r="F4610" t="s">
        <v>3142</v>
      </c>
      <c r="G4610" s="57">
        <v>3</v>
      </c>
    </row>
    <row r="4611" spans="2:7" x14ac:dyDescent="0.25">
      <c r="B4611" s="61" t="s">
        <v>3445</v>
      </c>
      <c r="C4611" s="1" t="s">
        <v>3446</v>
      </c>
      <c r="D4611" t="s">
        <v>2123</v>
      </c>
      <c r="E4611" t="s">
        <v>256</v>
      </c>
      <c r="F4611" t="s">
        <v>3143</v>
      </c>
      <c r="G4611" s="57">
        <v>4</v>
      </c>
    </row>
    <row r="4612" spans="2:7" x14ac:dyDescent="0.25">
      <c r="B4612" s="61" t="s">
        <v>3445</v>
      </c>
      <c r="C4612" s="1" t="s">
        <v>3446</v>
      </c>
      <c r="D4612" t="s">
        <v>2123</v>
      </c>
      <c r="E4612" t="s">
        <v>258</v>
      </c>
      <c r="F4612" t="s">
        <v>3144</v>
      </c>
      <c r="G4612" s="57">
        <v>7</v>
      </c>
    </row>
    <row r="4613" spans="2:7" x14ac:dyDescent="0.25">
      <c r="B4613" s="61" t="s">
        <v>3445</v>
      </c>
      <c r="C4613" s="1" t="s">
        <v>3446</v>
      </c>
      <c r="D4613" t="s">
        <v>2123</v>
      </c>
      <c r="E4613" t="s">
        <v>261</v>
      </c>
      <c r="F4613" t="s">
        <v>2892</v>
      </c>
      <c r="G4613" s="57">
        <v>2</v>
      </c>
    </row>
    <row r="4614" spans="2:7" x14ac:dyDescent="0.25">
      <c r="B4614" s="61" t="s">
        <v>3445</v>
      </c>
      <c r="C4614" s="1" t="s">
        <v>3446</v>
      </c>
      <c r="D4614" t="s">
        <v>2124</v>
      </c>
      <c r="E4614" t="s">
        <v>262</v>
      </c>
      <c r="F4614" t="s">
        <v>2289</v>
      </c>
      <c r="G4614" s="57">
        <v>1019</v>
      </c>
    </row>
    <row r="4615" spans="2:7" x14ac:dyDescent="0.25">
      <c r="B4615" s="61" t="s">
        <v>3445</v>
      </c>
      <c r="C4615" s="1" t="s">
        <v>3446</v>
      </c>
      <c r="D4615" t="s">
        <v>2124</v>
      </c>
      <c r="E4615" t="s">
        <v>263</v>
      </c>
      <c r="F4615" t="s">
        <v>2290</v>
      </c>
      <c r="G4615" s="57">
        <v>141</v>
      </c>
    </row>
    <row r="4616" spans="2:7" x14ac:dyDescent="0.25">
      <c r="B4616" s="61" t="s">
        <v>3445</v>
      </c>
      <c r="C4616" s="1" t="s">
        <v>3446</v>
      </c>
      <c r="D4616" t="s">
        <v>2124</v>
      </c>
      <c r="E4616" t="s">
        <v>264</v>
      </c>
      <c r="F4616" t="s">
        <v>2291</v>
      </c>
      <c r="G4616" s="57">
        <v>115</v>
      </c>
    </row>
    <row r="4617" spans="2:7" x14ac:dyDescent="0.25">
      <c r="B4617" s="61" t="s">
        <v>3445</v>
      </c>
      <c r="C4617" s="1" t="s">
        <v>3446</v>
      </c>
      <c r="D4617" t="s">
        <v>2124</v>
      </c>
      <c r="E4617" t="s">
        <v>272</v>
      </c>
      <c r="F4617" t="s">
        <v>3185</v>
      </c>
      <c r="G4617" s="57">
        <v>17</v>
      </c>
    </row>
    <row r="4618" spans="2:7" x14ac:dyDescent="0.25">
      <c r="B4618" s="61" t="s">
        <v>3445</v>
      </c>
      <c r="C4618" s="1" t="s">
        <v>3446</v>
      </c>
      <c r="D4618" t="s">
        <v>2124</v>
      </c>
      <c r="E4618" t="s">
        <v>276</v>
      </c>
      <c r="F4618" t="s">
        <v>2610</v>
      </c>
      <c r="G4618" s="57">
        <v>14</v>
      </c>
    </row>
    <row r="4619" spans="2:7" x14ac:dyDescent="0.25">
      <c r="B4619" s="61" t="s">
        <v>3445</v>
      </c>
      <c r="C4619" s="1" t="s">
        <v>3446</v>
      </c>
      <c r="D4619" t="s">
        <v>2124</v>
      </c>
      <c r="E4619" t="s">
        <v>280</v>
      </c>
      <c r="F4619" t="s">
        <v>2292</v>
      </c>
      <c r="G4619" s="57">
        <v>105</v>
      </c>
    </row>
    <row r="4620" spans="2:7" x14ac:dyDescent="0.25">
      <c r="B4620" s="61" t="s">
        <v>3445</v>
      </c>
      <c r="C4620" s="1" t="s">
        <v>3446</v>
      </c>
      <c r="D4620" t="s">
        <v>2124</v>
      </c>
      <c r="E4620" t="s">
        <v>265</v>
      </c>
      <c r="F4620" t="s">
        <v>2611</v>
      </c>
      <c r="G4620" s="57">
        <v>21</v>
      </c>
    </row>
    <row r="4621" spans="2:7" x14ac:dyDescent="0.25">
      <c r="B4621" s="61" t="s">
        <v>3445</v>
      </c>
      <c r="C4621" s="1" t="s">
        <v>3446</v>
      </c>
      <c r="D4621" t="s">
        <v>2124</v>
      </c>
      <c r="E4621" t="s">
        <v>266</v>
      </c>
      <c r="F4621" t="s">
        <v>2612</v>
      </c>
      <c r="G4621" s="57">
        <v>54</v>
      </c>
    </row>
    <row r="4622" spans="2:7" x14ac:dyDescent="0.25">
      <c r="B4622" s="61" t="s">
        <v>3445</v>
      </c>
      <c r="C4622" s="1" t="s">
        <v>3446</v>
      </c>
      <c r="D4622" t="s">
        <v>2124</v>
      </c>
      <c r="E4622" t="s">
        <v>267</v>
      </c>
      <c r="F4622" t="s">
        <v>2613</v>
      </c>
      <c r="G4622" s="57">
        <v>43</v>
      </c>
    </row>
    <row r="4623" spans="2:7" x14ac:dyDescent="0.25">
      <c r="B4623" s="61" t="s">
        <v>3445</v>
      </c>
      <c r="C4623" s="1" t="s">
        <v>3446</v>
      </c>
      <c r="D4623" t="s">
        <v>2124</v>
      </c>
      <c r="E4623" t="s">
        <v>268</v>
      </c>
      <c r="F4623" t="s">
        <v>2768</v>
      </c>
      <c r="G4623" s="57">
        <v>63</v>
      </c>
    </row>
    <row r="4624" spans="2:7" x14ac:dyDescent="0.25">
      <c r="B4624" s="61" t="s">
        <v>3445</v>
      </c>
      <c r="C4624" s="1" t="s">
        <v>3446</v>
      </c>
      <c r="D4624" t="s">
        <v>2124</v>
      </c>
      <c r="E4624" t="s">
        <v>269</v>
      </c>
      <c r="F4624" t="s">
        <v>2614</v>
      </c>
      <c r="G4624" s="57">
        <v>92</v>
      </c>
    </row>
    <row r="4625" spans="2:7" x14ac:dyDescent="0.25">
      <c r="B4625" s="61" t="s">
        <v>3445</v>
      </c>
      <c r="C4625" s="1" t="s">
        <v>3446</v>
      </c>
      <c r="D4625" t="s">
        <v>2124</v>
      </c>
      <c r="E4625" t="s">
        <v>270</v>
      </c>
      <c r="F4625" t="s">
        <v>2615</v>
      </c>
      <c r="G4625" s="57">
        <v>37</v>
      </c>
    </row>
    <row r="4626" spans="2:7" x14ac:dyDescent="0.25">
      <c r="B4626" s="61" t="s">
        <v>3445</v>
      </c>
      <c r="C4626" s="1" t="s">
        <v>3446</v>
      </c>
      <c r="D4626" t="s">
        <v>2124</v>
      </c>
      <c r="E4626" t="s">
        <v>273</v>
      </c>
      <c r="F4626" t="s">
        <v>2616</v>
      </c>
      <c r="G4626" s="57">
        <v>137</v>
      </c>
    </row>
    <row r="4627" spans="2:7" x14ac:dyDescent="0.25">
      <c r="B4627" s="61" t="s">
        <v>3445</v>
      </c>
      <c r="C4627" s="1" t="s">
        <v>3446</v>
      </c>
      <c r="D4627" t="s">
        <v>2124</v>
      </c>
      <c r="E4627" t="s">
        <v>274</v>
      </c>
      <c r="F4627" t="s">
        <v>2769</v>
      </c>
      <c r="G4627" s="57">
        <v>79</v>
      </c>
    </row>
    <row r="4628" spans="2:7" x14ac:dyDescent="0.25">
      <c r="B4628" s="61" t="s">
        <v>3445</v>
      </c>
      <c r="C4628" s="1" t="s">
        <v>3446</v>
      </c>
      <c r="D4628" t="s">
        <v>2124</v>
      </c>
      <c r="E4628" t="s">
        <v>275</v>
      </c>
      <c r="F4628" t="s">
        <v>2293</v>
      </c>
      <c r="G4628" s="57">
        <v>24</v>
      </c>
    </row>
    <row r="4629" spans="2:7" x14ac:dyDescent="0.25">
      <c r="B4629" s="61" t="s">
        <v>3445</v>
      </c>
      <c r="C4629" s="1" t="s">
        <v>3446</v>
      </c>
      <c r="D4629" t="s">
        <v>2124</v>
      </c>
      <c r="E4629" t="s">
        <v>277</v>
      </c>
      <c r="F4629" t="s">
        <v>2617</v>
      </c>
      <c r="G4629" s="57">
        <v>93</v>
      </c>
    </row>
    <row r="4630" spans="2:7" x14ac:dyDescent="0.25">
      <c r="B4630" s="61" t="s">
        <v>3445</v>
      </c>
      <c r="C4630" s="1" t="s">
        <v>3446</v>
      </c>
      <c r="D4630" t="s">
        <v>2124</v>
      </c>
      <c r="E4630" t="s">
        <v>278</v>
      </c>
      <c r="F4630" t="s">
        <v>2719</v>
      </c>
      <c r="G4630" s="57">
        <v>79</v>
      </c>
    </row>
    <row r="4631" spans="2:7" x14ac:dyDescent="0.25">
      <c r="B4631" s="61" t="s">
        <v>3445</v>
      </c>
      <c r="C4631" s="1" t="s">
        <v>3446</v>
      </c>
      <c r="D4631" t="s">
        <v>2124</v>
      </c>
      <c r="E4631" t="s">
        <v>279</v>
      </c>
      <c r="F4631" t="s">
        <v>3186</v>
      </c>
      <c r="G4631" s="57">
        <v>15</v>
      </c>
    </row>
    <row r="4632" spans="2:7" x14ac:dyDescent="0.25">
      <c r="B4632" s="61" t="s">
        <v>3445</v>
      </c>
      <c r="C4632" s="1" t="s">
        <v>3446</v>
      </c>
      <c r="D4632" t="s">
        <v>2124</v>
      </c>
      <c r="E4632" t="s">
        <v>282</v>
      </c>
      <c r="F4632" t="s">
        <v>2294</v>
      </c>
      <c r="G4632" s="57">
        <v>15</v>
      </c>
    </row>
    <row r="4633" spans="2:7" x14ac:dyDescent="0.25">
      <c r="B4633" s="61" t="s">
        <v>3445</v>
      </c>
      <c r="C4633" s="1" t="s">
        <v>3446</v>
      </c>
      <c r="D4633" t="s">
        <v>2124</v>
      </c>
      <c r="E4633" t="s">
        <v>284</v>
      </c>
      <c r="F4633" t="s">
        <v>2618</v>
      </c>
      <c r="G4633" s="57">
        <v>1</v>
      </c>
    </row>
    <row r="4634" spans="2:7" x14ac:dyDescent="0.25">
      <c r="B4634" s="61" t="s">
        <v>3445</v>
      </c>
      <c r="C4634" s="1" t="s">
        <v>3446</v>
      </c>
      <c r="D4634" t="s">
        <v>2124</v>
      </c>
      <c r="E4634" t="s">
        <v>286</v>
      </c>
      <c r="F4634" t="s">
        <v>2720</v>
      </c>
      <c r="G4634" s="57">
        <v>43</v>
      </c>
    </row>
    <row r="4635" spans="2:7" x14ac:dyDescent="0.25">
      <c r="B4635" s="61" t="s">
        <v>3445</v>
      </c>
      <c r="C4635" s="1" t="s">
        <v>3446</v>
      </c>
      <c r="D4635" t="s">
        <v>2125</v>
      </c>
      <c r="E4635" t="s">
        <v>287</v>
      </c>
      <c r="F4635" t="s">
        <v>2295</v>
      </c>
      <c r="G4635" s="57">
        <v>564</v>
      </c>
    </row>
    <row r="4636" spans="2:7" x14ac:dyDescent="0.25">
      <c r="B4636" s="61" t="s">
        <v>3445</v>
      </c>
      <c r="C4636" s="1" t="s">
        <v>3446</v>
      </c>
      <c r="D4636" t="s">
        <v>2125</v>
      </c>
      <c r="E4636" t="s">
        <v>309</v>
      </c>
      <c r="F4636" t="s">
        <v>2296</v>
      </c>
      <c r="G4636" s="57">
        <v>26</v>
      </c>
    </row>
    <row r="4637" spans="2:7" x14ac:dyDescent="0.25">
      <c r="B4637" s="61" t="s">
        <v>3445</v>
      </c>
      <c r="C4637" s="1" t="s">
        <v>3446</v>
      </c>
      <c r="D4637" t="s">
        <v>2125</v>
      </c>
      <c r="E4637" t="s">
        <v>312</v>
      </c>
      <c r="F4637" t="s">
        <v>2297</v>
      </c>
      <c r="G4637" s="57">
        <v>23</v>
      </c>
    </row>
    <row r="4638" spans="2:7" x14ac:dyDescent="0.25">
      <c r="B4638" s="61" t="s">
        <v>3445</v>
      </c>
      <c r="C4638" s="1" t="s">
        <v>3446</v>
      </c>
      <c r="D4638" t="s">
        <v>2125</v>
      </c>
      <c r="E4638" t="s">
        <v>288</v>
      </c>
      <c r="F4638" t="s">
        <v>2299</v>
      </c>
      <c r="G4638" s="57">
        <v>57</v>
      </c>
    </row>
    <row r="4639" spans="2:7" x14ac:dyDescent="0.25">
      <c r="B4639" s="61" t="s">
        <v>3445</v>
      </c>
      <c r="C4639" s="1" t="s">
        <v>3446</v>
      </c>
      <c r="D4639" t="s">
        <v>2125</v>
      </c>
      <c r="E4639" t="s">
        <v>290</v>
      </c>
      <c r="F4639" t="s">
        <v>2300</v>
      </c>
      <c r="G4639" s="57">
        <v>38</v>
      </c>
    </row>
    <row r="4640" spans="2:7" x14ac:dyDescent="0.25">
      <c r="B4640" s="61" t="s">
        <v>3445</v>
      </c>
      <c r="C4640" s="1" t="s">
        <v>3446</v>
      </c>
      <c r="D4640" t="s">
        <v>2125</v>
      </c>
      <c r="E4640" t="s">
        <v>294</v>
      </c>
      <c r="F4640" t="s">
        <v>2303</v>
      </c>
      <c r="G4640" s="57">
        <v>32</v>
      </c>
    </row>
    <row r="4641" spans="2:7" x14ac:dyDescent="0.25">
      <c r="B4641" s="61" t="s">
        <v>3445</v>
      </c>
      <c r="C4641" s="1" t="s">
        <v>3446</v>
      </c>
      <c r="D4641" t="s">
        <v>2125</v>
      </c>
      <c r="E4641" t="s">
        <v>295</v>
      </c>
      <c r="F4641" t="s">
        <v>2621</v>
      </c>
      <c r="G4641" s="57">
        <v>14</v>
      </c>
    </row>
    <row r="4642" spans="2:7" x14ac:dyDescent="0.25">
      <c r="B4642" s="61" t="s">
        <v>3445</v>
      </c>
      <c r="C4642" s="1" t="s">
        <v>3446</v>
      </c>
      <c r="D4642" t="s">
        <v>2125</v>
      </c>
      <c r="E4642" t="s">
        <v>296</v>
      </c>
      <c r="F4642" t="s">
        <v>2304</v>
      </c>
      <c r="G4642" s="57">
        <v>1</v>
      </c>
    </row>
    <row r="4643" spans="2:7" x14ac:dyDescent="0.25">
      <c r="B4643" s="61" t="s">
        <v>3445</v>
      </c>
      <c r="C4643" s="1" t="s">
        <v>3446</v>
      </c>
      <c r="D4643" t="s">
        <v>2125</v>
      </c>
      <c r="E4643" t="s">
        <v>297</v>
      </c>
      <c r="F4643" t="s">
        <v>2305</v>
      </c>
      <c r="G4643" s="57">
        <v>162</v>
      </c>
    </row>
    <row r="4644" spans="2:7" x14ac:dyDescent="0.25">
      <c r="B4644" s="61" t="s">
        <v>3445</v>
      </c>
      <c r="C4644" s="1" t="s">
        <v>3446</v>
      </c>
      <c r="D4644" t="s">
        <v>2125</v>
      </c>
      <c r="E4644" t="s">
        <v>299</v>
      </c>
      <c r="F4644" t="s">
        <v>2306</v>
      </c>
      <c r="G4644" s="57">
        <v>49</v>
      </c>
    </row>
    <row r="4645" spans="2:7" x14ac:dyDescent="0.25">
      <c r="B4645" s="61" t="s">
        <v>3445</v>
      </c>
      <c r="C4645" s="1" t="s">
        <v>3446</v>
      </c>
      <c r="D4645" t="s">
        <v>2125</v>
      </c>
      <c r="E4645" t="s">
        <v>302</v>
      </c>
      <c r="F4645" t="s">
        <v>2309</v>
      </c>
      <c r="G4645" s="57">
        <v>43</v>
      </c>
    </row>
    <row r="4646" spans="2:7" x14ac:dyDescent="0.25">
      <c r="B4646" s="61" t="s">
        <v>3445</v>
      </c>
      <c r="C4646" s="1" t="s">
        <v>3446</v>
      </c>
      <c r="D4646" t="s">
        <v>2125</v>
      </c>
      <c r="E4646" t="s">
        <v>303</v>
      </c>
      <c r="F4646" t="s">
        <v>2622</v>
      </c>
      <c r="G4646" s="57">
        <v>3</v>
      </c>
    </row>
    <row r="4647" spans="2:7" x14ac:dyDescent="0.25">
      <c r="B4647" s="61" t="s">
        <v>3445</v>
      </c>
      <c r="C4647" s="1" t="s">
        <v>3446</v>
      </c>
      <c r="D4647" t="s">
        <v>2125</v>
      </c>
      <c r="E4647" t="s">
        <v>304</v>
      </c>
      <c r="F4647" t="s">
        <v>2310</v>
      </c>
      <c r="G4647" s="57">
        <v>114</v>
      </c>
    </row>
    <row r="4648" spans="2:7" x14ac:dyDescent="0.25">
      <c r="B4648" s="61" t="s">
        <v>3445</v>
      </c>
      <c r="C4648" s="1" t="s">
        <v>3446</v>
      </c>
      <c r="D4648" t="s">
        <v>2125</v>
      </c>
      <c r="E4648" t="s">
        <v>306</v>
      </c>
      <c r="F4648" t="s">
        <v>3187</v>
      </c>
      <c r="G4648" s="57">
        <v>13</v>
      </c>
    </row>
    <row r="4649" spans="2:7" x14ac:dyDescent="0.25">
      <c r="B4649" s="61" t="s">
        <v>3445</v>
      </c>
      <c r="C4649" s="1" t="s">
        <v>3446</v>
      </c>
      <c r="D4649" t="s">
        <v>2125</v>
      </c>
      <c r="E4649" t="s">
        <v>311</v>
      </c>
      <c r="F4649" t="s">
        <v>2315</v>
      </c>
      <c r="G4649" s="57">
        <v>11</v>
      </c>
    </row>
    <row r="4650" spans="2:7" x14ac:dyDescent="0.25">
      <c r="B4650" s="61" t="s">
        <v>3445</v>
      </c>
      <c r="C4650" s="1" t="s">
        <v>3446</v>
      </c>
      <c r="D4650" t="s">
        <v>2125</v>
      </c>
      <c r="E4650" t="s">
        <v>313</v>
      </c>
      <c r="F4650" t="s">
        <v>2316</v>
      </c>
      <c r="G4650" s="57">
        <v>1</v>
      </c>
    </row>
    <row r="4651" spans="2:7" x14ac:dyDescent="0.25">
      <c r="B4651" s="61" t="s">
        <v>3445</v>
      </c>
      <c r="C4651" s="1" t="s">
        <v>3446</v>
      </c>
      <c r="D4651" t="s">
        <v>2126</v>
      </c>
      <c r="E4651" t="s">
        <v>320</v>
      </c>
      <c r="F4651" t="s">
        <v>2902</v>
      </c>
      <c r="G4651" s="57">
        <v>8</v>
      </c>
    </row>
    <row r="4652" spans="2:7" x14ac:dyDescent="0.25">
      <c r="B4652" s="61" t="s">
        <v>3445</v>
      </c>
      <c r="C4652" s="1" t="s">
        <v>3446</v>
      </c>
      <c r="D4652" t="s">
        <v>2126</v>
      </c>
      <c r="E4652" t="s">
        <v>325</v>
      </c>
      <c r="F4652" t="s">
        <v>2706</v>
      </c>
      <c r="G4652" s="57">
        <v>93</v>
      </c>
    </row>
    <row r="4653" spans="2:7" x14ac:dyDescent="0.25">
      <c r="B4653" s="61" t="s">
        <v>3445</v>
      </c>
      <c r="C4653" s="1" t="s">
        <v>3446</v>
      </c>
      <c r="D4653" t="s">
        <v>2126</v>
      </c>
      <c r="E4653" t="s">
        <v>331</v>
      </c>
      <c r="F4653" t="s">
        <v>2771</v>
      </c>
      <c r="G4653" s="57">
        <v>87</v>
      </c>
    </row>
    <row r="4654" spans="2:7" x14ac:dyDescent="0.25">
      <c r="B4654" s="61" t="s">
        <v>3445</v>
      </c>
      <c r="C4654" s="1" t="s">
        <v>3446</v>
      </c>
      <c r="D4654" t="s">
        <v>2126</v>
      </c>
      <c r="E4654" t="s">
        <v>341</v>
      </c>
      <c r="F4654" t="s">
        <v>2576</v>
      </c>
      <c r="G4654" s="57">
        <v>460</v>
      </c>
    </row>
    <row r="4655" spans="2:7" x14ac:dyDescent="0.25">
      <c r="B4655" s="61" t="s">
        <v>3445</v>
      </c>
      <c r="C4655" s="1" t="s">
        <v>3446</v>
      </c>
      <c r="D4655" t="s">
        <v>2126</v>
      </c>
      <c r="E4655" t="s">
        <v>346</v>
      </c>
      <c r="F4655" t="s">
        <v>2724</v>
      </c>
      <c r="G4655" s="57">
        <v>242</v>
      </c>
    </row>
    <row r="4656" spans="2:7" x14ac:dyDescent="0.25">
      <c r="B4656" s="61" t="s">
        <v>3445</v>
      </c>
      <c r="C4656" s="1" t="s">
        <v>3446</v>
      </c>
      <c r="D4656" t="s">
        <v>2126</v>
      </c>
      <c r="E4656" t="s">
        <v>371</v>
      </c>
      <c r="F4656" t="s">
        <v>2921</v>
      </c>
      <c r="G4656" s="57">
        <v>1</v>
      </c>
    </row>
    <row r="4657" spans="2:7" x14ac:dyDescent="0.25">
      <c r="B4657" s="61" t="s">
        <v>3445</v>
      </c>
      <c r="C4657" s="1" t="s">
        <v>3446</v>
      </c>
      <c r="D4657" t="s">
        <v>2126</v>
      </c>
      <c r="E4657" t="s">
        <v>398</v>
      </c>
      <c r="F4657" t="s">
        <v>2939</v>
      </c>
      <c r="G4657" s="57">
        <v>2</v>
      </c>
    </row>
    <row r="4658" spans="2:7" x14ac:dyDescent="0.25">
      <c r="B4658" s="61" t="s">
        <v>3445</v>
      </c>
      <c r="C4658" s="1" t="s">
        <v>3446</v>
      </c>
      <c r="D4658" t="s">
        <v>2126</v>
      </c>
      <c r="E4658" t="s">
        <v>400</v>
      </c>
      <c r="F4658" t="s">
        <v>2773</v>
      </c>
      <c r="G4658" s="57">
        <v>28</v>
      </c>
    </row>
    <row r="4659" spans="2:7" x14ac:dyDescent="0.25">
      <c r="B4659" s="61" t="s">
        <v>3445</v>
      </c>
      <c r="C4659" s="1" t="s">
        <v>3446</v>
      </c>
      <c r="D4659" t="s">
        <v>2126</v>
      </c>
      <c r="E4659" t="s">
        <v>428</v>
      </c>
      <c r="F4659" t="s">
        <v>3110</v>
      </c>
      <c r="G4659" s="57">
        <v>8</v>
      </c>
    </row>
    <row r="4660" spans="2:7" x14ac:dyDescent="0.25">
      <c r="B4660" s="61" t="s">
        <v>3445</v>
      </c>
      <c r="C4660" s="1" t="s">
        <v>3446</v>
      </c>
      <c r="D4660" t="s">
        <v>2129</v>
      </c>
      <c r="E4660" t="s">
        <v>500</v>
      </c>
      <c r="F4660" t="s">
        <v>2378</v>
      </c>
      <c r="G4660" s="57">
        <v>542</v>
      </c>
    </row>
    <row r="4661" spans="2:7" x14ac:dyDescent="0.25">
      <c r="B4661" s="61" t="s">
        <v>3445</v>
      </c>
      <c r="C4661" s="1" t="s">
        <v>3446</v>
      </c>
      <c r="D4661" t="s">
        <v>2129</v>
      </c>
      <c r="E4661" t="s">
        <v>509</v>
      </c>
      <c r="F4661" t="s">
        <v>2380</v>
      </c>
      <c r="G4661" s="57">
        <v>8</v>
      </c>
    </row>
    <row r="4662" spans="2:7" x14ac:dyDescent="0.25">
      <c r="B4662" s="61" t="s">
        <v>3445</v>
      </c>
      <c r="C4662" s="1" t="s">
        <v>3446</v>
      </c>
      <c r="D4662" t="s">
        <v>2129</v>
      </c>
      <c r="E4662" t="s">
        <v>513</v>
      </c>
      <c r="F4662" t="s">
        <v>2381</v>
      </c>
      <c r="G4662" s="57">
        <v>15</v>
      </c>
    </row>
    <row r="4663" spans="2:7" x14ac:dyDescent="0.25">
      <c r="B4663" s="61" t="s">
        <v>3445</v>
      </c>
      <c r="C4663" s="1" t="s">
        <v>3446</v>
      </c>
      <c r="D4663" t="s">
        <v>2129</v>
      </c>
      <c r="E4663" t="s">
        <v>502</v>
      </c>
      <c r="F4663" t="s">
        <v>2383</v>
      </c>
      <c r="G4663" s="57">
        <v>3</v>
      </c>
    </row>
    <row r="4664" spans="2:7" x14ac:dyDescent="0.25">
      <c r="B4664" s="61" t="s">
        <v>3445</v>
      </c>
      <c r="C4664" s="1" t="s">
        <v>3446</v>
      </c>
      <c r="D4664" t="s">
        <v>2129</v>
      </c>
      <c r="E4664" t="s">
        <v>505</v>
      </c>
      <c r="F4664" t="s">
        <v>2625</v>
      </c>
      <c r="G4664" s="57">
        <v>9</v>
      </c>
    </row>
    <row r="4665" spans="2:7" x14ac:dyDescent="0.25">
      <c r="B4665" s="61" t="s">
        <v>3445</v>
      </c>
      <c r="C4665" s="1" t="s">
        <v>3446</v>
      </c>
      <c r="D4665" t="s">
        <v>2129</v>
      </c>
      <c r="E4665" t="s">
        <v>506</v>
      </c>
      <c r="F4665" t="s">
        <v>2385</v>
      </c>
      <c r="G4665" s="57">
        <v>198</v>
      </c>
    </row>
    <row r="4666" spans="2:7" x14ac:dyDescent="0.25">
      <c r="B4666" s="61" t="s">
        <v>3445</v>
      </c>
      <c r="C4666" s="1" t="s">
        <v>3446</v>
      </c>
      <c r="D4666" t="s">
        <v>2129</v>
      </c>
      <c r="E4666" t="s">
        <v>507</v>
      </c>
      <c r="F4666" t="s">
        <v>2386</v>
      </c>
      <c r="G4666" s="57">
        <v>55</v>
      </c>
    </row>
    <row r="4667" spans="2:7" x14ac:dyDescent="0.25">
      <c r="B4667" s="61" t="s">
        <v>3445</v>
      </c>
      <c r="C4667" s="1" t="s">
        <v>3446</v>
      </c>
      <c r="D4667" t="s">
        <v>2129</v>
      </c>
      <c r="E4667" t="s">
        <v>508</v>
      </c>
      <c r="F4667" t="s">
        <v>2387</v>
      </c>
      <c r="G4667" s="57">
        <v>76</v>
      </c>
    </row>
    <row r="4668" spans="2:7" x14ac:dyDescent="0.25">
      <c r="B4668" s="61" t="s">
        <v>3445</v>
      </c>
      <c r="C4668" s="1" t="s">
        <v>3446</v>
      </c>
      <c r="D4668" t="s">
        <v>2129</v>
      </c>
      <c r="E4668" t="s">
        <v>510</v>
      </c>
      <c r="F4668" t="s">
        <v>2388</v>
      </c>
      <c r="G4668" s="57">
        <v>50</v>
      </c>
    </row>
    <row r="4669" spans="2:7" x14ac:dyDescent="0.25">
      <c r="B4669" s="61" t="s">
        <v>3445</v>
      </c>
      <c r="C4669" s="1" t="s">
        <v>3446</v>
      </c>
      <c r="D4669" t="s">
        <v>2129</v>
      </c>
      <c r="E4669" t="s">
        <v>512</v>
      </c>
      <c r="F4669" t="s">
        <v>2390</v>
      </c>
      <c r="G4669" s="57">
        <v>33</v>
      </c>
    </row>
    <row r="4670" spans="2:7" x14ac:dyDescent="0.25">
      <c r="B4670" s="61" t="s">
        <v>3445</v>
      </c>
      <c r="C4670" s="1" t="s">
        <v>3446</v>
      </c>
      <c r="D4670" t="s">
        <v>2130</v>
      </c>
      <c r="E4670" t="s">
        <v>515</v>
      </c>
      <c r="F4670" t="s">
        <v>2318</v>
      </c>
      <c r="G4670" s="57">
        <v>1118</v>
      </c>
    </row>
    <row r="4671" spans="2:7" x14ac:dyDescent="0.25">
      <c r="B4671" s="61" t="s">
        <v>3445</v>
      </c>
      <c r="C4671" s="1" t="s">
        <v>3446</v>
      </c>
      <c r="D4671" t="s">
        <v>2130</v>
      </c>
      <c r="E4671" t="s">
        <v>524</v>
      </c>
      <c r="F4671" t="s">
        <v>2777</v>
      </c>
      <c r="G4671" s="57">
        <v>24</v>
      </c>
    </row>
    <row r="4672" spans="2:7" x14ac:dyDescent="0.25">
      <c r="B4672" s="61" t="s">
        <v>3445</v>
      </c>
      <c r="C4672" s="1" t="s">
        <v>3446</v>
      </c>
      <c r="D4672" t="s">
        <v>2130</v>
      </c>
      <c r="E4672" t="s">
        <v>533</v>
      </c>
      <c r="F4672" t="s">
        <v>2320</v>
      </c>
      <c r="G4672" s="57">
        <v>93</v>
      </c>
    </row>
    <row r="4673" spans="2:7" x14ac:dyDescent="0.25">
      <c r="B4673" s="61" t="s">
        <v>3445</v>
      </c>
      <c r="C4673" s="1" t="s">
        <v>3446</v>
      </c>
      <c r="D4673" t="s">
        <v>2130</v>
      </c>
      <c r="E4673" t="s">
        <v>518</v>
      </c>
      <c r="F4673" t="s">
        <v>2322</v>
      </c>
      <c r="G4673" s="57">
        <v>21</v>
      </c>
    </row>
    <row r="4674" spans="2:7" x14ac:dyDescent="0.25">
      <c r="B4674" s="61" t="s">
        <v>3445</v>
      </c>
      <c r="C4674" s="1" t="s">
        <v>3446</v>
      </c>
      <c r="D4674" t="s">
        <v>2130</v>
      </c>
      <c r="E4674" t="s">
        <v>523</v>
      </c>
      <c r="F4674" t="s">
        <v>2325</v>
      </c>
      <c r="G4674" s="57">
        <v>98</v>
      </c>
    </row>
    <row r="4675" spans="2:7" x14ac:dyDescent="0.25">
      <c r="B4675" s="61" t="s">
        <v>3445</v>
      </c>
      <c r="C4675" s="1" t="s">
        <v>3446</v>
      </c>
      <c r="D4675" t="s">
        <v>2130</v>
      </c>
      <c r="E4675" t="s">
        <v>529</v>
      </c>
      <c r="F4675" t="s">
        <v>3189</v>
      </c>
      <c r="G4675" s="57">
        <v>42</v>
      </c>
    </row>
    <row r="4676" spans="2:7" x14ac:dyDescent="0.25">
      <c r="B4676" s="61" t="s">
        <v>3445</v>
      </c>
      <c r="C4676" s="1" t="s">
        <v>3446</v>
      </c>
      <c r="D4676" t="s">
        <v>2130</v>
      </c>
      <c r="E4676" t="s">
        <v>531</v>
      </c>
      <c r="F4676" t="s">
        <v>2329</v>
      </c>
      <c r="G4676" s="57">
        <v>26</v>
      </c>
    </row>
    <row r="4677" spans="2:7" x14ac:dyDescent="0.25">
      <c r="B4677" s="61" t="s">
        <v>3445</v>
      </c>
      <c r="C4677" s="1" t="s">
        <v>3446</v>
      </c>
      <c r="D4677" t="s">
        <v>2130</v>
      </c>
      <c r="E4677" t="s">
        <v>535</v>
      </c>
      <c r="F4677" t="s">
        <v>2331</v>
      </c>
      <c r="G4677" s="57">
        <v>1</v>
      </c>
    </row>
    <row r="4678" spans="2:7" x14ac:dyDescent="0.25">
      <c r="B4678" s="61" t="s">
        <v>3445</v>
      </c>
      <c r="C4678" s="1" t="s">
        <v>3446</v>
      </c>
      <c r="D4678" t="s">
        <v>2130</v>
      </c>
      <c r="E4678" t="s">
        <v>537</v>
      </c>
      <c r="F4678" t="s">
        <v>2629</v>
      </c>
      <c r="G4678" s="57">
        <v>9</v>
      </c>
    </row>
    <row r="4679" spans="2:7" x14ac:dyDescent="0.25">
      <c r="B4679" s="61" t="s">
        <v>3445</v>
      </c>
      <c r="C4679" s="1" t="s">
        <v>3446</v>
      </c>
      <c r="D4679" t="s">
        <v>2130</v>
      </c>
      <c r="E4679" t="s">
        <v>538</v>
      </c>
      <c r="F4679" t="s">
        <v>3190</v>
      </c>
      <c r="G4679" s="57">
        <v>18</v>
      </c>
    </row>
    <row r="4680" spans="2:7" x14ac:dyDescent="0.25">
      <c r="B4680" s="61" t="s">
        <v>3445</v>
      </c>
      <c r="C4680" s="1" t="s">
        <v>3446</v>
      </c>
      <c r="D4680" t="s">
        <v>2130</v>
      </c>
      <c r="E4680" t="s">
        <v>539</v>
      </c>
      <c r="F4680" t="s">
        <v>2954</v>
      </c>
      <c r="G4680" s="57">
        <v>6</v>
      </c>
    </row>
    <row r="4681" spans="2:7" x14ac:dyDescent="0.25">
      <c r="B4681" s="61" t="s">
        <v>3445</v>
      </c>
      <c r="C4681" s="1" t="s">
        <v>3446</v>
      </c>
      <c r="D4681" t="s">
        <v>2130</v>
      </c>
      <c r="E4681" t="s">
        <v>544</v>
      </c>
      <c r="F4681" t="s">
        <v>2332</v>
      </c>
      <c r="G4681" s="57">
        <v>219</v>
      </c>
    </row>
    <row r="4682" spans="2:7" x14ac:dyDescent="0.25">
      <c r="B4682" s="61" t="s">
        <v>3445</v>
      </c>
      <c r="C4682" s="1" t="s">
        <v>3446</v>
      </c>
      <c r="D4682" t="s">
        <v>2132</v>
      </c>
      <c r="E4682" t="s">
        <v>699</v>
      </c>
      <c r="F4682" t="s">
        <v>2500</v>
      </c>
      <c r="G4682" s="57">
        <v>19</v>
      </c>
    </row>
    <row r="4683" spans="2:7" x14ac:dyDescent="0.25">
      <c r="B4683" s="61" t="s">
        <v>3445</v>
      </c>
      <c r="C4683" s="1" t="s">
        <v>3446</v>
      </c>
      <c r="D4683" t="s">
        <v>2132</v>
      </c>
      <c r="E4683" t="s">
        <v>700</v>
      </c>
      <c r="F4683" t="s">
        <v>2505</v>
      </c>
      <c r="G4683" s="57">
        <v>1</v>
      </c>
    </row>
    <row r="4684" spans="2:7" x14ac:dyDescent="0.25">
      <c r="B4684" s="61" t="s">
        <v>3445</v>
      </c>
      <c r="C4684" s="1" t="s">
        <v>3446</v>
      </c>
      <c r="D4684" t="s">
        <v>2132</v>
      </c>
      <c r="E4684" t="s">
        <v>722</v>
      </c>
      <c r="F4684" t="s">
        <v>2516</v>
      </c>
      <c r="G4684" s="57">
        <v>4</v>
      </c>
    </row>
    <row r="4685" spans="2:7" x14ac:dyDescent="0.25">
      <c r="B4685" s="61" t="s">
        <v>3445</v>
      </c>
      <c r="C4685" s="1" t="s">
        <v>3446</v>
      </c>
      <c r="D4685" t="s">
        <v>2132</v>
      </c>
      <c r="E4685" t="s">
        <v>724</v>
      </c>
      <c r="F4685" t="s">
        <v>3149</v>
      </c>
      <c r="G4685" s="57">
        <v>1</v>
      </c>
    </row>
    <row r="4686" spans="2:7" x14ac:dyDescent="0.25">
      <c r="B4686" s="61" t="s">
        <v>3445</v>
      </c>
      <c r="C4686" s="1" t="s">
        <v>3446</v>
      </c>
      <c r="D4686" t="s">
        <v>2133</v>
      </c>
      <c r="E4686" t="s">
        <v>763</v>
      </c>
      <c r="F4686" t="s">
        <v>2551</v>
      </c>
      <c r="G4686" s="57">
        <v>3853</v>
      </c>
    </row>
    <row r="4687" spans="2:7" x14ac:dyDescent="0.25">
      <c r="B4687" s="61" t="s">
        <v>3445</v>
      </c>
      <c r="C4687" s="1" t="s">
        <v>3446</v>
      </c>
      <c r="D4687" t="s">
        <v>2133</v>
      </c>
      <c r="E4687" t="s">
        <v>775</v>
      </c>
      <c r="F4687" t="s">
        <v>2961</v>
      </c>
      <c r="G4687" s="57">
        <v>4</v>
      </c>
    </row>
    <row r="4688" spans="2:7" x14ac:dyDescent="0.25">
      <c r="B4688" s="61" t="s">
        <v>3445</v>
      </c>
      <c r="C4688" s="1" t="s">
        <v>3446</v>
      </c>
      <c r="D4688" t="s">
        <v>2133</v>
      </c>
      <c r="E4688" t="s">
        <v>769</v>
      </c>
      <c r="F4688" t="s">
        <v>2554</v>
      </c>
      <c r="G4688" s="57">
        <v>3</v>
      </c>
    </row>
    <row r="4689" spans="2:7" x14ac:dyDescent="0.25">
      <c r="B4689" s="61" t="s">
        <v>3445</v>
      </c>
      <c r="C4689" s="1" t="s">
        <v>3446</v>
      </c>
      <c r="D4689" t="s">
        <v>2133</v>
      </c>
      <c r="E4689" t="s">
        <v>772</v>
      </c>
      <c r="F4689" t="s">
        <v>2556</v>
      </c>
      <c r="G4689" s="57">
        <v>2</v>
      </c>
    </row>
    <row r="4690" spans="2:7" x14ac:dyDescent="0.25">
      <c r="B4690" s="61" t="s">
        <v>3445</v>
      </c>
      <c r="C4690" s="1" t="s">
        <v>3446</v>
      </c>
      <c r="D4690" t="s">
        <v>2133</v>
      </c>
      <c r="E4690" t="s">
        <v>773</v>
      </c>
      <c r="F4690" t="s">
        <v>2557</v>
      </c>
      <c r="G4690" s="57">
        <v>3</v>
      </c>
    </row>
    <row r="4691" spans="2:7" x14ac:dyDescent="0.25">
      <c r="B4691" s="61" t="s">
        <v>3445</v>
      </c>
      <c r="C4691" s="1" t="s">
        <v>3446</v>
      </c>
      <c r="D4691" t="s">
        <v>2133</v>
      </c>
      <c r="E4691" t="s">
        <v>774</v>
      </c>
      <c r="F4691" t="s">
        <v>2558</v>
      </c>
      <c r="G4691" s="57">
        <v>76</v>
      </c>
    </row>
    <row r="4692" spans="2:7" x14ac:dyDescent="0.25">
      <c r="B4692" s="61" t="s">
        <v>3445</v>
      </c>
      <c r="C4692" s="1" t="s">
        <v>3446</v>
      </c>
      <c r="D4692" t="s">
        <v>2133</v>
      </c>
      <c r="E4692" t="s">
        <v>776</v>
      </c>
      <c r="F4692" t="s">
        <v>2559</v>
      </c>
      <c r="G4692" s="57">
        <v>51</v>
      </c>
    </row>
    <row r="4693" spans="2:7" x14ac:dyDescent="0.25">
      <c r="B4693" s="61" t="s">
        <v>3445</v>
      </c>
      <c r="C4693" s="1" t="s">
        <v>3446</v>
      </c>
      <c r="D4693" t="s">
        <v>2133</v>
      </c>
      <c r="E4693" t="s">
        <v>782</v>
      </c>
      <c r="F4693" t="s">
        <v>2966</v>
      </c>
      <c r="G4693" s="57">
        <v>1</v>
      </c>
    </row>
    <row r="4694" spans="2:7" x14ac:dyDescent="0.25">
      <c r="B4694" s="61" t="s">
        <v>3445</v>
      </c>
      <c r="C4694" s="1" t="s">
        <v>3446</v>
      </c>
      <c r="D4694" t="s">
        <v>2133</v>
      </c>
      <c r="E4694" t="s">
        <v>785</v>
      </c>
      <c r="F4694" t="s">
        <v>2561</v>
      </c>
      <c r="G4694" s="57">
        <v>340</v>
      </c>
    </row>
    <row r="4695" spans="2:7" x14ac:dyDescent="0.25">
      <c r="B4695" s="61" t="s">
        <v>3445</v>
      </c>
      <c r="C4695" s="1" t="s">
        <v>3446</v>
      </c>
      <c r="D4695" t="s">
        <v>2133</v>
      </c>
      <c r="E4695" t="s">
        <v>787</v>
      </c>
      <c r="F4695" t="s">
        <v>2562</v>
      </c>
      <c r="G4695" s="57">
        <v>167</v>
      </c>
    </row>
    <row r="4696" spans="2:7" x14ac:dyDescent="0.25">
      <c r="B4696" s="61" t="s">
        <v>3445</v>
      </c>
      <c r="C4696" s="1" t="s">
        <v>3446</v>
      </c>
      <c r="D4696" t="s">
        <v>2133</v>
      </c>
      <c r="E4696" t="s">
        <v>792</v>
      </c>
      <c r="F4696" t="s">
        <v>3192</v>
      </c>
      <c r="G4696" s="57">
        <v>2</v>
      </c>
    </row>
    <row r="4697" spans="2:7" x14ac:dyDescent="0.25">
      <c r="B4697" s="61" t="s">
        <v>3445</v>
      </c>
      <c r="C4697" s="1" t="s">
        <v>3446</v>
      </c>
      <c r="D4697" t="s">
        <v>2133</v>
      </c>
      <c r="E4697" t="s">
        <v>794</v>
      </c>
      <c r="F4697" t="s">
        <v>2563</v>
      </c>
      <c r="G4697" s="57">
        <v>7</v>
      </c>
    </row>
    <row r="4698" spans="2:7" x14ac:dyDescent="0.25">
      <c r="B4698" s="61" t="s">
        <v>3445</v>
      </c>
      <c r="C4698" s="1" t="s">
        <v>3446</v>
      </c>
      <c r="D4698" t="s">
        <v>2133</v>
      </c>
      <c r="E4698" t="s">
        <v>795</v>
      </c>
      <c r="F4698" t="s">
        <v>3193</v>
      </c>
      <c r="G4698" s="57">
        <v>85</v>
      </c>
    </row>
    <row r="4699" spans="2:7" x14ac:dyDescent="0.25">
      <c r="B4699" s="61" t="s">
        <v>3445</v>
      </c>
      <c r="C4699" s="1" t="s">
        <v>3446</v>
      </c>
      <c r="D4699" t="s">
        <v>2133</v>
      </c>
      <c r="E4699" t="s">
        <v>797</v>
      </c>
      <c r="F4699" t="s">
        <v>2564</v>
      </c>
      <c r="G4699" s="57">
        <v>1</v>
      </c>
    </row>
    <row r="4700" spans="2:7" x14ac:dyDescent="0.25">
      <c r="B4700" s="61" t="s">
        <v>3445</v>
      </c>
      <c r="C4700" s="1" t="s">
        <v>3446</v>
      </c>
      <c r="D4700" t="s">
        <v>2133</v>
      </c>
      <c r="E4700" t="s">
        <v>798</v>
      </c>
      <c r="F4700" t="s">
        <v>2565</v>
      </c>
      <c r="G4700" s="57">
        <v>252</v>
      </c>
    </row>
    <row r="4701" spans="2:7" x14ac:dyDescent="0.25">
      <c r="B4701" s="61" t="s">
        <v>3445</v>
      </c>
      <c r="C4701" s="1" t="s">
        <v>3446</v>
      </c>
      <c r="D4701" t="s">
        <v>2133</v>
      </c>
      <c r="E4701" t="s">
        <v>799</v>
      </c>
      <c r="F4701" t="s">
        <v>2968</v>
      </c>
      <c r="G4701" s="57">
        <v>91</v>
      </c>
    </row>
    <row r="4702" spans="2:7" x14ac:dyDescent="0.25">
      <c r="B4702" s="61" t="s">
        <v>3445</v>
      </c>
      <c r="C4702" s="1" t="s">
        <v>3446</v>
      </c>
      <c r="D4702" t="s">
        <v>2133</v>
      </c>
      <c r="E4702" t="s">
        <v>801</v>
      </c>
      <c r="F4702" t="s">
        <v>2969</v>
      </c>
      <c r="G4702" s="57">
        <v>48</v>
      </c>
    </row>
    <row r="4703" spans="2:7" x14ac:dyDescent="0.25">
      <c r="B4703" s="61" t="s">
        <v>3445</v>
      </c>
      <c r="C4703" s="1" t="s">
        <v>3446</v>
      </c>
      <c r="D4703" t="s">
        <v>2134</v>
      </c>
      <c r="E4703" t="s">
        <v>803</v>
      </c>
      <c r="F4703" t="s">
        <v>2707</v>
      </c>
      <c r="G4703" s="57">
        <v>221</v>
      </c>
    </row>
    <row r="4704" spans="2:7" x14ac:dyDescent="0.25">
      <c r="B4704" s="61" t="s">
        <v>3445</v>
      </c>
      <c r="C4704" s="1" t="s">
        <v>3446</v>
      </c>
      <c r="D4704" t="s">
        <v>2134</v>
      </c>
      <c r="E4704" t="s">
        <v>805</v>
      </c>
      <c r="F4704" t="s">
        <v>2972</v>
      </c>
      <c r="G4704" s="57">
        <v>61</v>
      </c>
    </row>
    <row r="4705" spans="2:7" x14ac:dyDescent="0.25">
      <c r="B4705" s="61" t="s">
        <v>3445</v>
      </c>
      <c r="C4705" s="1" t="s">
        <v>3446</v>
      </c>
      <c r="D4705" t="s">
        <v>2134</v>
      </c>
      <c r="E4705" t="s">
        <v>811</v>
      </c>
      <c r="F4705" t="s">
        <v>2977</v>
      </c>
      <c r="G4705" s="57">
        <v>137</v>
      </c>
    </row>
    <row r="4706" spans="2:7" x14ac:dyDescent="0.25">
      <c r="B4706" s="61" t="s">
        <v>3445</v>
      </c>
      <c r="C4706" s="1" t="s">
        <v>3446</v>
      </c>
      <c r="D4706" t="s">
        <v>2136</v>
      </c>
      <c r="E4706" t="s">
        <v>829</v>
      </c>
      <c r="F4706" t="s">
        <v>2709</v>
      </c>
      <c r="G4706" s="57">
        <v>1585</v>
      </c>
    </row>
    <row r="4707" spans="2:7" x14ac:dyDescent="0.25">
      <c r="B4707" s="61" t="s">
        <v>3445</v>
      </c>
      <c r="C4707" s="1" t="s">
        <v>3446</v>
      </c>
      <c r="D4707" t="s">
        <v>2136</v>
      </c>
      <c r="E4707" t="s">
        <v>881</v>
      </c>
      <c r="F4707" t="s">
        <v>2985</v>
      </c>
      <c r="G4707" s="57">
        <v>4</v>
      </c>
    </row>
    <row r="4708" spans="2:7" x14ac:dyDescent="0.25">
      <c r="B4708" s="61" t="s">
        <v>3445</v>
      </c>
      <c r="C4708" s="1" t="s">
        <v>3446</v>
      </c>
      <c r="D4708" t="s">
        <v>2136</v>
      </c>
      <c r="E4708" t="s">
        <v>903</v>
      </c>
      <c r="F4708" t="s">
        <v>2986</v>
      </c>
      <c r="G4708" s="57">
        <v>5</v>
      </c>
    </row>
    <row r="4709" spans="2:7" x14ac:dyDescent="0.25">
      <c r="B4709" s="61" t="s">
        <v>3445</v>
      </c>
      <c r="C4709" s="1" t="s">
        <v>3446</v>
      </c>
      <c r="D4709" t="s">
        <v>2136</v>
      </c>
      <c r="E4709" t="s">
        <v>908</v>
      </c>
      <c r="F4709" t="s">
        <v>2729</v>
      </c>
      <c r="G4709" s="57">
        <v>819</v>
      </c>
    </row>
    <row r="4710" spans="2:7" x14ac:dyDescent="0.25">
      <c r="B4710" s="61" t="s">
        <v>3445</v>
      </c>
      <c r="C4710" s="1" t="s">
        <v>3446</v>
      </c>
      <c r="D4710" t="s">
        <v>2136</v>
      </c>
      <c r="E4710" t="s">
        <v>830</v>
      </c>
      <c r="F4710" t="s">
        <v>2989</v>
      </c>
      <c r="G4710" s="57">
        <v>4</v>
      </c>
    </row>
    <row r="4711" spans="2:7" x14ac:dyDescent="0.25">
      <c r="B4711" s="61" t="s">
        <v>3445</v>
      </c>
      <c r="C4711" s="1" t="s">
        <v>3446</v>
      </c>
      <c r="D4711" t="s">
        <v>2136</v>
      </c>
      <c r="E4711" t="s">
        <v>842</v>
      </c>
      <c r="F4711" t="s">
        <v>2793</v>
      </c>
      <c r="G4711" s="57">
        <v>240</v>
      </c>
    </row>
    <row r="4712" spans="2:7" x14ac:dyDescent="0.25">
      <c r="B4712" s="61" t="s">
        <v>3445</v>
      </c>
      <c r="C4712" s="1" t="s">
        <v>3446</v>
      </c>
      <c r="D4712" t="s">
        <v>2136</v>
      </c>
      <c r="E4712" t="s">
        <v>849</v>
      </c>
      <c r="F4712" t="s">
        <v>3156</v>
      </c>
      <c r="G4712" s="57">
        <v>29</v>
      </c>
    </row>
    <row r="4713" spans="2:7" x14ac:dyDescent="0.25">
      <c r="B4713" s="61" t="s">
        <v>3445</v>
      </c>
      <c r="C4713" s="1" t="s">
        <v>3446</v>
      </c>
      <c r="D4713" t="s">
        <v>2136</v>
      </c>
      <c r="E4713" t="s">
        <v>853</v>
      </c>
      <c r="F4713" t="s">
        <v>3388</v>
      </c>
      <c r="G4713" s="57">
        <v>1</v>
      </c>
    </row>
    <row r="4714" spans="2:7" x14ac:dyDescent="0.25">
      <c r="B4714" s="61" t="s">
        <v>3445</v>
      </c>
      <c r="C4714" s="1" t="s">
        <v>3446</v>
      </c>
      <c r="D4714" t="s">
        <v>2136</v>
      </c>
      <c r="E4714" t="s">
        <v>856</v>
      </c>
      <c r="F4714" t="s">
        <v>2795</v>
      </c>
      <c r="G4714" s="57">
        <v>476</v>
      </c>
    </row>
    <row r="4715" spans="2:7" x14ac:dyDescent="0.25">
      <c r="B4715" s="61" t="s">
        <v>3445</v>
      </c>
      <c r="C4715" s="1" t="s">
        <v>3446</v>
      </c>
      <c r="D4715" t="s">
        <v>2136</v>
      </c>
      <c r="E4715" t="s">
        <v>859</v>
      </c>
      <c r="F4715" t="s">
        <v>2796</v>
      </c>
      <c r="G4715" s="57">
        <v>407</v>
      </c>
    </row>
    <row r="4716" spans="2:7" x14ac:dyDescent="0.25">
      <c r="B4716" s="61" t="s">
        <v>3445</v>
      </c>
      <c r="C4716" s="1" t="s">
        <v>3446</v>
      </c>
      <c r="D4716" t="s">
        <v>2136</v>
      </c>
      <c r="E4716" t="s">
        <v>865</v>
      </c>
      <c r="F4716" t="s">
        <v>3394</v>
      </c>
      <c r="G4716" s="57">
        <v>3</v>
      </c>
    </row>
    <row r="4717" spans="2:7" x14ac:dyDescent="0.25">
      <c r="B4717" s="61" t="s">
        <v>3445</v>
      </c>
      <c r="C4717" s="1" t="s">
        <v>3446</v>
      </c>
      <c r="D4717" t="s">
        <v>2136</v>
      </c>
      <c r="E4717" t="s">
        <v>871</v>
      </c>
      <c r="F4717" t="s">
        <v>2996</v>
      </c>
      <c r="G4717" s="57">
        <v>33</v>
      </c>
    </row>
    <row r="4718" spans="2:7" x14ac:dyDescent="0.25">
      <c r="B4718" s="61" t="s">
        <v>3445</v>
      </c>
      <c r="C4718" s="1" t="s">
        <v>3446</v>
      </c>
      <c r="D4718" t="s">
        <v>2136</v>
      </c>
      <c r="E4718" t="s">
        <v>872</v>
      </c>
      <c r="F4718" t="s">
        <v>2997</v>
      </c>
      <c r="G4718" s="57">
        <v>9</v>
      </c>
    </row>
    <row r="4719" spans="2:7" x14ac:dyDescent="0.25">
      <c r="B4719" s="61" t="s">
        <v>3445</v>
      </c>
      <c r="C4719" s="1" t="s">
        <v>3446</v>
      </c>
      <c r="D4719" t="s">
        <v>2136</v>
      </c>
      <c r="E4719" t="s">
        <v>875</v>
      </c>
      <c r="F4719" t="s">
        <v>2798</v>
      </c>
      <c r="G4719" s="57">
        <v>2</v>
      </c>
    </row>
    <row r="4720" spans="2:7" x14ac:dyDescent="0.25">
      <c r="B4720" s="61" t="s">
        <v>3445</v>
      </c>
      <c r="C4720" s="1" t="s">
        <v>3446</v>
      </c>
      <c r="D4720" t="s">
        <v>2136</v>
      </c>
      <c r="E4720" t="s">
        <v>876</v>
      </c>
      <c r="F4720" t="s">
        <v>3198</v>
      </c>
      <c r="G4720" s="57">
        <v>101</v>
      </c>
    </row>
    <row r="4721" spans="2:7" x14ac:dyDescent="0.25">
      <c r="B4721" s="61" t="s">
        <v>3445</v>
      </c>
      <c r="C4721" s="1" t="s">
        <v>3446</v>
      </c>
      <c r="D4721" t="s">
        <v>2136</v>
      </c>
      <c r="E4721" t="s">
        <v>885</v>
      </c>
      <c r="F4721" t="s">
        <v>2730</v>
      </c>
      <c r="G4721" s="57">
        <v>434</v>
      </c>
    </row>
    <row r="4722" spans="2:7" x14ac:dyDescent="0.25">
      <c r="B4722" s="61" t="s">
        <v>3445</v>
      </c>
      <c r="C4722" s="1" t="s">
        <v>3446</v>
      </c>
      <c r="D4722" t="s">
        <v>2136</v>
      </c>
      <c r="E4722" t="s">
        <v>889</v>
      </c>
      <c r="F4722" t="s">
        <v>2732</v>
      </c>
      <c r="G4722" s="57">
        <v>10</v>
      </c>
    </row>
    <row r="4723" spans="2:7" x14ac:dyDescent="0.25">
      <c r="B4723" s="61" t="s">
        <v>3445</v>
      </c>
      <c r="C4723" s="1" t="s">
        <v>3446</v>
      </c>
      <c r="D4723" t="s">
        <v>2136</v>
      </c>
      <c r="E4723" t="s">
        <v>890</v>
      </c>
      <c r="F4723" t="s">
        <v>2800</v>
      </c>
      <c r="G4723" s="57">
        <v>36</v>
      </c>
    </row>
    <row r="4724" spans="2:7" x14ac:dyDescent="0.25">
      <c r="B4724" s="61" t="s">
        <v>3445</v>
      </c>
      <c r="C4724" s="1" t="s">
        <v>3446</v>
      </c>
      <c r="D4724" t="s">
        <v>2136</v>
      </c>
      <c r="E4724" t="s">
        <v>894</v>
      </c>
      <c r="F4724" t="s">
        <v>2734</v>
      </c>
      <c r="G4724" s="57">
        <v>409</v>
      </c>
    </row>
    <row r="4725" spans="2:7" x14ac:dyDescent="0.25">
      <c r="B4725" s="61" t="s">
        <v>3445</v>
      </c>
      <c r="C4725" s="1" t="s">
        <v>3446</v>
      </c>
      <c r="D4725" t="s">
        <v>2136</v>
      </c>
      <c r="E4725" t="s">
        <v>898</v>
      </c>
      <c r="F4725" t="s">
        <v>3004</v>
      </c>
      <c r="G4725" s="57">
        <v>1</v>
      </c>
    </row>
    <row r="4726" spans="2:7" x14ac:dyDescent="0.25">
      <c r="B4726" s="61" t="s">
        <v>3445</v>
      </c>
      <c r="C4726" s="1" t="s">
        <v>3446</v>
      </c>
      <c r="D4726" t="s">
        <v>2136</v>
      </c>
      <c r="E4726" t="s">
        <v>902</v>
      </c>
      <c r="F4726" t="s">
        <v>3006</v>
      </c>
      <c r="G4726" s="57">
        <v>183</v>
      </c>
    </row>
    <row r="4727" spans="2:7" x14ac:dyDescent="0.25">
      <c r="B4727" s="61" t="s">
        <v>3445</v>
      </c>
      <c r="C4727" s="1" t="s">
        <v>3446</v>
      </c>
      <c r="D4727" t="s">
        <v>2136</v>
      </c>
      <c r="E4727" t="s">
        <v>904</v>
      </c>
      <c r="F4727" t="s">
        <v>3007</v>
      </c>
      <c r="G4727" s="57">
        <v>1</v>
      </c>
    </row>
    <row r="4728" spans="2:7" x14ac:dyDescent="0.25">
      <c r="B4728" s="61" t="s">
        <v>3445</v>
      </c>
      <c r="C4728" s="1" t="s">
        <v>3446</v>
      </c>
      <c r="D4728" t="s">
        <v>2136</v>
      </c>
      <c r="E4728" t="s">
        <v>910</v>
      </c>
      <c r="F4728" t="s">
        <v>3008</v>
      </c>
      <c r="G4728" s="57">
        <v>3</v>
      </c>
    </row>
    <row r="4729" spans="2:7" x14ac:dyDescent="0.25">
      <c r="B4729" s="61" t="s">
        <v>3445</v>
      </c>
      <c r="C4729" s="1" t="s">
        <v>3446</v>
      </c>
      <c r="D4729" t="s">
        <v>2136</v>
      </c>
      <c r="E4729" t="s">
        <v>911</v>
      </c>
      <c r="F4729" t="s">
        <v>3009</v>
      </c>
      <c r="G4729" s="57">
        <v>165</v>
      </c>
    </row>
    <row r="4730" spans="2:7" x14ac:dyDescent="0.25">
      <c r="B4730" s="61" t="s">
        <v>3445</v>
      </c>
      <c r="C4730" s="1" t="s">
        <v>3446</v>
      </c>
      <c r="D4730" t="s">
        <v>2136</v>
      </c>
      <c r="E4730" t="s">
        <v>913</v>
      </c>
      <c r="F4730" t="s">
        <v>3010</v>
      </c>
      <c r="G4730" s="57">
        <v>1</v>
      </c>
    </row>
    <row r="4731" spans="2:7" x14ac:dyDescent="0.25">
      <c r="B4731" s="61" t="s">
        <v>3445</v>
      </c>
      <c r="C4731" s="1" t="s">
        <v>3446</v>
      </c>
      <c r="D4731" t="s">
        <v>2137</v>
      </c>
      <c r="E4731" t="s">
        <v>916</v>
      </c>
      <c r="F4731" t="s">
        <v>2333</v>
      </c>
      <c r="G4731" s="57">
        <v>387</v>
      </c>
    </row>
    <row r="4732" spans="2:7" x14ac:dyDescent="0.25">
      <c r="B4732" s="61" t="s">
        <v>3445</v>
      </c>
      <c r="C4732" s="1" t="s">
        <v>3446</v>
      </c>
      <c r="D4732" t="s">
        <v>2137</v>
      </c>
      <c r="E4732" t="s">
        <v>918</v>
      </c>
      <c r="F4732" t="s">
        <v>2649</v>
      </c>
      <c r="G4732" s="57">
        <v>2</v>
      </c>
    </row>
    <row r="4733" spans="2:7" x14ac:dyDescent="0.25">
      <c r="B4733" s="61" t="s">
        <v>3445</v>
      </c>
      <c r="C4733" s="1" t="s">
        <v>3446</v>
      </c>
      <c r="D4733" t="s">
        <v>2137</v>
      </c>
      <c r="E4733" t="s">
        <v>920</v>
      </c>
      <c r="F4733" t="s">
        <v>2334</v>
      </c>
      <c r="G4733" s="57">
        <v>20</v>
      </c>
    </row>
    <row r="4734" spans="2:7" x14ac:dyDescent="0.25">
      <c r="B4734" s="61" t="s">
        <v>3445</v>
      </c>
      <c r="C4734" s="1" t="s">
        <v>3446</v>
      </c>
      <c r="D4734" t="s">
        <v>2137</v>
      </c>
      <c r="E4734" t="s">
        <v>921</v>
      </c>
      <c r="F4734" t="s">
        <v>2541</v>
      </c>
      <c r="G4734" s="57">
        <v>58</v>
      </c>
    </row>
    <row r="4735" spans="2:7" x14ac:dyDescent="0.25">
      <c r="B4735" s="61" t="s">
        <v>3445</v>
      </c>
      <c r="C4735" s="1" t="s">
        <v>3446</v>
      </c>
      <c r="D4735" t="s">
        <v>2137</v>
      </c>
      <c r="E4735" t="s">
        <v>923</v>
      </c>
      <c r="F4735" t="s">
        <v>2542</v>
      </c>
      <c r="G4735" s="57">
        <v>8</v>
      </c>
    </row>
    <row r="4736" spans="2:7" x14ac:dyDescent="0.25">
      <c r="B4736" s="61" t="s">
        <v>3445</v>
      </c>
      <c r="C4736" s="1" t="s">
        <v>3446</v>
      </c>
      <c r="D4736" t="s">
        <v>2137</v>
      </c>
      <c r="E4736" t="s">
        <v>924</v>
      </c>
      <c r="F4736" t="s">
        <v>2543</v>
      </c>
      <c r="G4736" s="57">
        <v>2</v>
      </c>
    </row>
    <row r="4737" spans="2:7" x14ac:dyDescent="0.25">
      <c r="B4737" s="61" t="s">
        <v>3445</v>
      </c>
      <c r="C4737" s="1" t="s">
        <v>3446</v>
      </c>
      <c r="D4737" t="s">
        <v>2137</v>
      </c>
      <c r="E4737" t="s">
        <v>925</v>
      </c>
      <c r="F4737" t="s">
        <v>2544</v>
      </c>
      <c r="G4737" s="57">
        <v>37</v>
      </c>
    </row>
    <row r="4738" spans="2:7" x14ac:dyDescent="0.25">
      <c r="B4738" s="61" t="s">
        <v>3445</v>
      </c>
      <c r="C4738" s="1" t="s">
        <v>3446</v>
      </c>
      <c r="D4738" t="s">
        <v>2137</v>
      </c>
      <c r="E4738" t="s">
        <v>926</v>
      </c>
      <c r="F4738" t="s">
        <v>2650</v>
      </c>
      <c r="G4738" s="57">
        <v>81</v>
      </c>
    </row>
    <row r="4739" spans="2:7" x14ac:dyDescent="0.25">
      <c r="B4739" s="61" t="s">
        <v>3445</v>
      </c>
      <c r="C4739" s="1" t="s">
        <v>3446</v>
      </c>
      <c r="D4739" t="s">
        <v>2137</v>
      </c>
      <c r="E4739" t="s">
        <v>927</v>
      </c>
      <c r="F4739" t="s">
        <v>2335</v>
      </c>
      <c r="G4739" s="57">
        <v>1</v>
      </c>
    </row>
    <row r="4740" spans="2:7" x14ac:dyDescent="0.25">
      <c r="B4740" s="61" t="s">
        <v>3445</v>
      </c>
      <c r="C4740" s="1" t="s">
        <v>3446</v>
      </c>
      <c r="D4740" t="s">
        <v>2137</v>
      </c>
      <c r="E4740" t="s">
        <v>928</v>
      </c>
      <c r="F4740" t="s">
        <v>2545</v>
      </c>
      <c r="G4740" s="57">
        <v>48</v>
      </c>
    </row>
    <row r="4741" spans="2:7" x14ac:dyDescent="0.25">
      <c r="B4741" s="61" t="s">
        <v>3445</v>
      </c>
      <c r="C4741" s="1" t="s">
        <v>3446</v>
      </c>
      <c r="D4741" t="s">
        <v>2137</v>
      </c>
      <c r="E4741" t="s">
        <v>932</v>
      </c>
      <c r="F4741" t="s">
        <v>2338</v>
      </c>
      <c r="G4741" s="57">
        <v>12</v>
      </c>
    </row>
    <row r="4742" spans="2:7" x14ac:dyDescent="0.25">
      <c r="B4742" s="61" t="s">
        <v>3445</v>
      </c>
      <c r="C4742" s="1" t="s">
        <v>3446</v>
      </c>
      <c r="D4742" t="s">
        <v>2137</v>
      </c>
      <c r="E4742" t="s">
        <v>933</v>
      </c>
      <c r="F4742" t="s">
        <v>2339</v>
      </c>
      <c r="G4742" s="57">
        <v>42</v>
      </c>
    </row>
    <row r="4743" spans="2:7" x14ac:dyDescent="0.25">
      <c r="B4743" s="61" t="s">
        <v>3445</v>
      </c>
      <c r="C4743" s="1" t="s">
        <v>3446</v>
      </c>
      <c r="D4743" t="s">
        <v>2137</v>
      </c>
      <c r="E4743" t="s">
        <v>935</v>
      </c>
      <c r="F4743" t="s">
        <v>2547</v>
      </c>
      <c r="G4743" s="57">
        <v>22</v>
      </c>
    </row>
    <row r="4744" spans="2:7" x14ac:dyDescent="0.25">
      <c r="B4744" s="61" t="s">
        <v>3445</v>
      </c>
      <c r="C4744" s="1" t="s">
        <v>3446</v>
      </c>
      <c r="D4744" t="s">
        <v>2137</v>
      </c>
      <c r="E4744" t="s">
        <v>936</v>
      </c>
      <c r="F4744" t="s">
        <v>2651</v>
      </c>
      <c r="G4744" s="57">
        <v>101</v>
      </c>
    </row>
    <row r="4745" spans="2:7" x14ac:dyDescent="0.25">
      <c r="B4745" s="61" t="s">
        <v>3445</v>
      </c>
      <c r="C4745" s="1" t="s">
        <v>3446</v>
      </c>
      <c r="D4745" t="s">
        <v>2137</v>
      </c>
      <c r="E4745" t="s">
        <v>937</v>
      </c>
      <c r="F4745" t="s">
        <v>2548</v>
      </c>
      <c r="G4745" s="57">
        <v>1</v>
      </c>
    </row>
    <row r="4746" spans="2:7" x14ac:dyDescent="0.25">
      <c r="B4746" s="61" t="s">
        <v>3445</v>
      </c>
      <c r="C4746" s="1" t="s">
        <v>3446</v>
      </c>
      <c r="D4746" t="s">
        <v>2137</v>
      </c>
      <c r="E4746" t="s">
        <v>938</v>
      </c>
      <c r="F4746" t="s">
        <v>2341</v>
      </c>
      <c r="G4746" s="57">
        <v>90</v>
      </c>
    </row>
    <row r="4747" spans="2:7" x14ac:dyDescent="0.25">
      <c r="B4747" s="61" t="s">
        <v>3445</v>
      </c>
      <c r="C4747" s="1" t="s">
        <v>3446</v>
      </c>
      <c r="D4747" t="s">
        <v>2137</v>
      </c>
      <c r="E4747" t="s">
        <v>940</v>
      </c>
      <c r="F4747" t="s">
        <v>2343</v>
      </c>
      <c r="G4747" s="57">
        <v>42</v>
      </c>
    </row>
    <row r="4748" spans="2:7" x14ac:dyDescent="0.25">
      <c r="B4748" s="61" t="s">
        <v>3445</v>
      </c>
      <c r="C4748" s="1" t="s">
        <v>3446</v>
      </c>
      <c r="D4748" t="s">
        <v>2137</v>
      </c>
      <c r="E4748" t="s">
        <v>941</v>
      </c>
      <c r="F4748" t="s">
        <v>2344</v>
      </c>
      <c r="G4748" s="57">
        <v>46</v>
      </c>
    </row>
    <row r="4749" spans="2:7" x14ac:dyDescent="0.25">
      <c r="B4749" s="61" t="s">
        <v>3445</v>
      </c>
      <c r="C4749" s="1" t="s">
        <v>3446</v>
      </c>
      <c r="D4749" t="s">
        <v>2138</v>
      </c>
      <c r="E4749" t="s">
        <v>942</v>
      </c>
      <c r="F4749" t="s">
        <v>2735</v>
      </c>
      <c r="G4749" s="57">
        <v>1717</v>
      </c>
    </row>
    <row r="4750" spans="2:7" x14ac:dyDescent="0.25">
      <c r="B4750" s="61" t="s">
        <v>3445</v>
      </c>
      <c r="C4750" s="1" t="s">
        <v>3446</v>
      </c>
      <c r="D4750" t="s">
        <v>2138</v>
      </c>
      <c r="E4750" t="s">
        <v>972</v>
      </c>
      <c r="F4750" t="s">
        <v>3200</v>
      </c>
      <c r="G4750" s="57">
        <v>18</v>
      </c>
    </row>
    <row r="4751" spans="2:7" x14ac:dyDescent="0.25">
      <c r="B4751" s="61" t="s">
        <v>3445</v>
      </c>
      <c r="C4751" s="1" t="s">
        <v>3446</v>
      </c>
      <c r="D4751" t="s">
        <v>2138</v>
      </c>
      <c r="E4751" t="s">
        <v>947</v>
      </c>
      <c r="F4751" t="s">
        <v>3111</v>
      </c>
      <c r="G4751" s="57">
        <v>1</v>
      </c>
    </row>
    <row r="4752" spans="2:7" x14ac:dyDescent="0.25">
      <c r="B4752" s="61" t="s">
        <v>3445</v>
      </c>
      <c r="C4752" s="1" t="s">
        <v>3446</v>
      </c>
      <c r="D4752" t="s">
        <v>2138</v>
      </c>
      <c r="E4752" t="s">
        <v>953</v>
      </c>
      <c r="F4752" t="s">
        <v>2737</v>
      </c>
      <c r="G4752" s="57">
        <v>232</v>
      </c>
    </row>
    <row r="4753" spans="2:7" x14ac:dyDescent="0.25">
      <c r="B4753" s="61" t="s">
        <v>3445</v>
      </c>
      <c r="C4753" s="1" t="s">
        <v>3446</v>
      </c>
      <c r="D4753" t="s">
        <v>2138</v>
      </c>
      <c r="E4753" t="s">
        <v>955</v>
      </c>
      <c r="F4753" t="s">
        <v>3016</v>
      </c>
      <c r="G4753" s="57">
        <v>3</v>
      </c>
    </row>
    <row r="4754" spans="2:7" x14ac:dyDescent="0.25">
      <c r="B4754" s="61" t="s">
        <v>3445</v>
      </c>
      <c r="C4754" s="1" t="s">
        <v>3446</v>
      </c>
      <c r="D4754" t="s">
        <v>2138</v>
      </c>
      <c r="E4754" t="s">
        <v>960</v>
      </c>
      <c r="F4754" t="s">
        <v>2738</v>
      </c>
      <c r="G4754" s="57">
        <v>15</v>
      </c>
    </row>
    <row r="4755" spans="2:7" x14ac:dyDescent="0.25">
      <c r="B4755" s="61" t="s">
        <v>3445</v>
      </c>
      <c r="C4755" s="1" t="s">
        <v>3446</v>
      </c>
      <c r="D4755" t="s">
        <v>2138</v>
      </c>
      <c r="E4755" t="s">
        <v>962</v>
      </c>
      <c r="F4755" t="s">
        <v>3020</v>
      </c>
      <c r="G4755" s="57">
        <v>1</v>
      </c>
    </row>
    <row r="4756" spans="2:7" x14ac:dyDescent="0.25">
      <c r="B4756" s="61" t="s">
        <v>3445</v>
      </c>
      <c r="C4756" s="1" t="s">
        <v>3446</v>
      </c>
      <c r="D4756" t="s">
        <v>2138</v>
      </c>
      <c r="E4756" t="s">
        <v>965</v>
      </c>
      <c r="F4756" t="s">
        <v>2739</v>
      </c>
      <c r="G4756" s="57">
        <v>1</v>
      </c>
    </row>
    <row r="4757" spans="2:7" x14ac:dyDescent="0.25">
      <c r="B4757" s="61" t="s">
        <v>3445</v>
      </c>
      <c r="C4757" s="1" t="s">
        <v>3446</v>
      </c>
      <c r="D4757" t="s">
        <v>2138</v>
      </c>
      <c r="E4757" t="s">
        <v>966</v>
      </c>
      <c r="F4757" t="s">
        <v>2802</v>
      </c>
      <c r="G4757" s="57">
        <v>358</v>
      </c>
    </row>
    <row r="4758" spans="2:7" x14ac:dyDescent="0.25">
      <c r="B4758" s="61" t="s">
        <v>3445</v>
      </c>
      <c r="C4758" s="1" t="s">
        <v>3446</v>
      </c>
      <c r="D4758" t="s">
        <v>2138</v>
      </c>
      <c r="E4758" t="s">
        <v>971</v>
      </c>
      <c r="F4758" t="s">
        <v>3023</v>
      </c>
      <c r="G4758" s="57">
        <v>27</v>
      </c>
    </row>
    <row r="4759" spans="2:7" x14ac:dyDescent="0.25">
      <c r="B4759" s="61" t="s">
        <v>3445</v>
      </c>
      <c r="C4759" s="1" t="s">
        <v>3446</v>
      </c>
      <c r="D4759" t="s">
        <v>2138</v>
      </c>
      <c r="E4759" t="s">
        <v>973</v>
      </c>
      <c r="F4759" t="s">
        <v>3024</v>
      </c>
      <c r="G4759" s="57">
        <v>3</v>
      </c>
    </row>
    <row r="4760" spans="2:7" x14ac:dyDescent="0.25">
      <c r="B4760" s="61" t="s">
        <v>3445</v>
      </c>
      <c r="C4760" s="1" t="s">
        <v>3446</v>
      </c>
      <c r="D4760" t="s">
        <v>2138</v>
      </c>
      <c r="E4760" t="s">
        <v>975</v>
      </c>
      <c r="F4760" t="s">
        <v>3025</v>
      </c>
      <c r="G4760" s="57">
        <v>8</v>
      </c>
    </row>
    <row r="4761" spans="2:7" x14ac:dyDescent="0.25">
      <c r="B4761" s="61" t="s">
        <v>3445</v>
      </c>
      <c r="C4761" s="1" t="s">
        <v>3446</v>
      </c>
      <c r="D4761" t="s">
        <v>2138</v>
      </c>
      <c r="E4761" t="s">
        <v>978</v>
      </c>
      <c r="F4761" t="s">
        <v>3026</v>
      </c>
      <c r="G4761" s="57">
        <v>5</v>
      </c>
    </row>
    <row r="4762" spans="2:7" x14ac:dyDescent="0.25">
      <c r="B4762" s="61" t="s">
        <v>3445</v>
      </c>
      <c r="C4762" s="1" t="s">
        <v>3446</v>
      </c>
      <c r="D4762" t="s">
        <v>2138</v>
      </c>
      <c r="E4762" t="s">
        <v>980</v>
      </c>
      <c r="F4762" t="s">
        <v>3027</v>
      </c>
      <c r="G4762" s="57">
        <v>48</v>
      </c>
    </row>
    <row r="4763" spans="2:7" x14ac:dyDescent="0.25">
      <c r="B4763" s="60" t="s">
        <v>3445</v>
      </c>
      <c r="C4763" s="1" t="s">
        <v>3446</v>
      </c>
      <c r="D4763" t="s">
        <v>2138</v>
      </c>
      <c r="E4763" t="s">
        <v>982</v>
      </c>
      <c r="F4763" t="s">
        <v>3029</v>
      </c>
      <c r="G4763" s="57">
        <v>3</v>
      </c>
    </row>
    <row r="4764" spans="2:7" x14ac:dyDescent="0.25">
      <c r="B4764" s="61" t="s">
        <v>3447</v>
      </c>
      <c r="C4764" s="1" t="s">
        <v>3448</v>
      </c>
      <c r="D4764" t="s">
        <v>0</v>
      </c>
      <c r="E4764" t="s">
        <v>8</v>
      </c>
      <c r="F4764" t="s">
        <v>2569</v>
      </c>
      <c r="G4764" s="57">
        <v>35586</v>
      </c>
    </row>
    <row r="4765" spans="2:7" x14ac:dyDescent="0.25">
      <c r="B4765" s="61" t="s">
        <v>3447</v>
      </c>
      <c r="C4765" s="1" t="s">
        <v>3448</v>
      </c>
      <c r="D4765" t="s">
        <v>2131</v>
      </c>
      <c r="E4765" t="s">
        <v>670</v>
      </c>
      <c r="F4765" t="s">
        <v>2631</v>
      </c>
      <c r="G4765" s="57">
        <v>2012</v>
      </c>
    </row>
    <row r="4766" spans="2:7" x14ac:dyDescent="0.25">
      <c r="B4766" s="61" t="s">
        <v>3447</v>
      </c>
      <c r="C4766" s="1" t="s">
        <v>3448</v>
      </c>
      <c r="D4766" t="s">
        <v>2131</v>
      </c>
      <c r="E4766" t="s">
        <v>692</v>
      </c>
      <c r="F4766" t="s">
        <v>2778</v>
      </c>
      <c r="G4766" s="57">
        <v>629</v>
      </c>
    </row>
    <row r="4767" spans="2:7" x14ac:dyDescent="0.25">
      <c r="B4767" s="61" t="s">
        <v>3447</v>
      </c>
      <c r="C4767" s="1" t="s">
        <v>3448</v>
      </c>
      <c r="D4767" t="s">
        <v>2131</v>
      </c>
      <c r="E4767" t="s">
        <v>671</v>
      </c>
      <c r="F4767" t="s">
        <v>2632</v>
      </c>
      <c r="G4767" s="57">
        <v>112</v>
      </c>
    </row>
    <row r="4768" spans="2:7" x14ac:dyDescent="0.25">
      <c r="B4768" s="61" t="s">
        <v>3447</v>
      </c>
      <c r="C4768" s="1" t="s">
        <v>3448</v>
      </c>
      <c r="D4768" t="s">
        <v>2131</v>
      </c>
      <c r="E4768" t="s">
        <v>672</v>
      </c>
      <c r="F4768" t="s">
        <v>2779</v>
      </c>
      <c r="G4768" s="57">
        <v>150</v>
      </c>
    </row>
    <row r="4769" spans="2:7" x14ac:dyDescent="0.25">
      <c r="B4769" s="61" t="s">
        <v>3447</v>
      </c>
      <c r="C4769" s="1" t="s">
        <v>3448</v>
      </c>
      <c r="D4769" t="s">
        <v>2131</v>
      </c>
      <c r="E4769" t="s">
        <v>673</v>
      </c>
      <c r="F4769" t="s">
        <v>2633</v>
      </c>
      <c r="G4769" s="57">
        <v>258</v>
      </c>
    </row>
    <row r="4770" spans="2:7" x14ac:dyDescent="0.25">
      <c r="B4770" s="61" t="s">
        <v>3447</v>
      </c>
      <c r="C4770" s="1" t="s">
        <v>3448</v>
      </c>
      <c r="D4770" t="s">
        <v>2131</v>
      </c>
      <c r="E4770" t="s">
        <v>674</v>
      </c>
      <c r="F4770" t="s">
        <v>2955</v>
      </c>
      <c r="G4770" s="57">
        <v>1</v>
      </c>
    </row>
    <row r="4771" spans="2:7" x14ac:dyDescent="0.25">
      <c r="B4771" s="61" t="s">
        <v>3447</v>
      </c>
      <c r="C4771" s="1" t="s">
        <v>3448</v>
      </c>
      <c r="D4771" t="s">
        <v>2131</v>
      </c>
      <c r="E4771" t="s">
        <v>675</v>
      </c>
      <c r="F4771" t="s">
        <v>2634</v>
      </c>
      <c r="G4771" s="57">
        <v>2</v>
      </c>
    </row>
    <row r="4772" spans="2:7" x14ac:dyDescent="0.25">
      <c r="B4772" s="61" t="s">
        <v>3447</v>
      </c>
      <c r="C4772" s="1" t="s">
        <v>3448</v>
      </c>
      <c r="D4772" t="s">
        <v>2131</v>
      </c>
      <c r="E4772" t="s">
        <v>677</v>
      </c>
      <c r="F4772" t="s">
        <v>2780</v>
      </c>
      <c r="G4772" s="57">
        <v>126</v>
      </c>
    </row>
    <row r="4773" spans="2:7" x14ac:dyDescent="0.25">
      <c r="B4773" s="61" t="s">
        <v>3447</v>
      </c>
      <c r="C4773" s="1" t="s">
        <v>3448</v>
      </c>
      <c r="D4773" t="s">
        <v>2131</v>
      </c>
      <c r="E4773" t="s">
        <v>678</v>
      </c>
      <c r="F4773" t="s">
        <v>2781</v>
      </c>
      <c r="G4773" s="57">
        <v>97</v>
      </c>
    </row>
    <row r="4774" spans="2:7" x14ac:dyDescent="0.25">
      <c r="B4774" s="61" t="s">
        <v>3447</v>
      </c>
      <c r="C4774" s="1" t="s">
        <v>3448</v>
      </c>
      <c r="D4774" t="s">
        <v>2131</v>
      </c>
      <c r="E4774" t="s">
        <v>680</v>
      </c>
      <c r="F4774" t="s">
        <v>2636</v>
      </c>
      <c r="G4774" s="57">
        <v>680</v>
      </c>
    </row>
    <row r="4775" spans="2:7" x14ac:dyDescent="0.25">
      <c r="B4775" s="61" t="s">
        <v>3447</v>
      </c>
      <c r="C4775" s="1" t="s">
        <v>3448</v>
      </c>
      <c r="D4775" t="s">
        <v>2131</v>
      </c>
      <c r="E4775" t="s">
        <v>681</v>
      </c>
      <c r="F4775" t="s">
        <v>2782</v>
      </c>
      <c r="G4775" s="57">
        <v>214</v>
      </c>
    </row>
    <row r="4776" spans="2:7" x14ac:dyDescent="0.25">
      <c r="B4776" s="61" t="s">
        <v>3447</v>
      </c>
      <c r="C4776" s="1" t="s">
        <v>3448</v>
      </c>
      <c r="D4776" t="s">
        <v>2131</v>
      </c>
      <c r="E4776" t="s">
        <v>682</v>
      </c>
      <c r="F4776" t="s">
        <v>2637</v>
      </c>
      <c r="G4776" s="57">
        <v>101</v>
      </c>
    </row>
    <row r="4777" spans="2:7" x14ac:dyDescent="0.25">
      <c r="B4777" s="61" t="s">
        <v>3447</v>
      </c>
      <c r="C4777" s="1" t="s">
        <v>3448</v>
      </c>
      <c r="D4777" t="s">
        <v>2131</v>
      </c>
      <c r="E4777" t="s">
        <v>684</v>
      </c>
      <c r="F4777" t="s">
        <v>2783</v>
      </c>
      <c r="G4777" s="57">
        <v>139</v>
      </c>
    </row>
    <row r="4778" spans="2:7" x14ac:dyDescent="0.25">
      <c r="B4778" s="61" t="s">
        <v>3447</v>
      </c>
      <c r="C4778" s="1" t="s">
        <v>3448</v>
      </c>
      <c r="D4778" t="s">
        <v>2131</v>
      </c>
      <c r="E4778" t="s">
        <v>685</v>
      </c>
      <c r="F4778" t="s">
        <v>2639</v>
      </c>
      <c r="G4778" s="57">
        <v>100</v>
      </c>
    </row>
    <row r="4779" spans="2:7" x14ac:dyDescent="0.25">
      <c r="B4779" s="61" t="s">
        <v>3447</v>
      </c>
      <c r="C4779" s="1" t="s">
        <v>3448</v>
      </c>
      <c r="D4779" t="s">
        <v>2131</v>
      </c>
      <c r="E4779" t="s">
        <v>686</v>
      </c>
      <c r="F4779" t="s">
        <v>2784</v>
      </c>
      <c r="G4779" s="57">
        <v>166</v>
      </c>
    </row>
    <row r="4780" spans="2:7" x14ac:dyDescent="0.25">
      <c r="B4780" s="61" t="s">
        <v>3447</v>
      </c>
      <c r="C4780" s="1" t="s">
        <v>3448</v>
      </c>
      <c r="D4780" t="s">
        <v>2131</v>
      </c>
      <c r="E4780" t="s">
        <v>687</v>
      </c>
      <c r="F4780" t="s">
        <v>2640</v>
      </c>
      <c r="G4780" s="57">
        <v>1</v>
      </c>
    </row>
    <row r="4781" spans="2:7" x14ac:dyDescent="0.25">
      <c r="B4781" s="61" t="s">
        <v>3447</v>
      </c>
      <c r="C4781" s="1" t="s">
        <v>3448</v>
      </c>
      <c r="D4781" t="s">
        <v>2131</v>
      </c>
      <c r="E4781" t="s">
        <v>688</v>
      </c>
      <c r="F4781" t="s">
        <v>2641</v>
      </c>
      <c r="G4781" s="57">
        <v>4</v>
      </c>
    </row>
    <row r="4782" spans="2:7" x14ac:dyDescent="0.25">
      <c r="B4782" s="61" t="s">
        <v>3447</v>
      </c>
      <c r="C4782" s="1" t="s">
        <v>3448</v>
      </c>
      <c r="D4782" t="s">
        <v>2131</v>
      </c>
      <c r="E4782" t="s">
        <v>689</v>
      </c>
      <c r="F4782" t="s">
        <v>2642</v>
      </c>
      <c r="G4782" s="57">
        <v>507</v>
      </c>
    </row>
    <row r="4783" spans="2:7" x14ac:dyDescent="0.25">
      <c r="B4783" s="61" t="s">
        <v>3447</v>
      </c>
      <c r="C4783" s="1" t="s">
        <v>3448</v>
      </c>
      <c r="D4783" t="s">
        <v>2131</v>
      </c>
      <c r="E4783" t="s">
        <v>690</v>
      </c>
      <c r="F4783" t="s">
        <v>2643</v>
      </c>
      <c r="G4783" s="57">
        <v>174</v>
      </c>
    </row>
    <row r="4784" spans="2:7" x14ac:dyDescent="0.25">
      <c r="B4784" s="61" t="s">
        <v>3447</v>
      </c>
      <c r="C4784" s="1" t="s">
        <v>3448</v>
      </c>
      <c r="D4784" t="s">
        <v>2131</v>
      </c>
      <c r="E4784" t="s">
        <v>691</v>
      </c>
      <c r="F4784" t="s">
        <v>2644</v>
      </c>
      <c r="G4784" s="57">
        <v>197</v>
      </c>
    </row>
    <row r="4785" spans="2:7" x14ac:dyDescent="0.25">
      <c r="B4785" s="61" t="s">
        <v>3447</v>
      </c>
      <c r="C4785" s="1" t="s">
        <v>3448</v>
      </c>
      <c r="D4785" t="s">
        <v>2131</v>
      </c>
      <c r="E4785" t="s">
        <v>693</v>
      </c>
      <c r="F4785" t="s">
        <v>2785</v>
      </c>
      <c r="G4785" s="57">
        <v>229</v>
      </c>
    </row>
    <row r="4786" spans="2:7" x14ac:dyDescent="0.25">
      <c r="B4786" s="61" t="s">
        <v>3447</v>
      </c>
      <c r="C4786" s="1" t="s">
        <v>3448</v>
      </c>
      <c r="D4786" t="s">
        <v>2131</v>
      </c>
      <c r="E4786" t="s">
        <v>694</v>
      </c>
      <c r="F4786" t="s">
        <v>2786</v>
      </c>
      <c r="G4786" s="57">
        <v>220</v>
      </c>
    </row>
    <row r="4787" spans="2:7" x14ac:dyDescent="0.25">
      <c r="B4787" s="61" t="s">
        <v>3447</v>
      </c>
      <c r="C4787" s="1" t="s">
        <v>3448</v>
      </c>
      <c r="D4787" t="s">
        <v>2131</v>
      </c>
      <c r="E4787" t="s">
        <v>695</v>
      </c>
      <c r="F4787" t="s">
        <v>2645</v>
      </c>
      <c r="G4787" s="57">
        <v>139</v>
      </c>
    </row>
    <row r="4788" spans="2:7" x14ac:dyDescent="0.25">
      <c r="B4788" s="61" t="s">
        <v>3447</v>
      </c>
      <c r="C4788" s="1" t="s">
        <v>3448</v>
      </c>
      <c r="D4788" t="s">
        <v>2131</v>
      </c>
      <c r="E4788" t="s">
        <v>696</v>
      </c>
      <c r="F4788" t="s">
        <v>2787</v>
      </c>
      <c r="G4788" s="57">
        <v>25</v>
      </c>
    </row>
    <row r="4789" spans="2:7" x14ac:dyDescent="0.25">
      <c r="B4789" s="61" t="s">
        <v>3447</v>
      </c>
      <c r="C4789" s="1" t="s">
        <v>3448</v>
      </c>
      <c r="D4789" t="s">
        <v>2131</v>
      </c>
      <c r="E4789" t="s">
        <v>697</v>
      </c>
      <c r="F4789" t="s">
        <v>2788</v>
      </c>
      <c r="G4789" s="57">
        <v>340</v>
      </c>
    </row>
    <row r="4790" spans="2:7" x14ac:dyDescent="0.25">
      <c r="B4790" s="60" t="s">
        <v>3447</v>
      </c>
      <c r="C4790" s="1" t="s">
        <v>3448</v>
      </c>
      <c r="D4790" t="s">
        <v>2131</v>
      </c>
      <c r="E4790" t="s">
        <v>698</v>
      </c>
      <c r="F4790" t="s">
        <v>2646</v>
      </c>
      <c r="G4790" s="57">
        <v>221</v>
      </c>
    </row>
    <row r="4791" spans="2:7" x14ac:dyDescent="0.25">
      <c r="B4791" s="61" t="s">
        <v>3449</v>
      </c>
      <c r="C4791" s="1" t="s">
        <v>3450</v>
      </c>
      <c r="D4791" t="s">
        <v>2124</v>
      </c>
      <c r="E4791" t="s">
        <v>262</v>
      </c>
      <c r="F4791" t="s">
        <v>2289</v>
      </c>
      <c r="G4791" s="57">
        <v>460</v>
      </c>
    </row>
    <row r="4792" spans="2:7" x14ac:dyDescent="0.25">
      <c r="B4792" s="61" t="s">
        <v>3449</v>
      </c>
      <c r="C4792" s="1" t="s">
        <v>3450</v>
      </c>
      <c r="D4792" t="s">
        <v>2124</v>
      </c>
      <c r="E4792" t="s">
        <v>264</v>
      </c>
      <c r="F4792" t="s">
        <v>2291</v>
      </c>
      <c r="G4792" s="57">
        <v>55</v>
      </c>
    </row>
    <row r="4793" spans="2:7" x14ac:dyDescent="0.25">
      <c r="B4793" s="61" t="s">
        <v>3449</v>
      </c>
      <c r="C4793" s="1" t="s">
        <v>3450</v>
      </c>
      <c r="D4793" t="s">
        <v>2124</v>
      </c>
      <c r="E4793" t="s">
        <v>276</v>
      </c>
      <c r="F4793" t="s">
        <v>2610</v>
      </c>
      <c r="G4793" s="57">
        <v>6</v>
      </c>
    </row>
    <row r="4794" spans="2:7" x14ac:dyDescent="0.25">
      <c r="B4794" s="61" t="s">
        <v>3449</v>
      </c>
      <c r="C4794" s="1" t="s">
        <v>3450</v>
      </c>
      <c r="D4794" t="s">
        <v>2124</v>
      </c>
      <c r="E4794" t="s">
        <v>265</v>
      </c>
      <c r="F4794" t="s">
        <v>2611</v>
      </c>
      <c r="G4794" s="57">
        <v>10</v>
      </c>
    </row>
    <row r="4795" spans="2:7" x14ac:dyDescent="0.25">
      <c r="B4795" s="61" t="s">
        <v>3449</v>
      </c>
      <c r="C4795" s="1" t="s">
        <v>3450</v>
      </c>
      <c r="D4795" t="s">
        <v>2124</v>
      </c>
      <c r="E4795" t="s">
        <v>279</v>
      </c>
      <c r="F4795" t="s">
        <v>3186</v>
      </c>
      <c r="G4795" s="57">
        <v>70</v>
      </c>
    </row>
    <row r="4796" spans="2:7" x14ac:dyDescent="0.25">
      <c r="B4796" s="61" t="s">
        <v>3449</v>
      </c>
      <c r="C4796" s="1" t="s">
        <v>3450</v>
      </c>
      <c r="D4796" t="s">
        <v>2124</v>
      </c>
      <c r="E4796" t="s">
        <v>282</v>
      </c>
      <c r="F4796" t="s">
        <v>2294</v>
      </c>
      <c r="G4796" s="57">
        <v>11</v>
      </c>
    </row>
    <row r="4797" spans="2:7" x14ac:dyDescent="0.25">
      <c r="B4797" s="61" t="s">
        <v>3449</v>
      </c>
      <c r="C4797" s="1" t="s">
        <v>3450</v>
      </c>
      <c r="D4797" t="s">
        <v>2129</v>
      </c>
      <c r="E4797" t="s">
        <v>500</v>
      </c>
      <c r="F4797" t="s">
        <v>2378</v>
      </c>
      <c r="G4797" s="57">
        <v>120</v>
      </c>
    </row>
    <row r="4798" spans="2:7" x14ac:dyDescent="0.25">
      <c r="B4798" s="61" t="s">
        <v>3449</v>
      </c>
      <c r="C4798" s="1" t="s">
        <v>3450</v>
      </c>
      <c r="D4798" t="s">
        <v>2129</v>
      </c>
      <c r="E4798" t="s">
        <v>503</v>
      </c>
      <c r="F4798" t="s">
        <v>2379</v>
      </c>
      <c r="G4798" s="57">
        <v>29</v>
      </c>
    </row>
    <row r="4799" spans="2:7" x14ac:dyDescent="0.25">
      <c r="B4799" s="61" t="s">
        <v>3449</v>
      </c>
      <c r="C4799" s="1" t="s">
        <v>3450</v>
      </c>
      <c r="D4799" t="s">
        <v>2129</v>
      </c>
      <c r="E4799" t="s">
        <v>509</v>
      </c>
      <c r="F4799" t="s">
        <v>2380</v>
      </c>
      <c r="G4799" s="57">
        <v>72</v>
      </c>
    </row>
    <row r="4800" spans="2:7" x14ac:dyDescent="0.25">
      <c r="B4800" s="61" t="s">
        <v>3449</v>
      </c>
      <c r="C4800" s="1" t="s">
        <v>3450</v>
      </c>
      <c r="D4800" t="s">
        <v>2129</v>
      </c>
      <c r="E4800" t="s">
        <v>513</v>
      </c>
      <c r="F4800" t="s">
        <v>2381</v>
      </c>
      <c r="G4800" s="57">
        <v>27</v>
      </c>
    </row>
    <row r="4801" spans="2:7" x14ac:dyDescent="0.25">
      <c r="B4801" s="61" t="s">
        <v>3449</v>
      </c>
      <c r="C4801" s="1" t="s">
        <v>3450</v>
      </c>
      <c r="D4801" t="s">
        <v>2129</v>
      </c>
      <c r="E4801" t="s">
        <v>514</v>
      </c>
      <c r="F4801" t="s">
        <v>2624</v>
      </c>
      <c r="G4801" s="57">
        <v>20</v>
      </c>
    </row>
    <row r="4802" spans="2:7" x14ac:dyDescent="0.25">
      <c r="B4802" s="61" t="s">
        <v>3449</v>
      </c>
      <c r="C4802" s="1" t="s">
        <v>3450</v>
      </c>
      <c r="D4802" t="s">
        <v>2129</v>
      </c>
      <c r="E4802" t="s">
        <v>502</v>
      </c>
      <c r="F4802" t="s">
        <v>2383</v>
      </c>
      <c r="G4802" s="57">
        <v>52</v>
      </c>
    </row>
    <row r="4803" spans="2:7" x14ac:dyDescent="0.25">
      <c r="B4803" s="61" t="s">
        <v>3449</v>
      </c>
      <c r="C4803" s="1" t="s">
        <v>3450</v>
      </c>
      <c r="D4803" t="s">
        <v>2129</v>
      </c>
      <c r="E4803" t="s">
        <v>504</v>
      </c>
      <c r="F4803" t="s">
        <v>2384</v>
      </c>
      <c r="G4803" s="57">
        <v>50</v>
      </c>
    </row>
    <row r="4804" spans="2:7" x14ac:dyDescent="0.25">
      <c r="B4804" s="61" t="s">
        <v>3449</v>
      </c>
      <c r="C4804" s="1" t="s">
        <v>3450</v>
      </c>
      <c r="D4804" t="s">
        <v>2129</v>
      </c>
      <c r="E4804" t="s">
        <v>506</v>
      </c>
      <c r="F4804" t="s">
        <v>2385</v>
      </c>
      <c r="G4804" s="57">
        <v>183</v>
      </c>
    </row>
    <row r="4805" spans="2:7" x14ac:dyDescent="0.25">
      <c r="B4805" s="61" t="s">
        <v>3449</v>
      </c>
      <c r="C4805" s="1" t="s">
        <v>3450</v>
      </c>
      <c r="D4805" t="s">
        <v>2129</v>
      </c>
      <c r="E4805" t="s">
        <v>507</v>
      </c>
      <c r="F4805" t="s">
        <v>2386</v>
      </c>
      <c r="G4805" s="57">
        <v>96</v>
      </c>
    </row>
    <row r="4806" spans="2:7" x14ac:dyDescent="0.25">
      <c r="B4806" s="61" t="s">
        <v>3449</v>
      </c>
      <c r="C4806" s="1" t="s">
        <v>3450</v>
      </c>
      <c r="D4806" t="s">
        <v>2129</v>
      </c>
      <c r="E4806" t="s">
        <v>508</v>
      </c>
      <c r="F4806" t="s">
        <v>2387</v>
      </c>
      <c r="G4806" s="57">
        <v>66</v>
      </c>
    </row>
    <row r="4807" spans="2:7" x14ac:dyDescent="0.25">
      <c r="B4807" s="61" t="s">
        <v>3449</v>
      </c>
      <c r="C4807" s="1" t="s">
        <v>3450</v>
      </c>
      <c r="D4807" t="s">
        <v>2129</v>
      </c>
      <c r="E4807" t="s">
        <v>510</v>
      </c>
      <c r="F4807" t="s">
        <v>2388</v>
      </c>
      <c r="G4807" s="57">
        <v>134</v>
      </c>
    </row>
    <row r="4808" spans="2:7" x14ac:dyDescent="0.25">
      <c r="B4808" s="61" t="s">
        <v>3449</v>
      </c>
      <c r="C4808" s="1" t="s">
        <v>3450</v>
      </c>
      <c r="D4808" t="s">
        <v>2130</v>
      </c>
      <c r="E4808" t="s">
        <v>515</v>
      </c>
      <c r="F4808" t="s">
        <v>2318</v>
      </c>
      <c r="G4808" s="57">
        <v>15</v>
      </c>
    </row>
    <row r="4809" spans="2:7" x14ac:dyDescent="0.25">
      <c r="B4809" s="61" t="s">
        <v>3449</v>
      </c>
      <c r="C4809" s="1" t="s">
        <v>3450</v>
      </c>
      <c r="D4809" t="s">
        <v>2130</v>
      </c>
      <c r="E4809" t="s">
        <v>527</v>
      </c>
      <c r="F4809" t="s">
        <v>2319</v>
      </c>
      <c r="G4809" s="57">
        <v>2</v>
      </c>
    </row>
    <row r="4810" spans="2:7" x14ac:dyDescent="0.25">
      <c r="B4810" s="61" t="s">
        <v>3449</v>
      </c>
      <c r="C4810" s="1" t="s">
        <v>3450</v>
      </c>
      <c r="D4810" t="s">
        <v>2130</v>
      </c>
      <c r="E4810" t="s">
        <v>523</v>
      </c>
      <c r="F4810" t="s">
        <v>2325</v>
      </c>
      <c r="G4810" s="57">
        <v>2</v>
      </c>
    </row>
    <row r="4811" spans="2:7" x14ac:dyDescent="0.25">
      <c r="B4811" s="60" t="s">
        <v>3449</v>
      </c>
      <c r="C4811" s="1" t="s">
        <v>3450</v>
      </c>
      <c r="D4811" t="s">
        <v>2130</v>
      </c>
      <c r="E4811" t="s">
        <v>535</v>
      </c>
      <c r="F4811" t="s">
        <v>2331</v>
      </c>
      <c r="G4811" s="57">
        <v>4</v>
      </c>
    </row>
    <row r="4812" spans="2:7" x14ac:dyDescent="0.25">
      <c r="B4812" s="61" t="s">
        <v>3451</v>
      </c>
      <c r="C4812" s="1" t="s">
        <v>3452</v>
      </c>
      <c r="D4812" t="s">
        <v>2152</v>
      </c>
      <c r="E4812" t="s">
        <v>605</v>
      </c>
      <c r="F4812" t="s">
        <v>2810</v>
      </c>
      <c r="G4812" s="57">
        <v>8</v>
      </c>
    </row>
    <row r="4813" spans="2:7" x14ac:dyDescent="0.25">
      <c r="B4813" s="61" t="s">
        <v>3451</v>
      </c>
      <c r="C4813" s="1" t="s">
        <v>3452</v>
      </c>
      <c r="D4813" t="s">
        <v>2152</v>
      </c>
      <c r="E4813" t="s">
        <v>613</v>
      </c>
      <c r="F4813" t="s">
        <v>3065</v>
      </c>
      <c r="G4813" s="57">
        <v>4</v>
      </c>
    </row>
    <row r="4814" spans="2:7" x14ac:dyDescent="0.25">
      <c r="B4814" s="61" t="s">
        <v>3451</v>
      </c>
      <c r="C4814" s="1" t="s">
        <v>3452</v>
      </c>
      <c r="D4814" t="s">
        <v>2152</v>
      </c>
      <c r="E4814" t="s">
        <v>549</v>
      </c>
      <c r="F4814" t="s">
        <v>3224</v>
      </c>
      <c r="G4814" s="57">
        <v>10</v>
      </c>
    </row>
    <row r="4815" spans="2:7" x14ac:dyDescent="0.25">
      <c r="B4815" s="61" t="s">
        <v>3451</v>
      </c>
      <c r="C4815" s="1" t="s">
        <v>3452</v>
      </c>
      <c r="D4815" t="s">
        <v>2152</v>
      </c>
      <c r="E4815" t="s">
        <v>559</v>
      </c>
      <c r="F4815" t="s">
        <v>2663</v>
      </c>
      <c r="G4815" s="57">
        <v>29</v>
      </c>
    </row>
    <row r="4816" spans="2:7" x14ac:dyDescent="0.25">
      <c r="B4816" s="61" t="s">
        <v>3451</v>
      </c>
      <c r="C4816" s="1" t="s">
        <v>3452</v>
      </c>
      <c r="D4816" t="s">
        <v>2152</v>
      </c>
      <c r="E4816" t="s">
        <v>560</v>
      </c>
      <c r="F4816" t="s">
        <v>2813</v>
      </c>
      <c r="G4816" s="57">
        <v>6</v>
      </c>
    </row>
    <row r="4817" spans="2:7" x14ac:dyDescent="0.25">
      <c r="B4817" s="61" t="s">
        <v>3451</v>
      </c>
      <c r="C4817" s="1" t="s">
        <v>3452</v>
      </c>
      <c r="D4817" t="s">
        <v>2152</v>
      </c>
      <c r="E4817" t="s">
        <v>568</v>
      </c>
      <c r="F4817" t="s">
        <v>3171</v>
      </c>
      <c r="G4817" s="57">
        <v>8</v>
      </c>
    </row>
    <row r="4818" spans="2:7" x14ac:dyDescent="0.25">
      <c r="B4818" s="61" t="s">
        <v>3451</v>
      </c>
      <c r="C4818" s="1" t="s">
        <v>3452</v>
      </c>
      <c r="D4818" t="s">
        <v>2152</v>
      </c>
      <c r="E4818" t="s">
        <v>571</v>
      </c>
      <c r="F4818" t="s">
        <v>3230</v>
      </c>
      <c r="G4818" s="57">
        <v>8</v>
      </c>
    </row>
    <row r="4819" spans="2:7" x14ac:dyDescent="0.25">
      <c r="B4819" s="61" t="s">
        <v>3451</v>
      </c>
      <c r="C4819" s="1" t="s">
        <v>3452</v>
      </c>
      <c r="D4819" t="s">
        <v>2152</v>
      </c>
      <c r="E4819" t="s">
        <v>575</v>
      </c>
      <c r="F4819" t="s">
        <v>3231</v>
      </c>
      <c r="G4819" s="57">
        <v>2</v>
      </c>
    </row>
    <row r="4820" spans="2:7" x14ac:dyDescent="0.25">
      <c r="B4820" s="61" t="s">
        <v>3451</v>
      </c>
      <c r="C4820" s="1" t="s">
        <v>3452</v>
      </c>
      <c r="D4820" t="s">
        <v>2152</v>
      </c>
      <c r="E4820" t="s">
        <v>591</v>
      </c>
      <c r="F4820" t="s">
        <v>2814</v>
      </c>
      <c r="G4820" s="57">
        <v>7</v>
      </c>
    </row>
    <row r="4821" spans="2:7" x14ac:dyDescent="0.25">
      <c r="B4821" s="61" t="s">
        <v>3451</v>
      </c>
      <c r="C4821" s="1" t="s">
        <v>3452</v>
      </c>
      <c r="D4821" t="s">
        <v>2152</v>
      </c>
      <c r="E4821" t="s">
        <v>607</v>
      </c>
      <c r="F4821" t="s">
        <v>3235</v>
      </c>
      <c r="G4821" s="57">
        <v>2</v>
      </c>
    </row>
    <row r="4822" spans="2:7" x14ac:dyDescent="0.25">
      <c r="B4822" s="61" t="s">
        <v>3451</v>
      </c>
      <c r="C4822" s="1" t="s">
        <v>3452</v>
      </c>
      <c r="D4822" t="s">
        <v>2152</v>
      </c>
      <c r="E4822" t="s">
        <v>608</v>
      </c>
      <c r="F4822" t="s">
        <v>3236</v>
      </c>
      <c r="G4822" s="57">
        <v>6</v>
      </c>
    </row>
    <row r="4823" spans="2:7" x14ac:dyDescent="0.25">
      <c r="B4823" s="61" t="s">
        <v>3451</v>
      </c>
      <c r="C4823" s="1" t="s">
        <v>3452</v>
      </c>
      <c r="D4823" t="s">
        <v>2152</v>
      </c>
      <c r="E4823" t="s">
        <v>610</v>
      </c>
      <c r="F4823" t="s">
        <v>3068</v>
      </c>
      <c r="G4823" s="57">
        <v>2</v>
      </c>
    </row>
    <row r="4824" spans="2:7" x14ac:dyDescent="0.25">
      <c r="B4824" s="61" t="s">
        <v>3451</v>
      </c>
      <c r="C4824" s="1" t="s">
        <v>3452</v>
      </c>
      <c r="D4824" t="s">
        <v>2152</v>
      </c>
      <c r="E4824" t="s">
        <v>633</v>
      </c>
      <c r="F4824" t="s">
        <v>3069</v>
      </c>
      <c r="G4824" s="57">
        <v>4</v>
      </c>
    </row>
    <row r="4825" spans="2:7" x14ac:dyDescent="0.25">
      <c r="B4825" s="61" t="s">
        <v>3451</v>
      </c>
      <c r="C4825" s="1" t="s">
        <v>3452</v>
      </c>
      <c r="D4825" t="s">
        <v>2152</v>
      </c>
      <c r="E4825" t="s">
        <v>644</v>
      </c>
      <c r="F4825" t="s">
        <v>3071</v>
      </c>
      <c r="G4825" s="57">
        <v>5</v>
      </c>
    </row>
    <row r="4826" spans="2:7" x14ac:dyDescent="0.25">
      <c r="B4826" s="61" t="s">
        <v>3451</v>
      </c>
      <c r="C4826" s="1" t="s">
        <v>3452</v>
      </c>
      <c r="D4826" t="s">
        <v>2152</v>
      </c>
      <c r="E4826" t="s">
        <v>653</v>
      </c>
      <c r="F4826" t="s">
        <v>2759</v>
      </c>
      <c r="G4826" s="57">
        <v>11</v>
      </c>
    </row>
    <row r="4827" spans="2:7" x14ac:dyDescent="0.25">
      <c r="B4827" s="61" t="s">
        <v>3451</v>
      </c>
      <c r="C4827" s="1" t="s">
        <v>3452</v>
      </c>
      <c r="D4827" t="s">
        <v>2152</v>
      </c>
      <c r="E4827" t="s">
        <v>654</v>
      </c>
      <c r="F4827" t="s">
        <v>3247</v>
      </c>
      <c r="G4827" s="57">
        <v>1</v>
      </c>
    </row>
    <row r="4828" spans="2:7" x14ac:dyDescent="0.25">
      <c r="B4828" s="61" t="s">
        <v>3451</v>
      </c>
      <c r="C4828" s="1" t="s">
        <v>3452</v>
      </c>
      <c r="D4828" t="s">
        <v>2152</v>
      </c>
      <c r="E4828" t="s">
        <v>657</v>
      </c>
      <c r="F4828" t="s">
        <v>2820</v>
      </c>
      <c r="G4828" s="57">
        <v>12</v>
      </c>
    </row>
    <row r="4829" spans="2:7" x14ac:dyDescent="0.25">
      <c r="B4829" s="61" t="s">
        <v>3451</v>
      </c>
      <c r="C4829" s="1" t="s">
        <v>3452</v>
      </c>
      <c r="D4829" t="s">
        <v>2152</v>
      </c>
      <c r="E4829" t="s">
        <v>661</v>
      </c>
      <c r="F4829" t="s">
        <v>3249</v>
      </c>
      <c r="G4829" s="57">
        <v>1</v>
      </c>
    </row>
    <row r="4830" spans="2:7" x14ac:dyDescent="0.25">
      <c r="B4830" s="61" t="s">
        <v>3451</v>
      </c>
      <c r="C4830" s="1" t="s">
        <v>3452</v>
      </c>
      <c r="D4830" t="s">
        <v>2152</v>
      </c>
      <c r="E4830" t="s">
        <v>667</v>
      </c>
      <c r="F4830" t="s">
        <v>2823</v>
      </c>
      <c r="G4830" s="57">
        <v>23</v>
      </c>
    </row>
    <row r="4831" spans="2:7" x14ac:dyDescent="0.25">
      <c r="B4831" s="61" t="s">
        <v>3451</v>
      </c>
      <c r="C4831" s="1" t="s">
        <v>3452</v>
      </c>
      <c r="D4831" t="s">
        <v>2121</v>
      </c>
      <c r="E4831" t="s">
        <v>195</v>
      </c>
      <c r="F4831" t="s">
        <v>2763</v>
      </c>
      <c r="G4831" s="57">
        <v>595</v>
      </c>
    </row>
    <row r="4832" spans="2:7" x14ac:dyDescent="0.25">
      <c r="B4832" s="61" t="s">
        <v>3451</v>
      </c>
      <c r="C4832" s="1" t="s">
        <v>3452</v>
      </c>
      <c r="D4832" t="s">
        <v>2123</v>
      </c>
      <c r="E4832" t="s">
        <v>221</v>
      </c>
      <c r="F4832" t="s">
        <v>2718</v>
      </c>
      <c r="G4832" s="57">
        <v>225</v>
      </c>
    </row>
    <row r="4833" spans="2:7" x14ac:dyDescent="0.25">
      <c r="B4833" s="61" t="s">
        <v>3451</v>
      </c>
      <c r="C4833" s="1" t="s">
        <v>3452</v>
      </c>
      <c r="D4833" t="s">
        <v>2123</v>
      </c>
      <c r="E4833" t="s">
        <v>228</v>
      </c>
      <c r="F4833" t="s">
        <v>3119</v>
      </c>
      <c r="G4833" s="57">
        <v>98</v>
      </c>
    </row>
    <row r="4834" spans="2:7" x14ac:dyDescent="0.25">
      <c r="B4834" s="61" t="s">
        <v>3451</v>
      </c>
      <c r="C4834" s="1" t="s">
        <v>3452</v>
      </c>
      <c r="D4834" t="s">
        <v>2123</v>
      </c>
      <c r="E4834" t="s">
        <v>222</v>
      </c>
      <c r="F4834" t="s">
        <v>3122</v>
      </c>
      <c r="G4834" s="57">
        <v>144</v>
      </c>
    </row>
    <row r="4835" spans="2:7" x14ac:dyDescent="0.25">
      <c r="B4835" s="61" t="s">
        <v>3451</v>
      </c>
      <c r="C4835" s="1" t="s">
        <v>3452</v>
      </c>
      <c r="D4835" t="s">
        <v>2123</v>
      </c>
      <c r="E4835" t="s">
        <v>223</v>
      </c>
      <c r="F4835" t="s">
        <v>3123</v>
      </c>
      <c r="G4835" s="57">
        <v>26</v>
      </c>
    </row>
    <row r="4836" spans="2:7" x14ac:dyDescent="0.25">
      <c r="B4836" s="61" t="s">
        <v>3451</v>
      </c>
      <c r="C4836" s="1" t="s">
        <v>3452</v>
      </c>
      <c r="D4836" t="s">
        <v>2123</v>
      </c>
      <c r="E4836" t="s">
        <v>224</v>
      </c>
      <c r="F4836" t="s">
        <v>3124</v>
      </c>
      <c r="G4836" s="57">
        <v>37</v>
      </c>
    </row>
    <row r="4837" spans="2:7" x14ac:dyDescent="0.25">
      <c r="B4837" s="61" t="s">
        <v>3451</v>
      </c>
      <c r="C4837" s="1" t="s">
        <v>3452</v>
      </c>
      <c r="D4837" t="s">
        <v>2123</v>
      </c>
      <c r="E4837" t="s">
        <v>225</v>
      </c>
      <c r="F4837" t="s">
        <v>3125</v>
      </c>
      <c r="G4837" s="57">
        <v>243</v>
      </c>
    </row>
    <row r="4838" spans="2:7" x14ac:dyDescent="0.25">
      <c r="B4838" s="61" t="s">
        <v>3451</v>
      </c>
      <c r="C4838" s="1" t="s">
        <v>3452</v>
      </c>
      <c r="D4838" t="s">
        <v>2123</v>
      </c>
      <c r="E4838" t="s">
        <v>226</v>
      </c>
      <c r="F4838" t="s">
        <v>2883</v>
      </c>
      <c r="G4838" s="57">
        <v>192</v>
      </c>
    </row>
    <row r="4839" spans="2:7" x14ac:dyDescent="0.25">
      <c r="B4839" s="61" t="s">
        <v>3451</v>
      </c>
      <c r="C4839" s="1" t="s">
        <v>3452</v>
      </c>
      <c r="D4839" t="s">
        <v>2123</v>
      </c>
      <c r="E4839" t="s">
        <v>227</v>
      </c>
      <c r="F4839" t="s">
        <v>2884</v>
      </c>
      <c r="G4839" s="57">
        <v>186</v>
      </c>
    </row>
    <row r="4840" spans="2:7" x14ac:dyDescent="0.25">
      <c r="B4840" s="61" t="s">
        <v>3451</v>
      </c>
      <c r="C4840" s="1" t="s">
        <v>3452</v>
      </c>
      <c r="D4840" t="s">
        <v>2123</v>
      </c>
      <c r="E4840" t="s">
        <v>229</v>
      </c>
      <c r="F4840" t="s">
        <v>3126</v>
      </c>
      <c r="G4840" s="57">
        <v>82</v>
      </c>
    </row>
    <row r="4841" spans="2:7" x14ac:dyDescent="0.25">
      <c r="B4841" s="61" t="s">
        <v>3451</v>
      </c>
      <c r="C4841" s="1" t="s">
        <v>3452</v>
      </c>
      <c r="D4841" t="s">
        <v>2123</v>
      </c>
      <c r="E4841" t="s">
        <v>232</v>
      </c>
      <c r="F4841" t="s">
        <v>2885</v>
      </c>
      <c r="G4841" s="57">
        <v>1</v>
      </c>
    </row>
    <row r="4842" spans="2:7" x14ac:dyDescent="0.25">
      <c r="B4842" s="61" t="s">
        <v>3451</v>
      </c>
      <c r="C4842" s="1" t="s">
        <v>3452</v>
      </c>
      <c r="D4842" t="s">
        <v>2123</v>
      </c>
      <c r="E4842" t="s">
        <v>233</v>
      </c>
      <c r="F4842" t="s">
        <v>3128</v>
      </c>
      <c r="G4842" s="57">
        <v>153</v>
      </c>
    </row>
    <row r="4843" spans="2:7" x14ac:dyDescent="0.25">
      <c r="B4843" s="61" t="s">
        <v>3451</v>
      </c>
      <c r="C4843" s="1" t="s">
        <v>3452</v>
      </c>
      <c r="D4843" t="s">
        <v>2123</v>
      </c>
      <c r="E4843" t="s">
        <v>2252</v>
      </c>
      <c r="F4843" t="s">
        <v>3129</v>
      </c>
      <c r="G4843" s="57">
        <v>209</v>
      </c>
    </row>
    <row r="4844" spans="2:7" x14ac:dyDescent="0.25">
      <c r="B4844" s="61" t="s">
        <v>3451</v>
      </c>
      <c r="C4844" s="1" t="s">
        <v>3452</v>
      </c>
      <c r="D4844" t="s">
        <v>2123</v>
      </c>
      <c r="E4844" t="s">
        <v>234</v>
      </c>
      <c r="F4844" t="s">
        <v>3130</v>
      </c>
      <c r="G4844" s="57">
        <v>124</v>
      </c>
    </row>
    <row r="4845" spans="2:7" x14ac:dyDescent="0.25">
      <c r="B4845" s="61" t="s">
        <v>3451</v>
      </c>
      <c r="C4845" s="1" t="s">
        <v>3452</v>
      </c>
      <c r="D4845" t="s">
        <v>2123</v>
      </c>
      <c r="E4845" t="s">
        <v>235</v>
      </c>
      <c r="F4845" t="s">
        <v>2886</v>
      </c>
      <c r="G4845" s="57">
        <v>196</v>
      </c>
    </row>
    <row r="4846" spans="2:7" x14ac:dyDescent="0.25">
      <c r="B4846" s="61" t="s">
        <v>3451</v>
      </c>
      <c r="C4846" s="1" t="s">
        <v>3452</v>
      </c>
      <c r="D4846" t="s">
        <v>2123</v>
      </c>
      <c r="E4846" t="s">
        <v>236</v>
      </c>
      <c r="F4846" t="s">
        <v>3131</v>
      </c>
      <c r="G4846" s="57">
        <v>13</v>
      </c>
    </row>
    <row r="4847" spans="2:7" x14ac:dyDescent="0.25">
      <c r="B4847" s="61" t="s">
        <v>3451</v>
      </c>
      <c r="C4847" s="1" t="s">
        <v>3452</v>
      </c>
      <c r="D4847" t="s">
        <v>2123</v>
      </c>
      <c r="E4847" t="s">
        <v>238</v>
      </c>
      <c r="F4847" t="s">
        <v>2887</v>
      </c>
      <c r="G4847" s="57">
        <v>99</v>
      </c>
    </row>
    <row r="4848" spans="2:7" x14ac:dyDescent="0.25">
      <c r="B4848" s="61" t="s">
        <v>3451</v>
      </c>
      <c r="C4848" s="1" t="s">
        <v>3452</v>
      </c>
      <c r="D4848" t="s">
        <v>2123</v>
      </c>
      <c r="E4848" t="s">
        <v>239</v>
      </c>
      <c r="F4848" t="s">
        <v>3133</v>
      </c>
      <c r="G4848" s="57">
        <v>158</v>
      </c>
    </row>
    <row r="4849" spans="2:7" x14ac:dyDescent="0.25">
      <c r="B4849" s="61" t="s">
        <v>3451</v>
      </c>
      <c r="C4849" s="1" t="s">
        <v>3452</v>
      </c>
      <c r="D4849" t="s">
        <v>2123</v>
      </c>
      <c r="E4849" t="s">
        <v>242</v>
      </c>
      <c r="F4849" t="s">
        <v>3135</v>
      </c>
      <c r="G4849" s="57">
        <v>306</v>
      </c>
    </row>
    <row r="4850" spans="2:7" x14ac:dyDescent="0.25">
      <c r="B4850" s="61" t="s">
        <v>3451</v>
      </c>
      <c r="C4850" s="1" t="s">
        <v>3452</v>
      </c>
      <c r="D4850" t="s">
        <v>2123</v>
      </c>
      <c r="E4850" t="s">
        <v>244</v>
      </c>
      <c r="F4850" t="s">
        <v>3137</v>
      </c>
      <c r="G4850" s="57">
        <v>39</v>
      </c>
    </row>
    <row r="4851" spans="2:7" x14ac:dyDescent="0.25">
      <c r="B4851" s="61" t="s">
        <v>3451</v>
      </c>
      <c r="C4851" s="1" t="s">
        <v>3452</v>
      </c>
      <c r="D4851" t="s">
        <v>2123</v>
      </c>
      <c r="E4851" t="s">
        <v>245</v>
      </c>
      <c r="F4851" t="s">
        <v>2888</v>
      </c>
      <c r="G4851" s="57">
        <v>129</v>
      </c>
    </row>
    <row r="4852" spans="2:7" x14ac:dyDescent="0.25">
      <c r="B4852" s="61" t="s">
        <v>3451</v>
      </c>
      <c r="C4852" s="1" t="s">
        <v>3452</v>
      </c>
      <c r="D4852" t="s">
        <v>2123</v>
      </c>
      <c r="E4852" t="s">
        <v>247</v>
      </c>
      <c r="F4852" t="s">
        <v>3138</v>
      </c>
      <c r="G4852" s="57">
        <v>157</v>
      </c>
    </row>
    <row r="4853" spans="2:7" x14ac:dyDescent="0.25">
      <c r="B4853" s="61" t="s">
        <v>3451</v>
      </c>
      <c r="C4853" s="1" t="s">
        <v>3452</v>
      </c>
      <c r="D4853" t="s">
        <v>2123</v>
      </c>
      <c r="E4853" t="s">
        <v>248</v>
      </c>
      <c r="F4853" t="s">
        <v>3139</v>
      </c>
      <c r="G4853" s="57">
        <v>34</v>
      </c>
    </row>
    <row r="4854" spans="2:7" x14ac:dyDescent="0.25">
      <c r="B4854" s="61" t="s">
        <v>3451</v>
      </c>
      <c r="C4854" s="1" t="s">
        <v>3452</v>
      </c>
      <c r="D4854" t="s">
        <v>2123</v>
      </c>
      <c r="E4854" t="s">
        <v>249</v>
      </c>
      <c r="F4854" t="s">
        <v>3140</v>
      </c>
      <c r="G4854" s="57">
        <v>165</v>
      </c>
    </row>
    <row r="4855" spans="2:7" x14ac:dyDescent="0.25">
      <c r="B4855" s="61" t="s">
        <v>3451</v>
      </c>
      <c r="C4855" s="1" t="s">
        <v>3452</v>
      </c>
      <c r="D4855" t="s">
        <v>2123</v>
      </c>
      <c r="E4855" t="s">
        <v>250</v>
      </c>
      <c r="F4855" t="s">
        <v>2889</v>
      </c>
      <c r="G4855" s="57">
        <v>460</v>
      </c>
    </row>
    <row r="4856" spans="2:7" x14ac:dyDescent="0.25">
      <c r="B4856" s="61" t="s">
        <v>3451</v>
      </c>
      <c r="C4856" s="1" t="s">
        <v>3452</v>
      </c>
      <c r="D4856" t="s">
        <v>2123</v>
      </c>
      <c r="E4856" t="s">
        <v>252</v>
      </c>
      <c r="F4856" t="s">
        <v>3141</v>
      </c>
      <c r="G4856" s="57">
        <v>262</v>
      </c>
    </row>
    <row r="4857" spans="2:7" x14ac:dyDescent="0.25">
      <c r="B4857" s="61" t="s">
        <v>3451</v>
      </c>
      <c r="C4857" s="1" t="s">
        <v>3452</v>
      </c>
      <c r="D4857" t="s">
        <v>2123</v>
      </c>
      <c r="E4857" t="s">
        <v>254</v>
      </c>
      <c r="F4857" t="s">
        <v>3142</v>
      </c>
      <c r="G4857" s="57">
        <v>208</v>
      </c>
    </row>
    <row r="4858" spans="2:7" x14ac:dyDescent="0.25">
      <c r="B4858" s="61" t="s">
        <v>3451</v>
      </c>
      <c r="C4858" s="1" t="s">
        <v>3452</v>
      </c>
      <c r="D4858" t="s">
        <v>2123</v>
      </c>
      <c r="E4858" t="s">
        <v>255</v>
      </c>
      <c r="F4858" t="s">
        <v>2890</v>
      </c>
      <c r="G4858" s="57">
        <v>44</v>
      </c>
    </row>
    <row r="4859" spans="2:7" x14ac:dyDescent="0.25">
      <c r="B4859" s="61" t="s">
        <v>3451</v>
      </c>
      <c r="C4859" s="1" t="s">
        <v>3452</v>
      </c>
      <c r="D4859" t="s">
        <v>2123</v>
      </c>
      <c r="E4859" t="s">
        <v>257</v>
      </c>
      <c r="F4859" t="s">
        <v>2891</v>
      </c>
      <c r="G4859" s="57">
        <v>171</v>
      </c>
    </row>
    <row r="4860" spans="2:7" x14ac:dyDescent="0.25">
      <c r="B4860" s="61" t="s">
        <v>3451</v>
      </c>
      <c r="C4860" s="1" t="s">
        <v>3452</v>
      </c>
      <c r="D4860" t="s">
        <v>2123</v>
      </c>
      <c r="E4860" t="s">
        <v>258</v>
      </c>
      <c r="F4860" t="s">
        <v>3144</v>
      </c>
      <c r="G4860" s="57">
        <v>38</v>
      </c>
    </row>
    <row r="4861" spans="2:7" x14ac:dyDescent="0.25">
      <c r="B4861" s="61" t="s">
        <v>3451</v>
      </c>
      <c r="C4861" s="1" t="s">
        <v>3452</v>
      </c>
      <c r="D4861" t="s">
        <v>2123</v>
      </c>
      <c r="E4861" t="s">
        <v>259</v>
      </c>
      <c r="F4861" t="s">
        <v>3076</v>
      </c>
      <c r="G4861" s="57">
        <v>291</v>
      </c>
    </row>
    <row r="4862" spans="2:7" x14ac:dyDescent="0.25">
      <c r="B4862" s="61" t="s">
        <v>3451</v>
      </c>
      <c r="C4862" s="1" t="s">
        <v>3452</v>
      </c>
      <c r="D4862" t="s">
        <v>2123</v>
      </c>
      <c r="E4862" t="s">
        <v>260</v>
      </c>
      <c r="F4862" t="s">
        <v>3145</v>
      </c>
      <c r="G4862" s="57">
        <v>295</v>
      </c>
    </row>
    <row r="4863" spans="2:7" x14ac:dyDescent="0.25">
      <c r="B4863" s="61" t="s">
        <v>3451</v>
      </c>
      <c r="C4863" s="1" t="s">
        <v>3452</v>
      </c>
      <c r="D4863" t="s">
        <v>2128</v>
      </c>
      <c r="E4863" t="s">
        <v>475</v>
      </c>
      <c r="F4863" t="s">
        <v>2475</v>
      </c>
      <c r="G4863" s="57">
        <v>43</v>
      </c>
    </row>
    <row r="4864" spans="2:7" x14ac:dyDescent="0.25">
      <c r="B4864" s="61" t="s">
        <v>3451</v>
      </c>
      <c r="C4864" s="1" t="s">
        <v>3452</v>
      </c>
      <c r="D4864" t="s">
        <v>2128</v>
      </c>
      <c r="E4864" t="s">
        <v>477</v>
      </c>
      <c r="F4864" t="s">
        <v>2477</v>
      </c>
      <c r="G4864" s="57">
        <v>7</v>
      </c>
    </row>
    <row r="4865" spans="2:7" x14ac:dyDescent="0.25">
      <c r="B4865" s="61" t="s">
        <v>3451</v>
      </c>
      <c r="C4865" s="1" t="s">
        <v>3452</v>
      </c>
      <c r="D4865" t="s">
        <v>2128</v>
      </c>
      <c r="E4865" t="s">
        <v>478</v>
      </c>
      <c r="F4865" t="s">
        <v>2478</v>
      </c>
      <c r="G4865" s="57">
        <v>17</v>
      </c>
    </row>
    <row r="4866" spans="2:7" x14ac:dyDescent="0.25">
      <c r="B4866" s="61" t="s">
        <v>3451</v>
      </c>
      <c r="C4866" s="1" t="s">
        <v>3452</v>
      </c>
      <c r="D4866" t="s">
        <v>2129</v>
      </c>
      <c r="E4866" t="s">
        <v>500</v>
      </c>
      <c r="F4866" t="s">
        <v>2378</v>
      </c>
      <c r="G4866" s="57">
        <v>288</v>
      </c>
    </row>
    <row r="4867" spans="2:7" x14ac:dyDescent="0.25">
      <c r="B4867" s="61" t="s">
        <v>3451</v>
      </c>
      <c r="C4867" s="1" t="s">
        <v>3452</v>
      </c>
      <c r="D4867" t="s">
        <v>2129</v>
      </c>
      <c r="E4867" t="s">
        <v>509</v>
      </c>
      <c r="F4867" t="s">
        <v>2380</v>
      </c>
      <c r="G4867" s="57">
        <v>21</v>
      </c>
    </row>
    <row r="4868" spans="2:7" x14ac:dyDescent="0.25">
      <c r="B4868" s="61" t="s">
        <v>3451</v>
      </c>
      <c r="C4868" s="1" t="s">
        <v>3452</v>
      </c>
      <c r="D4868" t="s">
        <v>2129</v>
      </c>
      <c r="E4868" t="s">
        <v>504</v>
      </c>
      <c r="F4868" t="s">
        <v>2384</v>
      </c>
      <c r="G4868" s="57">
        <v>33</v>
      </c>
    </row>
    <row r="4869" spans="2:7" x14ac:dyDescent="0.25">
      <c r="B4869" s="61" t="s">
        <v>3451</v>
      </c>
      <c r="C4869" s="1" t="s">
        <v>3452</v>
      </c>
      <c r="D4869" t="s">
        <v>2129</v>
      </c>
      <c r="E4869" t="s">
        <v>507</v>
      </c>
      <c r="F4869" t="s">
        <v>2386</v>
      </c>
      <c r="G4869" s="57">
        <v>27</v>
      </c>
    </row>
    <row r="4870" spans="2:7" x14ac:dyDescent="0.25">
      <c r="B4870" s="61" t="s">
        <v>3451</v>
      </c>
      <c r="C4870" s="1" t="s">
        <v>3452</v>
      </c>
      <c r="D4870" t="s">
        <v>2129</v>
      </c>
      <c r="E4870" t="s">
        <v>510</v>
      </c>
      <c r="F4870" t="s">
        <v>2388</v>
      </c>
      <c r="G4870" s="57">
        <v>53</v>
      </c>
    </row>
    <row r="4871" spans="2:7" x14ac:dyDescent="0.25">
      <c r="B4871" s="61" t="s">
        <v>3451</v>
      </c>
      <c r="C4871" s="1" t="s">
        <v>3452</v>
      </c>
      <c r="D4871" t="s">
        <v>2142</v>
      </c>
      <c r="E4871" t="s">
        <v>1080</v>
      </c>
      <c r="F4871" t="s">
        <v>2970</v>
      </c>
      <c r="G4871" s="57">
        <v>148</v>
      </c>
    </row>
    <row r="4872" spans="2:7" x14ac:dyDescent="0.25">
      <c r="B4872" s="61" t="s">
        <v>3451</v>
      </c>
      <c r="C4872" s="1" t="s">
        <v>3452</v>
      </c>
      <c r="D4872" t="s">
        <v>2142</v>
      </c>
      <c r="E4872" t="s">
        <v>1081</v>
      </c>
      <c r="F4872" t="s">
        <v>3369</v>
      </c>
      <c r="G4872" s="57">
        <v>15</v>
      </c>
    </row>
    <row r="4873" spans="2:7" x14ac:dyDescent="0.25">
      <c r="B4873" s="61" t="s">
        <v>3451</v>
      </c>
      <c r="C4873" s="1" t="s">
        <v>3452</v>
      </c>
      <c r="D4873" t="s">
        <v>2142</v>
      </c>
      <c r="E4873" t="s">
        <v>1082</v>
      </c>
      <c r="F4873" t="s">
        <v>2971</v>
      </c>
      <c r="G4873" s="57">
        <v>94</v>
      </c>
    </row>
    <row r="4874" spans="2:7" x14ac:dyDescent="0.25">
      <c r="B4874" s="61" t="s">
        <v>3451</v>
      </c>
      <c r="C4874" s="1" t="s">
        <v>3452</v>
      </c>
      <c r="D4874" t="s">
        <v>2142</v>
      </c>
      <c r="E4874" t="s">
        <v>1083</v>
      </c>
      <c r="F4874" t="s">
        <v>3150</v>
      </c>
      <c r="G4874" s="57">
        <v>27</v>
      </c>
    </row>
    <row r="4875" spans="2:7" x14ac:dyDescent="0.25">
      <c r="B4875" s="61" t="s">
        <v>3451</v>
      </c>
      <c r="C4875" s="1" t="s">
        <v>3452</v>
      </c>
      <c r="D4875" t="s">
        <v>2142</v>
      </c>
      <c r="E4875" t="s">
        <v>1084</v>
      </c>
      <c r="F4875" t="s">
        <v>3370</v>
      </c>
      <c r="G4875" s="57">
        <v>48</v>
      </c>
    </row>
    <row r="4876" spans="2:7" x14ac:dyDescent="0.25">
      <c r="B4876" s="61" t="s">
        <v>3451</v>
      </c>
      <c r="C4876" s="1" t="s">
        <v>3452</v>
      </c>
      <c r="D4876" t="s">
        <v>2142</v>
      </c>
      <c r="E4876" t="s">
        <v>1085</v>
      </c>
      <c r="F4876" t="s">
        <v>3371</v>
      </c>
      <c r="G4876" s="57">
        <v>37</v>
      </c>
    </row>
    <row r="4877" spans="2:7" x14ac:dyDescent="0.25">
      <c r="B4877" s="61" t="s">
        <v>3451</v>
      </c>
      <c r="C4877" s="1" t="s">
        <v>3452</v>
      </c>
      <c r="D4877" t="s">
        <v>2142</v>
      </c>
      <c r="E4877" t="s">
        <v>1087</v>
      </c>
      <c r="F4877" t="s">
        <v>3151</v>
      </c>
      <c r="G4877" s="57">
        <v>31</v>
      </c>
    </row>
    <row r="4878" spans="2:7" x14ac:dyDescent="0.25">
      <c r="B4878" s="61" t="s">
        <v>3451</v>
      </c>
      <c r="C4878" s="1" t="s">
        <v>3452</v>
      </c>
      <c r="D4878" t="s">
        <v>2142</v>
      </c>
      <c r="E4878" t="s">
        <v>1088</v>
      </c>
      <c r="F4878" t="s">
        <v>3372</v>
      </c>
      <c r="G4878" s="57">
        <v>21</v>
      </c>
    </row>
    <row r="4879" spans="2:7" x14ac:dyDescent="0.25">
      <c r="B4879" s="61" t="s">
        <v>3451</v>
      </c>
      <c r="C4879" s="1" t="s">
        <v>3452</v>
      </c>
      <c r="D4879" t="s">
        <v>2142</v>
      </c>
      <c r="E4879" t="s">
        <v>1090</v>
      </c>
      <c r="F4879" t="s">
        <v>3374</v>
      </c>
      <c r="G4879" s="57">
        <v>23</v>
      </c>
    </row>
    <row r="4880" spans="2:7" x14ac:dyDescent="0.25">
      <c r="B4880" s="61" t="s">
        <v>3451</v>
      </c>
      <c r="C4880" s="1" t="s">
        <v>3452</v>
      </c>
      <c r="D4880" t="s">
        <v>2142</v>
      </c>
      <c r="E4880" t="s">
        <v>1091</v>
      </c>
      <c r="F4880" t="s">
        <v>3375</v>
      </c>
      <c r="G4880" s="57">
        <v>44</v>
      </c>
    </row>
    <row r="4881" spans="2:7" x14ac:dyDescent="0.25">
      <c r="B4881" s="61" t="s">
        <v>3451</v>
      </c>
      <c r="C4881" s="1" t="s">
        <v>3452</v>
      </c>
      <c r="D4881" t="s">
        <v>2142</v>
      </c>
      <c r="E4881" t="s">
        <v>1092</v>
      </c>
      <c r="F4881" t="s">
        <v>3152</v>
      </c>
      <c r="G4881" s="57">
        <v>42</v>
      </c>
    </row>
    <row r="4882" spans="2:7" x14ac:dyDescent="0.25">
      <c r="B4882" s="61" t="s">
        <v>3451</v>
      </c>
      <c r="C4882" s="1" t="s">
        <v>3452</v>
      </c>
      <c r="D4882" t="s">
        <v>2139</v>
      </c>
      <c r="E4882" t="s">
        <v>1003</v>
      </c>
      <c r="F4882" t="s">
        <v>3038</v>
      </c>
      <c r="G4882" s="57">
        <v>26</v>
      </c>
    </row>
    <row r="4883" spans="2:7" x14ac:dyDescent="0.25">
      <c r="B4883" s="61" t="s">
        <v>3451</v>
      </c>
      <c r="C4883" s="1" t="s">
        <v>3452</v>
      </c>
      <c r="D4883" t="s">
        <v>2139</v>
      </c>
      <c r="E4883" t="s">
        <v>1004</v>
      </c>
      <c r="F4883" t="s">
        <v>2804</v>
      </c>
      <c r="G4883" s="57">
        <v>37</v>
      </c>
    </row>
    <row r="4884" spans="2:7" x14ac:dyDescent="0.25">
      <c r="B4884" s="60" t="s">
        <v>3451</v>
      </c>
      <c r="C4884" s="1" t="s">
        <v>3452</v>
      </c>
      <c r="D4884" t="s">
        <v>2139</v>
      </c>
      <c r="E4884" t="s">
        <v>1008</v>
      </c>
      <c r="F4884" t="s">
        <v>2805</v>
      </c>
      <c r="G4884" s="57">
        <v>23</v>
      </c>
    </row>
    <row r="4885" spans="2:7" x14ac:dyDescent="0.25">
      <c r="B4885" s="61" t="s">
        <v>3453</v>
      </c>
      <c r="C4885" s="1" t="s">
        <v>3454</v>
      </c>
      <c r="D4885" t="s">
        <v>2129</v>
      </c>
      <c r="E4885" t="s">
        <v>500</v>
      </c>
      <c r="F4885" t="s">
        <v>2378</v>
      </c>
      <c r="G4885" s="57">
        <v>410</v>
      </c>
    </row>
    <row r="4886" spans="2:7" x14ac:dyDescent="0.25">
      <c r="B4886" s="61" t="s">
        <v>3453</v>
      </c>
      <c r="C4886" s="1" t="s">
        <v>3454</v>
      </c>
      <c r="D4886" t="s">
        <v>2129</v>
      </c>
      <c r="E4886" t="s">
        <v>503</v>
      </c>
      <c r="F4886" t="s">
        <v>2379</v>
      </c>
      <c r="G4886" s="57">
        <v>133</v>
      </c>
    </row>
    <row r="4887" spans="2:7" x14ac:dyDescent="0.25">
      <c r="B4887" s="61" t="s">
        <v>3453</v>
      </c>
      <c r="C4887" s="1" t="s">
        <v>3454</v>
      </c>
      <c r="D4887" t="s">
        <v>2129</v>
      </c>
      <c r="E4887" t="s">
        <v>509</v>
      </c>
      <c r="F4887" t="s">
        <v>2380</v>
      </c>
      <c r="G4887" s="57">
        <v>81</v>
      </c>
    </row>
    <row r="4888" spans="2:7" x14ac:dyDescent="0.25">
      <c r="B4888" s="61" t="s">
        <v>3453</v>
      </c>
      <c r="C4888" s="1" t="s">
        <v>3454</v>
      </c>
      <c r="D4888" t="s">
        <v>2129</v>
      </c>
      <c r="E4888" t="s">
        <v>514</v>
      </c>
      <c r="F4888" t="s">
        <v>2624</v>
      </c>
      <c r="G4888" s="57">
        <v>20</v>
      </c>
    </row>
    <row r="4889" spans="2:7" x14ac:dyDescent="0.25">
      <c r="B4889" s="61" t="s">
        <v>3453</v>
      </c>
      <c r="C4889" s="1" t="s">
        <v>3454</v>
      </c>
      <c r="D4889" t="s">
        <v>2129</v>
      </c>
      <c r="E4889" t="s">
        <v>506</v>
      </c>
      <c r="F4889" t="s">
        <v>2385</v>
      </c>
      <c r="G4889" s="57">
        <v>1255</v>
      </c>
    </row>
    <row r="4890" spans="2:7" x14ac:dyDescent="0.25">
      <c r="B4890" s="61" t="s">
        <v>3453</v>
      </c>
      <c r="C4890" s="1" t="s">
        <v>3454</v>
      </c>
      <c r="D4890" t="s">
        <v>2129</v>
      </c>
      <c r="E4890" t="s">
        <v>507</v>
      </c>
      <c r="F4890" t="s">
        <v>2386</v>
      </c>
      <c r="G4890" s="57">
        <v>275</v>
      </c>
    </row>
    <row r="4891" spans="2:7" x14ac:dyDescent="0.25">
      <c r="B4891" s="60" t="s">
        <v>3453</v>
      </c>
      <c r="C4891" s="1" t="s">
        <v>3454</v>
      </c>
      <c r="D4891" t="s">
        <v>2129</v>
      </c>
      <c r="E4891" t="s">
        <v>510</v>
      </c>
      <c r="F4891" t="s">
        <v>2388</v>
      </c>
      <c r="G4891" s="57">
        <v>498</v>
      </c>
    </row>
    <row r="4892" spans="2:7" x14ac:dyDescent="0.25">
      <c r="B4892" s="61" t="s">
        <v>3455</v>
      </c>
      <c r="C4892" s="1" t="s">
        <v>3456</v>
      </c>
      <c r="D4892" t="s">
        <v>2145</v>
      </c>
      <c r="E4892" t="s">
        <v>3457</v>
      </c>
      <c r="F4892" t="s">
        <v>3458</v>
      </c>
      <c r="G4892" s="57">
        <v>152</v>
      </c>
    </row>
    <row r="4893" spans="2:7" x14ac:dyDescent="0.25">
      <c r="B4893" s="61" t="s">
        <v>3455</v>
      </c>
      <c r="C4893" s="1" t="s">
        <v>3456</v>
      </c>
      <c r="D4893" t="s">
        <v>2145</v>
      </c>
      <c r="E4893" t="s">
        <v>1095</v>
      </c>
      <c r="F4893" t="s">
        <v>2809</v>
      </c>
      <c r="G4893" s="57">
        <v>396</v>
      </c>
    </row>
    <row r="4894" spans="2:7" x14ac:dyDescent="0.25">
      <c r="B4894" s="61" t="s">
        <v>3455</v>
      </c>
      <c r="C4894" s="1" t="s">
        <v>3456</v>
      </c>
      <c r="D4894" t="s">
        <v>2145</v>
      </c>
      <c r="E4894" t="s">
        <v>2254</v>
      </c>
      <c r="F4894" t="s">
        <v>3212</v>
      </c>
      <c r="G4894" s="57">
        <v>76</v>
      </c>
    </row>
    <row r="4895" spans="2:7" x14ac:dyDescent="0.25">
      <c r="B4895" s="61" t="s">
        <v>3455</v>
      </c>
      <c r="C4895" s="1" t="s">
        <v>3456</v>
      </c>
      <c r="D4895" t="s">
        <v>2121</v>
      </c>
      <c r="E4895" t="s">
        <v>204</v>
      </c>
      <c r="F4895" t="s">
        <v>2858</v>
      </c>
      <c r="G4895" s="57">
        <v>10</v>
      </c>
    </row>
    <row r="4896" spans="2:7" x14ac:dyDescent="0.25">
      <c r="B4896" s="61" t="s">
        <v>3455</v>
      </c>
      <c r="C4896" s="1" t="s">
        <v>3456</v>
      </c>
      <c r="D4896" t="s">
        <v>2121</v>
      </c>
      <c r="E4896" t="s">
        <v>186</v>
      </c>
      <c r="F4896" t="s">
        <v>3116</v>
      </c>
      <c r="G4896" s="57">
        <v>24</v>
      </c>
    </row>
    <row r="4897" spans="2:7" x14ac:dyDescent="0.25">
      <c r="B4897" s="61" t="s">
        <v>3455</v>
      </c>
      <c r="C4897" s="1" t="s">
        <v>3456</v>
      </c>
      <c r="D4897" t="s">
        <v>2121</v>
      </c>
      <c r="E4897" t="s">
        <v>196</v>
      </c>
      <c r="F4897" t="s">
        <v>2864</v>
      </c>
      <c r="G4897" s="57">
        <v>5</v>
      </c>
    </row>
    <row r="4898" spans="2:7" x14ac:dyDescent="0.25">
      <c r="B4898" s="61" t="s">
        <v>3455</v>
      </c>
      <c r="C4898" s="1" t="s">
        <v>3456</v>
      </c>
      <c r="D4898" t="s">
        <v>2121</v>
      </c>
      <c r="E4898" t="s">
        <v>200</v>
      </c>
      <c r="F4898" t="s">
        <v>2867</v>
      </c>
      <c r="G4898" s="57">
        <v>133</v>
      </c>
    </row>
    <row r="4899" spans="2:7" x14ac:dyDescent="0.25">
      <c r="B4899" s="61" t="s">
        <v>3455</v>
      </c>
      <c r="C4899" s="1" t="s">
        <v>3456</v>
      </c>
      <c r="D4899" t="s">
        <v>2123</v>
      </c>
      <c r="E4899" t="s">
        <v>223</v>
      </c>
      <c r="F4899" t="s">
        <v>3123</v>
      </c>
      <c r="G4899" s="57">
        <v>3</v>
      </c>
    </row>
    <row r="4900" spans="2:7" x14ac:dyDescent="0.25">
      <c r="B4900" s="61" t="s">
        <v>3455</v>
      </c>
      <c r="C4900" s="1" t="s">
        <v>3456</v>
      </c>
      <c r="D4900" t="s">
        <v>2123</v>
      </c>
      <c r="E4900" t="s">
        <v>224</v>
      </c>
      <c r="F4900" t="s">
        <v>3124</v>
      </c>
      <c r="G4900" s="57">
        <v>15</v>
      </c>
    </row>
    <row r="4901" spans="2:7" x14ac:dyDescent="0.25">
      <c r="B4901" s="61" t="s">
        <v>3455</v>
      </c>
      <c r="C4901" s="1" t="s">
        <v>3456</v>
      </c>
      <c r="D4901" t="s">
        <v>2123</v>
      </c>
      <c r="E4901" t="s">
        <v>225</v>
      </c>
      <c r="F4901" t="s">
        <v>3125</v>
      </c>
      <c r="G4901" s="57">
        <v>36</v>
      </c>
    </row>
    <row r="4902" spans="2:7" x14ac:dyDescent="0.25">
      <c r="B4902" s="61" t="s">
        <v>3455</v>
      </c>
      <c r="C4902" s="1" t="s">
        <v>3456</v>
      </c>
      <c r="D4902" t="s">
        <v>2123</v>
      </c>
      <c r="E4902" t="s">
        <v>2252</v>
      </c>
      <c r="F4902" t="s">
        <v>3129</v>
      </c>
      <c r="G4902" s="57">
        <v>8</v>
      </c>
    </row>
    <row r="4903" spans="2:7" x14ac:dyDescent="0.25">
      <c r="B4903" s="61" t="s">
        <v>3455</v>
      </c>
      <c r="C4903" s="1" t="s">
        <v>3456</v>
      </c>
      <c r="D4903" t="s">
        <v>2123</v>
      </c>
      <c r="E4903" t="s">
        <v>239</v>
      </c>
      <c r="F4903" t="s">
        <v>3133</v>
      </c>
      <c r="G4903" s="57">
        <v>35</v>
      </c>
    </row>
    <row r="4904" spans="2:7" x14ac:dyDescent="0.25">
      <c r="B4904" s="61" t="s">
        <v>3455</v>
      </c>
      <c r="C4904" s="1" t="s">
        <v>3456</v>
      </c>
      <c r="D4904" t="s">
        <v>2123</v>
      </c>
      <c r="E4904" t="s">
        <v>245</v>
      </c>
      <c r="F4904" t="s">
        <v>2888</v>
      </c>
      <c r="G4904" s="57">
        <v>68</v>
      </c>
    </row>
    <row r="4905" spans="2:7" x14ac:dyDescent="0.25">
      <c r="B4905" s="61" t="s">
        <v>3455</v>
      </c>
      <c r="C4905" s="1" t="s">
        <v>3456</v>
      </c>
      <c r="D4905" t="s">
        <v>2123</v>
      </c>
      <c r="E4905" t="s">
        <v>250</v>
      </c>
      <c r="F4905" t="s">
        <v>2889</v>
      </c>
      <c r="G4905" s="57">
        <v>12</v>
      </c>
    </row>
    <row r="4906" spans="2:7" x14ac:dyDescent="0.25">
      <c r="B4906" s="61" t="s">
        <v>3455</v>
      </c>
      <c r="C4906" s="1" t="s">
        <v>3456</v>
      </c>
      <c r="D4906" t="s">
        <v>2123</v>
      </c>
      <c r="E4906" t="s">
        <v>252</v>
      </c>
      <c r="F4906" t="s">
        <v>3141</v>
      </c>
      <c r="G4906" s="57">
        <v>203</v>
      </c>
    </row>
    <row r="4907" spans="2:7" x14ac:dyDescent="0.25">
      <c r="B4907" s="61" t="s">
        <v>3455</v>
      </c>
      <c r="C4907" s="1" t="s">
        <v>3456</v>
      </c>
      <c r="D4907" t="s">
        <v>2123</v>
      </c>
      <c r="E4907" t="s">
        <v>259</v>
      </c>
      <c r="F4907" t="s">
        <v>3076</v>
      </c>
      <c r="G4907" s="57">
        <v>12</v>
      </c>
    </row>
    <row r="4908" spans="2:7" x14ac:dyDescent="0.25">
      <c r="B4908" s="61" t="s">
        <v>3455</v>
      </c>
      <c r="C4908" s="1" t="s">
        <v>3456</v>
      </c>
      <c r="D4908" t="s">
        <v>2123</v>
      </c>
      <c r="E4908" t="s">
        <v>260</v>
      </c>
      <c r="F4908" t="s">
        <v>3145</v>
      </c>
      <c r="G4908" s="57">
        <v>84</v>
      </c>
    </row>
    <row r="4909" spans="2:7" x14ac:dyDescent="0.25">
      <c r="B4909" s="61" t="s">
        <v>3455</v>
      </c>
      <c r="C4909" s="1" t="s">
        <v>3456</v>
      </c>
      <c r="D4909" t="s">
        <v>2128</v>
      </c>
      <c r="E4909" t="s">
        <v>477</v>
      </c>
      <c r="F4909" t="s">
        <v>2477</v>
      </c>
      <c r="G4909" s="57">
        <v>2</v>
      </c>
    </row>
    <row r="4910" spans="2:7" x14ac:dyDescent="0.25">
      <c r="B4910" s="61" t="s">
        <v>3455</v>
      </c>
      <c r="C4910" s="1" t="s">
        <v>3456</v>
      </c>
      <c r="D4910" t="s">
        <v>2128</v>
      </c>
      <c r="E4910" t="s">
        <v>485</v>
      </c>
      <c r="F4910" t="s">
        <v>2485</v>
      </c>
      <c r="G4910" s="57">
        <v>21</v>
      </c>
    </row>
    <row r="4911" spans="2:7" x14ac:dyDescent="0.25">
      <c r="B4911" s="61" t="s">
        <v>3455</v>
      </c>
      <c r="C4911" s="1" t="s">
        <v>3456</v>
      </c>
      <c r="D4911" t="s">
        <v>2131</v>
      </c>
      <c r="E4911" t="s">
        <v>688</v>
      </c>
      <c r="F4911" t="s">
        <v>2641</v>
      </c>
      <c r="G4911" s="57">
        <v>74</v>
      </c>
    </row>
    <row r="4912" spans="2:7" x14ac:dyDescent="0.25">
      <c r="B4912" s="61" t="s">
        <v>3455</v>
      </c>
      <c r="C4912" s="1" t="s">
        <v>3456</v>
      </c>
      <c r="D4912" t="s">
        <v>2132</v>
      </c>
      <c r="E4912" t="s">
        <v>699</v>
      </c>
      <c r="F4912" t="s">
        <v>2500</v>
      </c>
      <c r="G4912" s="57">
        <v>324</v>
      </c>
    </row>
    <row r="4913" spans="2:7" x14ac:dyDescent="0.25">
      <c r="B4913" s="61" t="s">
        <v>3455</v>
      </c>
      <c r="C4913" s="1" t="s">
        <v>3456</v>
      </c>
      <c r="D4913" t="s">
        <v>2132</v>
      </c>
      <c r="E4913" t="s">
        <v>706</v>
      </c>
      <c r="F4913" t="s">
        <v>3338</v>
      </c>
      <c r="G4913" s="57">
        <v>199</v>
      </c>
    </row>
    <row r="4914" spans="2:7" x14ac:dyDescent="0.25">
      <c r="B4914" s="61" t="s">
        <v>3455</v>
      </c>
      <c r="C4914" s="1" t="s">
        <v>3456</v>
      </c>
      <c r="D4914" t="s">
        <v>2132</v>
      </c>
      <c r="E4914" t="s">
        <v>704</v>
      </c>
      <c r="F4914" t="s">
        <v>2507</v>
      </c>
      <c r="G4914" s="57">
        <v>57</v>
      </c>
    </row>
    <row r="4915" spans="2:7" x14ac:dyDescent="0.25">
      <c r="B4915" s="61" t="s">
        <v>3455</v>
      </c>
      <c r="C4915" s="1" t="s">
        <v>3456</v>
      </c>
      <c r="D4915" t="s">
        <v>2132</v>
      </c>
      <c r="E4915" t="s">
        <v>705</v>
      </c>
      <c r="F4915" t="s">
        <v>3147</v>
      </c>
      <c r="G4915" s="57">
        <v>134</v>
      </c>
    </row>
    <row r="4916" spans="2:7" x14ac:dyDescent="0.25">
      <c r="B4916" s="61" t="s">
        <v>3455</v>
      </c>
      <c r="C4916" s="1" t="s">
        <v>3456</v>
      </c>
      <c r="D4916" t="s">
        <v>2132</v>
      </c>
      <c r="E4916" t="s">
        <v>708</v>
      </c>
      <c r="F4916" t="s">
        <v>2958</v>
      </c>
      <c r="G4916" s="57">
        <v>617</v>
      </c>
    </row>
    <row r="4917" spans="2:7" x14ac:dyDescent="0.25">
      <c r="B4917" s="61" t="s">
        <v>3455</v>
      </c>
      <c r="C4917" s="1" t="s">
        <v>3456</v>
      </c>
      <c r="D4917" t="s">
        <v>2132</v>
      </c>
      <c r="E4917" t="s">
        <v>714</v>
      </c>
      <c r="F4917" t="s">
        <v>2510</v>
      </c>
      <c r="G4917" s="57">
        <v>74</v>
      </c>
    </row>
    <row r="4918" spans="2:7" x14ac:dyDescent="0.25">
      <c r="B4918" s="61" t="s">
        <v>3455</v>
      </c>
      <c r="C4918" s="1" t="s">
        <v>3456</v>
      </c>
      <c r="D4918" t="s">
        <v>2132</v>
      </c>
      <c r="E4918" t="s">
        <v>716</v>
      </c>
      <c r="F4918" t="s">
        <v>3343</v>
      </c>
      <c r="G4918" s="57">
        <v>43</v>
      </c>
    </row>
    <row r="4919" spans="2:7" x14ac:dyDescent="0.25">
      <c r="B4919" s="61" t="s">
        <v>3455</v>
      </c>
      <c r="C4919" s="1" t="s">
        <v>3456</v>
      </c>
      <c r="D4919" t="s">
        <v>2132</v>
      </c>
      <c r="E4919" t="s">
        <v>717</v>
      </c>
      <c r="F4919" t="s">
        <v>2511</v>
      </c>
      <c r="G4919" s="57">
        <v>350</v>
      </c>
    </row>
    <row r="4920" spans="2:7" x14ac:dyDescent="0.25">
      <c r="B4920" s="61" t="s">
        <v>3455</v>
      </c>
      <c r="C4920" s="1" t="s">
        <v>3456</v>
      </c>
      <c r="D4920" t="s">
        <v>2132</v>
      </c>
      <c r="E4920" t="s">
        <v>719</v>
      </c>
      <c r="F4920" t="s">
        <v>2513</v>
      </c>
      <c r="G4920" s="57">
        <v>42</v>
      </c>
    </row>
    <row r="4921" spans="2:7" x14ac:dyDescent="0.25">
      <c r="B4921" s="61" t="s">
        <v>3455</v>
      </c>
      <c r="C4921" s="1" t="s">
        <v>3456</v>
      </c>
      <c r="D4921" t="s">
        <v>2132</v>
      </c>
      <c r="E4921" t="s">
        <v>720</v>
      </c>
      <c r="F4921" t="s">
        <v>2514</v>
      </c>
      <c r="G4921" s="57">
        <v>29</v>
      </c>
    </row>
    <row r="4922" spans="2:7" x14ac:dyDescent="0.25">
      <c r="B4922" s="61" t="s">
        <v>3455</v>
      </c>
      <c r="C4922" s="1" t="s">
        <v>3456</v>
      </c>
      <c r="D4922" t="s">
        <v>2132</v>
      </c>
      <c r="E4922" t="s">
        <v>721</v>
      </c>
      <c r="F4922" t="s">
        <v>2515</v>
      </c>
      <c r="G4922" s="57">
        <v>34</v>
      </c>
    </row>
    <row r="4923" spans="2:7" x14ac:dyDescent="0.25">
      <c r="B4923" s="61" t="s">
        <v>3455</v>
      </c>
      <c r="C4923" s="1" t="s">
        <v>3456</v>
      </c>
      <c r="D4923" t="s">
        <v>2132</v>
      </c>
      <c r="E4923" t="s">
        <v>722</v>
      </c>
      <c r="F4923" t="s">
        <v>2516</v>
      </c>
      <c r="G4923" s="57">
        <v>1955</v>
      </c>
    </row>
    <row r="4924" spans="2:7" x14ac:dyDescent="0.25">
      <c r="B4924" s="61" t="s">
        <v>3455</v>
      </c>
      <c r="C4924" s="1" t="s">
        <v>3456</v>
      </c>
      <c r="D4924" t="s">
        <v>2132</v>
      </c>
      <c r="E4924" t="s">
        <v>728</v>
      </c>
      <c r="F4924" t="s">
        <v>2519</v>
      </c>
      <c r="G4924" s="57">
        <v>81</v>
      </c>
    </row>
    <row r="4925" spans="2:7" x14ac:dyDescent="0.25">
      <c r="B4925" s="61" t="s">
        <v>3455</v>
      </c>
      <c r="C4925" s="1" t="s">
        <v>3456</v>
      </c>
      <c r="D4925" t="s">
        <v>2132</v>
      </c>
      <c r="E4925" t="s">
        <v>741</v>
      </c>
      <c r="F4925" t="s">
        <v>2524</v>
      </c>
      <c r="G4925" s="57">
        <v>159</v>
      </c>
    </row>
    <row r="4926" spans="2:7" x14ac:dyDescent="0.25">
      <c r="B4926" s="61" t="s">
        <v>3455</v>
      </c>
      <c r="C4926" s="1" t="s">
        <v>3456</v>
      </c>
      <c r="D4926" t="s">
        <v>2132</v>
      </c>
      <c r="E4926" t="s">
        <v>742</v>
      </c>
      <c r="F4926" t="s">
        <v>3351</v>
      </c>
      <c r="G4926" s="57">
        <v>66</v>
      </c>
    </row>
    <row r="4927" spans="2:7" x14ac:dyDescent="0.25">
      <c r="B4927" s="61" t="s">
        <v>3455</v>
      </c>
      <c r="C4927" s="1" t="s">
        <v>3456</v>
      </c>
      <c r="D4927" t="s">
        <v>2132</v>
      </c>
      <c r="E4927" t="s">
        <v>744</v>
      </c>
      <c r="F4927" t="s">
        <v>2526</v>
      </c>
      <c r="G4927" s="57">
        <v>57</v>
      </c>
    </row>
    <row r="4928" spans="2:7" x14ac:dyDescent="0.25">
      <c r="B4928" s="61" t="s">
        <v>3455</v>
      </c>
      <c r="C4928" s="1" t="s">
        <v>3456</v>
      </c>
      <c r="D4928" t="s">
        <v>2132</v>
      </c>
      <c r="E4928" t="s">
        <v>745</v>
      </c>
      <c r="F4928" t="s">
        <v>2960</v>
      </c>
      <c r="G4928" s="57">
        <v>45</v>
      </c>
    </row>
    <row r="4929" spans="2:7" x14ac:dyDescent="0.25">
      <c r="B4929" s="61" t="s">
        <v>3455</v>
      </c>
      <c r="C4929" s="1" t="s">
        <v>3456</v>
      </c>
      <c r="D4929" t="s">
        <v>2132</v>
      </c>
      <c r="E4929" t="s">
        <v>750</v>
      </c>
      <c r="F4929" t="s">
        <v>2530</v>
      </c>
      <c r="G4929" s="57">
        <v>42</v>
      </c>
    </row>
    <row r="4930" spans="2:7" x14ac:dyDescent="0.25">
      <c r="B4930" s="61" t="s">
        <v>3455</v>
      </c>
      <c r="C4930" s="1" t="s">
        <v>3456</v>
      </c>
      <c r="D4930" t="s">
        <v>2132</v>
      </c>
      <c r="E4930" t="s">
        <v>754</v>
      </c>
      <c r="F4930" t="s">
        <v>2532</v>
      </c>
      <c r="G4930" s="57">
        <v>14</v>
      </c>
    </row>
    <row r="4931" spans="2:7" x14ac:dyDescent="0.25">
      <c r="B4931" s="61" t="s">
        <v>3455</v>
      </c>
      <c r="C4931" s="1" t="s">
        <v>3456</v>
      </c>
      <c r="D4931" t="s">
        <v>2132</v>
      </c>
      <c r="E4931" t="s">
        <v>755</v>
      </c>
      <c r="F4931" t="s">
        <v>2533</v>
      </c>
      <c r="G4931" s="57">
        <v>81</v>
      </c>
    </row>
    <row r="4932" spans="2:7" x14ac:dyDescent="0.25">
      <c r="B4932" s="61" t="s">
        <v>3455</v>
      </c>
      <c r="C4932" s="1" t="s">
        <v>3456</v>
      </c>
      <c r="D4932" t="s">
        <v>2132</v>
      </c>
      <c r="E4932" t="s">
        <v>756</v>
      </c>
      <c r="F4932" t="s">
        <v>2534</v>
      </c>
      <c r="G4932" s="57">
        <v>44</v>
      </c>
    </row>
    <row r="4933" spans="2:7" x14ac:dyDescent="0.25">
      <c r="B4933" s="61" t="s">
        <v>3455</v>
      </c>
      <c r="C4933" s="1" t="s">
        <v>3456</v>
      </c>
      <c r="D4933" t="s">
        <v>2132</v>
      </c>
      <c r="E4933" t="s">
        <v>760</v>
      </c>
      <c r="F4933" t="s">
        <v>2536</v>
      </c>
      <c r="G4933" s="57">
        <v>75</v>
      </c>
    </row>
    <row r="4934" spans="2:7" x14ac:dyDescent="0.25">
      <c r="B4934" s="61" t="s">
        <v>3455</v>
      </c>
      <c r="C4934" s="1" t="s">
        <v>3456</v>
      </c>
      <c r="D4934" t="s">
        <v>2132</v>
      </c>
      <c r="E4934" t="s">
        <v>761</v>
      </c>
      <c r="F4934" t="s">
        <v>2537</v>
      </c>
      <c r="G4934" s="57">
        <v>253</v>
      </c>
    </row>
    <row r="4935" spans="2:7" x14ac:dyDescent="0.25">
      <c r="B4935" s="61" t="s">
        <v>3455</v>
      </c>
      <c r="C4935" s="1" t="s">
        <v>3456</v>
      </c>
      <c r="D4935" t="s">
        <v>2132</v>
      </c>
      <c r="E4935" t="s">
        <v>762</v>
      </c>
      <c r="F4935" t="s">
        <v>3355</v>
      </c>
      <c r="G4935" s="57">
        <v>48</v>
      </c>
    </row>
    <row r="4936" spans="2:7" x14ac:dyDescent="0.25">
      <c r="B4936" s="61" t="s">
        <v>3455</v>
      </c>
      <c r="C4936" s="1" t="s">
        <v>3456</v>
      </c>
      <c r="D4936" t="s">
        <v>2142</v>
      </c>
      <c r="E4936" t="s">
        <v>1080</v>
      </c>
      <c r="F4936" t="s">
        <v>2970</v>
      </c>
      <c r="G4936" s="57">
        <v>70</v>
      </c>
    </row>
    <row r="4937" spans="2:7" x14ac:dyDescent="0.25">
      <c r="B4937" s="61" t="s">
        <v>3455</v>
      </c>
      <c r="C4937" s="1" t="s">
        <v>3456</v>
      </c>
      <c r="D4937" t="s">
        <v>2142</v>
      </c>
      <c r="E4937" t="s">
        <v>1081</v>
      </c>
      <c r="F4937" t="s">
        <v>3369</v>
      </c>
      <c r="G4937" s="57">
        <v>34</v>
      </c>
    </row>
    <row r="4938" spans="2:7" x14ac:dyDescent="0.25">
      <c r="B4938" s="61" t="s">
        <v>3455</v>
      </c>
      <c r="C4938" s="1" t="s">
        <v>3456</v>
      </c>
      <c r="D4938" t="s">
        <v>2142</v>
      </c>
      <c r="E4938" t="s">
        <v>1082</v>
      </c>
      <c r="F4938" t="s">
        <v>2971</v>
      </c>
      <c r="G4938" s="57">
        <v>60</v>
      </c>
    </row>
    <row r="4939" spans="2:7" x14ac:dyDescent="0.25">
      <c r="B4939" s="61" t="s">
        <v>3455</v>
      </c>
      <c r="C4939" s="1" t="s">
        <v>3456</v>
      </c>
      <c r="D4939" t="s">
        <v>2142</v>
      </c>
      <c r="E4939" t="s">
        <v>1083</v>
      </c>
      <c r="F4939" t="s">
        <v>3150</v>
      </c>
      <c r="G4939" s="57">
        <v>201</v>
      </c>
    </row>
    <row r="4940" spans="2:7" x14ac:dyDescent="0.25">
      <c r="B4940" s="61" t="s">
        <v>3455</v>
      </c>
      <c r="C4940" s="1" t="s">
        <v>3456</v>
      </c>
      <c r="D4940" t="s">
        <v>2142</v>
      </c>
      <c r="E4940" t="s">
        <v>1085</v>
      </c>
      <c r="F4940" t="s">
        <v>3371</v>
      </c>
      <c r="G4940" s="57">
        <v>20</v>
      </c>
    </row>
    <row r="4941" spans="2:7" x14ac:dyDescent="0.25">
      <c r="B4941" s="61" t="s">
        <v>3455</v>
      </c>
      <c r="C4941" s="1" t="s">
        <v>3456</v>
      </c>
      <c r="D4941" t="s">
        <v>2142</v>
      </c>
      <c r="E4941" t="s">
        <v>1086</v>
      </c>
      <c r="F4941" t="s">
        <v>3167</v>
      </c>
      <c r="G4941" s="57">
        <v>50</v>
      </c>
    </row>
    <row r="4942" spans="2:7" x14ac:dyDescent="0.25">
      <c r="B4942" s="61" t="s">
        <v>3455</v>
      </c>
      <c r="C4942" s="1" t="s">
        <v>3456</v>
      </c>
      <c r="D4942" t="s">
        <v>2142</v>
      </c>
      <c r="E4942" t="s">
        <v>1087</v>
      </c>
      <c r="F4942" t="s">
        <v>3151</v>
      </c>
      <c r="G4942" s="57">
        <v>43</v>
      </c>
    </row>
    <row r="4943" spans="2:7" x14ac:dyDescent="0.25">
      <c r="B4943" s="61" t="s">
        <v>3455</v>
      </c>
      <c r="C4943" s="1" t="s">
        <v>3456</v>
      </c>
      <c r="D4943" t="s">
        <v>2142</v>
      </c>
      <c r="E4943" t="s">
        <v>1089</v>
      </c>
      <c r="F4943" t="s">
        <v>3373</v>
      </c>
      <c r="G4943" s="57">
        <v>47</v>
      </c>
    </row>
    <row r="4944" spans="2:7" x14ac:dyDescent="0.25">
      <c r="B4944" s="61" t="s">
        <v>3455</v>
      </c>
      <c r="C4944" s="1" t="s">
        <v>3456</v>
      </c>
      <c r="D4944" t="s">
        <v>2142</v>
      </c>
      <c r="E4944" t="s">
        <v>1090</v>
      </c>
      <c r="F4944" t="s">
        <v>3374</v>
      </c>
      <c r="G4944" s="57">
        <v>44</v>
      </c>
    </row>
    <row r="4945" spans="2:7" x14ac:dyDescent="0.25">
      <c r="B4945" s="61" t="s">
        <v>3455</v>
      </c>
      <c r="C4945" s="1" t="s">
        <v>3456</v>
      </c>
      <c r="D4945" t="s">
        <v>2142</v>
      </c>
      <c r="E4945" t="s">
        <v>1091</v>
      </c>
      <c r="F4945" t="s">
        <v>3375</v>
      </c>
      <c r="G4945" s="57">
        <v>45</v>
      </c>
    </row>
    <row r="4946" spans="2:7" x14ac:dyDescent="0.25">
      <c r="B4946" s="61" t="s">
        <v>3455</v>
      </c>
      <c r="C4946" s="1" t="s">
        <v>3456</v>
      </c>
      <c r="D4946" t="s">
        <v>2142</v>
      </c>
      <c r="E4946" t="s">
        <v>1092</v>
      </c>
      <c r="F4946" t="s">
        <v>3152</v>
      </c>
      <c r="G4946" s="57">
        <v>93</v>
      </c>
    </row>
    <row r="4947" spans="2:7" x14ac:dyDescent="0.25">
      <c r="B4947" s="61" t="s">
        <v>3455</v>
      </c>
      <c r="C4947" s="1" t="s">
        <v>3456</v>
      </c>
      <c r="D4947" t="s">
        <v>2139</v>
      </c>
      <c r="E4947" t="s">
        <v>989</v>
      </c>
      <c r="F4947" t="s">
        <v>2741</v>
      </c>
      <c r="G4947" s="57">
        <v>84</v>
      </c>
    </row>
    <row r="4948" spans="2:7" x14ac:dyDescent="0.25">
      <c r="B4948" s="61" t="s">
        <v>3455</v>
      </c>
      <c r="C4948" s="1" t="s">
        <v>3456</v>
      </c>
      <c r="D4948" t="s">
        <v>2139</v>
      </c>
      <c r="E4948" t="s">
        <v>991</v>
      </c>
      <c r="F4948" t="s">
        <v>2742</v>
      </c>
      <c r="G4948" s="57">
        <v>28</v>
      </c>
    </row>
    <row r="4949" spans="2:7" x14ac:dyDescent="0.25">
      <c r="B4949" s="61" t="s">
        <v>3455</v>
      </c>
      <c r="C4949" s="1" t="s">
        <v>3456</v>
      </c>
      <c r="D4949" t="s">
        <v>2150</v>
      </c>
      <c r="E4949" t="s">
        <v>1101</v>
      </c>
      <c r="F4949" t="s">
        <v>3048</v>
      </c>
      <c r="G4949" s="57">
        <v>83</v>
      </c>
    </row>
    <row r="4950" spans="2:7" x14ac:dyDescent="0.25">
      <c r="B4950" s="60" t="s">
        <v>3455</v>
      </c>
      <c r="C4950" s="1" t="s">
        <v>3456</v>
      </c>
      <c r="D4950" t="s">
        <v>2151</v>
      </c>
      <c r="E4950" t="s">
        <v>1107</v>
      </c>
      <c r="F4950" t="s">
        <v>3053</v>
      </c>
      <c r="G4950" s="57">
        <v>160</v>
      </c>
    </row>
    <row r="4951" spans="2:7" x14ac:dyDescent="0.25">
      <c r="B4951" s="61" t="s">
        <v>3459</v>
      </c>
      <c r="C4951" s="1" t="s">
        <v>3460</v>
      </c>
      <c r="D4951" t="s">
        <v>2131</v>
      </c>
      <c r="E4951" t="s">
        <v>688</v>
      </c>
      <c r="F4951" t="s">
        <v>2641</v>
      </c>
      <c r="G4951" s="57">
        <v>216</v>
      </c>
    </row>
    <row r="4952" spans="2:7" x14ac:dyDescent="0.25">
      <c r="B4952" s="61" t="s">
        <v>3459</v>
      </c>
      <c r="C4952" s="1" t="s">
        <v>3460</v>
      </c>
      <c r="D4952" t="s">
        <v>2135</v>
      </c>
      <c r="E4952" t="s">
        <v>817</v>
      </c>
      <c r="F4952" t="s">
        <v>3154</v>
      </c>
      <c r="G4952" s="57">
        <v>48</v>
      </c>
    </row>
    <row r="4953" spans="2:7" x14ac:dyDescent="0.25">
      <c r="B4953" s="61" t="s">
        <v>3459</v>
      </c>
      <c r="C4953" s="1" t="s">
        <v>3460</v>
      </c>
      <c r="D4953" t="s">
        <v>2135</v>
      </c>
      <c r="E4953" t="s">
        <v>820</v>
      </c>
      <c r="F4953" t="s">
        <v>3155</v>
      </c>
      <c r="G4953" s="57">
        <v>44</v>
      </c>
    </row>
    <row r="4954" spans="2:7" x14ac:dyDescent="0.25">
      <c r="B4954" s="61" t="s">
        <v>3459</v>
      </c>
      <c r="C4954" s="1" t="s">
        <v>3460</v>
      </c>
      <c r="D4954" t="s">
        <v>2135</v>
      </c>
      <c r="E4954" t="s">
        <v>822</v>
      </c>
      <c r="F4954" t="s">
        <v>3079</v>
      </c>
      <c r="G4954" s="57">
        <v>54</v>
      </c>
    </row>
    <row r="4955" spans="2:7" x14ac:dyDescent="0.25">
      <c r="B4955" s="61" t="s">
        <v>3459</v>
      </c>
      <c r="C4955" s="1" t="s">
        <v>3460</v>
      </c>
      <c r="D4955" t="s">
        <v>2135</v>
      </c>
      <c r="E4955" t="s">
        <v>823</v>
      </c>
      <c r="F4955" t="s">
        <v>3080</v>
      </c>
      <c r="G4955" s="57">
        <v>71</v>
      </c>
    </row>
    <row r="4956" spans="2:7" x14ac:dyDescent="0.25">
      <c r="B4956" s="61" t="s">
        <v>3459</v>
      </c>
      <c r="C4956" s="1" t="s">
        <v>3460</v>
      </c>
      <c r="D4956" t="s">
        <v>2135</v>
      </c>
      <c r="E4956" t="s">
        <v>824</v>
      </c>
      <c r="F4956" t="s">
        <v>3081</v>
      </c>
      <c r="G4956" s="57">
        <v>111</v>
      </c>
    </row>
    <row r="4957" spans="2:7" x14ac:dyDescent="0.25">
      <c r="B4957" s="61" t="s">
        <v>3459</v>
      </c>
      <c r="C4957" s="1" t="s">
        <v>3460</v>
      </c>
      <c r="D4957" t="s">
        <v>2138</v>
      </c>
      <c r="E4957" t="s">
        <v>942</v>
      </c>
      <c r="F4957" t="s">
        <v>2735</v>
      </c>
      <c r="G4957" s="57">
        <v>385</v>
      </c>
    </row>
    <row r="4958" spans="2:7" x14ac:dyDescent="0.25">
      <c r="B4958" s="61" t="s">
        <v>3459</v>
      </c>
      <c r="C4958" s="1" t="s">
        <v>3460</v>
      </c>
      <c r="D4958" t="s">
        <v>2138</v>
      </c>
      <c r="E4958" t="s">
        <v>946</v>
      </c>
      <c r="F4958" t="s">
        <v>2801</v>
      </c>
      <c r="G4958" s="57">
        <v>71</v>
      </c>
    </row>
    <row r="4959" spans="2:7" x14ac:dyDescent="0.25">
      <c r="B4959" s="61" t="s">
        <v>3459</v>
      </c>
      <c r="C4959" s="1" t="s">
        <v>3460</v>
      </c>
      <c r="D4959" t="s">
        <v>2138</v>
      </c>
      <c r="E4959" t="s">
        <v>948</v>
      </c>
      <c r="F4959" t="s">
        <v>3014</v>
      </c>
      <c r="G4959" s="57">
        <v>67</v>
      </c>
    </row>
    <row r="4960" spans="2:7" x14ac:dyDescent="0.25">
      <c r="B4960" s="61" t="s">
        <v>3459</v>
      </c>
      <c r="C4960" s="1" t="s">
        <v>3460</v>
      </c>
      <c r="D4960" t="s">
        <v>2138</v>
      </c>
      <c r="E4960" t="s">
        <v>968</v>
      </c>
      <c r="F4960" t="s">
        <v>2740</v>
      </c>
      <c r="G4960" s="57">
        <v>97</v>
      </c>
    </row>
    <row r="4961" spans="2:7" x14ac:dyDescent="0.25">
      <c r="B4961" s="61" t="s">
        <v>3459</v>
      </c>
      <c r="C4961" s="1" t="s">
        <v>3460</v>
      </c>
      <c r="D4961" t="s">
        <v>2138</v>
      </c>
      <c r="E4961" t="s">
        <v>969</v>
      </c>
      <c r="F4961" t="s">
        <v>3022</v>
      </c>
      <c r="G4961" s="57">
        <v>100</v>
      </c>
    </row>
    <row r="4962" spans="2:7" x14ac:dyDescent="0.25">
      <c r="B4962" s="61" t="s">
        <v>3459</v>
      </c>
      <c r="C4962" s="1" t="s">
        <v>3460</v>
      </c>
      <c r="D4962" t="s">
        <v>2138</v>
      </c>
      <c r="E4962" t="s">
        <v>973</v>
      </c>
      <c r="F4962" t="s">
        <v>3024</v>
      </c>
      <c r="G4962" s="57">
        <v>15</v>
      </c>
    </row>
    <row r="4963" spans="2:7" x14ac:dyDescent="0.25">
      <c r="B4963" s="61" t="s">
        <v>3459</v>
      </c>
      <c r="C4963" s="1" t="s">
        <v>3460</v>
      </c>
      <c r="D4963" t="s">
        <v>2138</v>
      </c>
      <c r="E4963" t="s">
        <v>976</v>
      </c>
      <c r="F4963" t="s">
        <v>3201</v>
      </c>
      <c r="G4963" s="57">
        <v>46</v>
      </c>
    </row>
    <row r="4964" spans="2:7" x14ac:dyDescent="0.25">
      <c r="B4964" s="60" t="s">
        <v>3459</v>
      </c>
      <c r="C4964" s="1" t="s">
        <v>3460</v>
      </c>
      <c r="D4964" t="s">
        <v>2138</v>
      </c>
      <c r="E4964" t="s">
        <v>981</v>
      </c>
      <c r="F4964" t="s">
        <v>3028</v>
      </c>
      <c r="G4964" s="57">
        <v>48</v>
      </c>
    </row>
    <row r="4965" spans="2:7" x14ac:dyDescent="0.25">
      <c r="B4965" s="61" t="s">
        <v>3461</v>
      </c>
      <c r="C4965" s="1" t="s">
        <v>3462</v>
      </c>
      <c r="D4965" t="s">
        <v>2152</v>
      </c>
      <c r="E4965" t="s">
        <v>545</v>
      </c>
      <c r="F4965" t="s">
        <v>2593</v>
      </c>
      <c r="G4965" s="57">
        <v>565</v>
      </c>
    </row>
    <row r="4966" spans="2:7" x14ac:dyDescent="0.25">
      <c r="B4966" s="61" t="s">
        <v>3461</v>
      </c>
      <c r="C4966" s="1" t="s">
        <v>3462</v>
      </c>
      <c r="D4966" t="s">
        <v>2152</v>
      </c>
      <c r="E4966" t="s">
        <v>576</v>
      </c>
      <c r="F4966" t="s">
        <v>2712</v>
      </c>
      <c r="G4966" s="57">
        <v>1</v>
      </c>
    </row>
    <row r="4967" spans="2:7" x14ac:dyDescent="0.25">
      <c r="B4967" s="61" t="s">
        <v>3461</v>
      </c>
      <c r="C4967" s="1" t="s">
        <v>3462</v>
      </c>
      <c r="D4967" t="s">
        <v>2152</v>
      </c>
      <c r="E4967" t="s">
        <v>605</v>
      </c>
      <c r="F4967" t="s">
        <v>2810</v>
      </c>
      <c r="G4967" s="57">
        <v>175</v>
      </c>
    </row>
    <row r="4968" spans="2:7" x14ac:dyDescent="0.25">
      <c r="B4968" s="61" t="s">
        <v>3461</v>
      </c>
      <c r="C4968" s="1" t="s">
        <v>3462</v>
      </c>
      <c r="D4968" t="s">
        <v>2152</v>
      </c>
      <c r="E4968" t="s">
        <v>613</v>
      </c>
      <c r="F4968" t="s">
        <v>3065</v>
      </c>
      <c r="G4968" s="57">
        <v>48</v>
      </c>
    </row>
    <row r="4969" spans="2:7" x14ac:dyDescent="0.25">
      <c r="B4969" s="61" t="s">
        <v>3461</v>
      </c>
      <c r="C4969" s="1" t="s">
        <v>3462</v>
      </c>
      <c r="D4969" t="s">
        <v>2152</v>
      </c>
      <c r="E4969" t="s">
        <v>648</v>
      </c>
      <c r="F4969" t="s">
        <v>2658</v>
      </c>
      <c r="G4969" s="57">
        <v>5</v>
      </c>
    </row>
    <row r="4970" spans="2:7" x14ac:dyDescent="0.25">
      <c r="B4970" s="61" t="s">
        <v>3461</v>
      </c>
      <c r="C4970" s="1" t="s">
        <v>3462</v>
      </c>
      <c r="D4970" t="s">
        <v>2152</v>
      </c>
      <c r="E4970" t="s">
        <v>662</v>
      </c>
      <c r="F4970" t="s">
        <v>2659</v>
      </c>
      <c r="G4970" s="57">
        <v>38</v>
      </c>
    </row>
    <row r="4971" spans="2:7" x14ac:dyDescent="0.25">
      <c r="B4971" s="61" t="s">
        <v>3461</v>
      </c>
      <c r="C4971" s="1" t="s">
        <v>3462</v>
      </c>
      <c r="D4971" t="s">
        <v>2152</v>
      </c>
      <c r="E4971" t="s">
        <v>549</v>
      </c>
      <c r="F4971" t="s">
        <v>3224</v>
      </c>
      <c r="G4971" s="57">
        <v>2</v>
      </c>
    </row>
    <row r="4972" spans="2:7" x14ac:dyDescent="0.25">
      <c r="B4972" s="61" t="s">
        <v>3461</v>
      </c>
      <c r="C4972" s="1" t="s">
        <v>3462</v>
      </c>
      <c r="D4972" t="s">
        <v>2152</v>
      </c>
      <c r="E4972" t="s">
        <v>556</v>
      </c>
      <c r="F4972" t="s">
        <v>3059</v>
      </c>
      <c r="G4972" s="57">
        <v>133</v>
      </c>
    </row>
    <row r="4973" spans="2:7" x14ac:dyDescent="0.25">
      <c r="B4973" s="61" t="s">
        <v>3461</v>
      </c>
      <c r="C4973" s="1" t="s">
        <v>3462</v>
      </c>
      <c r="D4973" t="s">
        <v>2152</v>
      </c>
      <c r="E4973" t="s">
        <v>559</v>
      </c>
      <c r="F4973" t="s">
        <v>2663</v>
      </c>
      <c r="G4973" s="57">
        <v>50</v>
      </c>
    </row>
    <row r="4974" spans="2:7" x14ac:dyDescent="0.25">
      <c r="B4974" s="61" t="s">
        <v>3461</v>
      </c>
      <c r="C4974" s="1" t="s">
        <v>3462</v>
      </c>
      <c r="D4974" t="s">
        <v>2152</v>
      </c>
      <c r="E4974" t="s">
        <v>560</v>
      </c>
      <c r="F4974" t="s">
        <v>2813</v>
      </c>
      <c r="G4974" s="57">
        <v>140</v>
      </c>
    </row>
    <row r="4975" spans="2:7" x14ac:dyDescent="0.25">
      <c r="B4975" s="61" t="s">
        <v>3461</v>
      </c>
      <c r="C4975" s="1" t="s">
        <v>3462</v>
      </c>
      <c r="D4975" t="s">
        <v>2152</v>
      </c>
      <c r="E4975" t="s">
        <v>567</v>
      </c>
      <c r="F4975" t="s">
        <v>2667</v>
      </c>
      <c r="G4975" s="57">
        <v>5</v>
      </c>
    </row>
    <row r="4976" spans="2:7" x14ac:dyDescent="0.25">
      <c r="B4976" s="61" t="s">
        <v>3461</v>
      </c>
      <c r="C4976" s="1" t="s">
        <v>3462</v>
      </c>
      <c r="D4976" t="s">
        <v>2152</v>
      </c>
      <c r="E4976" t="s">
        <v>571</v>
      </c>
      <c r="F4976" t="s">
        <v>3230</v>
      </c>
      <c r="G4976" s="57">
        <v>1</v>
      </c>
    </row>
    <row r="4977" spans="2:7" x14ac:dyDescent="0.25">
      <c r="B4977" s="61" t="s">
        <v>3461</v>
      </c>
      <c r="C4977" s="1" t="s">
        <v>3462</v>
      </c>
      <c r="D4977" t="s">
        <v>2152</v>
      </c>
      <c r="E4977" t="s">
        <v>573</v>
      </c>
      <c r="F4977" t="s">
        <v>2670</v>
      </c>
      <c r="G4977" s="57">
        <v>6</v>
      </c>
    </row>
    <row r="4978" spans="2:7" x14ac:dyDescent="0.25">
      <c r="B4978" s="61" t="s">
        <v>3461</v>
      </c>
      <c r="C4978" s="1" t="s">
        <v>3462</v>
      </c>
      <c r="D4978" t="s">
        <v>2152</v>
      </c>
      <c r="E4978" t="s">
        <v>578</v>
      </c>
      <c r="F4978" t="s">
        <v>2672</v>
      </c>
      <c r="G4978" s="57">
        <v>1</v>
      </c>
    </row>
    <row r="4979" spans="2:7" x14ac:dyDescent="0.25">
      <c r="B4979" s="61" t="s">
        <v>3461</v>
      </c>
      <c r="C4979" s="1" t="s">
        <v>3462</v>
      </c>
      <c r="D4979" t="s">
        <v>2152</v>
      </c>
      <c r="E4979" t="s">
        <v>589</v>
      </c>
      <c r="F4979" t="s">
        <v>2678</v>
      </c>
      <c r="G4979" s="57">
        <v>23</v>
      </c>
    </row>
    <row r="4980" spans="2:7" x14ac:dyDescent="0.25">
      <c r="B4980" s="61" t="s">
        <v>3461</v>
      </c>
      <c r="C4980" s="1" t="s">
        <v>3462</v>
      </c>
      <c r="D4980" t="s">
        <v>2152</v>
      </c>
      <c r="E4980" t="s">
        <v>593</v>
      </c>
      <c r="F4980" t="s">
        <v>2680</v>
      </c>
      <c r="G4980" s="57">
        <v>1</v>
      </c>
    </row>
    <row r="4981" spans="2:7" x14ac:dyDescent="0.25">
      <c r="B4981" s="61" t="s">
        <v>3461</v>
      </c>
      <c r="C4981" s="1" t="s">
        <v>3462</v>
      </c>
      <c r="D4981" t="s">
        <v>2152</v>
      </c>
      <c r="E4981" t="s">
        <v>595</v>
      </c>
      <c r="F4981" t="s">
        <v>2681</v>
      </c>
      <c r="G4981" s="57">
        <v>3</v>
      </c>
    </row>
    <row r="4982" spans="2:7" x14ac:dyDescent="0.25">
      <c r="B4982" s="61" t="s">
        <v>3461</v>
      </c>
      <c r="C4982" s="1" t="s">
        <v>3462</v>
      </c>
      <c r="D4982" t="s">
        <v>2152</v>
      </c>
      <c r="E4982" t="s">
        <v>604</v>
      </c>
      <c r="F4982" t="s">
        <v>2684</v>
      </c>
      <c r="G4982" s="57">
        <v>3</v>
      </c>
    </row>
    <row r="4983" spans="2:7" x14ac:dyDescent="0.25">
      <c r="B4983" s="61" t="s">
        <v>3461</v>
      </c>
      <c r="C4983" s="1" t="s">
        <v>3462</v>
      </c>
      <c r="D4983" t="s">
        <v>2152</v>
      </c>
      <c r="E4983" t="s">
        <v>608</v>
      </c>
      <c r="F4983" t="s">
        <v>3236</v>
      </c>
      <c r="G4983" s="57">
        <v>11</v>
      </c>
    </row>
    <row r="4984" spans="2:7" x14ac:dyDescent="0.25">
      <c r="B4984" s="61" t="s">
        <v>3461</v>
      </c>
      <c r="C4984" s="1" t="s">
        <v>3462</v>
      </c>
      <c r="D4984" t="s">
        <v>2152</v>
      </c>
      <c r="E4984" t="s">
        <v>610</v>
      </c>
      <c r="F4984" t="s">
        <v>3068</v>
      </c>
      <c r="G4984" s="57">
        <v>252</v>
      </c>
    </row>
    <row r="4985" spans="2:7" x14ac:dyDescent="0.25">
      <c r="B4985" s="61" t="s">
        <v>3461</v>
      </c>
      <c r="C4985" s="1" t="s">
        <v>3462</v>
      </c>
      <c r="D4985" t="s">
        <v>2152</v>
      </c>
      <c r="E4985" t="s">
        <v>611</v>
      </c>
      <c r="F4985" t="s">
        <v>3238</v>
      </c>
      <c r="G4985" s="57">
        <v>7</v>
      </c>
    </row>
    <row r="4986" spans="2:7" x14ac:dyDescent="0.25">
      <c r="B4986" s="61" t="s">
        <v>3461</v>
      </c>
      <c r="C4986" s="1" t="s">
        <v>3462</v>
      </c>
      <c r="D4986" t="s">
        <v>2152</v>
      </c>
      <c r="E4986" t="s">
        <v>618</v>
      </c>
      <c r="F4986" t="s">
        <v>2714</v>
      </c>
      <c r="G4986" s="57">
        <v>127</v>
      </c>
    </row>
    <row r="4987" spans="2:7" x14ac:dyDescent="0.25">
      <c r="B4987" s="61" t="s">
        <v>3461</v>
      </c>
      <c r="C4987" s="1" t="s">
        <v>3462</v>
      </c>
      <c r="D4987" t="s">
        <v>2152</v>
      </c>
      <c r="E4987" t="s">
        <v>619</v>
      </c>
      <c r="F4987" t="s">
        <v>2715</v>
      </c>
      <c r="G4987" s="57">
        <v>2</v>
      </c>
    </row>
    <row r="4988" spans="2:7" x14ac:dyDescent="0.25">
      <c r="B4988" s="61" t="s">
        <v>3461</v>
      </c>
      <c r="C4988" s="1" t="s">
        <v>3462</v>
      </c>
      <c r="D4988" t="s">
        <v>2152</v>
      </c>
      <c r="E4988" t="s">
        <v>621</v>
      </c>
      <c r="F4988" t="s">
        <v>2757</v>
      </c>
      <c r="G4988" s="57">
        <v>1</v>
      </c>
    </row>
    <row r="4989" spans="2:7" x14ac:dyDescent="0.25">
      <c r="B4989" s="61" t="s">
        <v>3461</v>
      </c>
      <c r="C4989" s="1" t="s">
        <v>3462</v>
      </c>
      <c r="D4989" t="s">
        <v>2152</v>
      </c>
      <c r="E4989" t="s">
        <v>622</v>
      </c>
      <c r="F4989" t="s">
        <v>2816</v>
      </c>
      <c r="G4989" s="57">
        <v>1</v>
      </c>
    </row>
    <row r="4990" spans="2:7" x14ac:dyDescent="0.25">
      <c r="B4990" s="61" t="s">
        <v>3461</v>
      </c>
      <c r="C4990" s="1" t="s">
        <v>3462</v>
      </c>
      <c r="D4990" t="s">
        <v>2152</v>
      </c>
      <c r="E4990" t="s">
        <v>624</v>
      </c>
      <c r="F4990" t="s">
        <v>2687</v>
      </c>
      <c r="G4990" s="57">
        <v>4</v>
      </c>
    </row>
    <row r="4991" spans="2:7" x14ac:dyDescent="0.25">
      <c r="B4991" s="61" t="s">
        <v>3461</v>
      </c>
      <c r="C4991" s="1" t="s">
        <v>3462</v>
      </c>
      <c r="D4991" t="s">
        <v>2152</v>
      </c>
      <c r="E4991" t="s">
        <v>626</v>
      </c>
      <c r="F4991" t="s">
        <v>2688</v>
      </c>
      <c r="G4991" s="57">
        <v>2</v>
      </c>
    </row>
    <row r="4992" spans="2:7" x14ac:dyDescent="0.25">
      <c r="B4992" s="61" t="s">
        <v>3461</v>
      </c>
      <c r="C4992" s="1" t="s">
        <v>3462</v>
      </c>
      <c r="D4992" t="s">
        <v>2152</v>
      </c>
      <c r="E4992" t="s">
        <v>627</v>
      </c>
      <c r="F4992" t="s">
        <v>2689</v>
      </c>
      <c r="G4992" s="57">
        <v>1</v>
      </c>
    </row>
    <row r="4993" spans="2:7" x14ac:dyDescent="0.25">
      <c r="B4993" s="61" t="s">
        <v>3461</v>
      </c>
      <c r="C4993" s="1" t="s">
        <v>3462</v>
      </c>
      <c r="D4993" t="s">
        <v>2152</v>
      </c>
      <c r="E4993" t="s">
        <v>633</v>
      </c>
      <c r="F4993" t="s">
        <v>3069</v>
      </c>
      <c r="G4993" s="57">
        <v>41</v>
      </c>
    </row>
    <row r="4994" spans="2:7" x14ac:dyDescent="0.25">
      <c r="B4994" s="61" t="s">
        <v>3461</v>
      </c>
      <c r="C4994" s="1" t="s">
        <v>3462</v>
      </c>
      <c r="D4994" t="s">
        <v>2152</v>
      </c>
      <c r="E4994" t="s">
        <v>636</v>
      </c>
      <c r="F4994" t="s">
        <v>3070</v>
      </c>
      <c r="G4994" s="57">
        <v>24</v>
      </c>
    </row>
    <row r="4995" spans="2:7" x14ac:dyDescent="0.25">
      <c r="B4995" s="61" t="s">
        <v>3461</v>
      </c>
      <c r="C4995" s="1" t="s">
        <v>3462</v>
      </c>
      <c r="D4995" t="s">
        <v>2152</v>
      </c>
      <c r="E4995" t="s">
        <v>641</v>
      </c>
      <c r="F4995" t="s">
        <v>2697</v>
      </c>
      <c r="G4995" s="57">
        <v>1</v>
      </c>
    </row>
    <row r="4996" spans="2:7" x14ac:dyDescent="0.25">
      <c r="B4996" s="61" t="s">
        <v>3461</v>
      </c>
      <c r="C4996" s="1" t="s">
        <v>3462</v>
      </c>
      <c r="D4996" t="s">
        <v>2152</v>
      </c>
      <c r="E4996" t="s">
        <v>649</v>
      </c>
      <c r="F4996" t="s">
        <v>3245</v>
      </c>
      <c r="G4996" s="57">
        <v>3</v>
      </c>
    </row>
    <row r="4997" spans="2:7" x14ac:dyDescent="0.25">
      <c r="B4997" s="61" t="s">
        <v>3461</v>
      </c>
      <c r="C4997" s="1" t="s">
        <v>3462</v>
      </c>
      <c r="D4997" t="s">
        <v>2152</v>
      </c>
      <c r="E4997" t="s">
        <v>653</v>
      </c>
      <c r="F4997" t="s">
        <v>2759</v>
      </c>
      <c r="G4997" s="57">
        <v>890</v>
      </c>
    </row>
    <row r="4998" spans="2:7" x14ac:dyDescent="0.25">
      <c r="B4998" s="61" t="s">
        <v>3461</v>
      </c>
      <c r="C4998" s="1" t="s">
        <v>3462</v>
      </c>
      <c r="D4998" t="s">
        <v>2152</v>
      </c>
      <c r="E4998" t="s">
        <v>656</v>
      </c>
      <c r="F4998" t="s">
        <v>3248</v>
      </c>
      <c r="G4998" s="57">
        <v>3</v>
      </c>
    </row>
    <row r="4999" spans="2:7" x14ac:dyDescent="0.25">
      <c r="B4999" s="61" t="s">
        <v>3461</v>
      </c>
      <c r="C4999" s="1" t="s">
        <v>3462</v>
      </c>
      <c r="D4999" t="s">
        <v>2152</v>
      </c>
      <c r="E4999" t="s">
        <v>658</v>
      </c>
      <c r="F4999" t="s">
        <v>3072</v>
      </c>
      <c r="G4999" s="57">
        <v>6</v>
      </c>
    </row>
    <row r="5000" spans="2:7" x14ac:dyDescent="0.25">
      <c r="B5000" s="61" t="s">
        <v>3461</v>
      </c>
      <c r="C5000" s="1" t="s">
        <v>3462</v>
      </c>
      <c r="D5000" t="s">
        <v>2152</v>
      </c>
      <c r="E5000" t="s">
        <v>663</v>
      </c>
      <c r="F5000" t="s">
        <v>2821</v>
      </c>
      <c r="G5000" s="57">
        <v>16</v>
      </c>
    </row>
    <row r="5001" spans="2:7" x14ac:dyDescent="0.25">
      <c r="B5001" s="61" t="s">
        <v>3461</v>
      </c>
      <c r="C5001" s="1" t="s">
        <v>3462</v>
      </c>
      <c r="D5001" t="s">
        <v>2152</v>
      </c>
      <c r="E5001" t="s">
        <v>665</v>
      </c>
      <c r="F5001" t="s">
        <v>2704</v>
      </c>
      <c r="G5001" s="57">
        <v>1</v>
      </c>
    </row>
    <row r="5002" spans="2:7" x14ac:dyDescent="0.25">
      <c r="B5002" s="61" t="s">
        <v>3461</v>
      </c>
      <c r="C5002" s="1" t="s">
        <v>3462</v>
      </c>
      <c r="D5002" t="s">
        <v>2152</v>
      </c>
      <c r="E5002" t="s">
        <v>666</v>
      </c>
      <c r="F5002" t="s">
        <v>2822</v>
      </c>
      <c r="G5002" s="57">
        <v>3</v>
      </c>
    </row>
    <row r="5003" spans="2:7" x14ac:dyDescent="0.25">
      <c r="B5003" s="61" t="s">
        <v>3461</v>
      </c>
      <c r="C5003" s="1" t="s">
        <v>3462</v>
      </c>
      <c r="D5003" t="s">
        <v>2152</v>
      </c>
      <c r="E5003" t="s">
        <v>667</v>
      </c>
      <c r="F5003" t="s">
        <v>2823</v>
      </c>
      <c r="G5003" s="57">
        <v>4</v>
      </c>
    </row>
    <row r="5004" spans="2:7" x14ac:dyDescent="0.25">
      <c r="B5004" s="61" t="s">
        <v>3461</v>
      </c>
      <c r="C5004" s="1" t="s">
        <v>3462</v>
      </c>
      <c r="D5004" t="s">
        <v>2153</v>
      </c>
      <c r="E5004" t="s">
        <v>1031</v>
      </c>
      <c r="F5004" t="s">
        <v>2268</v>
      </c>
      <c r="G5004" s="57">
        <v>45</v>
      </c>
    </row>
    <row r="5005" spans="2:7" x14ac:dyDescent="0.25">
      <c r="B5005" s="61" t="s">
        <v>3461</v>
      </c>
      <c r="C5005" s="1" t="s">
        <v>3462</v>
      </c>
      <c r="D5005" t="s">
        <v>2153</v>
      </c>
      <c r="E5005" t="s">
        <v>1037</v>
      </c>
      <c r="F5005" t="s">
        <v>2270</v>
      </c>
      <c r="G5005" s="57">
        <v>1</v>
      </c>
    </row>
    <row r="5006" spans="2:7" x14ac:dyDescent="0.25">
      <c r="B5006" s="61" t="s">
        <v>3461</v>
      </c>
      <c r="C5006" s="1" t="s">
        <v>3462</v>
      </c>
      <c r="D5006" t="s">
        <v>2153</v>
      </c>
      <c r="E5006" t="s">
        <v>1045</v>
      </c>
      <c r="F5006" t="s">
        <v>2276</v>
      </c>
      <c r="G5006" s="57">
        <v>1</v>
      </c>
    </row>
    <row r="5007" spans="2:7" x14ac:dyDescent="0.25">
      <c r="B5007" s="61" t="s">
        <v>3461</v>
      </c>
      <c r="C5007" s="1" t="s">
        <v>3462</v>
      </c>
      <c r="D5007" t="s">
        <v>2153</v>
      </c>
      <c r="E5007" t="s">
        <v>1049</v>
      </c>
      <c r="F5007" t="s">
        <v>2278</v>
      </c>
      <c r="G5007" s="57">
        <v>3</v>
      </c>
    </row>
    <row r="5008" spans="2:7" x14ac:dyDescent="0.25">
      <c r="B5008" s="61" t="s">
        <v>3461</v>
      </c>
      <c r="C5008" s="1" t="s">
        <v>3462</v>
      </c>
      <c r="D5008" t="s">
        <v>0</v>
      </c>
      <c r="E5008" t="s">
        <v>8</v>
      </c>
      <c r="F5008" t="s">
        <v>2569</v>
      </c>
      <c r="G5008" s="57">
        <v>5</v>
      </c>
    </row>
    <row r="5009" spans="2:7" x14ac:dyDescent="0.25">
      <c r="B5009" s="61" t="s">
        <v>3461</v>
      </c>
      <c r="C5009" s="1" t="s">
        <v>3462</v>
      </c>
      <c r="D5009" t="s">
        <v>2119</v>
      </c>
      <c r="E5009" t="s">
        <v>9</v>
      </c>
      <c r="F5009" t="s">
        <v>2280</v>
      </c>
      <c r="G5009" s="57">
        <v>10</v>
      </c>
    </row>
    <row r="5010" spans="2:7" x14ac:dyDescent="0.25">
      <c r="B5010" s="61" t="s">
        <v>3461</v>
      </c>
      <c r="C5010" s="1" t="s">
        <v>3462</v>
      </c>
      <c r="D5010" t="s">
        <v>2119</v>
      </c>
      <c r="E5010" t="s">
        <v>29</v>
      </c>
      <c r="F5010" t="s">
        <v>2281</v>
      </c>
      <c r="G5010" s="57">
        <v>1</v>
      </c>
    </row>
    <row r="5011" spans="2:7" x14ac:dyDescent="0.25">
      <c r="B5011" s="61" t="s">
        <v>3461</v>
      </c>
      <c r="C5011" s="1" t="s">
        <v>3462</v>
      </c>
      <c r="D5011" t="s">
        <v>2119</v>
      </c>
      <c r="E5011" t="s">
        <v>11</v>
      </c>
      <c r="F5011" t="s">
        <v>3255</v>
      </c>
      <c r="G5011" s="57">
        <v>60</v>
      </c>
    </row>
    <row r="5012" spans="2:7" x14ac:dyDescent="0.25">
      <c r="B5012" s="61" t="s">
        <v>3461</v>
      </c>
      <c r="C5012" s="1" t="s">
        <v>3462</v>
      </c>
      <c r="D5012" t="s">
        <v>2119</v>
      </c>
      <c r="E5012" t="s">
        <v>21</v>
      </c>
      <c r="F5012" t="s">
        <v>2283</v>
      </c>
      <c r="G5012" s="57">
        <v>1</v>
      </c>
    </row>
    <row r="5013" spans="2:7" x14ac:dyDescent="0.25">
      <c r="B5013" s="61" t="s">
        <v>3461</v>
      </c>
      <c r="C5013" s="1" t="s">
        <v>3462</v>
      </c>
      <c r="D5013" t="s">
        <v>2119</v>
      </c>
      <c r="E5013" t="s">
        <v>33</v>
      </c>
      <c r="F5013" t="s">
        <v>3259</v>
      </c>
      <c r="G5013" s="57">
        <v>24</v>
      </c>
    </row>
    <row r="5014" spans="2:7" x14ac:dyDescent="0.25">
      <c r="B5014" s="61" t="s">
        <v>3461</v>
      </c>
      <c r="C5014" s="1" t="s">
        <v>3462</v>
      </c>
      <c r="D5014" t="s">
        <v>2119</v>
      </c>
      <c r="E5014" t="s">
        <v>39</v>
      </c>
      <c r="F5014" t="s">
        <v>2286</v>
      </c>
      <c r="G5014" s="57">
        <v>3</v>
      </c>
    </row>
    <row r="5015" spans="2:7" x14ac:dyDescent="0.25">
      <c r="B5015" s="61" t="s">
        <v>3461</v>
      </c>
      <c r="C5015" s="1" t="s">
        <v>3462</v>
      </c>
      <c r="D5015" t="s">
        <v>2119</v>
      </c>
      <c r="E5015" t="s">
        <v>42</v>
      </c>
      <c r="F5015" t="s">
        <v>3073</v>
      </c>
      <c r="G5015" s="57">
        <v>35</v>
      </c>
    </row>
    <row r="5016" spans="2:7" x14ac:dyDescent="0.25">
      <c r="B5016" s="61" t="s">
        <v>3461</v>
      </c>
      <c r="C5016" s="1" t="s">
        <v>3462</v>
      </c>
      <c r="D5016" t="s">
        <v>2119</v>
      </c>
      <c r="E5016" t="s">
        <v>44</v>
      </c>
      <c r="F5016" t="s">
        <v>3182</v>
      </c>
      <c r="G5016" s="57">
        <v>4</v>
      </c>
    </row>
    <row r="5017" spans="2:7" x14ac:dyDescent="0.25">
      <c r="B5017" s="61" t="s">
        <v>3461</v>
      </c>
      <c r="C5017" s="1" t="s">
        <v>3462</v>
      </c>
      <c r="D5017" t="s">
        <v>2119</v>
      </c>
      <c r="E5017" t="s">
        <v>45</v>
      </c>
      <c r="F5017" t="s">
        <v>3183</v>
      </c>
      <c r="G5017" s="57">
        <v>35</v>
      </c>
    </row>
    <row r="5018" spans="2:7" x14ac:dyDescent="0.25">
      <c r="B5018" s="61" t="s">
        <v>3461</v>
      </c>
      <c r="C5018" s="1" t="s">
        <v>3462</v>
      </c>
      <c r="D5018" t="s">
        <v>2119</v>
      </c>
      <c r="E5018" t="s">
        <v>47</v>
      </c>
      <c r="F5018" t="s">
        <v>2835</v>
      </c>
      <c r="G5018" s="57">
        <v>9</v>
      </c>
    </row>
    <row r="5019" spans="2:7" x14ac:dyDescent="0.25">
      <c r="B5019" s="61" t="s">
        <v>3461</v>
      </c>
      <c r="C5019" s="1" t="s">
        <v>3462</v>
      </c>
      <c r="D5019" t="s">
        <v>2119</v>
      </c>
      <c r="E5019" t="s">
        <v>51</v>
      </c>
      <c r="F5019" t="s">
        <v>2287</v>
      </c>
      <c r="G5019" s="57">
        <v>1</v>
      </c>
    </row>
    <row r="5020" spans="2:7" x14ac:dyDescent="0.25">
      <c r="B5020" s="61" t="s">
        <v>3461</v>
      </c>
      <c r="C5020" s="1" t="s">
        <v>3462</v>
      </c>
      <c r="D5020" t="s">
        <v>2120</v>
      </c>
      <c r="E5020" t="s">
        <v>55</v>
      </c>
      <c r="F5020" t="s">
        <v>2393</v>
      </c>
      <c r="G5020" s="57">
        <v>260</v>
      </c>
    </row>
    <row r="5021" spans="2:7" x14ac:dyDescent="0.25">
      <c r="B5021" s="61" t="s">
        <v>3461</v>
      </c>
      <c r="C5021" s="1" t="s">
        <v>3462</v>
      </c>
      <c r="D5021" t="s">
        <v>2120</v>
      </c>
      <c r="E5021" t="s">
        <v>56</v>
      </c>
      <c r="F5021" t="s">
        <v>2398</v>
      </c>
      <c r="G5021" s="57">
        <v>6</v>
      </c>
    </row>
    <row r="5022" spans="2:7" x14ac:dyDescent="0.25">
      <c r="B5022" s="61" t="s">
        <v>3461</v>
      </c>
      <c r="C5022" s="1" t="s">
        <v>3462</v>
      </c>
      <c r="D5022" t="s">
        <v>2120</v>
      </c>
      <c r="E5022" t="s">
        <v>57</v>
      </c>
      <c r="F5022" t="s">
        <v>2837</v>
      </c>
      <c r="G5022" s="57">
        <v>6</v>
      </c>
    </row>
    <row r="5023" spans="2:7" x14ac:dyDescent="0.25">
      <c r="B5023" s="61" t="s">
        <v>3461</v>
      </c>
      <c r="C5023" s="1" t="s">
        <v>3462</v>
      </c>
      <c r="D5023" t="s">
        <v>2120</v>
      </c>
      <c r="E5023" t="s">
        <v>60</v>
      </c>
      <c r="F5023" t="s">
        <v>2401</v>
      </c>
      <c r="G5023" s="57">
        <v>8</v>
      </c>
    </row>
    <row r="5024" spans="2:7" x14ac:dyDescent="0.25">
      <c r="B5024" s="61" t="s">
        <v>3461</v>
      </c>
      <c r="C5024" s="1" t="s">
        <v>3462</v>
      </c>
      <c r="D5024" t="s">
        <v>2120</v>
      </c>
      <c r="E5024" t="s">
        <v>63</v>
      </c>
      <c r="F5024" t="s">
        <v>2403</v>
      </c>
      <c r="G5024" s="57">
        <v>9</v>
      </c>
    </row>
    <row r="5025" spans="2:7" x14ac:dyDescent="0.25">
      <c r="B5025" s="61" t="s">
        <v>3461</v>
      </c>
      <c r="C5025" s="1" t="s">
        <v>3462</v>
      </c>
      <c r="D5025" t="s">
        <v>2120</v>
      </c>
      <c r="E5025" t="s">
        <v>64</v>
      </c>
      <c r="F5025" t="s">
        <v>2404</v>
      </c>
      <c r="G5025" s="57">
        <v>93</v>
      </c>
    </row>
    <row r="5026" spans="2:7" x14ac:dyDescent="0.25">
      <c r="B5026" s="61" t="s">
        <v>3461</v>
      </c>
      <c r="C5026" s="1" t="s">
        <v>3462</v>
      </c>
      <c r="D5026" t="s">
        <v>2120</v>
      </c>
      <c r="E5026" t="s">
        <v>67</v>
      </c>
      <c r="F5026" t="s">
        <v>2405</v>
      </c>
      <c r="G5026" s="57">
        <v>4</v>
      </c>
    </row>
    <row r="5027" spans="2:7" x14ac:dyDescent="0.25">
      <c r="B5027" s="61" t="s">
        <v>3461</v>
      </c>
      <c r="C5027" s="1" t="s">
        <v>3462</v>
      </c>
      <c r="D5027" t="s">
        <v>2120</v>
      </c>
      <c r="E5027" t="s">
        <v>69</v>
      </c>
      <c r="F5027" t="s">
        <v>2406</v>
      </c>
      <c r="G5027" s="57">
        <v>12</v>
      </c>
    </row>
    <row r="5028" spans="2:7" x14ac:dyDescent="0.25">
      <c r="B5028" s="61" t="s">
        <v>3461</v>
      </c>
      <c r="C5028" s="1" t="s">
        <v>3462</v>
      </c>
      <c r="D5028" t="s">
        <v>2120</v>
      </c>
      <c r="E5028" t="s">
        <v>71</v>
      </c>
      <c r="F5028" t="s">
        <v>3269</v>
      </c>
      <c r="G5028" s="57">
        <v>10</v>
      </c>
    </row>
    <row r="5029" spans="2:7" x14ac:dyDescent="0.25">
      <c r="B5029" s="61" t="s">
        <v>3461</v>
      </c>
      <c r="C5029" s="1" t="s">
        <v>3462</v>
      </c>
      <c r="D5029" t="s">
        <v>2120</v>
      </c>
      <c r="E5029" t="s">
        <v>80</v>
      </c>
      <c r="F5029" t="s">
        <v>2409</v>
      </c>
      <c r="G5029" s="57">
        <v>2</v>
      </c>
    </row>
    <row r="5030" spans="2:7" x14ac:dyDescent="0.25">
      <c r="B5030" s="61" t="s">
        <v>3461</v>
      </c>
      <c r="C5030" s="1" t="s">
        <v>3462</v>
      </c>
      <c r="D5030" t="s">
        <v>2120</v>
      </c>
      <c r="E5030" t="s">
        <v>87</v>
      </c>
      <c r="F5030" t="s">
        <v>2414</v>
      </c>
      <c r="G5030" s="57">
        <v>41</v>
      </c>
    </row>
    <row r="5031" spans="2:7" x14ac:dyDescent="0.25">
      <c r="B5031" s="61" t="s">
        <v>3461</v>
      </c>
      <c r="C5031" s="1" t="s">
        <v>3462</v>
      </c>
      <c r="D5031" t="s">
        <v>2120</v>
      </c>
      <c r="E5031" t="s">
        <v>89</v>
      </c>
      <c r="F5031" t="s">
        <v>2415</v>
      </c>
      <c r="G5031" s="57">
        <v>28</v>
      </c>
    </row>
    <row r="5032" spans="2:7" x14ac:dyDescent="0.25">
      <c r="B5032" s="61" t="s">
        <v>3461</v>
      </c>
      <c r="C5032" s="1" t="s">
        <v>3462</v>
      </c>
      <c r="D5032" t="s">
        <v>2120</v>
      </c>
      <c r="E5032" t="s">
        <v>90</v>
      </c>
      <c r="F5032" t="s">
        <v>2416</v>
      </c>
      <c r="G5032" s="57">
        <v>4</v>
      </c>
    </row>
    <row r="5033" spans="2:7" x14ac:dyDescent="0.25">
      <c r="B5033" s="61" t="s">
        <v>3461</v>
      </c>
      <c r="C5033" s="1" t="s">
        <v>3462</v>
      </c>
      <c r="D5033" t="s">
        <v>2120</v>
      </c>
      <c r="E5033" t="s">
        <v>99</v>
      </c>
      <c r="F5033" t="s">
        <v>2841</v>
      </c>
      <c r="G5033" s="57">
        <v>1</v>
      </c>
    </row>
    <row r="5034" spans="2:7" x14ac:dyDescent="0.25">
      <c r="B5034" s="61" t="s">
        <v>3461</v>
      </c>
      <c r="C5034" s="1" t="s">
        <v>3462</v>
      </c>
      <c r="D5034" t="s">
        <v>2120</v>
      </c>
      <c r="E5034" t="s">
        <v>101</v>
      </c>
      <c r="F5034" t="s">
        <v>2421</v>
      </c>
      <c r="G5034" s="57">
        <v>27</v>
      </c>
    </row>
    <row r="5035" spans="2:7" x14ac:dyDescent="0.25">
      <c r="B5035" s="61" t="s">
        <v>3461</v>
      </c>
      <c r="C5035" s="1" t="s">
        <v>3462</v>
      </c>
      <c r="D5035" t="s">
        <v>2120</v>
      </c>
      <c r="E5035" t="s">
        <v>102</v>
      </c>
      <c r="F5035" t="s">
        <v>2422</v>
      </c>
      <c r="G5035" s="57">
        <v>1</v>
      </c>
    </row>
    <row r="5036" spans="2:7" x14ac:dyDescent="0.25">
      <c r="B5036" s="61" t="s">
        <v>3461</v>
      </c>
      <c r="C5036" s="1" t="s">
        <v>3462</v>
      </c>
      <c r="D5036" t="s">
        <v>2120</v>
      </c>
      <c r="E5036" t="s">
        <v>105</v>
      </c>
      <c r="F5036" t="s">
        <v>2425</v>
      </c>
      <c r="G5036" s="57">
        <v>34</v>
      </c>
    </row>
    <row r="5037" spans="2:7" x14ac:dyDescent="0.25">
      <c r="B5037" s="61" t="s">
        <v>3461</v>
      </c>
      <c r="C5037" s="1" t="s">
        <v>3462</v>
      </c>
      <c r="D5037" t="s">
        <v>2120</v>
      </c>
      <c r="E5037" t="s">
        <v>107</v>
      </c>
      <c r="F5037" t="s">
        <v>3278</v>
      </c>
      <c r="G5037" s="57">
        <v>67</v>
      </c>
    </row>
    <row r="5038" spans="2:7" x14ac:dyDescent="0.25">
      <c r="B5038" s="61" t="s">
        <v>3461</v>
      </c>
      <c r="C5038" s="1" t="s">
        <v>3462</v>
      </c>
      <c r="D5038" t="s">
        <v>2120</v>
      </c>
      <c r="E5038" t="s">
        <v>108</v>
      </c>
      <c r="F5038" t="s">
        <v>2426</v>
      </c>
      <c r="G5038" s="57">
        <v>21</v>
      </c>
    </row>
    <row r="5039" spans="2:7" x14ac:dyDescent="0.25">
      <c r="B5039" s="61" t="s">
        <v>3461</v>
      </c>
      <c r="C5039" s="1" t="s">
        <v>3462</v>
      </c>
      <c r="D5039" t="s">
        <v>2120</v>
      </c>
      <c r="E5039" t="s">
        <v>110</v>
      </c>
      <c r="F5039" t="s">
        <v>3279</v>
      </c>
      <c r="G5039" s="57">
        <v>16</v>
      </c>
    </row>
    <row r="5040" spans="2:7" x14ac:dyDescent="0.25">
      <c r="B5040" s="61" t="s">
        <v>3461</v>
      </c>
      <c r="C5040" s="1" t="s">
        <v>3462</v>
      </c>
      <c r="D5040" t="s">
        <v>2120</v>
      </c>
      <c r="E5040" t="s">
        <v>112</v>
      </c>
      <c r="F5040" t="s">
        <v>2427</v>
      </c>
      <c r="G5040" s="57">
        <v>64</v>
      </c>
    </row>
    <row r="5041" spans="2:7" x14ac:dyDescent="0.25">
      <c r="B5041" s="61" t="s">
        <v>3461</v>
      </c>
      <c r="C5041" s="1" t="s">
        <v>3462</v>
      </c>
      <c r="D5041" t="s">
        <v>2120</v>
      </c>
      <c r="E5041" t="s">
        <v>116</v>
      </c>
      <c r="F5041" t="s">
        <v>2429</v>
      </c>
      <c r="G5041" s="57">
        <v>34</v>
      </c>
    </row>
    <row r="5042" spans="2:7" x14ac:dyDescent="0.25">
      <c r="B5042" s="61" t="s">
        <v>3461</v>
      </c>
      <c r="C5042" s="1" t="s">
        <v>3462</v>
      </c>
      <c r="D5042" t="s">
        <v>2120</v>
      </c>
      <c r="E5042" t="s">
        <v>117</v>
      </c>
      <c r="F5042" t="s">
        <v>3282</v>
      </c>
      <c r="G5042" s="57">
        <v>37</v>
      </c>
    </row>
    <row r="5043" spans="2:7" x14ac:dyDescent="0.25">
      <c r="B5043" s="61" t="s">
        <v>3461</v>
      </c>
      <c r="C5043" s="1" t="s">
        <v>3462</v>
      </c>
      <c r="D5043" t="s">
        <v>2120</v>
      </c>
      <c r="E5043" t="s">
        <v>119</v>
      </c>
      <c r="F5043" t="s">
        <v>2430</v>
      </c>
      <c r="G5043" s="57">
        <v>1</v>
      </c>
    </row>
    <row r="5044" spans="2:7" x14ac:dyDescent="0.25">
      <c r="B5044" s="61" t="s">
        <v>3461</v>
      </c>
      <c r="C5044" s="1" t="s">
        <v>3462</v>
      </c>
      <c r="D5044" t="s">
        <v>2120</v>
      </c>
      <c r="E5044" t="s">
        <v>124</v>
      </c>
      <c r="F5044" t="s">
        <v>2845</v>
      </c>
      <c r="G5044" s="57">
        <v>1</v>
      </c>
    </row>
    <row r="5045" spans="2:7" x14ac:dyDescent="0.25">
      <c r="B5045" s="61" t="s">
        <v>3461</v>
      </c>
      <c r="C5045" s="1" t="s">
        <v>3462</v>
      </c>
      <c r="D5045" t="s">
        <v>2120</v>
      </c>
      <c r="E5045" t="s">
        <v>128</v>
      </c>
      <c r="F5045" t="s">
        <v>3184</v>
      </c>
      <c r="G5045" s="57">
        <v>13</v>
      </c>
    </row>
    <row r="5046" spans="2:7" x14ac:dyDescent="0.25">
      <c r="B5046" s="61" t="s">
        <v>3461</v>
      </c>
      <c r="C5046" s="1" t="s">
        <v>3462</v>
      </c>
      <c r="D5046" t="s">
        <v>2120</v>
      </c>
      <c r="E5046" t="s">
        <v>129</v>
      </c>
      <c r="F5046" t="s">
        <v>2434</v>
      </c>
      <c r="G5046" s="57">
        <v>21</v>
      </c>
    </row>
    <row r="5047" spans="2:7" x14ac:dyDescent="0.25">
      <c r="B5047" s="61" t="s">
        <v>3461</v>
      </c>
      <c r="C5047" s="1" t="s">
        <v>3462</v>
      </c>
      <c r="D5047" t="s">
        <v>2120</v>
      </c>
      <c r="E5047" t="s">
        <v>133</v>
      </c>
      <c r="F5047" t="s">
        <v>3288</v>
      </c>
      <c r="G5047" s="57">
        <v>6</v>
      </c>
    </row>
    <row r="5048" spans="2:7" x14ac:dyDescent="0.25">
      <c r="B5048" s="61" t="s">
        <v>3461</v>
      </c>
      <c r="C5048" s="1" t="s">
        <v>3462</v>
      </c>
      <c r="D5048" t="s">
        <v>2120</v>
      </c>
      <c r="E5048" t="s">
        <v>136</v>
      </c>
      <c r="F5048" t="s">
        <v>3289</v>
      </c>
      <c r="G5048" s="57">
        <v>17</v>
      </c>
    </row>
    <row r="5049" spans="2:7" x14ac:dyDescent="0.25">
      <c r="B5049" s="61" t="s">
        <v>3461</v>
      </c>
      <c r="C5049" s="1" t="s">
        <v>3462</v>
      </c>
      <c r="D5049" t="s">
        <v>2120</v>
      </c>
      <c r="E5049" t="s">
        <v>137</v>
      </c>
      <c r="F5049" t="s">
        <v>2436</v>
      </c>
      <c r="G5049" s="57">
        <v>36</v>
      </c>
    </row>
    <row r="5050" spans="2:7" x14ac:dyDescent="0.25">
      <c r="B5050" s="61" t="s">
        <v>3461</v>
      </c>
      <c r="C5050" s="1" t="s">
        <v>3462</v>
      </c>
      <c r="D5050" t="s">
        <v>2120</v>
      </c>
      <c r="E5050" t="s">
        <v>138</v>
      </c>
      <c r="F5050" t="s">
        <v>2849</v>
      </c>
      <c r="G5050" s="57">
        <v>27</v>
      </c>
    </row>
    <row r="5051" spans="2:7" x14ac:dyDescent="0.25">
      <c r="B5051" s="61" t="s">
        <v>3461</v>
      </c>
      <c r="C5051" s="1" t="s">
        <v>3462</v>
      </c>
      <c r="D5051" t="s">
        <v>2120</v>
      </c>
      <c r="E5051" t="s">
        <v>140</v>
      </c>
      <c r="F5051" t="s">
        <v>2438</v>
      </c>
      <c r="G5051" s="57">
        <v>44</v>
      </c>
    </row>
    <row r="5052" spans="2:7" x14ac:dyDescent="0.25">
      <c r="B5052" s="61" t="s">
        <v>3461</v>
      </c>
      <c r="C5052" s="1" t="s">
        <v>3462</v>
      </c>
      <c r="D5052" t="s">
        <v>2120</v>
      </c>
      <c r="E5052" t="s">
        <v>148</v>
      </c>
      <c r="F5052" t="s">
        <v>2446</v>
      </c>
      <c r="G5052" s="57">
        <v>1</v>
      </c>
    </row>
    <row r="5053" spans="2:7" x14ac:dyDescent="0.25">
      <c r="B5053" s="61" t="s">
        <v>3461</v>
      </c>
      <c r="C5053" s="1" t="s">
        <v>3462</v>
      </c>
      <c r="D5053" t="s">
        <v>2120</v>
      </c>
      <c r="E5053" t="s">
        <v>149</v>
      </c>
      <c r="F5053" t="s">
        <v>2447</v>
      </c>
      <c r="G5053" s="57">
        <v>11</v>
      </c>
    </row>
    <row r="5054" spans="2:7" x14ac:dyDescent="0.25">
      <c r="B5054" s="61" t="s">
        <v>3461</v>
      </c>
      <c r="C5054" s="1" t="s">
        <v>3462</v>
      </c>
      <c r="D5054" t="s">
        <v>2120</v>
      </c>
      <c r="E5054" t="s">
        <v>151</v>
      </c>
      <c r="F5054" t="s">
        <v>2449</v>
      </c>
      <c r="G5054" s="57">
        <v>1</v>
      </c>
    </row>
    <row r="5055" spans="2:7" x14ac:dyDescent="0.25">
      <c r="B5055" s="61" t="s">
        <v>3461</v>
      </c>
      <c r="C5055" s="1" t="s">
        <v>3462</v>
      </c>
      <c r="D5055" t="s">
        <v>2120</v>
      </c>
      <c r="E5055" t="s">
        <v>152</v>
      </c>
      <c r="F5055" t="s">
        <v>2450</v>
      </c>
      <c r="G5055" s="57">
        <v>25</v>
      </c>
    </row>
    <row r="5056" spans="2:7" x14ac:dyDescent="0.25">
      <c r="B5056" s="61" t="s">
        <v>3461</v>
      </c>
      <c r="C5056" s="1" t="s">
        <v>3462</v>
      </c>
      <c r="D5056" t="s">
        <v>2120</v>
      </c>
      <c r="E5056" t="s">
        <v>154</v>
      </c>
      <c r="F5056" t="s">
        <v>2850</v>
      </c>
      <c r="G5056" s="57">
        <v>26</v>
      </c>
    </row>
    <row r="5057" spans="2:7" x14ac:dyDescent="0.25">
      <c r="B5057" s="61" t="s">
        <v>3461</v>
      </c>
      <c r="C5057" s="1" t="s">
        <v>3462</v>
      </c>
      <c r="D5057" t="s">
        <v>2120</v>
      </c>
      <c r="E5057" t="s">
        <v>155</v>
      </c>
      <c r="F5057" t="s">
        <v>3291</v>
      </c>
      <c r="G5057" s="57">
        <v>10</v>
      </c>
    </row>
    <row r="5058" spans="2:7" x14ac:dyDescent="0.25">
      <c r="B5058" s="61" t="s">
        <v>3461</v>
      </c>
      <c r="C5058" s="1" t="s">
        <v>3462</v>
      </c>
      <c r="D5058" t="s">
        <v>2120</v>
      </c>
      <c r="E5058" t="s">
        <v>157</v>
      </c>
      <c r="F5058" t="s">
        <v>2452</v>
      </c>
      <c r="G5058" s="57">
        <v>10</v>
      </c>
    </row>
    <row r="5059" spans="2:7" x14ac:dyDescent="0.25">
      <c r="B5059" s="61" t="s">
        <v>3461</v>
      </c>
      <c r="C5059" s="1" t="s">
        <v>3462</v>
      </c>
      <c r="D5059" t="s">
        <v>2120</v>
      </c>
      <c r="E5059" t="s">
        <v>158</v>
      </c>
      <c r="F5059" t="s">
        <v>2453</v>
      </c>
      <c r="G5059" s="57">
        <v>1</v>
      </c>
    </row>
    <row r="5060" spans="2:7" x14ac:dyDescent="0.25">
      <c r="B5060" s="61" t="s">
        <v>3461</v>
      </c>
      <c r="C5060" s="1" t="s">
        <v>3462</v>
      </c>
      <c r="D5060" t="s">
        <v>2120</v>
      </c>
      <c r="E5060" t="s">
        <v>164</v>
      </c>
      <c r="F5060" t="s">
        <v>3293</v>
      </c>
      <c r="G5060" s="57">
        <v>10</v>
      </c>
    </row>
    <row r="5061" spans="2:7" x14ac:dyDescent="0.25">
      <c r="B5061" s="61" t="s">
        <v>3461</v>
      </c>
      <c r="C5061" s="1" t="s">
        <v>3462</v>
      </c>
      <c r="D5061" t="s">
        <v>2120</v>
      </c>
      <c r="E5061" t="s">
        <v>166</v>
      </c>
      <c r="F5061" t="s">
        <v>2853</v>
      </c>
      <c r="G5061" s="57">
        <v>4</v>
      </c>
    </row>
    <row r="5062" spans="2:7" x14ac:dyDescent="0.25">
      <c r="B5062" s="61" t="s">
        <v>3461</v>
      </c>
      <c r="C5062" s="1" t="s">
        <v>3462</v>
      </c>
      <c r="D5062" t="s">
        <v>2120</v>
      </c>
      <c r="E5062" t="s">
        <v>168</v>
      </c>
      <c r="F5062" t="s">
        <v>2458</v>
      </c>
      <c r="G5062" s="57">
        <v>24</v>
      </c>
    </row>
    <row r="5063" spans="2:7" x14ac:dyDescent="0.25">
      <c r="B5063" s="61" t="s">
        <v>3461</v>
      </c>
      <c r="C5063" s="1" t="s">
        <v>3462</v>
      </c>
      <c r="D5063" t="s">
        <v>2120</v>
      </c>
      <c r="E5063" t="s">
        <v>170</v>
      </c>
      <c r="F5063" t="s">
        <v>2459</v>
      </c>
      <c r="G5063" s="57">
        <v>13</v>
      </c>
    </row>
    <row r="5064" spans="2:7" x14ac:dyDescent="0.25">
      <c r="B5064" s="61" t="s">
        <v>3461</v>
      </c>
      <c r="C5064" s="1" t="s">
        <v>3462</v>
      </c>
      <c r="D5064" t="s">
        <v>2120</v>
      </c>
      <c r="E5064" t="s">
        <v>174</v>
      </c>
      <c r="F5064" t="s">
        <v>3295</v>
      </c>
      <c r="G5064" s="57">
        <v>44</v>
      </c>
    </row>
    <row r="5065" spans="2:7" x14ac:dyDescent="0.25">
      <c r="B5065" s="61" t="s">
        <v>3461</v>
      </c>
      <c r="C5065" s="1" t="s">
        <v>3462</v>
      </c>
      <c r="D5065" t="s">
        <v>2121</v>
      </c>
      <c r="E5065" t="s">
        <v>182</v>
      </c>
      <c r="F5065" t="s">
        <v>2717</v>
      </c>
      <c r="G5065" s="57">
        <v>1</v>
      </c>
    </row>
    <row r="5066" spans="2:7" x14ac:dyDescent="0.25">
      <c r="B5066" s="61" t="s">
        <v>3461</v>
      </c>
      <c r="C5066" s="1" t="s">
        <v>3462</v>
      </c>
      <c r="D5066" t="s">
        <v>2141</v>
      </c>
      <c r="E5066" t="s">
        <v>1077</v>
      </c>
      <c r="F5066" t="s">
        <v>2882</v>
      </c>
      <c r="G5066" s="57">
        <v>1</v>
      </c>
    </row>
    <row r="5067" spans="2:7" x14ac:dyDescent="0.25">
      <c r="B5067" s="61" t="s">
        <v>3461</v>
      </c>
      <c r="C5067" s="1" t="s">
        <v>3462</v>
      </c>
      <c r="D5067" t="s">
        <v>2124</v>
      </c>
      <c r="E5067" t="s">
        <v>262</v>
      </c>
      <c r="F5067" t="s">
        <v>2289</v>
      </c>
      <c r="G5067" s="57">
        <v>32</v>
      </c>
    </row>
    <row r="5068" spans="2:7" x14ac:dyDescent="0.25">
      <c r="B5068" s="61" t="s">
        <v>3461</v>
      </c>
      <c r="C5068" s="1" t="s">
        <v>3462</v>
      </c>
      <c r="D5068" t="s">
        <v>2124</v>
      </c>
      <c r="E5068" t="s">
        <v>263</v>
      </c>
      <c r="F5068" t="s">
        <v>2290</v>
      </c>
      <c r="G5068" s="57">
        <v>3</v>
      </c>
    </row>
    <row r="5069" spans="2:7" x14ac:dyDescent="0.25">
      <c r="B5069" s="61" t="s">
        <v>3461</v>
      </c>
      <c r="C5069" s="1" t="s">
        <v>3462</v>
      </c>
      <c r="D5069" t="s">
        <v>2124</v>
      </c>
      <c r="E5069" t="s">
        <v>265</v>
      </c>
      <c r="F5069" t="s">
        <v>2611</v>
      </c>
      <c r="G5069" s="57">
        <v>37</v>
      </c>
    </row>
    <row r="5070" spans="2:7" x14ac:dyDescent="0.25">
      <c r="B5070" s="61" t="s">
        <v>3461</v>
      </c>
      <c r="C5070" s="1" t="s">
        <v>3462</v>
      </c>
      <c r="D5070" t="s">
        <v>2124</v>
      </c>
      <c r="E5070" t="s">
        <v>266</v>
      </c>
      <c r="F5070" t="s">
        <v>2612</v>
      </c>
      <c r="G5070" s="57">
        <v>62</v>
      </c>
    </row>
    <row r="5071" spans="2:7" x14ac:dyDescent="0.25">
      <c r="B5071" s="61" t="s">
        <v>3461</v>
      </c>
      <c r="C5071" s="1" t="s">
        <v>3462</v>
      </c>
      <c r="D5071" t="s">
        <v>2124</v>
      </c>
      <c r="E5071" t="s">
        <v>269</v>
      </c>
      <c r="F5071" t="s">
        <v>2614</v>
      </c>
      <c r="G5071" s="57">
        <v>92</v>
      </c>
    </row>
    <row r="5072" spans="2:7" x14ac:dyDescent="0.25">
      <c r="B5072" s="61" t="s">
        <v>3461</v>
      </c>
      <c r="C5072" s="1" t="s">
        <v>3462</v>
      </c>
      <c r="D5072" t="s">
        <v>2124</v>
      </c>
      <c r="E5072" t="s">
        <v>270</v>
      </c>
      <c r="F5072" t="s">
        <v>2615</v>
      </c>
      <c r="G5072" s="57">
        <v>31</v>
      </c>
    </row>
    <row r="5073" spans="2:7" x14ac:dyDescent="0.25">
      <c r="B5073" s="61" t="s">
        <v>3461</v>
      </c>
      <c r="C5073" s="1" t="s">
        <v>3462</v>
      </c>
      <c r="D5073" t="s">
        <v>2124</v>
      </c>
      <c r="E5073" t="s">
        <v>273</v>
      </c>
      <c r="F5073" t="s">
        <v>2616</v>
      </c>
      <c r="G5073" s="57">
        <v>1</v>
      </c>
    </row>
    <row r="5074" spans="2:7" x14ac:dyDescent="0.25">
      <c r="B5074" s="61" t="s">
        <v>3461</v>
      </c>
      <c r="C5074" s="1" t="s">
        <v>3462</v>
      </c>
      <c r="D5074" t="s">
        <v>2124</v>
      </c>
      <c r="E5074" t="s">
        <v>274</v>
      </c>
      <c r="F5074" t="s">
        <v>2769</v>
      </c>
      <c r="G5074" s="57">
        <v>1</v>
      </c>
    </row>
    <row r="5075" spans="2:7" x14ac:dyDescent="0.25">
      <c r="B5075" s="61" t="s">
        <v>3461</v>
      </c>
      <c r="C5075" s="1" t="s">
        <v>3462</v>
      </c>
      <c r="D5075" t="s">
        <v>2124</v>
      </c>
      <c r="E5075" t="s">
        <v>282</v>
      </c>
      <c r="F5075" t="s">
        <v>2294</v>
      </c>
      <c r="G5075" s="57">
        <v>18</v>
      </c>
    </row>
    <row r="5076" spans="2:7" x14ac:dyDescent="0.25">
      <c r="B5076" s="61" t="s">
        <v>3461</v>
      </c>
      <c r="C5076" s="1" t="s">
        <v>3462</v>
      </c>
      <c r="D5076" t="s">
        <v>2124</v>
      </c>
      <c r="E5076" t="s">
        <v>284</v>
      </c>
      <c r="F5076" t="s">
        <v>2618</v>
      </c>
      <c r="G5076" s="57">
        <v>9</v>
      </c>
    </row>
    <row r="5077" spans="2:7" x14ac:dyDescent="0.25">
      <c r="B5077" s="61" t="s">
        <v>3461</v>
      </c>
      <c r="C5077" s="1" t="s">
        <v>3462</v>
      </c>
      <c r="D5077" t="s">
        <v>2127</v>
      </c>
      <c r="E5077" t="s">
        <v>433</v>
      </c>
      <c r="F5077" t="s">
        <v>2347</v>
      </c>
      <c r="G5077" s="57">
        <v>14</v>
      </c>
    </row>
    <row r="5078" spans="2:7" x14ac:dyDescent="0.25">
      <c r="B5078" s="61" t="s">
        <v>3461</v>
      </c>
      <c r="C5078" s="1" t="s">
        <v>3462</v>
      </c>
      <c r="D5078" t="s">
        <v>2127</v>
      </c>
      <c r="E5078" t="s">
        <v>451</v>
      </c>
      <c r="F5078" t="s">
        <v>2348</v>
      </c>
      <c r="G5078" s="57">
        <v>21</v>
      </c>
    </row>
    <row r="5079" spans="2:7" x14ac:dyDescent="0.25">
      <c r="B5079" s="61" t="s">
        <v>3461</v>
      </c>
      <c r="C5079" s="1" t="s">
        <v>3462</v>
      </c>
      <c r="D5079" t="s">
        <v>2127</v>
      </c>
      <c r="E5079" t="s">
        <v>435</v>
      </c>
      <c r="F5079" t="s">
        <v>2356</v>
      </c>
      <c r="G5079" s="57">
        <v>3</v>
      </c>
    </row>
    <row r="5080" spans="2:7" x14ac:dyDescent="0.25">
      <c r="B5080" s="61" t="s">
        <v>3461</v>
      </c>
      <c r="C5080" s="1" t="s">
        <v>3462</v>
      </c>
      <c r="D5080" t="s">
        <v>2127</v>
      </c>
      <c r="E5080" t="s">
        <v>453</v>
      </c>
      <c r="F5080" t="s">
        <v>2370</v>
      </c>
      <c r="G5080" s="57">
        <v>12</v>
      </c>
    </row>
    <row r="5081" spans="2:7" x14ac:dyDescent="0.25">
      <c r="B5081" s="61" t="s">
        <v>3461</v>
      </c>
      <c r="C5081" s="1" t="s">
        <v>3462</v>
      </c>
      <c r="D5081" t="s">
        <v>2125</v>
      </c>
      <c r="E5081" t="s">
        <v>287</v>
      </c>
      <c r="F5081" t="s">
        <v>2295</v>
      </c>
      <c r="G5081" s="57">
        <v>886</v>
      </c>
    </row>
    <row r="5082" spans="2:7" x14ac:dyDescent="0.25">
      <c r="B5082" s="61" t="s">
        <v>3461</v>
      </c>
      <c r="C5082" s="1" t="s">
        <v>3462</v>
      </c>
      <c r="D5082" t="s">
        <v>2125</v>
      </c>
      <c r="E5082" t="s">
        <v>312</v>
      </c>
      <c r="F5082" t="s">
        <v>2297</v>
      </c>
      <c r="G5082" s="57">
        <v>26</v>
      </c>
    </row>
    <row r="5083" spans="2:7" x14ac:dyDescent="0.25">
      <c r="B5083" s="61" t="s">
        <v>3461</v>
      </c>
      <c r="C5083" s="1" t="s">
        <v>3462</v>
      </c>
      <c r="D5083" t="s">
        <v>2125</v>
      </c>
      <c r="E5083" t="s">
        <v>316</v>
      </c>
      <c r="F5083" t="s">
        <v>2298</v>
      </c>
      <c r="G5083" s="57">
        <v>11</v>
      </c>
    </row>
    <row r="5084" spans="2:7" x14ac:dyDescent="0.25">
      <c r="B5084" s="61" t="s">
        <v>3461</v>
      </c>
      <c r="C5084" s="1" t="s">
        <v>3462</v>
      </c>
      <c r="D5084" t="s">
        <v>2125</v>
      </c>
      <c r="E5084" t="s">
        <v>288</v>
      </c>
      <c r="F5084" t="s">
        <v>2299</v>
      </c>
      <c r="G5084" s="57">
        <v>13</v>
      </c>
    </row>
    <row r="5085" spans="2:7" x14ac:dyDescent="0.25">
      <c r="B5085" s="61" t="s">
        <v>3461</v>
      </c>
      <c r="C5085" s="1" t="s">
        <v>3462</v>
      </c>
      <c r="D5085" t="s">
        <v>2125</v>
      </c>
      <c r="E5085" t="s">
        <v>293</v>
      </c>
      <c r="F5085" t="s">
        <v>2302</v>
      </c>
      <c r="G5085" s="57">
        <v>91</v>
      </c>
    </row>
    <row r="5086" spans="2:7" x14ac:dyDescent="0.25">
      <c r="B5086" s="61" t="s">
        <v>3461</v>
      </c>
      <c r="C5086" s="1" t="s">
        <v>3462</v>
      </c>
      <c r="D5086" t="s">
        <v>2125</v>
      </c>
      <c r="E5086" t="s">
        <v>294</v>
      </c>
      <c r="F5086" t="s">
        <v>2303</v>
      </c>
      <c r="G5086" s="57">
        <v>50</v>
      </c>
    </row>
    <row r="5087" spans="2:7" x14ac:dyDescent="0.25">
      <c r="B5087" s="61" t="s">
        <v>3461</v>
      </c>
      <c r="C5087" s="1" t="s">
        <v>3462</v>
      </c>
      <c r="D5087" t="s">
        <v>2125</v>
      </c>
      <c r="E5087" t="s">
        <v>295</v>
      </c>
      <c r="F5087" t="s">
        <v>2621</v>
      </c>
      <c r="G5087" s="57">
        <v>17</v>
      </c>
    </row>
    <row r="5088" spans="2:7" x14ac:dyDescent="0.25">
      <c r="B5088" s="61" t="s">
        <v>3461</v>
      </c>
      <c r="C5088" s="1" t="s">
        <v>3462</v>
      </c>
      <c r="D5088" t="s">
        <v>2125</v>
      </c>
      <c r="E5088" t="s">
        <v>297</v>
      </c>
      <c r="F5088" t="s">
        <v>2305</v>
      </c>
      <c r="G5088" s="57">
        <v>250</v>
      </c>
    </row>
    <row r="5089" spans="2:7" x14ac:dyDescent="0.25">
      <c r="B5089" s="61" t="s">
        <v>3461</v>
      </c>
      <c r="C5089" s="1" t="s">
        <v>3462</v>
      </c>
      <c r="D5089" t="s">
        <v>2125</v>
      </c>
      <c r="E5089" t="s">
        <v>299</v>
      </c>
      <c r="F5089" t="s">
        <v>2306</v>
      </c>
      <c r="G5089" s="57">
        <v>92</v>
      </c>
    </row>
    <row r="5090" spans="2:7" x14ac:dyDescent="0.25">
      <c r="B5090" s="61" t="s">
        <v>3461</v>
      </c>
      <c r="C5090" s="1" t="s">
        <v>3462</v>
      </c>
      <c r="D5090" t="s">
        <v>2125</v>
      </c>
      <c r="E5090" t="s">
        <v>300</v>
      </c>
      <c r="F5090" t="s">
        <v>2307</v>
      </c>
      <c r="G5090" s="57">
        <v>90</v>
      </c>
    </row>
    <row r="5091" spans="2:7" x14ac:dyDescent="0.25">
      <c r="B5091" s="61" t="s">
        <v>3461</v>
      </c>
      <c r="C5091" s="1" t="s">
        <v>3462</v>
      </c>
      <c r="D5091" t="s">
        <v>2125</v>
      </c>
      <c r="E5091" t="s">
        <v>301</v>
      </c>
      <c r="F5091" t="s">
        <v>2308</v>
      </c>
      <c r="G5091" s="57">
        <v>14</v>
      </c>
    </row>
    <row r="5092" spans="2:7" x14ac:dyDescent="0.25">
      <c r="B5092" s="61" t="s">
        <v>3461</v>
      </c>
      <c r="C5092" s="1" t="s">
        <v>3462</v>
      </c>
      <c r="D5092" t="s">
        <v>2125</v>
      </c>
      <c r="E5092" t="s">
        <v>302</v>
      </c>
      <c r="F5092" t="s">
        <v>2309</v>
      </c>
      <c r="G5092" s="57">
        <v>244</v>
      </c>
    </row>
    <row r="5093" spans="2:7" x14ac:dyDescent="0.25">
      <c r="B5093" s="61" t="s">
        <v>3461</v>
      </c>
      <c r="C5093" s="1" t="s">
        <v>3462</v>
      </c>
      <c r="D5093" t="s">
        <v>2125</v>
      </c>
      <c r="E5093" t="s">
        <v>304</v>
      </c>
      <c r="F5093" t="s">
        <v>2310</v>
      </c>
      <c r="G5093" s="57">
        <v>119</v>
      </c>
    </row>
    <row r="5094" spans="2:7" x14ac:dyDescent="0.25">
      <c r="B5094" s="61" t="s">
        <v>3461</v>
      </c>
      <c r="C5094" s="1" t="s">
        <v>3462</v>
      </c>
      <c r="D5094" t="s">
        <v>2125</v>
      </c>
      <c r="E5094" t="s">
        <v>306</v>
      </c>
      <c r="F5094" t="s">
        <v>3187</v>
      </c>
      <c r="G5094" s="57">
        <v>13</v>
      </c>
    </row>
    <row r="5095" spans="2:7" x14ac:dyDescent="0.25">
      <c r="B5095" s="61" t="s">
        <v>3461</v>
      </c>
      <c r="C5095" s="1" t="s">
        <v>3462</v>
      </c>
      <c r="D5095" t="s">
        <v>2125</v>
      </c>
      <c r="E5095" t="s">
        <v>307</v>
      </c>
      <c r="F5095" t="s">
        <v>2312</v>
      </c>
      <c r="G5095" s="57">
        <v>40</v>
      </c>
    </row>
    <row r="5096" spans="2:7" x14ac:dyDescent="0.25">
      <c r="B5096" s="61" t="s">
        <v>3461</v>
      </c>
      <c r="C5096" s="1" t="s">
        <v>3462</v>
      </c>
      <c r="D5096" t="s">
        <v>2125</v>
      </c>
      <c r="E5096" t="s">
        <v>308</v>
      </c>
      <c r="F5096" t="s">
        <v>2313</v>
      </c>
      <c r="G5096" s="57">
        <v>21</v>
      </c>
    </row>
    <row r="5097" spans="2:7" x14ac:dyDescent="0.25">
      <c r="B5097" s="61" t="s">
        <v>3461</v>
      </c>
      <c r="C5097" s="1" t="s">
        <v>3462</v>
      </c>
      <c r="D5097" t="s">
        <v>2125</v>
      </c>
      <c r="E5097" t="s">
        <v>310</v>
      </c>
      <c r="F5097" t="s">
        <v>2314</v>
      </c>
      <c r="G5097" s="57">
        <v>35</v>
      </c>
    </row>
    <row r="5098" spans="2:7" x14ac:dyDescent="0.25">
      <c r="B5098" s="61" t="s">
        <v>3461</v>
      </c>
      <c r="C5098" s="1" t="s">
        <v>3462</v>
      </c>
      <c r="D5098" t="s">
        <v>2125</v>
      </c>
      <c r="E5098" t="s">
        <v>311</v>
      </c>
      <c r="F5098" t="s">
        <v>2315</v>
      </c>
      <c r="G5098" s="57">
        <v>9</v>
      </c>
    </row>
    <row r="5099" spans="2:7" x14ac:dyDescent="0.25">
      <c r="B5099" s="61" t="s">
        <v>3461</v>
      </c>
      <c r="C5099" s="1" t="s">
        <v>3462</v>
      </c>
      <c r="D5099" t="s">
        <v>2125</v>
      </c>
      <c r="E5099" t="s">
        <v>313</v>
      </c>
      <c r="F5099" t="s">
        <v>2316</v>
      </c>
      <c r="G5099" s="57">
        <v>246</v>
      </c>
    </row>
    <row r="5100" spans="2:7" x14ac:dyDescent="0.25">
      <c r="B5100" s="61" t="s">
        <v>3461</v>
      </c>
      <c r="C5100" s="1" t="s">
        <v>3462</v>
      </c>
      <c r="D5100" t="s">
        <v>2125</v>
      </c>
      <c r="E5100" t="s">
        <v>315</v>
      </c>
      <c r="F5100" t="s">
        <v>2317</v>
      </c>
      <c r="G5100" s="57">
        <v>100</v>
      </c>
    </row>
    <row r="5101" spans="2:7" x14ac:dyDescent="0.25">
      <c r="B5101" s="61" t="s">
        <v>3461</v>
      </c>
      <c r="C5101" s="1" t="s">
        <v>3462</v>
      </c>
      <c r="D5101" t="s">
        <v>2126</v>
      </c>
      <c r="E5101" t="s">
        <v>336</v>
      </c>
      <c r="F5101" t="s">
        <v>2723</v>
      </c>
      <c r="G5101" s="57">
        <v>1</v>
      </c>
    </row>
    <row r="5102" spans="2:7" x14ac:dyDescent="0.25">
      <c r="B5102" s="61" t="s">
        <v>3461</v>
      </c>
      <c r="C5102" s="1" t="s">
        <v>3462</v>
      </c>
      <c r="D5102" t="s">
        <v>2126</v>
      </c>
      <c r="E5102" t="s">
        <v>367</v>
      </c>
      <c r="F5102" t="s">
        <v>2918</v>
      </c>
      <c r="G5102" s="57">
        <v>1</v>
      </c>
    </row>
    <row r="5103" spans="2:7" x14ac:dyDescent="0.25">
      <c r="B5103" s="61" t="s">
        <v>3461</v>
      </c>
      <c r="C5103" s="1" t="s">
        <v>3462</v>
      </c>
      <c r="D5103" t="s">
        <v>2130</v>
      </c>
      <c r="E5103" t="s">
        <v>515</v>
      </c>
      <c r="F5103" t="s">
        <v>2318</v>
      </c>
      <c r="G5103" s="57">
        <v>5</v>
      </c>
    </row>
    <row r="5104" spans="2:7" x14ac:dyDescent="0.25">
      <c r="B5104" s="61" t="s">
        <v>3461</v>
      </c>
      <c r="C5104" s="1" t="s">
        <v>3462</v>
      </c>
      <c r="D5104" t="s">
        <v>2130</v>
      </c>
      <c r="E5104" t="s">
        <v>517</v>
      </c>
      <c r="F5104" t="s">
        <v>2321</v>
      </c>
      <c r="G5104" s="57">
        <v>14</v>
      </c>
    </row>
    <row r="5105" spans="2:7" x14ac:dyDescent="0.25">
      <c r="B5105" s="61" t="s">
        <v>3461</v>
      </c>
      <c r="C5105" s="1" t="s">
        <v>3462</v>
      </c>
      <c r="D5105" t="s">
        <v>2130</v>
      </c>
      <c r="E5105" t="s">
        <v>518</v>
      </c>
      <c r="F5105" t="s">
        <v>2322</v>
      </c>
      <c r="G5105" s="57">
        <v>12</v>
      </c>
    </row>
    <row r="5106" spans="2:7" x14ac:dyDescent="0.25">
      <c r="B5106" s="61" t="s">
        <v>3461</v>
      </c>
      <c r="C5106" s="1" t="s">
        <v>3462</v>
      </c>
      <c r="D5106" t="s">
        <v>2130</v>
      </c>
      <c r="E5106" t="s">
        <v>520</v>
      </c>
      <c r="F5106" t="s">
        <v>2626</v>
      </c>
      <c r="G5106" s="57">
        <v>87</v>
      </c>
    </row>
    <row r="5107" spans="2:7" x14ac:dyDescent="0.25">
      <c r="B5107" s="61" t="s">
        <v>3461</v>
      </c>
      <c r="C5107" s="1" t="s">
        <v>3462</v>
      </c>
      <c r="D5107" t="s">
        <v>2130</v>
      </c>
      <c r="E5107" t="s">
        <v>523</v>
      </c>
      <c r="F5107" t="s">
        <v>2325</v>
      </c>
      <c r="G5107" s="57">
        <v>32</v>
      </c>
    </row>
    <row r="5108" spans="2:7" x14ac:dyDescent="0.25">
      <c r="B5108" s="61" t="s">
        <v>3461</v>
      </c>
      <c r="C5108" s="1" t="s">
        <v>3462</v>
      </c>
      <c r="D5108" t="s">
        <v>2130</v>
      </c>
      <c r="E5108" t="s">
        <v>525</v>
      </c>
      <c r="F5108" t="s">
        <v>2326</v>
      </c>
      <c r="G5108" s="57">
        <v>2</v>
      </c>
    </row>
    <row r="5109" spans="2:7" x14ac:dyDescent="0.25">
      <c r="B5109" s="61" t="s">
        <v>3461</v>
      </c>
      <c r="C5109" s="1" t="s">
        <v>3462</v>
      </c>
      <c r="D5109" t="s">
        <v>2130</v>
      </c>
      <c r="E5109" t="s">
        <v>530</v>
      </c>
      <c r="F5109" t="s">
        <v>2328</v>
      </c>
      <c r="G5109" s="57">
        <v>1</v>
      </c>
    </row>
    <row r="5110" spans="2:7" x14ac:dyDescent="0.25">
      <c r="B5110" s="61" t="s">
        <v>3461</v>
      </c>
      <c r="C5110" s="1" t="s">
        <v>3462</v>
      </c>
      <c r="D5110" t="s">
        <v>2130</v>
      </c>
      <c r="E5110" t="s">
        <v>544</v>
      </c>
      <c r="F5110" t="s">
        <v>2332</v>
      </c>
      <c r="G5110" s="57">
        <v>108</v>
      </c>
    </row>
    <row r="5111" spans="2:7" x14ac:dyDescent="0.25">
      <c r="B5111" s="61" t="s">
        <v>3461</v>
      </c>
      <c r="C5111" s="1" t="s">
        <v>3462</v>
      </c>
      <c r="D5111" t="s">
        <v>2131</v>
      </c>
      <c r="E5111" t="s">
        <v>690</v>
      </c>
      <c r="F5111" t="s">
        <v>2643</v>
      </c>
      <c r="G5111" s="57">
        <v>1</v>
      </c>
    </row>
    <row r="5112" spans="2:7" x14ac:dyDescent="0.25">
      <c r="B5112" s="61" t="s">
        <v>3461</v>
      </c>
      <c r="C5112" s="1" t="s">
        <v>3462</v>
      </c>
      <c r="D5112" t="s">
        <v>2136</v>
      </c>
      <c r="E5112" t="s">
        <v>829</v>
      </c>
      <c r="F5112" t="s">
        <v>2709</v>
      </c>
      <c r="G5112" s="57">
        <v>159</v>
      </c>
    </row>
    <row r="5113" spans="2:7" x14ac:dyDescent="0.25">
      <c r="B5113" s="61" t="s">
        <v>3461</v>
      </c>
      <c r="C5113" s="1" t="s">
        <v>3462</v>
      </c>
      <c r="D5113" t="s">
        <v>2136</v>
      </c>
      <c r="E5113" t="s">
        <v>908</v>
      </c>
      <c r="F5113" t="s">
        <v>2729</v>
      </c>
      <c r="G5113" s="57">
        <v>1137</v>
      </c>
    </row>
    <row r="5114" spans="2:7" x14ac:dyDescent="0.25">
      <c r="B5114" s="61" t="s">
        <v>3461</v>
      </c>
      <c r="C5114" s="1" t="s">
        <v>3462</v>
      </c>
      <c r="D5114" t="s">
        <v>2136</v>
      </c>
      <c r="E5114" t="s">
        <v>842</v>
      </c>
      <c r="F5114" t="s">
        <v>2793</v>
      </c>
      <c r="G5114" s="57">
        <v>3</v>
      </c>
    </row>
    <row r="5115" spans="2:7" x14ac:dyDescent="0.25">
      <c r="B5115" s="61" t="s">
        <v>3461</v>
      </c>
      <c r="C5115" s="1" t="s">
        <v>3462</v>
      </c>
      <c r="D5115" t="s">
        <v>2136</v>
      </c>
      <c r="E5115" t="s">
        <v>856</v>
      </c>
      <c r="F5115" t="s">
        <v>2795</v>
      </c>
      <c r="G5115" s="57">
        <v>500</v>
      </c>
    </row>
    <row r="5116" spans="2:7" x14ac:dyDescent="0.25">
      <c r="B5116" s="61" t="s">
        <v>3461</v>
      </c>
      <c r="C5116" s="1" t="s">
        <v>3462</v>
      </c>
      <c r="D5116" t="s">
        <v>2136</v>
      </c>
      <c r="E5116" t="s">
        <v>859</v>
      </c>
      <c r="F5116" t="s">
        <v>2796</v>
      </c>
      <c r="G5116" s="57">
        <v>31</v>
      </c>
    </row>
    <row r="5117" spans="2:7" x14ac:dyDescent="0.25">
      <c r="B5117" s="61" t="s">
        <v>3461</v>
      </c>
      <c r="C5117" s="1" t="s">
        <v>3462</v>
      </c>
      <c r="D5117" t="s">
        <v>2136</v>
      </c>
      <c r="E5117" t="s">
        <v>871</v>
      </c>
      <c r="F5117" t="s">
        <v>2996</v>
      </c>
      <c r="G5117" s="57">
        <v>3</v>
      </c>
    </row>
    <row r="5118" spans="2:7" x14ac:dyDescent="0.25">
      <c r="B5118" s="61" t="s">
        <v>3461</v>
      </c>
      <c r="C5118" s="1" t="s">
        <v>3462</v>
      </c>
      <c r="D5118" t="s">
        <v>2136</v>
      </c>
      <c r="E5118" t="s">
        <v>872</v>
      </c>
      <c r="F5118" t="s">
        <v>2997</v>
      </c>
      <c r="G5118" s="57">
        <v>1</v>
      </c>
    </row>
    <row r="5119" spans="2:7" x14ac:dyDescent="0.25">
      <c r="B5119" s="61" t="s">
        <v>3461</v>
      </c>
      <c r="C5119" s="1" t="s">
        <v>3462</v>
      </c>
      <c r="D5119" t="s">
        <v>2136</v>
      </c>
      <c r="E5119" t="s">
        <v>885</v>
      </c>
      <c r="F5119" t="s">
        <v>2730</v>
      </c>
      <c r="G5119" s="57">
        <v>282</v>
      </c>
    </row>
    <row r="5120" spans="2:7" x14ac:dyDescent="0.25">
      <c r="B5120" s="61" t="s">
        <v>3461</v>
      </c>
      <c r="C5120" s="1" t="s">
        <v>3462</v>
      </c>
      <c r="D5120" t="s">
        <v>2136</v>
      </c>
      <c r="E5120" t="s">
        <v>889</v>
      </c>
      <c r="F5120" t="s">
        <v>2732</v>
      </c>
      <c r="G5120" s="57">
        <v>10</v>
      </c>
    </row>
    <row r="5121" spans="2:7" x14ac:dyDescent="0.25">
      <c r="B5121" s="61" t="s">
        <v>3461</v>
      </c>
      <c r="C5121" s="1" t="s">
        <v>3462</v>
      </c>
      <c r="D5121" t="s">
        <v>2136</v>
      </c>
      <c r="E5121" t="s">
        <v>891</v>
      </c>
      <c r="F5121" t="s">
        <v>2733</v>
      </c>
      <c r="G5121" s="57">
        <v>3</v>
      </c>
    </row>
    <row r="5122" spans="2:7" x14ac:dyDescent="0.25">
      <c r="B5122" s="61" t="s">
        <v>3461</v>
      </c>
      <c r="C5122" s="1" t="s">
        <v>3462</v>
      </c>
      <c r="D5122" t="s">
        <v>2136</v>
      </c>
      <c r="E5122" t="s">
        <v>898</v>
      </c>
      <c r="F5122" t="s">
        <v>3004</v>
      </c>
      <c r="G5122" s="57">
        <v>3</v>
      </c>
    </row>
    <row r="5123" spans="2:7" x14ac:dyDescent="0.25">
      <c r="B5123" s="61" t="s">
        <v>3461</v>
      </c>
      <c r="C5123" s="1" t="s">
        <v>3462</v>
      </c>
      <c r="D5123" t="s">
        <v>2137</v>
      </c>
      <c r="E5123" t="s">
        <v>916</v>
      </c>
      <c r="F5123" t="s">
        <v>2333</v>
      </c>
      <c r="G5123" s="57">
        <v>158</v>
      </c>
    </row>
    <row r="5124" spans="2:7" x14ac:dyDescent="0.25">
      <c r="B5124" s="61" t="s">
        <v>3461</v>
      </c>
      <c r="C5124" s="1" t="s">
        <v>3462</v>
      </c>
      <c r="D5124" t="s">
        <v>2137</v>
      </c>
      <c r="E5124" t="s">
        <v>918</v>
      </c>
      <c r="F5124" t="s">
        <v>2649</v>
      </c>
      <c r="G5124" s="57">
        <v>2</v>
      </c>
    </row>
    <row r="5125" spans="2:7" x14ac:dyDescent="0.25">
      <c r="B5125" s="61" t="s">
        <v>3461</v>
      </c>
      <c r="C5125" s="1" t="s">
        <v>3462</v>
      </c>
      <c r="D5125" t="s">
        <v>2137</v>
      </c>
      <c r="E5125" t="s">
        <v>920</v>
      </c>
      <c r="F5125" t="s">
        <v>2334</v>
      </c>
      <c r="G5125" s="57">
        <v>2</v>
      </c>
    </row>
    <row r="5126" spans="2:7" x14ac:dyDescent="0.25">
      <c r="B5126" s="61" t="s">
        <v>3461</v>
      </c>
      <c r="C5126" s="1" t="s">
        <v>3462</v>
      </c>
      <c r="D5126" t="s">
        <v>2137</v>
      </c>
      <c r="E5126" t="s">
        <v>924</v>
      </c>
      <c r="F5126" t="s">
        <v>2543</v>
      </c>
      <c r="G5126" s="57">
        <v>1</v>
      </c>
    </row>
    <row r="5127" spans="2:7" x14ac:dyDescent="0.25">
      <c r="B5127" s="61" t="s">
        <v>3461</v>
      </c>
      <c r="C5127" s="1" t="s">
        <v>3462</v>
      </c>
      <c r="D5127" t="s">
        <v>2137</v>
      </c>
      <c r="E5127" t="s">
        <v>925</v>
      </c>
      <c r="F5127" t="s">
        <v>2544</v>
      </c>
      <c r="G5127" s="57">
        <v>1</v>
      </c>
    </row>
    <row r="5128" spans="2:7" x14ac:dyDescent="0.25">
      <c r="B5128" s="61" t="s">
        <v>3461</v>
      </c>
      <c r="C5128" s="1" t="s">
        <v>3462</v>
      </c>
      <c r="D5128" t="s">
        <v>2137</v>
      </c>
      <c r="E5128" t="s">
        <v>931</v>
      </c>
      <c r="F5128" t="s">
        <v>2546</v>
      </c>
      <c r="G5128" s="57">
        <v>1</v>
      </c>
    </row>
    <row r="5129" spans="2:7" x14ac:dyDescent="0.25">
      <c r="B5129" s="61" t="s">
        <v>3461</v>
      </c>
      <c r="C5129" s="1" t="s">
        <v>3462</v>
      </c>
      <c r="D5129" t="s">
        <v>2137</v>
      </c>
      <c r="E5129" t="s">
        <v>932</v>
      </c>
      <c r="F5129" t="s">
        <v>2338</v>
      </c>
      <c r="G5129" s="57">
        <v>2</v>
      </c>
    </row>
    <row r="5130" spans="2:7" x14ac:dyDescent="0.25">
      <c r="B5130" s="61" t="s">
        <v>3461</v>
      </c>
      <c r="C5130" s="1" t="s">
        <v>3462</v>
      </c>
      <c r="D5130" t="s">
        <v>2137</v>
      </c>
      <c r="E5130" t="s">
        <v>935</v>
      </c>
      <c r="F5130" t="s">
        <v>2547</v>
      </c>
      <c r="G5130" s="57">
        <v>2</v>
      </c>
    </row>
    <row r="5131" spans="2:7" x14ac:dyDescent="0.25">
      <c r="B5131" s="61" t="s">
        <v>3461</v>
      </c>
      <c r="C5131" s="1" t="s">
        <v>3462</v>
      </c>
      <c r="D5131" t="s">
        <v>2137</v>
      </c>
      <c r="E5131" t="s">
        <v>940</v>
      </c>
      <c r="F5131" t="s">
        <v>2343</v>
      </c>
      <c r="G5131" s="57">
        <v>14</v>
      </c>
    </row>
    <row r="5132" spans="2:7" x14ac:dyDescent="0.25">
      <c r="B5132" s="61" t="s">
        <v>3461</v>
      </c>
      <c r="C5132" s="1" t="s">
        <v>3462</v>
      </c>
      <c r="D5132" t="s">
        <v>2137</v>
      </c>
      <c r="E5132" t="s">
        <v>941</v>
      </c>
      <c r="F5132" t="s">
        <v>2344</v>
      </c>
      <c r="G5132" s="57">
        <v>2</v>
      </c>
    </row>
    <row r="5133" spans="2:7" x14ac:dyDescent="0.25">
      <c r="B5133" s="60" t="s">
        <v>3461</v>
      </c>
      <c r="C5133" s="1" t="s">
        <v>3462</v>
      </c>
      <c r="D5133" t="s">
        <v>2138</v>
      </c>
      <c r="E5133" t="s">
        <v>965</v>
      </c>
      <c r="F5133" t="s">
        <v>2739</v>
      </c>
      <c r="G5133" s="57">
        <v>1</v>
      </c>
    </row>
    <row r="5134" spans="2:7" x14ac:dyDescent="0.25">
      <c r="B5134" s="61" t="s">
        <v>3463</v>
      </c>
      <c r="C5134" s="1" t="s">
        <v>3464</v>
      </c>
      <c r="D5134" t="s">
        <v>2153</v>
      </c>
      <c r="E5134" t="s">
        <v>1031</v>
      </c>
      <c r="F5134" t="s">
        <v>2268</v>
      </c>
      <c r="G5134" s="57">
        <v>18148</v>
      </c>
    </row>
    <row r="5135" spans="2:7" x14ac:dyDescent="0.25">
      <c r="B5135" s="61" t="s">
        <v>3463</v>
      </c>
      <c r="C5135" s="1" t="s">
        <v>3464</v>
      </c>
      <c r="D5135" t="s">
        <v>2153</v>
      </c>
      <c r="E5135" t="s">
        <v>1032</v>
      </c>
      <c r="F5135" t="s">
        <v>3172</v>
      </c>
      <c r="G5135" s="57">
        <v>344</v>
      </c>
    </row>
    <row r="5136" spans="2:7" x14ac:dyDescent="0.25">
      <c r="B5136" s="61" t="s">
        <v>3463</v>
      </c>
      <c r="C5136" s="1" t="s">
        <v>3464</v>
      </c>
      <c r="D5136" t="s">
        <v>2153</v>
      </c>
      <c r="E5136" t="s">
        <v>1033</v>
      </c>
      <c r="F5136" t="s">
        <v>2269</v>
      </c>
      <c r="G5136" s="57">
        <v>292</v>
      </c>
    </row>
    <row r="5137" spans="2:7" x14ac:dyDescent="0.25">
      <c r="B5137" s="61" t="s">
        <v>3463</v>
      </c>
      <c r="C5137" s="1" t="s">
        <v>3464</v>
      </c>
      <c r="D5137" t="s">
        <v>2153</v>
      </c>
      <c r="E5137" t="s">
        <v>1034</v>
      </c>
      <c r="F5137" t="s">
        <v>2597</v>
      </c>
      <c r="G5137" s="57">
        <v>527</v>
      </c>
    </row>
    <row r="5138" spans="2:7" x14ac:dyDescent="0.25">
      <c r="B5138" s="61" t="s">
        <v>3463</v>
      </c>
      <c r="C5138" s="1" t="s">
        <v>3464</v>
      </c>
      <c r="D5138" t="s">
        <v>2153</v>
      </c>
      <c r="E5138" t="s">
        <v>1035</v>
      </c>
      <c r="F5138" t="s">
        <v>3093</v>
      </c>
      <c r="G5138" s="57">
        <v>139</v>
      </c>
    </row>
    <row r="5139" spans="2:7" x14ac:dyDescent="0.25">
      <c r="B5139" s="61" t="s">
        <v>3463</v>
      </c>
      <c r="C5139" s="1" t="s">
        <v>3464</v>
      </c>
      <c r="D5139" t="s">
        <v>2153</v>
      </c>
      <c r="E5139" t="s">
        <v>1037</v>
      </c>
      <c r="F5139" t="s">
        <v>2270</v>
      </c>
      <c r="G5139" s="57">
        <v>1079</v>
      </c>
    </row>
    <row r="5140" spans="2:7" x14ac:dyDescent="0.25">
      <c r="B5140" s="61" t="s">
        <v>3463</v>
      </c>
      <c r="C5140" s="1" t="s">
        <v>3464</v>
      </c>
      <c r="D5140" t="s">
        <v>2153</v>
      </c>
      <c r="E5140" t="s">
        <v>1044</v>
      </c>
      <c r="F5140" t="s">
        <v>2275</v>
      </c>
      <c r="G5140" s="57">
        <v>252</v>
      </c>
    </row>
    <row r="5141" spans="2:7" x14ac:dyDescent="0.25">
      <c r="B5141" s="61" t="s">
        <v>3463</v>
      </c>
      <c r="C5141" s="1" t="s">
        <v>3464</v>
      </c>
      <c r="D5141" t="s">
        <v>2153</v>
      </c>
      <c r="E5141" t="s">
        <v>1045</v>
      </c>
      <c r="F5141" t="s">
        <v>2276</v>
      </c>
      <c r="G5141" s="57">
        <v>644</v>
      </c>
    </row>
    <row r="5142" spans="2:7" x14ac:dyDescent="0.25">
      <c r="B5142" s="61" t="s">
        <v>3463</v>
      </c>
      <c r="C5142" s="1" t="s">
        <v>3464</v>
      </c>
      <c r="D5142" t="s">
        <v>2153</v>
      </c>
      <c r="E5142" t="s">
        <v>1046</v>
      </c>
      <c r="F5142" t="s">
        <v>2277</v>
      </c>
      <c r="G5142" s="57">
        <v>434</v>
      </c>
    </row>
    <row r="5143" spans="2:7" x14ac:dyDescent="0.25">
      <c r="B5143" s="61" t="s">
        <v>3463</v>
      </c>
      <c r="C5143" s="1" t="s">
        <v>3464</v>
      </c>
      <c r="D5143" t="s">
        <v>2153</v>
      </c>
      <c r="E5143" t="s">
        <v>1049</v>
      </c>
      <c r="F5143" t="s">
        <v>2278</v>
      </c>
      <c r="G5143" s="57">
        <v>4884</v>
      </c>
    </row>
    <row r="5144" spans="2:7" x14ac:dyDescent="0.25">
      <c r="B5144" s="61" t="s">
        <v>3463</v>
      </c>
      <c r="C5144" s="1" t="s">
        <v>3464</v>
      </c>
      <c r="D5144" t="s">
        <v>0</v>
      </c>
      <c r="E5144" t="s">
        <v>8</v>
      </c>
      <c r="F5144" t="s">
        <v>2569</v>
      </c>
      <c r="G5144" s="57">
        <v>7</v>
      </c>
    </row>
    <row r="5145" spans="2:7" x14ac:dyDescent="0.25">
      <c r="B5145" s="61" t="s">
        <v>3463</v>
      </c>
      <c r="C5145" s="1" t="s">
        <v>3464</v>
      </c>
      <c r="D5145" t="s">
        <v>2119</v>
      </c>
      <c r="E5145" t="s">
        <v>9</v>
      </c>
      <c r="F5145" t="s">
        <v>2280</v>
      </c>
      <c r="G5145" s="57">
        <v>10666</v>
      </c>
    </row>
    <row r="5146" spans="2:7" x14ac:dyDescent="0.25">
      <c r="B5146" s="61" t="s">
        <v>3463</v>
      </c>
      <c r="C5146" s="1" t="s">
        <v>3464</v>
      </c>
      <c r="D5146" t="s">
        <v>2119</v>
      </c>
      <c r="E5146" t="s">
        <v>32</v>
      </c>
      <c r="F5146" t="s">
        <v>3175</v>
      </c>
      <c r="G5146" s="57">
        <v>7</v>
      </c>
    </row>
    <row r="5147" spans="2:7" x14ac:dyDescent="0.25">
      <c r="B5147" s="61" t="s">
        <v>3463</v>
      </c>
      <c r="C5147" s="1" t="s">
        <v>3464</v>
      </c>
      <c r="D5147" t="s">
        <v>2119</v>
      </c>
      <c r="E5147" t="s">
        <v>18</v>
      </c>
      <c r="F5147" t="s">
        <v>3253</v>
      </c>
      <c r="G5147" s="57">
        <v>186</v>
      </c>
    </row>
    <row r="5148" spans="2:7" x14ac:dyDescent="0.25">
      <c r="B5148" s="61" t="s">
        <v>3463</v>
      </c>
      <c r="C5148" s="1" t="s">
        <v>3464</v>
      </c>
      <c r="D5148" t="s">
        <v>2119</v>
      </c>
      <c r="E5148" t="s">
        <v>29</v>
      </c>
      <c r="F5148" t="s">
        <v>2281</v>
      </c>
      <c r="G5148" s="57">
        <v>1473</v>
      </c>
    </row>
    <row r="5149" spans="2:7" x14ac:dyDescent="0.25">
      <c r="B5149" s="61" t="s">
        <v>3463</v>
      </c>
      <c r="C5149" s="1" t="s">
        <v>3464</v>
      </c>
      <c r="D5149" t="s">
        <v>2119</v>
      </c>
      <c r="E5149" t="s">
        <v>34</v>
      </c>
      <c r="F5149" t="s">
        <v>3254</v>
      </c>
      <c r="G5149" s="57">
        <v>195</v>
      </c>
    </row>
    <row r="5150" spans="2:7" x14ac:dyDescent="0.25">
      <c r="B5150" s="61" t="s">
        <v>3463</v>
      </c>
      <c r="C5150" s="1" t="s">
        <v>3464</v>
      </c>
      <c r="D5150" t="s">
        <v>2119</v>
      </c>
      <c r="E5150" t="s">
        <v>46</v>
      </c>
      <c r="F5150" t="s">
        <v>2830</v>
      </c>
      <c r="G5150" s="57">
        <v>231</v>
      </c>
    </row>
    <row r="5151" spans="2:7" x14ac:dyDescent="0.25">
      <c r="B5151" s="61" t="s">
        <v>3463</v>
      </c>
      <c r="C5151" s="1" t="s">
        <v>3464</v>
      </c>
      <c r="D5151" t="s">
        <v>2119</v>
      </c>
      <c r="E5151" t="s">
        <v>10</v>
      </c>
      <c r="F5151" t="s">
        <v>2831</v>
      </c>
      <c r="G5151" s="57">
        <v>548</v>
      </c>
    </row>
    <row r="5152" spans="2:7" x14ac:dyDescent="0.25">
      <c r="B5152" s="61" t="s">
        <v>3463</v>
      </c>
      <c r="C5152" s="1" t="s">
        <v>3464</v>
      </c>
      <c r="D5152" t="s">
        <v>2119</v>
      </c>
      <c r="E5152" t="s">
        <v>12</v>
      </c>
      <c r="F5152" t="s">
        <v>2832</v>
      </c>
      <c r="G5152" s="57">
        <v>313</v>
      </c>
    </row>
    <row r="5153" spans="2:7" x14ac:dyDescent="0.25">
      <c r="B5153" s="61" t="s">
        <v>3463</v>
      </c>
      <c r="C5153" s="1" t="s">
        <v>3464</v>
      </c>
      <c r="D5153" t="s">
        <v>2119</v>
      </c>
      <c r="E5153" t="s">
        <v>13</v>
      </c>
      <c r="F5153" t="s">
        <v>2601</v>
      </c>
      <c r="G5153" s="57">
        <v>328</v>
      </c>
    </row>
    <row r="5154" spans="2:7" x14ac:dyDescent="0.25">
      <c r="B5154" s="61" t="s">
        <v>3463</v>
      </c>
      <c r="C5154" s="1" t="s">
        <v>3464</v>
      </c>
      <c r="D5154" t="s">
        <v>2119</v>
      </c>
      <c r="E5154" t="s">
        <v>15</v>
      </c>
      <c r="F5154" t="s">
        <v>2282</v>
      </c>
      <c r="G5154" s="57">
        <v>1596</v>
      </c>
    </row>
    <row r="5155" spans="2:7" x14ac:dyDescent="0.25">
      <c r="B5155" s="61" t="s">
        <v>3463</v>
      </c>
      <c r="C5155" s="1" t="s">
        <v>3464</v>
      </c>
      <c r="D5155" t="s">
        <v>2119</v>
      </c>
      <c r="E5155" t="s">
        <v>16</v>
      </c>
      <c r="F5155" t="s">
        <v>2602</v>
      </c>
      <c r="G5155" s="57">
        <v>257</v>
      </c>
    </row>
    <row r="5156" spans="2:7" x14ac:dyDescent="0.25">
      <c r="B5156" s="61" t="s">
        <v>3463</v>
      </c>
      <c r="C5156" s="1" t="s">
        <v>3464</v>
      </c>
      <c r="D5156" t="s">
        <v>2119</v>
      </c>
      <c r="E5156" t="s">
        <v>17</v>
      </c>
      <c r="F5156" t="s">
        <v>3177</v>
      </c>
      <c r="G5156" s="57">
        <v>119</v>
      </c>
    </row>
    <row r="5157" spans="2:7" x14ac:dyDescent="0.25">
      <c r="B5157" s="61" t="s">
        <v>3463</v>
      </c>
      <c r="C5157" s="1" t="s">
        <v>3464</v>
      </c>
      <c r="D5157" t="s">
        <v>2119</v>
      </c>
      <c r="E5157" t="s">
        <v>19</v>
      </c>
      <c r="F5157" t="s">
        <v>3256</v>
      </c>
      <c r="G5157" s="57">
        <v>181</v>
      </c>
    </row>
    <row r="5158" spans="2:7" x14ac:dyDescent="0.25">
      <c r="B5158" s="61" t="s">
        <v>3463</v>
      </c>
      <c r="C5158" s="1" t="s">
        <v>3464</v>
      </c>
      <c r="D5158" t="s">
        <v>2119</v>
      </c>
      <c r="E5158" t="s">
        <v>21</v>
      </c>
      <c r="F5158" t="s">
        <v>2283</v>
      </c>
      <c r="G5158" s="57">
        <v>832</v>
      </c>
    </row>
    <row r="5159" spans="2:7" x14ac:dyDescent="0.25">
      <c r="B5159" s="61" t="s">
        <v>3463</v>
      </c>
      <c r="C5159" s="1" t="s">
        <v>3464</v>
      </c>
      <c r="D5159" t="s">
        <v>2119</v>
      </c>
      <c r="E5159" t="s">
        <v>22</v>
      </c>
      <c r="F5159" t="s">
        <v>3178</v>
      </c>
      <c r="G5159" s="57">
        <v>510</v>
      </c>
    </row>
    <row r="5160" spans="2:7" x14ac:dyDescent="0.25">
      <c r="B5160" s="61" t="s">
        <v>3463</v>
      </c>
      <c r="C5160" s="1" t="s">
        <v>3464</v>
      </c>
      <c r="D5160" t="s">
        <v>2119</v>
      </c>
      <c r="E5160" t="s">
        <v>24</v>
      </c>
      <c r="F5160" t="s">
        <v>2284</v>
      </c>
      <c r="G5160" s="57">
        <v>1089</v>
      </c>
    </row>
    <row r="5161" spans="2:7" x14ac:dyDescent="0.25">
      <c r="B5161" s="61" t="s">
        <v>3463</v>
      </c>
      <c r="C5161" s="1" t="s">
        <v>3464</v>
      </c>
      <c r="D5161" t="s">
        <v>2119</v>
      </c>
      <c r="E5161" t="s">
        <v>25</v>
      </c>
      <c r="F5161" t="s">
        <v>3179</v>
      </c>
      <c r="G5161" s="57">
        <v>88</v>
      </c>
    </row>
    <row r="5162" spans="2:7" x14ac:dyDescent="0.25">
      <c r="B5162" s="61" t="s">
        <v>3463</v>
      </c>
      <c r="C5162" s="1" t="s">
        <v>3464</v>
      </c>
      <c r="D5162" t="s">
        <v>2119</v>
      </c>
      <c r="E5162" t="s">
        <v>26</v>
      </c>
      <c r="F5162" t="s">
        <v>2833</v>
      </c>
      <c r="G5162" s="57">
        <v>616</v>
      </c>
    </row>
    <row r="5163" spans="2:7" x14ac:dyDescent="0.25">
      <c r="B5163" s="61" t="s">
        <v>3463</v>
      </c>
      <c r="C5163" s="1" t="s">
        <v>3464</v>
      </c>
      <c r="D5163" t="s">
        <v>2119</v>
      </c>
      <c r="E5163" t="s">
        <v>28</v>
      </c>
      <c r="F5163" t="s">
        <v>3257</v>
      </c>
      <c r="G5163" s="57">
        <v>114</v>
      </c>
    </row>
    <row r="5164" spans="2:7" x14ac:dyDescent="0.25">
      <c r="B5164" s="61" t="s">
        <v>3463</v>
      </c>
      <c r="C5164" s="1" t="s">
        <v>3464</v>
      </c>
      <c r="D5164" t="s">
        <v>2119</v>
      </c>
      <c r="E5164" t="s">
        <v>30</v>
      </c>
      <c r="F5164" t="s">
        <v>3258</v>
      </c>
      <c r="G5164" s="57">
        <v>417</v>
      </c>
    </row>
    <row r="5165" spans="2:7" x14ac:dyDescent="0.25">
      <c r="B5165" s="61" t="s">
        <v>3463</v>
      </c>
      <c r="C5165" s="1" t="s">
        <v>3464</v>
      </c>
      <c r="D5165" t="s">
        <v>2119</v>
      </c>
      <c r="E5165" t="s">
        <v>31</v>
      </c>
      <c r="F5165" t="s">
        <v>3180</v>
      </c>
      <c r="G5165" s="57">
        <v>233</v>
      </c>
    </row>
    <row r="5166" spans="2:7" x14ac:dyDescent="0.25">
      <c r="B5166" s="61" t="s">
        <v>3463</v>
      </c>
      <c r="C5166" s="1" t="s">
        <v>3464</v>
      </c>
      <c r="D5166" t="s">
        <v>2119</v>
      </c>
      <c r="E5166" t="s">
        <v>33</v>
      </c>
      <c r="F5166" t="s">
        <v>3259</v>
      </c>
      <c r="G5166" s="57">
        <v>171</v>
      </c>
    </row>
    <row r="5167" spans="2:7" x14ac:dyDescent="0.25">
      <c r="B5167" s="61" t="s">
        <v>3463</v>
      </c>
      <c r="C5167" s="1" t="s">
        <v>3464</v>
      </c>
      <c r="D5167" t="s">
        <v>2119</v>
      </c>
      <c r="E5167" t="s">
        <v>35</v>
      </c>
      <c r="F5167" t="s">
        <v>3260</v>
      </c>
      <c r="G5167" s="57">
        <v>267</v>
      </c>
    </row>
    <row r="5168" spans="2:7" x14ac:dyDescent="0.25">
      <c r="B5168" s="61" t="s">
        <v>3463</v>
      </c>
      <c r="C5168" s="1" t="s">
        <v>3464</v>
      </c>
      <c r="D5168" t="s">
        <v>2119</v>
      </c>
      <c r="E5168" t="s">
        <v>36</v>
      </c>
      <c r="F5168" t="s">
        <v>3094</v>
      </c>
      <c r="G5168" s="57">
        <v>26</v>
      </c>
    </row>
    <row r="5169" spans="2:7" x14ac:dyDescent="0.25">
      <c r="B5169" s="61" t="s">
        <v>3463</v>
      </c>
      <c r="C5169" s="1" t="s">
        <v>3464</v>
      </c>
      <c r="D5169" t="s">
        <v>2119</v>
      </c>
      <c r="E5169" t="s">
        <v>38</v>
      </c>
      <c r="F5169" t="s">
        <v>2285</v>
      </c>
      <c r="G5169" s="57">
        <v>709</v>
      </c>
    </row>
    <row r="5170" spans="2:7" x14ac:dyDescent="0.25">
      <c r="B5170" s="61" t="s">
        <v>3463</v>
      </c>
      <c r="C5170" s="1" t="s">
        <v>3464</v>
      </c>
      <c r="D5170" t="s">
        <v>2119</v>
      </c>
      <c r="E5170" t="s">
        <v>40</v>
      </c>
      <c r="F5170" t="s">
        <v>2605</v>
      </c>
      <c r="G5170" s="57">
        <v>1413</v>
      </c>
    </row>
    <row r="5171" spans="2:7" x14ac:dyDescent="0.25">
      <c r="B5171" s="61" t="s">
        <v>3463</v>
      </c>
      <c r="C5171" s="1" t="s">
        <v>3464</v>
      </c>
      <c r="D5171" t="s">
        <v>2119</v>
      </c>
      <c r="E5171" t="s">
        <v>44</v>
      </c>
      <c r="F5171" t="s">
        <v>3182</v>
      </c>
      <c r="G5171" s="57">
        <v>404</v>
      </c>
    </row>
    <row r="5172" spans="2:7" x14ac:dyDescent="0.25">
      <c r="B5172" s="61" t="s">
        <v>3463</v>
      </c>
      <c r="C5172" s="1" t="s">
        <v>3464</v>
      </c>
      <c r="D5172" t="s">
        <v>2119</v>
      </c>
      <c r="E5172" t="s">
        <v>47</v>
      </c>
      <c r="F5172" t="s">
        <v>2835</v>
      </c>
      <c r="G5172" s="57">
        <v>126</v>
      </c>
    </row>
    <row r="5173" spans="2:7" x14ac:dyDescent="0.25">
      <c r="B5173" s="61" t="s">
        <v>3463</v>
      </c>
      <c r="C5173" s="1" t="s">
        <v>3464</v>
      </c>
      <c r="D5173" t="s">
        <v>2119</v>
      </c>
      <c r="E5173" t="s">
        <v>48</v>
      </c>
      <c r="F5173" t="s">
        <v>2716</v>
      </c>
      <c r="G5173" s="57">
        <v>59</v>
      </c>
    </row>
    <row r="5174" spans="2:7" x14ac:dyDescent="0.25">
      <c r="B5174" s="61" t="s">
        <v>3463</v>
      </c>
      <c r="C5174" s="1" t="s">
        <v>3464</v>
      </c>
      <c r="D5174" t="s">
        <v>2119</v>
      </c>
      <c r="E5174" t="s">
        <v>49</v>
      </c>
      <c r="F5174" t="s">
        <v>3261</v>
      </c>
      <c r="G5174" s="57">
        <v>223</v>
      </c>
    </row>
    <row r="5175" spans="2:7" x14ac:dyDescent="0.25">
      <c r="B5175" s="61" t="s">
        <v>3463</v>
      </c>
      <c r="C5175" s="1" t="s">
        <v>3464</v>
      </c>
      <c r="D5175" t="s">
        <v>2119</v>
      </c>
      <c r="E5175" t="s">
        <v>50</v>
      </c>
      <c r="F5175" t="s">
        <v>2607</v>
      </c>
      <c r="G5175" s="57">
        <v>175</v>
      </c>
    </row>
    <row r="5176" spans="2:7" x14ac:dyDescent="0.25">
      <c r="B5176" s="61" t="s">
        <v>3463</v>
      </c>
      <c r="C5176" s="1" t="s">
        <v>3464</v>
      </c>
      <c r="D5176" t="s">
        <v>2119</v>
      </c>
      <c r="E5176" t="s">
        <v>51</v>
      </c>
      <c r="F5176" t="s">
        <v>2287</v>
      </c>
      <c r="G5176" s="57">
        <v>1424</v>
      </c>
    </row>
    <row r="5177" spans="2:7" x14ac:dyDescent="0.25">
      <c r="B5177" s="61" t="s">
        <v>3463</v>
      </c>
      <c r="C5177" s="1" t="s">
        <v>3464</v>
      </c>
      <c r="D5177" t="s">
        <v>2119</v>
      </c>
      <c r="E5177" t="s">
        <v>52</v>
      </c>
      <c r="F5177" t="s">
        <v>2288</v>
      </c>
      <c r="G5177" s="57">
        <v>596</v>
      </c>
    </row>
    <row r="5178" spans="2:7" x14ac:dyDescent="0.25">
      <c r="B5178" s="61" t="s">
        <v>3463</v>
      </c>
      <c r="C5178" s="1" t="s">
        <v>3464</v>
      </c>
      <c r="D5178" t="s">
        <v>2119</v>
      </c>
      <c r="E5178" t="s">
        <v>53</v>
      </c>
      <c r="F5178" t="s">
        <v>2760</v>
      </c>
      <c r="G5178" s="57">
        <v>403</v>
      </c>
    </row>
    <row r="5179" spans="2:7" x14ac:dyDescent="0.25">
      <c r="B5179" s="61" t="s">
        <v>3463</v>
      </c>
      <c r="C5179" s="1" t="s">
        <v>3464</v>
      </c>
      <c r="D5179" t="s">
        <v>2119</v>
      </c>
      <c r="E5179" t="s">
        <v>54</v>
      </c>
      <c r="F5179" t="s">
        <v>3262</v>
      </c>
      <c r="G5179" s="57">
        <v>305</v>
      </c>
    </row>
    <row r="5180" spans="2:7" x14ac:dyDescent="0.25">
      <c r="B5180" s="61" t="s">
        <v>3463</v>
      </c>
      <c r="C5180" s="1" t="s">
        <v>3464</v>
      </c>
      <c r="D5180" t="s">
        <v>2125</v>
      </c>
      <c r="E5180" t="s">
        <v>287</v>
      </c>
      <c r="F5180" t="s">
        <v>2295</v>
      </c>
      <c r="G5180" s="57">
        <v>4644</v>
      </c>
    </row>
    <row r="5181" spans="2:7" x14ac:dyDescent="0.25">
      <c r="B5181" s="61" t="s">
        <v>3463</v>
      </c>
      <c r="C5181" s="1" t="s">
        <v>3464</v>
      </c>
      <c r="D5181" t="s">
        <v>2125</v>
      </c>
      <c r="E5181" t="s">
        <v>316</v>
      </c>
      <c r="F5181" t="s">
        <v>2298</v>
      </c>
      <c r="G5181" s="57">
        <v>198</v>
      </c>
    </row>
    <row r="5182" spans="2:7" x14ac:dyDescent="0.25">
      <c r="B5182" s="61" t="s">
        <v>3463</v>
      </c>
      <c r="C5182" s="1" t="s">
        <v>3464</v>
      </c>
      <c r="D5182" t="s">
        <v>2125</v>
      </c>
      <c r="E5182" t="s">
        <v>288</v>
      </c>
      <c r="F5182" t="s">
        <v>2299</v>
      </c>
      <c r="G5182" s="57">
        <v>999</v>
      </c>
    </row>
    <row r="5183" spans="2:7" x14ac:dyDescent="0.25">
      <c r="B5183" s="61" t="s">
        <v>3463</v>
      </c>
      <c r="C5183" s="1" t="s">
        <v>3464</v>
      </c>
      <c r="D5183" t="s">
        <v>2125</v>
      </c>
      <c r="E5183" t="s">
        <v>290</v>
      </c>
      <c r="F5183" t="s">
        <v>2300</v>
      </c>
      <c r="G5183" s="57">
        <v>600</v>
      </c>
    </row>
    <row r="5184" spans="2:7" x14ac:dyDescent="0.25">
      <c r="B5184" s="61" t="s">
        <v>3463</v>
      </c>
      <c r="C5184" s="1" t="s">
        <v>3464</v>
      </c>
      <c r="D5184" t="s">
        <v>2125</v>
      </c>
      <c r="E5184" t="s">
        <v>291</v>
      </c>
      <c r="F5184" t="s">
        <v>2620</v>
      </c>
      <c r="G5184" s="57">
        <v>768</v>
      </c>
    </row>
    <row r="5185" spans="2:7" x14ac:dyDescent="0.25">
      <c r="B5185" s="61" t="s">
        <v>3463</v>
      </c>
      <c r="C5185" s="1" t="s">
        <v>3464</v>
      </c>
      <c r="D5185" t="s">
        <v>2125</v>
      </c>
      <c r="E5185" t="s">
        <v>292</v>
      </c>
      <c r="F5185" t="s">
        <v>2301</v>
      </c>
      <c r="G5185" s="57">
        <v>163</v>
      </c>
    </row>
    <row r="5186" spans="2:7" x14ac:dyDescent="0.25">
      <c r="B5186" s="61" t="s">
        <v>3463</v>
      </c>
      <c r="C5186" s="1" t="s">
        <v>3464</v>
      </c>
      <c r="D5186" t="s">
        <v>2125</v>
      </c>
      <c r="E5186" t="s">
        <v>294</v>
      </c>
      <c r="F5186" t="s">
        <v>2303</v>
      </c>
      <c r="G5186" s="57">
        <v>493</v>
      </c>
    </row>
    <row r="5187" spans="2:7" x14ac:dyDescent="0.25">
      <c r="B5187" s="61" t="s">
        <v>3463</v>
      </c>
      <c r="C5187" s="1" t="s">
        <v>3464</v>
      </c>
      <c r="D5187" t="s">
        <v>2125</v>
      </c>
      <c r="E5187" t="s">
        <v>296</v>
      </c>
      <c r="F5187" t="s">
        <v>2304</v>
      </c>
      <c r="G5187" s="57">
        <v>172</v>
      </c>
    </row>
    <row r="5188" spans="2:7" x14ac:dyDescent="0.25">
      <c r="B5188" s="61" t="s">
        <v>3463</v>
      </c>
      <c r="C5188" s="1" t="s">
        <v>3464</v>
      </c>
      <c r="D5188" t="s">
        <v>2125</v>
      </c>
      <c r="E5188" t="s">
        <v>298</v>
      </c>
      <c r="F5188" t="s">
        <v>3316</v>
      </c>
      <c r="G5188" s="57">
        <v>143</v>
      </c>
    </row>
    <row r="5189" spans="2:7" x14ac:dyDescent="0.25">
      <c r="B5189" s="61" t="s">
        <v>3463</v>
      </c>
      <c r="C5189" s="1" t="s">
        <v>3464</v>
      </c>
      <c r="D5189" t="s">
        <v>2125</v>
      </c>
      <c r="E5189" t="s">
        <v>299</v>
      </c>
      <c r="F5189" t="s">
        <v>2306</v>
      </c>
      <c r="G5189" s="57">
        <v>414</v>
      </c>
    </row>
    <row r="5190" spans="2:7" x14ac:dyDescent="0.25">
      <c r="B5190" s="61" t="s">
        <v>3463</v>
      </c>
      <c r="C5190" s="1" t="s">
        <v>3464</v>
      </c>
      <c r="D5190" t="s">
        <v>2125</v>
      </c>
      <c r="E5190" t="s">
        <v>300</v>
      </c>
      <c r="F5190" t="s">
        <v>2307</v>
      </c>
      <c r="G5190" s="57">
        <v>266</v>
      </c>
    </row>
    <row r="5191" spans="2:7" x14ac:dyDescent="0.25">
      <c r="B5191" s="61" t="s">
        <v>3463</v>
      </c>
      <c r="C5191" s="1" t="s">
        <v>3464</v>
      </c>
      <c r="D5191" t="s">
        <v>2125</v>
      </c>
      <c r="E5191" t="s">
        <v>301</v>
      </c>
      <c r="F5191" t="s">
        <v>2308</v>
      </c>
      <c r="G5191" s="57">
        <v>14</v>
      </c>
    </row>
    <row r="5192" spans="2:7" x14ac:dyDescent="0.25">
      <c r="B5192" s="61" t="s">
        <v>3463</v>
      </c>
      <c r="C5192" s="1" t="s">
        <v>3464</v>
      </c>
      <c r="D5192" t="s">
        <v>2125</v>
      </c>
      <c r="E5192" t="s">
        <v>303</v>
      </c>
      <c r="F5192" t="s">
        <v>2622</v>
      </c>
      <c r="G5192" s="57">
        <v>195</v>
      </c>
    </row>
    <row r="5193" spans="2:7" x14ac:dyDescent="0.25">
      <c r="B5193" s="61" t="s">
        <v>3463</v>
      </c>
      <c r="C5193" s="1" t="s">
        <v>3464</v>
      </c>
      <c r="D5193" t="s">
        <v>2125</v>
      </c>
      <c r="E5193" t="s">
        <v>304</v>
      </c>
      <c r="F5193" t="s">
        <v>2310</v>
      </c>
      <c r="G5193" s="57">
        <v>22</v>
      </c>
    </row>
    <row r="5194" spans="2:7" x14ac:dyDescent="0.25">
      <c r="B5194" s="61" t="s">
        <v>3463</v>
      </c>
      <c r="C5194" s="1" t="s">
        <v>3464</v>
      </c>
      <c r="D5194" t="s">
        <v>2125</v>
      </c>
      <c r="E5194" t="s">
        <v>305</v>
      </c>
      <c r="F5194" t="s">
        <v>2311</v>
      </c>
      <c r="G5194" s="57">
        <v>599</v>
      </c>
    </row>
    <row r="5195" spans="2:7" x14ac:dyDescent="0.25">
      <c r="B5195" s="61" t="s">
        <v>3463</v>
      </c>
      <c r="C5195" s="1" t="s">
        <v>3464</v>
      </c>
      <c r="D5195" t="s">
        <v>2125</v>
      </c>
      <c r="E5195" t="s">
        <v>306</v>
      </c>
      <c r="F5195" t="s">
        <v>3187</v>
      </c>
      <c r="G5195" s="57">
        <v>375</v>
      </c>
    </row>
    <row r="5196" spans="2:7" x14ac:dyDescent="0.25">
      <c r="B5196" s="61" t="s">
        <v>3463</v>
      </c>
      <c r="C5196" s="1" t="s">
        <v>3464</v>
      </c>
      <c r="D5196" t="s">
        <v>2125</v>
      </c>
      <c r="E5196" t="s">
        <v>307</v>
      </c>
      <c r="F5196" t="s">
        <v>2312</v>
      </c>
      <c r="G5196" s="57">
        <v>111</v>
      </c>
    </row>
    <row r="5197" spans="2:7" x14ac:dyDescent="0.25">
      <c r="B5197" s="61" t="s">
        <v>3463</v>
      </c>
      <c r="C5197" s="1" t="s">
        <v>3464</v>
      </c>
      <c r="D5197" t="s">
        <v>2125</v>
      </c>
      <c r="E5197" t="s">
        <v>311</v>
      </c>
      <c r="F5197" t="s">
        <v>2315</v>
      </c>
      <c r="G5197" s="57">
        <v>275</v>
      </c>
    </row>
    <row r="5198" spans="2:7" x14ac:dyDescent="0.25">
      <c r="B5198" s="61" t="s">
        <v>3463</v>
      </c>
      <c r="C5198" s="1" t="s">
        <v>3464</v>
      </c>
      <c r="D5198" t="s">
        <v>2125</v>
      </c>
      <c r="E5198" t="s">
        <v>313</v>
      </c>
      <c r="F5198" t="s">
        <v>2316</v>
      </c>
      <c r="G5198" s="57">
        <v>260</v>
      </c>
    </row>
    <row r="5199" spans="2:7" x14ac:dyDescent="0.25">
      <c r="B5199" s="61" t="s">
        <v>3463</v>
      </c>
      <c r="C5199" s="1" t="s">
        <v>3464</v>
      </c>
      <c r="D5199" t="s">
        <v>2125</v>
      </c>
      <c r="E5199" t="s">
        <v>314</v>
      </c>
      <c r="F5199" t="s">
        <v>2623</v>
      </c>
      <c r="G5199" s="57">
        <v>380</v>
      </c>
    </row>
    <row r="5200" spans="2:7" x14ac:dyDescent="0.25">
      <c r="B5200" s="61" t="s">
        <v>3463</v>
      </c>
      <c r="C5200" s="1" t="s">
        <v>3464</v>
      </c>
      <c r="D5200" t="s">
        <v>2130</v>
      </c>
      <c r="E5200" t="s">
        <v>515</v>
      </c>
      <c r="F5200" t="s">
        <v>2318</v>
      </c>
      <c r="G5200" s="57">
        <v>3621</v>
      </c>
    </row>
    <row r="5201" spans="2:7" x14ac:dyDescent="0.25">
      <c r="B5201" s="61" t="s">
        <v>3463</v>
      </c>
      <c r="C5201" s="1" t="s">
        <v>3464</v>
      </c>
      <c r="D5201" t="s">
        <v>2130</v>
      </c>
      <c r="E5201" t="s">
        <v>518</v>
      </c>
      <c r="F5201" t="s">
        <v>2322</v>
      </c>
      <c r="G5201" s="57">
        <v>1438</v>
      </c>
    </row>
    <row r="5202" spans="2:7" x14ac:dyDescent="0.25">
      <c r="B5202" s="61" t="s">
        <v>3463</v>
      </c>
      <c r="C5202" s="1" t="s">
        <v>3464</v>
      </c>
      <c r="D5202" t="s">
        <v>2130</v>
      </c>
      <c r="E5202" t="s">
        <v>520</v>
      </c>
      <c r="F5202" t="s">
        <v>2626</v>
      </c>
      <c r="G5202" s="57">
        <v>567</v>
      </c>
    </row>
    <row r="5203" spans="2:7" x14ac:dyDescent="0.25">
      <c r="B5203" s="61" t="s">
        <v>3463</v>
      </c>
      <c r="C5203" s="1" t="s">
        <v>3464</v>
      </c>
      <c r="D5203" t="s">
        <v>2130</v>
      </c>
      <c r="E5203" t="s">
        <v>525</v>
      </c>
      <c r="F5203" t="s">
        <v>2326</v>
      </c>
      <c r="G5203" s="57">
        <v>174</v>
      </c>
    </row>
    <row r="5204" spans="2:7" x14ac:dyDescent="0.25">
      <c r="B5204" s="61" t="s">
        <v>3463</v>
      </c>
      <c r="C5204" s="1" t="s">
        <v>3464</v>
      </c>
      <c r="D5204" t="s">
        <v>2130</v>
      </c>
      <c r="E5204" t="s">
        <v>526</v>
      </c>
      <c r="F5204" t="s">
        <v>2327</v>
      </c>
      <c r="G5204" s="57">
        <v>107</v>
      </c>
    </row>
    <row r="5205" spans="2:7" x14ac:dyDescent="0.25">
      <c r="B5205" s="61" t="s">
        <v>3463</v>
      </c>
      <c r="C5205" s="1" t="s">
        <v>3464</v>
      </c>
      <c r="D5205" t="s">
        <v>2130</v>
      </c>
      <c r="E5205" t="s">
        <v>531</v>
      </c>
      <c r="F5205" t="s">
        <v>2329</v>
      </c>
      <c r="G5205" s="57">
        <v>625</v>
      </c>
    </row>
    <row r="5206" spans="2:7" x14ac:dyDescent="0.25">
      <c r="B5206" s="61" t="s">
        <v>3463</v>
      </c>
      <c r="C5206" s="1" t="s">
        <v>3464</v>
      </c>
      <c r="D5206" t="s">
        <v>2130</v>
      </c>
      <c r="E5206" t="s">
        <v>536</v>
      </c>
      <c r="F5206" t="s">
        <v>3334</v>
      </c>
      <c r="G5206" s="57">
        <v>102</v>
      </c>
    </row>
    <row r="5207" spans="2:7" x14ac:dyDescent="0.25">
      <c r="B5207" s="61" t="s">
        <v>3463</v>
      </c>
      <c r="C5207" s="1" t="s">
        <v>3464</v>
      </c>
      <c r="D5207" t="s">
        <v>2130</v>
      </c>
      <c r="E5207" t="s">
        <v>537</v>
      </c>
      <c r="F5207" t="s">
        <v>2629</v>
      </c>
      <c r="G5207" s="57">
        <v>258</v>
      </c>
    </row>
    <row r="5208" spans="2:7" x14ac:dyDescent="0.25">
      <c r="B5208" s="61" t="s">
        <v>3463</v>
      </c>
      <c r="C5208" s="1" t="s">
        <v>3464</v>
      </c>
      <c r="D5208" t="s">
        <v>2130</v>
      </c>
      <c r="E5208" t="s">
        <v>539</v>
      </c>
      <c r="F5208" t="s">
        <v>2954</v>
      </c>
      <c r="G5208" s="57">
        <v>268</v>
      </c>
    </row>
    <row r="5209" spans="2:7" x14ac:dyDescent="0.25">
      <c r="B5209" s="61" t="s">
        <v>3463</v>
      </c>
      <c r="C5209" s="1" t="s">
        <v>3464</v>
      </c>
      <c r="D5209" t="s">
        <v>2137</v>
      </c>
      <c r="E5209" t="s">
        <v>916</v>
      </c>
      <c r="F5209" t="s">
        <v>2333</v>
      </c>
      <c r="G5209" s="57">
        <v>2233</v>
      </c>
    </row>
    <row r="5210" spans="2:7" x14ac:dyDescent="0.25">
      <c r="B5210" s="61" t="s">
        <v>3463</v>
      </c>
      <c r="C5210" s="1" t="s">
        <v>3464</v>
      </c>
      <c r="D5210" t="s">
        <v>2137</v>
      </c>
      <c r="E5210" t="s">
        <v>919</v>
      </c>
      <c r="F5210" t="s">
        <v>2540</v>
      </c>
      <c r="G5210" s="57">
        <v>136</v>
      </c>
    </row>
    <row r="5211" spans="2:7" x14ac:dyDescent="0.25">
      <c r="B5211" s="61" t="s">
        <v>3463</v>
      </c>
      <c r="C5211" s="1" t="s">
        <v>3464</v>
      </c>
      <c r="D5211" t="s">
        <v>2137</v>
      </c>
      <c r="E5211" t="s">
        <v>920</v>
      </c>
      <c r="F5211" t="s">
        <v>2334</v>
      </c>
      <c r="G5211" s="57">
        <v>347</v>
      </c>
    </row>
    <row r="5212" spans="2:7" x14ac:dyDescent="0.25">
      <c r="B5212" s="61" t="s">
        <v>3463</v>
      </c>
      <c r="C5212" s="1" t="s">
        <v>3464</v>
      </c>
      <c r="D5212" t="s">
        <v>2137</v>
      </c>
      <c r="E5212" t="s">
        <v>922</v>
      </c>
      <c r="F5212" t="s">
        <v>3412</v>
      </c>
      <c r="G5212" s="57">
        <v>100</v>
      </c>
    </row>
    <row r="5213" spans="2:7" x14ac:dyDescent="0.25">
      <c r="B5213" s="61" t="s">
        <v>3463</v>
      </c>
      <c r="C5213" s="1" t="s">
        <v>3464</v>
      </c>
      <c r="D5213" t="s">
        <v>2137</v>
      </c>
      <c r="E5213" t="s">
        <v>924</v>
      </c>
      <c r="F5213" t="s">
        <v>2543</v>
      </c>
      <c r="G5213" s="57">
        <v>136</v>
      </c>
    </row>
    <row r="5214" spans="2:7" x14ac:dyDescent="0.25">
      <c r="B5214" s="61" t="s">
        <v>3463</v>
      </c>
      <c r="C5214" s="1" t="s">
        <v>3464</v>
      </c>
      <c r="D5214" t="s">
        <v>2137</v>
      </c>
      <c r="E5214" t="s">
        <v>926</v>
      </c>
      <c r="F5214" t="s">
        <v>2650</v>
      </c>
      <c r="G5214" s="57">
        <v>184</v>
      </c>
    </row>
    <row r="5215" spans="2:7" x14ac:dyDescent="0.25">
      <c r="B5215" s="61" t="s">
        <v>3463</v>
      </c>
      <c r="C5215" s="1" t="s">
        <v>3464</v>
      </c>
      <c r="D5215" t="s">
        <v>2137</v>
      </c>
      <c r="E5215" t="s">
        <v>927</v>
      </c>
      <c r="F5215" t="s">
        <v>2335</v>
      </c>
      <c r="G5215" s="57">
        <v>89</v>
      </c>
    </row>
    <row r="5216" spans="2:7" x14ac:dyDescent="0.25">
      <c r="B5216" s="61" t="s">
        <v>3463</v>
      </c>
      <c r="C5216" s="1" t="s">
        <v>3464</v>
      </c>
      <c r="D5216" t="s">
        <v>2137</v>
      </c>
      <c r="E5216" t="s">
        <v>929</v>
      </c>
      <c r="F5216" t="s">
        <v>2336</v>
      </c>
      <c r="G5216" s="57">
        <v>243</v>
      </c>
    </row>
    <row r="5217" spans="2:7" x14ac:dyDescent="0.25">
      <c r="B5217" s="61" t="s">
        <v>3463</v>
      </c>
      <c r="C5217" s="1" t="s">
        <v>3464</v>
      </c>
      <c r="D5217" t="s">
        <v>2137</v>
      </c>
      <c r="E5217" t="s">
        <v>930</v>
      </c>
      <c r="F5217" t="s">
        <v>2337</v>
      </c>
      <c r="G5217" s="57">
        <v>251</v>
      </c>
    </row>
    <row r="5218" spans="2:7" x14ac:dyDescent="0.25">
      <c r="B5218" s="61" t="s">
        <v>3463</v>
      </c>
      <c r="C5218" s="1" t="s">
        <v>3464</v>
      </c>
      <c r="D5218" t="s">
        <v>2137</v>
      </c>
      <c r="E5218" t="s">
        <v>932</v>
      </c>
      <c r="F5218" t="s">
        <v>2338</v>
      </c>
      <c r="G5218" s="57">
        <v>385</v>
      </c>
    </row>
    <row r="5219" spans="2:7" x14ac:dyDescent="0.25">
      <c r="B5219" s="61" t="s">
        <v>3463</v>
      </c>
      <c r="C5219" s="1" t="s">
        <v>3464</v>
      </c>
      <c r="D5219" t="s">
        <v>2137</v>
      </c>
      <c r="E5219" t="s">
        <v>934</v>
      </c>
      <c r="F5219" t="s">
        <v>2340</v>
      </c>
      <c r="G5219" s="57">
        <v>148</v>
      </c>
    </row>
    <row r="5220" spans="2:7" x14ac:dyDescent="0.25">
      <c r="B5220" s="61" t="s">
        <v>3463</v>
      </c>
      <c r="C5220" s="1" t="s">
        <v>3464</v>
      </c>
      <c r="D5220" t="s">
        <v>2137</v>
      </c>
      <c r="E5220" t="s">
        <v>935</v>
      </c>
      <c r="F5220" t="s">
        <v>2547</v>
      </c>
      <c r="G5220" s="57">
        <v>389</v>
      </c>
    </row>
    <row r="5221" spans="2:7" x14ac:dyDescent="0.25">
      <c r="B5221" s="61" t="s">
        <v>3463</v>
      </c>
      <c r="C5221" s="1" t="s">
        <v>3464</v>
      </c>
      <c r="D5221" t="s">
        <v>2137</v>
      </c>
      <c r="E5221" t="s">
        <v>936</v>
      </c>
      <c r="F5221" t="s">
        <v>2651</v>
      </c>
      <c r="G5221" s="57">
        <v>440</v>
      </c>
    </row>
    <row r="5222" spans="2:7" x14ac:dyDescent="0.25">
      <c r="B5222" s="61" t="s">
        <v>3463</v>
      </c>
      <c r="C5222" s="1" t="s">
        <v>3464</v>
      </c>
      <c r="D5222" t="s">
        <v>2137</v>
      </c>
      <c r="E5222" t="s">
        <v>937</v>
      </c>
      <c r="F5222" t="s">
        <v>2548</v>
      </c>
      <c r="G5222" s="57">
        <v>144</v>
      </c>
    </row>
    <row r="5223" spans="2:7" x14ac:dyDescent="0.25">
      <c r="B5223" s="61" t="s">
        <v>3463</v>
      </c>
      <c r="C5223" s="1" t="s">
        <v>3464</v>
      </c>
      <c r="D5223" t="s">
        <v>2137</v>
      </c>
      <c r="E5223" t="s">
        <v>938</v>
      </c>
      <c r="F5223" t="s">
        <v>2341</v>
      </c>
      <c r="G5223" s="57">
        <v>100</v>
      </c>
    </row>
    <row r="5224" spans="2:7" x14ac:dyDescent="0.25">
      <c r="B5224" s="61" t="s">
        <v>3463</v>
      </c>
      <c r="C5224" s="1" t="s">
        <v>3464</v>
      </c>
      <c r="D5224" t="s">
        <v>2137</v>
      </c>
      <c r="E5224" t="s">
        <v>940</v>
      </c>
      <c r="F5224" t="s">
        <v>2343</v>
      </c>
      <c r="G5224" s="57">
        <v>124</v>
      </c>
    </row>
    <row r="5225" spans="2:7" x14ac:dyDescent="0.25">
      <c r="B5225" s="60" t="s">
        <v>3463</v>
      </c>
      <c r="C5225" s="1" t="s">
        <v>3464</v>
      </c>
      <c r="D5225" t="s">
        <v>2137</v>
      </c>
      <c r="E5225" t="s">
        <v>941</v>
      </c>
      <c r="F5225" t="s">
        <v>2344</v>
      </c>
      <c r="G5225" s="57">
        <v>183</v>
      </c>
    </row>
    <row r="5226" spans="2:7" x14ac:dyDescent="0.25">
      <c r="B5226" s="61" t="s">
        <v>3465</v>
      </c>
      <c r="C5226" s="1" t="s">
        <v>3466</v>
      </c>
      <c r="D5226" t="s">
        <v>2123</v>
      </c>
      <c r="E5226" t="s">
        <v>221</v>
      </c>
      <c r="F5226" t="s">
        <v>2718</v>
      </c>
      <c r="G5226" s="57">
        <v>2740</v>
      </c>
    </row>
    <row r="5227" spans="2:7" x14ac:dyDescent="0.25">
      <c r="B5227" s="61" t="s">
        <v>3465</v>
      </c>
      <c r="C5227" s="1" t="s">
        <v>3466</v>
      </c>
      <c r="D5227" t="s">
        <v>2123</v>
      </c>
      <c r="E5227" t="s">
        <v>226</v>
      </c>
      <c r="F5227" t="s">
        <v>2883</v>
      </c>
      <c r="G5227" s="57">
        <v>148</v>
      </c>
    </row>
    <row r="5228" spans="2:7" x14ac:dyDescent="0.25">
      <c r="B5228" s="61" t="s">
        <v>3465</v>
      </c>
      <c r="C5228" s="1" t="s">
        <v>3466</v>
      </c>
      <c r="D5228" t="s">
        <v>2123</v>
      </c>
      <c r="E5228" t="s">
        <v>233</v>
      </c>
      <c r="F5228" t="s">
        <v>3128</v>
      </c>
      <c r="G5228" s="57">
        <v>75</v>
      </c>
    </row>
    <row r="5229" spans="2:7" x14ac:dyDescent="0.25">
      <c r="B5229" s="61" t="s">
        <v>3465</v>
      </c>
      <c r="C5229" s="1" t="s">
        <v>3466</v>
      </c>
      <c r="D5229" t="s">
        <v>2123</v>
      </c>
      <c r="E5229" t="s">
        <v>244</v>
      </c>
      <c r="F5229" t="s">
        <v>3137</v>
      </c>
      <c r="G5229" s="57">
        <v>38</v>
      </c>
    </row>
    <row r="5230" spans="2:7" x14ac:dyDescent="0.25">
      <c r="B5230" s="61" t="s">
        <v>3465</v>
      </c>
      <c r="C5230" s="1" t="s">
        <v>3466</v>
      </c>
      <c r="D5230" t="s">
        <v>2123</v>
      </c>
      <c r="E5230" t="s">
        <v>245</v>
      </c>
      <c r="F5230" t="s">
        <v>2888</v>
      </c>
      <c r="G5230" s="57">
        <v>167</v>
      </c>
    </row>
    <row r="5231" spans="2:7" x14ac:dyDescent="0.25">
      <c r="B5231" s="61" t="s">
        <v>3465</v>
      </c>
      <c r="C5231" s="1" t="s">
        <v>3466</v>
      </c>
      <c r="D5231" t="s">
        <v>2123</v>
      </c>
      <c r="E5231" t="s">
        <v>249</v>
      </c>
      <c r="F5231" t="s">
        <v>3140</v>
      </c>
      <c r="G5231" s="57">
        <v>65</v>
      </c>
    </row>
    <row r="5232" spans="2:7" x14ac:dyDescent="0.25">
      <c r="B5232" s="61" t="s">
        <v>3465</v>
      </c>
      <c r="C5232" s="1" t="s">
        <v>3466</v>
      </c>
      <c r="D5232" t="s">
        <v>2123</v>
      </c>
      <c r="E5232" t="s">
        <v>250</v>
      </c>
      <c r="F5232" t="s">
        <v>2889</v>
      </c>
      <c r="G5232" s="57">
        <v>554</v>
      </c>
    </row>
    <row r="5233" spans="2:7" x14ac:dyDescent="0.25">
      <c r="B5233" s="61" t="s">
        <v>3465</v>
      </c>
      <c r="C5233" s="1" t="s">
        <v>3466</v>
      </c>
      <c r="D5233" t="s">
        <v>2123</v>
      </c>
      <c r="E5233" t="s">
        <v>252</v>
      </c>
      <c r="F5233" t="s">
        <v>3141</v>
      </c>
      <c r="G5233" s="57">
        <v>169</v>
      </c>
    </row>
    <row r="5234" spans="2:7" x14ac:dyDescent="0.25">
      <c r="B5234" s="61" t="s">
        <v>3465</v>
      </c>
      <c r="C5234" s="1" t="s">
        <v>3466</v>
      </c>
      <c r="D5234" t="s">
        <v>2123</v>
      </c>
      <c r="E5234" t="s">
        <v>254</v>
      </c>
      <c r="F5234" t="s">
        <v>3142</v>
      </c>
      <c r="G5234" s="57">
        <v>5</v>
      </c>
    </row>
    <row r="5235" spans="2:7" x14ac:dyDescent="0.25">
      <c r="B5235" s="61" t="s">
        <v>3465</v>
      </c>
      <c r="C5235" s="1" t="s">
        <v>3466</v>
      </c>
      <c r="D5235" t="s">
        <v>2123</v>
      </c>
      <c r="E5235" t="s">
        <v>260</v>
      </c>
      <c r="F5235" t="s">
        <v>3145</v>
      </c>
      <c r="G5235" s="57">
        <v>44</v>
      </c>
    </row>
    <row r="5236" spans="2:7" x14ac:dyDescent="0.25">
      <c r="B5236" s="61" t="s">
        <v>3465</v>
      </c>
      <c r="C5236" s="1" t="s">
        <v>3466</v>
      </c>
      <c r="D5236" t="s">
        <v>2132</v>
      </c>
      <c r="E5236" t="s">
        <v>699</v>
      </c>
      <c r="F5236" t="s">
        <v>2500</v>
      </c>
      <c r="G5236" s="57">
        <v>12126</v>
      </c>
    </row>
    <row r="5237" spans="2:7" x14ac:dyDescent="0.25">
      <c r="B5237" s="61" t="s">
        <v>3465</v>
      </c>
      <c r="C5237" s="1" t="s">
        <v>3466</v>
      </c>
      <c r="D5237" t="s">
        <v>2132</v>
      </c>
      <c r="E5237" t="s">
        <v>701</v>
      </c>
      <c r="F5237" t="s">
        <v>2501</v>
      </c>
      <c r="G5237" s="57">
        <v>60</v>
      </c>
    </row>
    <row r="5238" spans="2:7" x14ac:dyDescent="0.25">
      <c r="B5238" s="61" t="s">
        <v>3465</v>
      </c>
      <c r="C5238" s="1" t="s">
        <v>3466</v>
      </c>
      <c r="D5238" t="s">
        <v>2132</v>
      </c>
      <c r="E5238" t="s">
        <v>706</v>
      </c>
      <c r="F5238" t="s">
        <v>3338</v>
      </c>
      <c r="G5238" s="57">
        <v>101</v>
      </c>
    </row>
    <row r="5239" spans="2:7" x14ac:dyDescent="0.25">
      <c r="B5239" s="61" t="s">
        <v>3465</v>
      </c>
      <c r="C5239" s="1" t="s">
        <v>3466</v>
      </c>
      <c r="D5239" t="s">
        <v>2132</v>
      </c>
      <c r="E5239" t="s">
        <v>723</v>
      </c>
      <c r="F5239" t="s">
        <v>2502</v>
      </c>
      <c r="G5239" s="57">
        <v>33</v>
      </c>
    </row>
    <row r="5240" spans="2:7" x14ac:dyDescent="0.25">
      <c r="B5240" s="61" t="s">
        <v>3465</v>
      </c>
      <c r="C5240" s="1" t="s">
        <v>3466</v>
      </c>
      <c r="D5240" t="s">
        <v>2132</v>
      </c>
      <c r="E5240" t="s">
        <v>738</v>
      </c>
      <c r="F5240" t="s">
        <v>2503</v>
      </c>
      <c r="G5240" s="57">
        <v>32</v>
      </c>
    </row>
    <row r="5241" spans="2:7" x14ac:dyDescent="0.25">
      <c r="B5241" s="61" t="s">
        <v>3465</v>
      </c>
      <c r="C5241" s="1" t="s">
        <v>3466</v>
      </c>
      <c r="D5241" t="s">
        <v>2132</v>
      </c>
      <c r="E5241" t="s">
        <v>758</v>
      </c>
      <c r="F5241" t="s">
        <v>2957</v>
      </c>
      <c r="G5241" s="57">
        <v>286</v>
      </c>
    </row>
    <row r="5242" spans="2:7" x14ac:dyDescent="0.25">
      <c r="B5242" s="61" t="s">
        <v>3465</v>
      </c>
      <c r="C5242" s="1" t="s">
        <v>3466</v>
      </c>
      <c r="D5242" t="s">
        <v>2132</v>
      </c>
      <c r="E5242" t="s">
        <v>759</v>
      </c>
      <c r="F5242" t="s">
        <v>2504</v>
      </c>
      <c r="G5242" s="57">
        <v>67</v>
      </c>
    </row>
    <row r="5243" spans="2:7" x14ac:dyDescent="0.25">
      <c r="B5243" s="61" t="s">
        <v>3465</v>
      </c>
      <c r="C5243" s="1" t="s">
        <v>3466</v>
      </c>
      <c r="D5243" t="s">
        <v>2132</v>
      </c>
      <c r="E5243" t="s">
        <v>700</v>
      </c>
      <c r="F5243" t="s">
        <v>2505</v>
      </c>
      <c r="G5243" s="57">
        <v>162</v>
      </c>
    </row>
    <row r="5244" spans="2:7" x14ac:dyDescent="0.25">
      <c r="B5244" s="61" t="s">
        <v>3465</v>
      </c>
      <c r="C5244" s="1" t="s">
        <v>3466</v>
      </c>
      <c r="D5244" t="s">
        <v>2132</v>
      </c>
      <c r="E5244" t="s">
        <v>702</v>
      </c>
      <c r="F5244" t="s">
        <v>3339</v>
      </c>
      <c r="G5244" s="57">
        <v>83</v>
      </c>
    </row>
    <row r="5245" spans="2:7" x14ac:dyDescent="0.25">
      <c r="B5245" s="61" t="s">
        <v>3465</v>
      </c>
      <c r="C5245" s="1" t="s">
        <v>3466</v>
      </c>
      <c r="D5245" t="s">
        <v>2132</v>
      </c>
      <c r="E5245" t="s">
        <v>703</v>
      </c>
      <c r="F5245" t="s">
        <v>2506</v>
      </c>
      <c r="G5245" s="57">
        <v>100</v>
      </c>
    </row>
    <row r="5246" spans="2:7" x14ac:dyDescent="0.25">
      <c r="B5246" s="61" t="s">
        <v>3465</v>
      </c>
      <c r="C5246" s="1" t="s">
        <v>3466</v>
      </c>
      <c r="D5246" t="s">
        <v>2132</v>
      </c>
      <c r="E5246" t="s">
        <v>704</v>
      </c>
      <c r="F5246" t="s">
        <v>2507</v>
      </c>
      <c r="G5246" s="57">
        <v>96</v>
      </c>
    </row>
    <row r="5247" spans="2:7" x14ac:dyDescent="0.25">
      <c r="B5247" s="61" t="s">
        <v>3465</v>
      </c>
      <c r="C5247" s="1" t="s">
        <v>3466</v>
      </c>
      <c r="D5247" t="s">
        <v>2132</v>
      </c>
      <c r="E5247" t="s">
        <v>705</v>
      </c>
      <c r="F5247" t="s">
        <v>3147</v>
      </c>
      <c r="G5247" s="57">
        <v>84</v>
      </c>
    </row>
    <row r="5248" spans="2:7" x14ac:dyDescent="0.25">
      <c r="B5248" s="61" t="s">
        <v>3465</v>
      </c>
      <c r="C5248" s="1" t="s">
        <v>3466</v>
      </c>
      <c r="D5248" t="s">
        <v>2132</v>
      </c>
      <c r="E5248" t="s">
        <v>707</v>
      </c>
      <c r="F5248" t="s">
        <v>3340</v>
      </c>
      <c r="G5248" s="57">
        <v>167</v>
      </c>
    </row>
    <row r="5249" spans="2:7" x14ac:dyDescent="0.25">
      <c r="B5249" s="61" t="s">
        <v>3465</v>
      </c>
      <c r="C5249" s="1" t="s">
        <v>3466</v>
      </c>
      <c r="D5249" t="s">
        <v>2132</v>
      </c>
      <c r="E5249" t="s">
        <v>708</v>
      </c>
      <c r="F5249" t="s">
        <v>2958</v>
      </c>
      <c r="G5249" s="57">
        <v>70</v>
      </c>
    </row>
    <row r="5250" spans="2:7" x14ac:dyDescent="0.25">
      <c r="B5250" s="61" t="s">
        <v>3465</v>
      </c>
      <c r="C5250" s="1" t="s">
        <v>3466</v>
      </c>
      <c r="D5250" t="s">
        <v>2132</v>
      </c>
      <c r="E5250" t="s">
        <v>709</v>
      </c>
      <c r="F5250" t="s">
        <v>3148</v>
      </c>
      <c r="G5250" s="57">
        <v>40</v>
      </c>
    </row>
    <row r="5251" spans="2:7" x14ac:dyDescent="0.25">
      <c r="B5251" s="61" t="s">
        <v>3465</v>
      </c>
      <c r="C5251" s="1" t="s">
        <v>3466</v>
      </c>
      <c r="D5251" t="s">
        <v>2132</v>
      </c>
      <c r="E5251" t="s">
        <v>710</v>
      </c>
      <c r="F5251" t="s">
        <v>2508</v>
      </c>
      <c r="G5251" s="57">
        <v>180</v>
      </c>
    </row>
    <row r="5252" spans="2:7" x14ac:dyDescent="0.25">
      <c r="B5252" s="61" t="s">
        <v>3465</v>
      </c>
      <c r="C5252" s="1" t="s">
        <v>3466</v>
      </c>
      <c r="D5252" t="s">
        <v>2132</v>
      </c>
      <c r="E5252" t="s">
        <v>712</v>
      </c>
      <c r="F5252" t="s">
        <v>2509</v>
      </c>
      <c r="G5252" s="57">
        <v>46</v>
      </c>
    </row>
    <row r="5253" spans="2:7" x14ac:dyDescent="0.25">
      <c r="B5253" s="61" t="s">
        <v>3465</v>
      </c>
      <c r="C5253" s="1" t="s">
        <v>3466</v>
      </c>
      <c r="D5253" t="s">
        <v>2132</v>
      </c>
      <c r="E5253" t="s">
        <v>714</v>
      </c>
      <c r="F5253" t="s">
        <v>2510</v>
      </c>
      <c r="G5253" s="57">
        <v>101</v>
      </c>
    </row>
    <row r="5254" spans="2:7" x14ac:dyDescent="0.25">
      <c r="B5254" s="61" t="s">
        <v>3465</v>
      </c>
      <c r="C5254" s="1" t="s">
        <v>3466</v>
      </c>
      <c r="D5254" t="s">
        <v>2132</v>
      </c>
      <c r="E5254" t="s">
        <v>715</v>
      </c>
      <c r="F5254" t="s">
        <v>3191</v>
      </c>
      <c r="G5254" s="57">
        <v>97</v>
      </c>
    </row>
    <row r="5255" spans="2:7" x14ac:dyDescent="0.25">
      <c r="B5255" s="61" t="s">
        <v>3465</v>
      </c>
      <c r="C5255" s="1" t="s">
        <v>3466</v>
      </c>
      <c r="D5255" t="s">
        <v>2132</v>
      </c>
      <c r="E5255" t="s">
        <v>716</v>
      </c>
      <c r="F5255" t="s">
        <v>3343</v>
      </c>
      <c r="G5255" s="57">
        <v>94</v>
      </c>
    </row>
    <row r="5256" spans="2:7" x14ac:dyDescent="0.25">
      <c r="B5256" s="61" t="s">
        <v>3465</v>
      </c>
      <c r="C5256" s="1" t="s">
        <v>3466</v>
      </c>
      <c r="D5256" t="s">
        <v>2132</v>
      </c>
      <c r="E5256" t="s">
        <v>718</v>
      </c>
      <c r="F5256" t="s">
        <v>2512</v>
      </c>
      <c r="G5256" s="57">
        <v>111</v>
      </c>
    </row>
    <row r="5257" spans="2:7" x14ac:dyDescent="0.25">
      <c r="B5257" s="61" t="s">
        <v>3465</v>
      </c>
      <c r="C5257" s="1" t="s">
        <v>3466</v>
      </c>
      <c r="D5257" t="s">
        <v>2132</v>
      </c>
      <c r="E5257" t="s">
        <v>719</v>
      </c>
      <c r="F5257" t="s">
        <v>2513</v>
      </c>
      <c r="G5257" s="57">
        <v>64</v>
      </c>
    </row>
    <row r="5258" spans="2:7" x14ac:dyDescent="0.25">
      <c r="B5258" s="61" t="s">
        <v>3465</v>
      </c>
      <c r="C5258" s="1" t="s">
        <v>3466</v>
      </c>
      <c r="D5258" t="s">
        <v>2132</v>
      </c>
      <c r="E5258" t="s">
        <v>720</v>
      </c>
      <c r="F5258" t="s">
        <v>2514</v>
      </c>
      <c r="G5258" s="57">
        <v>75</v>
      </c>
    </row>
    <row r="5259" spans="2:7" x14ac:dyDescent="0.25">
      <c r="B5259" s="61" t="s">
        <v>3465</v>
      </c>
      <c r="C5259" s="1" t="s">
        <v>3466</v>
      </c>
      <c r="D5259" t="s">
        <v>2132</v>
      </c>
      <c r="E5259" t="s">
        <v>721</v>
      </c>
      <c r="F5259" t="s">
        <v>2515</v>
      </c>
      <c r="G5259" s="57">
        <v>73</v>
      </c>
    </row>
    <row r="5260" spans="2:7" x14ac:dyDescent="0.25">
      <c r="B5260" s="61" t="s">
        <v>3465</v>
      </c>
      <c r="C5260" s="1" t="s">
        <v>3466</v>
      </c>
      <c r="D5260" t="s">
        <v>2132</v>
      </c>
      <c r="E5260" t="s">
        <v>722</v>
      </c>
      <c r="F5260" t="s">
        <v>2516</v>
      </c>
      <c r="G5260" s="57">
        <v>1404</v>
      </c>
    </row>
    <row r="5261" spans="2:7" x14ac:dyDescent="0.25">
      <c r="B5261" s="61" t="s">
        <v>3465</v>
      </c>
      <c r="C5261" s="1" t="s">
        <v>3466</v>
      </c>
      <c r="D5261" t="s">
        <v>2132</v>
      </c>
      <c r="E5261" t="s">
        <v>724</v>
      </c>
      <c r="F5261" t="s">
        <v>3149</v>
      </c>
      <c r="G5261" s="57">
        <v>298</v>
      </c>
    </row>
    <row r="5262" spans="2:7" x14ac:dyDescent="0.25">
      <c r="B5262" s="61" t="s">
        <v>3465</v>
      </c>
      <c r="C5262" s="1" t="s">
        <v>3466</v>
      </c>
      <c r="D5262" t="s">
        <v>2132</v>
      </c>
      <c r="E5262" t="s">
        <v>725</v>
      </c>
      <c r="F5262" t="s">
        <v>2517</v>
      </c>
      <c r="G5262" s="57">
        <v>163</v>
      </c>
    </row>
    <row r="5263" spans="2:7" x14ac:dyDescent="0.25">
      <c r="B5263" s="61" t="s">
        <v>3465</v>
      </c>
      <c r="C5263" s="1" t="s">
        <v>3466</v>
      </c>
      <c r="D5263" t="s">
        <v>2132</v>
      </c>
      <c r="E5263" t="s">
        <v>726</v>
      </c>
      <c r="F5263" t="s">
        <v>2518</v>
      </c>
      <c r="G5263" s="57">
        <v>35</v>
      </c>
    </row>
    <row r="5264" spans="2:7" x14ac:dyDescent="0.25">
      <c r="B5264" s="61" t="s">
        <v>3465</v>
      </c>
      <c r="C5264" s="1" t="s">
        <v>3466</v>
      </c>
      <c r="D5264" t="s">
        <v>2132</v>
      </c>
      <c r="E5264" t="s">
        <v>728</v>
      </c>
      <c r="F5264" t="s">
        <v>2519</v>
      </c>
      <c r="G5264" s="57">
        <v>237</v>
      </c>
    </row>
    <row r="5265" spans="2:7" x14ac:dyDescent="0.25">
      <c r="B5265" s="61" t="s">
        <v>3465</v>
      </c>
      <c r="C5265" s="1" t="s">
        <v>3466</v>
      </c>
      <c r="D5265" t="s">
        <v>2132</v>
      </c>
      <c r="E5265" t="s">
        <v>730</v>
      </c>
      <c r="F5265" t="s">
        <v>2520</v>
      </c>
      <c r="G5265" s="57">
        <v>68</v>
      </c>
    </row>
    <row r="5266" spans="2:7" x14ac:dyDescent="0.25">
      <c r="B5266" s="61" t="s">
        <v>3465</v>
      </c>
      <c r="C5266" s="1" t="s">
        <v>3466</v>
      </c>
      <c r="D5266" t="s">
        <v>2132</v>
      </c>
      <c r="E5266" t="s">
        <v>732</v>
      </c>
      <c r="F5266" t="s">
        <v>3346</v>
      </c>
      <c r="G5266" s="57">
        <v>20</v>
      </c>
    </row>
    <row r="5267" spans="2:7" x14ac:dyDescent="0.25">
      <c r="B5267" s="61" t="s">
        <v>3465</v>
      </c>
      <c r="C5267" s="1" t="s">
        <v>3466</v>
      </c>
      <c r="D5267" t="s">
        <v>2132</v>
      </c>
      <c r="E5267" t="s">
        <v>733</v>
      </c>
      <c r="F5267" t="s">
        <v>3347</v>
      </c>
      <c r="G5267" s="57">
        <v>123</v>
      </c>
    </row>
    <row r="5268" spans="2:7" x14ac:dyDescent="0.25">
      <c r="B5268" s="61" t="s">
        <v>3465</v>
      </c>
      <c r="C5268" s="1" t="s">
        <v>3466</v>
      </c>
      <c r="D5268" t="s">
        <v>2132</v>
      </c>
      <c r="E5268" t="s">
        <v>735</v>
      </c>
      <c r="F5268" t="s">
        <v>2522</v>
      </c>
      <c r="G5268" s="57">
        <v>108</v>
      </c>
    </row>
    <row r="5269" spans="2:7" x14ac:dyDescent="0.25">
      <c r="B5269" s="61" t="s">
        <v>3465</v>
      </c>
      <c r="C5269" s="1" t="s">
        <v>3466</v>
      </c>
      <c r="D5269" t="s">
        <v>2132</v>
      </c>
      <c r="E5269" t="s">
        <v>736</v>
      </c>
      <c r="F5269" t="s">
        <v>3348</v>
      </c>
      <c r="G5269" s="57">
        <v>33</v>
      </c>
    </row>
    <row r="5270" spans="2:7" x14ac:dyDescent="0.25">
      <c r="B5270" s="61" t="s">
        <v>3465</v>
      </c>
      <c r="C5270" s="1" t="s">
        <v>3466</v>
      </c>
      <c r="D5270" t="s">
        <v>2132</v>
      </c>
      <c r="E5270" t="s">
        <v>737</v>
      </c>
      <c r="F5270" t="s">
        <v>2523</v>
      </c>
      <c r="G5270" s="57">
        <v>64</v>
      </c>
    </row>
    <row r="5271" spans="2:7" x14ac:dyDescent="0.25">
      <c r="B5271" s="61" t="s">
        <v>3465</v>
      </c>
      <c r="C5271" s="1" t="s">
        <v>3466</v>
      </c>
      <c r="D5271" t="s">
        <v>2132</v>
      </c>
      <c r="E5271" t="s">
        <v>739</v>
      </c>
      <c r="F5271" t="s">
        <v>3349</v>
      </c>
      <c r="G5271" s="57">
        <v>46</v>
      </c>
    </row>
    <row r="5272" spans="2:7" x14ac:dyDescent="0.25">
      <c r="B5272" s="61" t="s">
        <v>3465</v>
      </c>
      <c r="C5272" s="1" t="s">
        <v>3466</v>
      </c>
      <c r="D5272" t="s">
        <v>2132</v>
      </c>
      <c r="E5272" t="s">
        <v>740</v>
      </c>
      <c r="F5272" t="s">
        <v>3350</v>
      </c>
      <c r="G5272" s="57">
        <v>70</v>
      </c>
    </row>
    <row r="5273" spans="2:7" x14ac:dyDescent="0.25">
      <c r="B5273" s="61" t="s">
        <v>3465</v>
      </c>
      <c r="C5273" s="1" t="s">
        <v>3466</v>
      </c>
      <c r="D5273" t="s">
        <v>2132</v>
      </c>
      <c r="E5273" t="s">
        <v>741</v>
      </c>
      <c r="F5273" t="s">
        <v>2524</v>
      </c>
      <c r="G5273" s="57">
        <v>70</v>
      </c>
    </row>
    <row r="5274" spans="2:7" x14ac:dyDescent="0.25">
      <c r="B5274" s="61" t="s">
        <v>3465</v>
      </c>
      <c r="C5274" s="1" t="s">
        <v>3466</v>
      </c>
      <c r="D5274" t="s">
        <v>2132</v>
      </c>
      <c r="E5274" t="s">
        <v>742</v>
      </c>
      <c r="F5274" t="s">
        <v>3351</v>
      </c>
      <c r="G5274" s="57">
        <v>39</v>
      </c>
    </row>
    <row r="5275" spans="2:7" x14ac:dyDescent="0.25">
      <c r="B5275" s="61" t="s">
        <v>3465</v>
      </c>
      <c r="C5275" s="1" t="s">
        <v>3466</v>
      </c>
      <c r="D5275" t="s">
        <v>2132</v>
      </c>
      <c r="E5275" t="s">
        <v>743</v>
      </c>
      <c r="F5275" t="s">
        <v>2525</v>
      </c>
      <c r="G5275" s="57">
        <v>126</v>
      </c>
    </row>
    <row r="5276" spans="2:7" x14ac:dyDescent="0.25">
      <c r="B5276" s="61" t="s">
        <v>3465</v>
      </c>
      <c r="C5276" s="1" t="s">
        <v>3466</v>
      </c>
      <c r="D5276" t="s">
        <v>2132</v>
      </c>
      <c r="E5276" t="s">
        <v>744</v>
      </c>
      <c r="F5276" t="s">
        <v>2526</v>
      </c>
      <c r="G5276" s="57">
        <v>253</v>
      </c>
    </row>
    <row r="5277" spans="2:7" x14ac:dyDescent="0.25">
      <c r="B5277" s="61" t="s">
        <v>3465</v>
      </c>
      <c r="C5277" s="1" t="s">
        <v>3466</v>
      </c>
      <c r="D5277" t="s">
        <v>2132</v>
      </c>
      <c r="E5277" t="s">
        <v>745</v>
      </c>
      <c r="F5277" t="s">
        <v>2960</v>
      </c>
      <c r="G5277" s="57">
        <v>114</v>
      </c>
    </row>
    <row r="5278" spans="2:7" x14ac:dyDescent="0.25">
      <c r="B5278" s="61" t="s">
        <v>3465</v>
      </c>
      <c r="C5278" s="1" t="s">
        <v>3466</v>
      </c>
      <c r="D5278" t="s">
        <v>2132</v>
      </c>
      <c r="E5278" t="s">
        <v>746</v>
      </c>
      <c r="F5278" t="s">
        <v>3352</v>
      </c>
      <c r="G5278" s="57">
        <v>34</v>
      </c>
    </row>
    <row r="5279" spans="2:7" x14ac:dyDescent="0.25">
      <c r="B5279" s="61" t="s">
        <v>3465</v>
      </c>
      <c r="C5279" s="1" t="s">
        <v>3466</v>
      </c>
      <c r="D5279" t="s">
        <v>2132</v>
      </c>
      <c r="E5279" t="s">
        <v>747</v>
      </c>
      <c r="F5279" t="s">
        <v>2527</v>
      </c>
      <c r="G5279" s="57">
        <v>133</v>
      </c>
    </row>
    <row r="5280" spans="2:7" x14ac:dyDescent="0.25">
      <c r="B5280" s="61" t="s">
        <v>3465</v>
      </c>
      <c r="C5280" s="1" t="s">
        <v>3466</v>
      </c>
      <c r="D5280" t="s">
        <v>2132</v>
      </c>
      <c r="E5280" t="s">
        <v>748</v>
      </c>
      <c r="F5280" t="s">
        <v>2528</v>
      </c>
      <c r="G5280" s="57">
        <v>192</v>
      </c>
    </row>
    <row r="5281" spans="2:7" x14ac:dyDescent="0.25">
      <c r="B5281" s="61" t="s">
        <v>3465</v>
      </c>
      <c r="C5281" s="1" t="s">
        <v>3466</v>
      </c>
      <c r="D5281" t="s">
        <v>2132</v>
      </c>
      <c r="E5281" t="s">
        <v>749</v>
      </c>
      <c r="F5281" t="s">
        <v>2529</v>
      </c>
      <c r="G5281" s="57">
        <v>87</v>
      </c>
    </row>
    <row r="5282" spans="2:7" x14ac:dyDescent="0.25">
      <c r="B5282" s="61" t="s">
        <v>3465</v>
      </c>
      <c r="C5282" s="1" t="s">
        <v>3466</v>
      </c>
      <c r="D5282" t="s">
        <v>2132</v>
      </c>
      <c r="E5282" t="s">
        <v>750</v>
      </c>
      <c r="F5282" t="s">
        <v>2530</v>
      </c>
      <c r="G5282" s="57">
        <v>113</v>
      </c>
    </row>
    <row r="5283" spans="2:7" x14ac:dyDescent="0.25">
      <c r="B5283" s="61" t="s">
        <v>3465</v>
      </c>
      <c r="C5283" s="1" t="s">
        <v>3466</v>
      </c>
      <c r="D5283" t="s">
        <v>2132</v>
      </c>
      <c r="E5283" t="s">
        <v>751</v>
      </c>
      <c r="F5283" t="s">
        <v>2531</v>
      </c>
      <c r="G5283" s="57">
        <v>64</v>
      </c>
    </row>
    <row r="5284" spans="2:7" x14ac:dyDescent="0.25">
      <c r="B5284" s="61" t="s">
        <v>3465</v>
      </c>
      <c r="C5284" s="1" t="s">
        <v>3466</v>
      </c>
      <c r="D5284" t="s">
        <v>2132</v>
      </c>
      <c r="E5284" t="s">
        <v>752</v>
      </c>
      <c r="F5284" t="s">
        <v>3353</v>
      </c>
      <c r="G5284" s="57">
        <v>72</v>
      </c>
    </row>
    <row r="5285" spans="2:7" x14ac:dyDescent="0.25">
      <c r="B5285" s="61" t="s">
        <v>3465</v>
      </c>
      <c r="C5285" s="1" t="s">
        <v>3466</v>
      </c>
      <c r="D5285" t="s">
        <v>2132</v>
      </c>
      <c r="E5285" t="s">
        <v>754</v>
      </c>
      <c r="F5285" t="s">
        <v>2532</v>
      </c>
      <c r="G5285" s="57">
        <v>47</v>
      </c>
    </row>
    <row r="5286" spans="2:7" x14ac:dyDescent="0.25">
      <c r="B5286" s="61" t="s">
        <v>3465</v>
      </c>
      <c r="C5286" s="1" t="s">
        <v>3466</v>
      </c>
      <c r="D5286" t="s">
        <v>2132</v>
      </c>
      <c r="E5286" t="s">
        <v>755</v>
      </c>
      <c r="F5286" t="s">
        <v>2533</v>
      </c>
      <c r="G5286" s="57">
        <v>42</v>
      </c>
    </row>
    <row r="5287" spans="2:7" x14ac:dyDescent="0.25">
      <c r="B5287" s="61" t="s">
        <v>3465</v>
      </c>
      <c r="C5287" s="1" t="s">
        <v>3466</v>
      </c>
      <c r="D5287" t="s">
        <v>2132</v>
      </c>
      <c r="E5287" t="s">
        <v>756</v>
      </c>
      <c r="F5287" t="s">
        <v>2534</v>
      </c>
      <c r="G5287" s="57">
        <v>111</v>
      </c>
    </row>
    <row r="5288" spans="2:7" x14ac:dyDescent="0.25">
      <c r="B5288" s="61" t="s">
        <v>3465</v>
      </c>
      <c r="C5288" s="1" t="s">
        <v>3466</v>
      </c>
      <c r="D5288" t="s">
        <v>2132</v>
      </c>
      <c r="E5288" t="s">
        <v>757</v>
      </c>
      <c r="F5288" t="s">
        <v>2535</v>
      </c>
      <c r="G5288" s="57">
        <v>189</v>
      </c>
    </row>
    <row r="5289" spans="2:7" x14ac:dyDescent="0.25">
      <c r="B5289" s="61" t="s">
        <v>3465</v>
      </c>
      <c r="C5289" s="1" t="s">
        <v>3466</v>
      </c>
      <c r="D5289" t="s">
        <v>2132</v>
      </c>
      <c r="E5289" t="s">
        <v>760</v>
      </c>
      <c r="F5289" t="s">
        <v>2536</v>
      </c>
      <c r="G5289" s="57">
        <v>1688</v>
      </c>
    </row>
    <row r="5290" spans="2:7" x14ac:dyDescent="0.25">
      <c r="B5290" s="61" t="s">
        <v>3465</v>
      </c>
      <c r="C5290" s="1" t="s">
        <v>3466</v>
      </c>
      <c r="D5290" t="s">
        <v>2132</v>
      </c>
      <c r="E5290" t="s">
        <v>761</v>
      </c>
      <c r="F5290" t="s">
        <v>2537</v>
      </c>
      <c r="G5290" s="57">
        <v>353</v>
      </c>
    </row>
    <row r="5291" spans="2:7" x14ac:dyDescent="0.25">
      <c r="B5291" s="61" t="s">
        <v>3465</v>
      </c>
      <c r="C5291" s="1" t="s">
        <v>3466</v>
      </c>
      <c r="D5291" t="s">
        <v>2132</v>
      </c>
      <c r="E5291" t="s">
        <v>762</v>
      </c>
      <c r="F5291" t="s">
        <v>3355</v>
      </c>
      <c r="G5291" s="57">
        <v>201</v>
      </c>
    </row>
    <row r="5292" spans="2:7" x14ac:dyDescent="0.25">
      <c r="B5292" s="61" t="s">
        <v>3465</v>
      </c>
      <c r="C5292" s="1" t="s">
        <v>3466</v>
      </c>
      <c r="D5292" t="s">
        <v>2142</v>
      </c>
      <c r="E5292" t="s">
        <v>1080</v>
      </c>
      <c r="F5292" t="s">
        <v>2970</v>
      </c>
      <c r="G5292" s="57">
        <v>952</v>
      </c>
    </row>
    <row r="5293" spans="2:7" x14ac:dyDescent="0.25">
      <c r="B5293" s="61" t="s">
        <v>3465</v>
      </c>
      <c r="C5293" s="1" t="s">
        <v>3466</v>
      </c>
      <c r="D5293" t="s">
        <v>2142</v>
      </c>
      <c r="E5293" t="s">
        <v>1081</v>
      </c>
      <c r="F5293" t="s">
        <v>3369</v>
      </c>
      <c r="G5293" s="57">
        <v>62</v>
      </c>
    </row>
    <row r="5294" spans="2:7" x14ac:dyDescent="0.25">
      <c r="B5294" s="61" t="s">
        <v>3465</v>
      </c>
      <c r="C5294" s="1" t="s">
        <v>3466</v>
      </c>
      <c r="D5294" t="s">
        <v>2142</v>
      </c>
      <c r="E5294" t="s">
        <v>1082</v>
      </c>
      <c r="F5294" t="s">
        <v>2971</v>
      </c>
      <c r="G5294" s="57">
        <v>410</v>
      </c>
    </row>
    <row r="5295" spans="2:7" x14ac:dyDescent="0.25">
      <c r="B5295" s="61" t="s">
        <v>3465</v>
      </c>
      <c r="C5295" s="1" t="s">
        <v>3466</v>
      </c>
      <c r="D5295" t="s">
        <v>2142</v>
      </c>
      <c r="E5295" t="s">
        <v>1083</v>
      </c>
      <c r="F5295" t="s">
        <v>3150</v>
      </c>
      <c r="G5295" s="57">
        <v>732</v>
      </c>
    </row>
    <row r="5296" spans="2:7" x14ac:dyDescent="0.25">
      <c r="B5296" s="61" t="s">
        <v>3465</v>
      </c>
      <c r="C5296" s="1" t="s">
        <v>3466</v>
      </c>
      <c r="D5296" t="s">
        <v>2142</v>
      </c>
      <c r="E5296" t="s">
        <v>1084</v>
      </c>
      <c r="F5296" t="s">
        <v>3370</v>
      </c>
      <c r="G5296" s="57">
        <v>108</v>
      </c>
    </row>
    <row r="5297" spans="2:7" x14ac:dyDescent="0.25">
      <c r="B5297" s="61" t="s">
        <v>3465</v>
      </c>
      <c r="C5297" s="1" t="s">
        <v>3466</v>
      </c>
      <c r="D5297" t="s">
        <v>2142</v>
      </c>
      <c r="E5297" t="s">
        <v>1085</v>
      </c>
      <c r="F5297" t="s">
        <v>3371</v>
      </c>
      <c r="G5297" s="57">
        <v>120</v>
      </c>
    </row>
    <row r="5298" spans="2:7" x14ac:dyDescent="0.25">
      <c r="B5298" s="61" t="s">
        <v>3465</v>
      </c>
      <c r="C5298" s="1" t="s">
        <v>3466</v>
      </c>
      <c r="D5298" t="s">
        <v>2142</v>
      </c>
      <c r="E5298" t="s">
        <v>1086</v>
      </c>
      <c r="F5298" t="s">
        <v>3167</v>
      </c>
      <c r="G5298" s="57">
        <v>192</v>
      </c>
    </row>
    <row r="5299" spans="2:7" x14ac:dyDescent="0.25">
      <c r="B5299" s="61" t="s">
        <v>3465</v>
      </c>
      <c r="C5299" s="1" t="s">
        <v>3466</v>
      </c>
      <c r="D5299" t="s">
        <v>2142</v>
      </c>
      <c r="E5299" t="s">
        <v>1087</v>
      </c>
      <c r="F5299" t="s">
        <v>3151</v>
      </c>
      <c r="G5299" s="57">
        <v>103</v>
      </c>
    </row>
    <row r="5300" spans="2:7" x14ac:dyDescent="0.25">
      <c r="B5300" s="61" t="s">
        <v>3465</v>
      </c>
      <c r="C5300" s="1" t="s">
        <v>3466</v>
      </c>
      <c r="D5300" t="s">
        <v>2142</v>
      </c>
      <c r="E5300" t="s">
        <v>1088</v>
      </c>
      <c r="F5300" t="s">
        <v>3372</v>
      </c>
      <c r="G5300" s="57">
        <v>75</v>
      </c>
    </row>
    <row r="5301" spans="2:7" x14ac:dyDescent="0.25">
      <c r="B5301" s="61" t="s">
        <v>3465</v>
      </c>
      <c r="C5301" s="1" t="s">
        <v>3466</v>
      </c>
      <c r="D5301" t="s">
        <v>2142</v>
      </c>
      <c r="E5301" t="s">
        <v>1089</v>
      </c>
      <c r="F5301" t="s">
        <v>3373</v>
      </c>
      <c r="G5301" s="57">
        <v>156</v>
      </c>
    </row>
    <row r="5302" spans="2:7" x14ac:dyDescent="0.25">
      <c r="B5302" s="61" t="s">
        <v>3465</v>
      </c>
      <c r="C5302" s="1" t="s">
        <v>3466</v>
      </c>
      <c r="D5302" t="s">
        <v>2142</v>
      </c>
      <c r="E5302" t="s">
        <v>1090</v>
      </c>
      <c r="F5302" t="s">
        <v>3374</v>
      </c>
      <c r="G5302" s="57">
        <v>68</v>
      </c>
    </row>
    <row r="5303" spans="2:7" x14ac:dyDescent="0.25">
      <c r="B5303" s="61" t="s">
        <v>3465</v>
      </c>
      <c r="C5303" s="1" t="s">
        <v>3466</v>
      </c>
      <c r="D5303" t="s">
        <v>2142</v>
      </c>
      <c r="E5303" t="s">
        <v>1091</v>
      </c>
      <c r="F5303" t="s">
        <v>3375</v>
      </c>
      <c r="G5303" s="57">
        <v>406</v>
      </c>
    </row>
    <row r="5304" spans="2:7" x14ac:dyDescent="0.25">
      <c r="B5304" s="61" t="s">
        <v>3465</v>
      </c>
      <c r="C5304" s="1" t="s">
        <v>3466</v>
      </c>
      <c r="D5304" t="s">
        <v>2142</v>
      </c>
      <c r="E5304" t="s">
        <v>1092</v>
      </c>
      <c r="F5304" t="s">
        <v>3152</v>
      </c>
      <c r="G5304" s="57">
        <v>320</v>
      </c>
    </row>
    <row r="5305" spans="2:7" x14ac:dyDescent="0.25">
      <c r="B5305" s="61" t="s">
        <v>3465</v>
      </c>
      <c r="C5305" s="1" t="s">
        <v>3466</v>
      </c>
      <c r="D5305" t="s">
        <v>2139</v>
      </c>
      <c r="E5305" t="s">
        <v>989</v>
      </c>
      <c r="F5305" t="s">
        <v>2741</v>
      </c>
      <c r="G5305" s="57">
        <v>33993</v>
      </c>
    </row>
    <row r="5306" spans="2:7" x14ac:dyDescent="0.25">
      <c r="B5306" s="61" t="s">
        <v>3465</v>
      </c>
      <c r="C5306" s="1" t="s">
        <v>3466</v>
      </c>
      <c r="D5306" t="s">
        <v>2139</v>
      </c>
      <c r="E5306" t="s">
        <v>1007</v>
      </c>
      <c r="F5306" t="s">
        <v>3033</v>
      </c>
      <c r="G5306" s="57">
        <v>572</v>
      </c>
    </row>
    <row r="5307" spans="2:7" x14ac:dyDescent="0.25">
      <c r="B5307" s="61" t="s">
        <v>3465</v>
      </c>
      <c r="C5307" s="1" t="s">
        <v>3466</v>
      </c>
      <c r="D5307" t="s">
        <v>2139</v>
      </c>
      <c r="E5307" t="s">
        <v>991</v>
      </c>
      <c r="F5307" t="s">
        <v>2742</v>
      </c>
      <c r="G5307" s="57">
        <v>2900</v>
      </c>
    </row>
    <row r="5308" spans="2:7" x14ac:dyDescent="0.25">
      <c r="B5308" s="61" t="s">
        <v>3465</v>
      </c>
      <c r="C5308" s="1" t="s">
        <v>3466</v>
      </c>
      <c r="D5308" t="s">
        <v>2139</v>
      </c>
      <c r="E5308" t="s">
        <v>992</v>
      </c>
      <c r="F5308" t="s">
        <v>2743</v>
      </c>
      <c r="G5308" s="57">
        <v>2452</v>
      </c>
    </row>
    <row r="5309" spans="2:7" x14ac:dyDescent="0.25">
      <c r="B5309" s="61" t="s">
        <v>3465</v>
      </c>
      <c r="C5309" s="1" t="s">
        <v>3466</v>
      </c>
      <c r="D5309" t="s">
        <v>2139</v>
      </c>
      <c r="E5309" t="s">
        <v>993</v>
      </c>
      <c r="F5309" t="s">
        <v>3084</v>
      </c>
      <c r="G5309" s="57">
        <v>295</v>
      </c>
    </row>
    <row r="5310" spans="2:7" x14ac:dyDescent="0.25">
      <c r="B5310" s="61" t="s">
        <v>3465</v>
      </c>
      <c r="C5310" s="1" t="s">
        <v>3466</v>
      </c>
      <c r="D5310" t="s">
        <v>2139</v>
      </c>
      <c r="E5310" t="s">
        <v>994</v>
      </c>
      <c r="F5310" t="s">
        <v>3035</v>
      </c>
      <c r="G5310" s="57">
        <v>413</v>
      </c>
    </row>
    <row r="5311" spans="2:7" x14ac:dyDescent="0.25">
      <c r="B5311" s="61" t="s">
        <v>3465</v>
      </c>
      <c r="C5311" s="1" t="s">
        <v>3466</v>
      </c>
      <c r="D5311" t="s">
        <v>2139</v>
      </c>
      <c r="E5311" t="s">
        <v>996</v>
      </c>
      <c r="F5311" t="s">
        <v>2803</v>
      </c>
      <c r="G5311" s="57">
        <v>2022</v>
      </c>
    </row>
    <row r="5312" spans="2:7" x14ac:dyDescent="0.25">
      <c r="B5312" s="61" t="s">
        <v>3465</v>
      </c>
      <c r="C5312" s="1" t="s">
        <v>3466</v>
      </c>
      <c r="D5312" t="s">
        <v>2139</v>
      </c>
      <c r="E5312" t="s">
        <v>1002</v>
      </c>
      <c r="F5312" t="s">
        <v>3037</v>
      </c>
      <c r="G5312" s="57">
        <v>1077</v>
      </c>
    </row>
    <row r="5313" spans="2:7" x14ac:dyDescent="0.25">
      <c r="B5313" s="61" t="s">
        <v>3465</v>
      </c>
      <c r="C5313" s="1" t="s">
        <v>3466</v>
      </c>
      <c r="D5313" t="s">
        <v>2139</v>
      </c>
      <c r="E5313" t="s">
        <v>1003</v>
      </c>
      <c r="F5313" t="s">
        <v>3038</v>
      </c>
      <c r="G5313" s="57">
        <v>106</v>
      </c>
    </row>
    <row r="5314" spans="2:7" x14ac:dyDescent="0.25">
      <c r="B5314" s="61" t="s">
        <v>3465</v>
      </c>
      <c r="C5314" s="1" t="s">
        <v>3466</v>
      </c>
      <c r="D5314" t="s">
        <v>2139</v>
      </c>
      <c r="E5314" t="s">
        <v>1004</v>
      </c>
      <c r="F5314" t="s">
        <v>2804</v>
      </c>
      <c r="G5314" s="57">
        <v>415</v>
      </c>
    </row>
    <row r="5315" spans="2:7" x14ac:dyDescent="0.25">
      <c r="B5315" s="61" t="s">
        <v>3465</v>
      </c>
      <c r="C5315" s="1" t="s">
        <v>3466</v>
      </c>
      <c r="D5315" t="s">
        <v>2139</v>
      </c>
      <c r="E5315" t="s">
        <v>1005</v>
      </c>
      <c r="F5315" t="s">
        <v>3039</v>
      </c>
      <c r="G5315" s="57">
        <v>306</v>
      </c>
    </row>
    <row r="5316" spans="2:7" x14ac:dyDescent="0.25">
      <c r="B5316" s="61" t="s">
        <v>3465</v>
      </c>
      <c r="C5316" s="1" t="s">
        <v>3466</v>
      </c>
      <c r="D5316" t="s">
        <v>2139</v>
      </c>
      <c r="E5316" t="s">
        <v>1006</v>
      </c>
      <c r="F5316" t="s">
        <v>3040</v>
      </c>
      <c r="G5316" s="57">
        <v>584</v>
      </c>
    </row>
    <row r="5317" spans="2:7" x14ac:dyDescent="0.25">
      <c r="B5317" s="61" t="s">
        <v>3465</v>
      </c>
      <c r="C5317" s="1" t="s">
        <v>3466</v>
      </c>
      <c r="D5317" t="s">
        <v>2139</v>
      </c>
      <c r="E5317" t="s">
        <v>1014</v>
      </c>
      <c r="F5317" t="s">
        <v>2746</v>
      </c>
      <c r="G5317" s="57">
        <v>5926</v>
      </c>
    </row>
    <row r="5318" spans="2:7" x14ac:dyDescent="0.25">
      <c r="B5318" s="61" t="s">
        <v>3465</v>
      </c>
      <c r="C5318" s="1" t="s">
        <v>3466</v>
      </c>
      <c r="D5318" t="s">
        <v>2139</v>
      </c>
      <c r="E5318" t="s">
        <v>1016</v>
      </c>
      <c r="F5318" t="s">
        <v>2806</v>
      </c>
      <c r="G5318" s="57">
        <v>1193</v>
      </c>
    </row>
    <row r="5319" spans="2:7" x14ac:dyDescent="0.25">
      <c r="B5319" s="61" t="s">
        <v>3465</v>
      </c>
      <c r="C5319" s="1" t="s">
        <v>3466</v>
      </c>
      <c r="D5319" t="s">
        <v>2139</v>
      </c>
      <c r="E5319" t="s">
        <v>1017</v>
      </c>
      <c r="F5319" t="s">
        <v>3043</v>
      </c>
      <c r="G5319" s="57">
        <v>200</v>
      </c>
    </row>
    <row r="5320" spans="2:7" x14ac:dyDescent="0.25">
      <c r="B5320" s="61" t="s">
        <v>3465</v>
      </c>
      <c r="C5320" s="1" t="s">
        <v>3466</v>
      </c>
      <c r="D5320" t="s">
        <v>2139</v>
      </c>
      <c r="E5320" t="s">
        <v>1018</v>
      </c>
      <c r="F5320" t="s">
        <v>3086</v>
      </c>
      <c r="G5320" s="57">
        <v>229</v>
      </c>
    </row>
    <row r="5321" spans="2:7" x14ac:dyDescent="0.25">
      <c r="B5321" s="61" t="s">
        <v>3465</v>
      </c>
      <c r="C5321" s="1" t="s">
        <v>3466</v>
      </c>
      <c r="D5321" t="s">
        <v>2139</v>
      </c>
      <c r="E5321" t="s">
        <v>1020</v>
      </c>
      <c r="F5321" t="s">
        <v>3087</v>
      </c>
      <c r="G5321" s="57">
        <v>443</v>
      </c>
    </row>
    <row r="5322" spans="2:7" x14ac:dyDescent="0.25">
      <c r="B5322" s="61" t="s">
        <v>3465</v>
      </c>
      <c r="C5322" s="1" t="s">
        <v>3466</v>
      </c>
      <c r="D5322" t="s">
        <v>2139</v>
      </c>
      <c r="E5322" t="s">
        <v>1021</v>
      </c>
      <c r="F5322" t="s">
        <v>3045</v>
      </c>
      <c r="G5322" s="57">
        <v>778</v>
      </c>
    </row>
    <row r="5323" spans="2:7" x14ac:dyDescent="0.25">
      <c r="B5323" s="61" t="s">
        <v>3465</v>
      </c>
      <c r="C5323" s="1" t="s">
        <v>3466</v>
      </c>
      <c r="D5323" t="s">
        <v>2139</v>
      </c>
      <c r="E5323" t="s">
        <v>1023</v>
      </c>
      <c r="F5323" t="s">
        <v>3046</v>
      </c>
      <c r="G5323" s="57">
        <v>191</v>
      </c>
    </row>
    <row r="5324" spans="2:7" x14ac:dyDescent="0.25">
      <c r="B5324" s="61" t="s">
        <v>3465</v>
      </c>
      <c r="C5324" s="1" t="s">
        <v>3466</v>
      </c>
      <c r="D5324" t="s">
        <v>2139</v>
      </c>
      <c r="E5324" t="s">
        <v>1024</v>
      </c>
      <c r="F5324" t="s">
        <v>2747</v>
      </c>
      <c r="G5324" s="57">
        <v>4186</v>
      </c>
    </row>
    <row r="5325" spans="2:7" x14ac:dyDescent="0.25">
      <c r="B5325" s="61" t="s">
        <v>3465</v>
      </c>
      <c r="C5325" s="1" t="s">
        <v>3466</v>
      </c>
      <c r="D5325" t="s">
        <v>2139</v>
      </c>
      <c r="E5325" t="s">
        <v>1026</v>
      </c>
      <c r="F5325" t="s">
        <v>3089</v>
      </c>
      <c r="G5325" s="57">
        <v>153</v>
      </c>
    </row>
    <row r="5326" spans="2:7" x14ac:dyDescent="0.25">
      <c r="B5326" s="61" t="s">
        <v>3465</v>
      </c>
      <c r="C5326" s="1" t="s">
        <v>3466</v>
      </c>
      <c r="D5326" t="s">
        <v>2139</v>
      </c>
      <c r="E5326" t="s">
        <v>1028</v>
      </c>
      <c r="F5326" t="s">
        <v>3090</v>
      </c>
      <c r="G5326" s="57">
        <v>522</v>
      </c>
    </row>
    <row r="5327" spans="2:7" x14ac:dyDescent="0.25">
      <c r="B5327" s="60" t="s">
        <v>3465</v>
      </c>
      <c r="C5327" s="1" t="s">
        <v>3466</v>
      </c>
      <c r="D5327" t="s">
        <v>2139</v>
      </c>
      <c r="E5327" t="s">
        <v>1030</v>
      </c>
      <c r="F5327" t="s">
        <v>2749</v>
      </c>
      <c r="G5327" s="57">
        <v>1199</v>
      </c>
    </row>
    <row r="5328" spans="2:7" x14ac:dyDescent="0.25">
      <c r="B5328" s="61" t="s">
        <v>3467</v>
      </c>
      <c r="C5328" s="1" t="s">
        <v>3468</v>
      </c>
      <c r="D5328" t="s">
        <v>2152</v>
      </c>
      <c r="E5328" t="s">
        <v>545</v>
      </c>
      <c r="F5328" t="s">
        <v>2593</v>
      </c>
      <c r="G5328" s="57">
        <v>42</v>
      </c>
    </row>
    <row r="5329" spans="2:7" x14ac:dyDescent="0.25">
      <c r="B5329" s="61" t="s">
        <v>3467</v>
      </c>
      <c r="C5329" s="1" t="s">
        <v>3468</v>
      </c>
      <c r="D5329" t="s">
        <v>2152</v>
      </c>
      <c r="E5329" t="s">
        <v>563</v>
      </c>
      <c r="F5329" t="s">
        <v>2654</v>
      </c>
      <c r="G5329" s="57">
        <v>116</v>
      </c>
    </row>
    <row r="5330" spans="2:7" x14ac:dyDescent="0.25">
      <c r="B5330" s="61" t="s">
        <v>3467</v>
      </c>
      <c r="C5330" s="1" t="s">
        <v>3468</v>
      </c>
      <c r="D5330" t="s">
        <v>2152</v>
      </c>
      <c r="E5330" t="s">
        <v>576</v>
      </c>
      <c r="F5330" t="s">
        <v>2712</v>
      </c>
      <c r="G5330" s="57">
        <v>407</v>
      </c>
    </row>
    <row r="5331" spans="2:7" x14ac:dyDescent="0.25">
      <c r="B5331" s="61" t="s">
        <v>3467</v>
      </c>
      <c r="C5331" s="1" t="s">
        <v>3468</v>
      </c>
      <c r="D5331" t="s">
        <v>2152</v>
      </c>
      <c r="E5331" t="s">
        <v>579</v>
      </c>
      <c r="F5331" t="s">
        <v>2655</v>
      </c>
      <c r="G5331" s="57">
        <v>340</v>
      </c>
    </row>
    <row r="5332" spans="2:7" x14ac:dyDescent="0.25">
      <c r="B5332" s="61" t="s">
        <v>3467</v>
      </c>
      <c r="C5332" s="1" t="s">
        <v>3468</v>
      </c>
      <c r="D5332" t="s">
        <v>2152</v>
      </c>
      <c r="E5332" t="s">
        <v>594</v>
      </c>
      <c r="F5332" t="s">
        <v>2656</v>
      </c>
      <c r="G5332" s="57">
        <v>262</v>
      </c>
    </row>
    <row r="5333" spans="2:7" x14ac:dyDescent="0.25">
      <c r="B5333" s="61" t="s">
        <v>3467</v>
      </c>
      <c r="C5333" s="1" t="s">
        <v>3468</v>
      </c>
      <c r="D5333" t="s">
        <v>2152</v>
      </c>
      <c r="E5333" t="s">
        <v>598</v>
      </c>
      <c r="F5333" t="s">
        <v>3218</v>
      </c>
      <c r="G5333" s="57">
        <v>396</v>
      </c>
    </row>
    <row r="5334" spans="2:7" x14ac:dyDescent="0.25">
      <c r="B5334" s="61" t="s">
        <v>3467</v>
      </c>
      <c r="C5334" s="1" t="s">
        <v>3468</v>
      </c>
      <c r="D5334" t="s">
        <v>2152</v>
      </c>
      <c r="E5334" t="s">
        <v>601</v>
      </c>
      <c r="F5334" t="s">
        <v>2657</v>
      </c>
      <c r="G5334" s="57">
        <v>487</v>
      </c>
    </row>
    <row r="5335" spans="2:7" x14ac:dyDescent="0.25">
      <c r="B5335" s="61" t="s">
        <v>3467</v>
      </c>
      <c r="C5335" s="1" t="s">
        <v>3468</v>
      </c>
      <c r="D5335" t="s">
        <v>2152</v>
      </c>
      <c r="E5335" t="s">
        <v>620</v>
      </c>
      <c r="F5335" t="s">
        <v>2754</v>
      </c>
      <c r="G5335" s="57">
        <v>94</v>
      </c>
    </row>
    <row r="5336" spans="2:7" x14ac:dyDescent="0.25">
      <c r="B5336" s="61" t="s">
        <v>3467</v>
      </c>
      <c r="C5336" s="1" t="s">
        <v>3468</v>
      </c>
      <c r="D5336" t="s">
        <v>2152</v>
      </c>
      <c r="E5336" t="s">
        <v>546</v>
      </c>
      <c r="F5336" t="s">
        <v>2812</v>
      </c>
      <c r="G5336" s="57">
        <v>463</v>
      </c>
    </row>
    <row r="5337" spans="2:7" x14ac:dyDescent="0.25">
      <c r="B5337" s="61" t="s">
        <v>3467</v>
      </c>
      <c r="C5337" s="1" t="s">
        <v>3468</v>
      </c>
      <c r="D5337" t="s">
        <v>2152</v>
      </c>
      <c r="E5337" t="s">
        <v>547</v>
      </c>
      <c r="F5337" t="s">
        <v>3222</v>
      </c>
      <c r="G5337" s="57">
        <v>203</v>
      </c>
    </row>
    <row r="5338" spans="2:7" x14ac:dyDescent="0.25">
      <c r="B5338" s="61" t="s">
        <v>3467</v>
      </c>
      <c r="C5338" s="1" t="s">
        <v>3468</v>
      </c>
      <c r="D5338" t="s">
        <v>2152</v>
      </c>
      <c r="E5338" t="s">
        <v>549</v>
      </c>
      <c r="F5338" t="s">
        <v>3224</v>
      </c>
      <c r="G5338" s="57">
        <v>438</v>
      </c>
    </row>
    <row r="5339" spans="2:7" x14ac:dyDescent="0.25">
      <c r="B5339" s="61" t="s">
        <v>3467</v>
      </c>
      <c r="C5339" s="1" t="s">
        <v>3468</v>
      </c>
      <c r="D5339" t="s">
        <v>2152</v>
      </c>
      <c r="E5339" t="s">
        <v>559</v>
      </c>
      <c r="F5339" t="s">
        <v>2663</v>
      </c>
      <c r="G5339" s="57">
        <v>1528</v>
      </c>
    </row>
    <row r="5340" spans="2:7" x14ac:dyDescent="0.25">
      <c r="B5340" s="61" t="s">
        <v>3467</v>
      </c>
      <c r="C5340" s="1" t="s">
        <v>3468</v>
      </c>
      <c r="D5340" t="s">
        <v>2152</v>
      </c>
      <c r="E5340" t="s">
        <v>568</v>
      </c>
      <c r="F5340" t="s">
        <v>3171</v>
      </c>
      <c r="G5340" s="57">
        <v>483</v>
      </c>
    </row>
    <row r="5341" spans="2:7" x14ac:dyDescent="0.25">
      <c r="B5341" s="61" t="s">
        <v>3467</v>
      </c>
      <c r="C5341" s="1" t="s">
        <v>3468</v>
      </c>
      <c r="D5341" t="s">
        <v>2152</v>
      </c>
      <c r="E5341" t="s">
        <v>571</v>
      </c>
      <c r="F5341" t="s">
        <v>3230</v>
      </c>
      <c r="G5341" s="57">
        <v>1094</v>
      </c>
    </row>
    <row r="5342" spans="2:7" x14ac:dyDescent="0.25">
      <c r="B5342" s="61" t="s">
        <v>3467</v>
      </c>
      <c r="C5342" s="1" t="s">
        <v>3468</v>
      </c>
      <c r="D5342" t="s">
        <v>2152</v>
      </c>
      <c r="E5342" t="s">
        <v>575</v>
      </c>
      <c r="F5342" t="s">
        <v>3231</v>
      </c>
      <c r="G5342" s="57">
        <v>419</v>
      </c>
    </row>
    <row r="5343" spans="2:7" x14ac:dyDescent="0.25">
      <c r="B5343" s="61" t="s">
        <v>3467</v>
      </c>
      <c r="C5343" s="1" t="s">
        <v>3468</v>
      </c>
      <c r="D5343" t="s">
        <v>2152</v>
      </c>
      <c r="E5343" t="s">
        <v>587</v>
      </c>
      <c r="F5343" t="s">
        <v>2677</v>
      </c>
      <c r="G5343" s="57">
        <v>158</v>
      </c>
    </row>
    <row r="5344" spans="2:7" x14ac:dyDescent="0.25">
      <c r="B5344" s="61" t="s">
        <v>3467</v>
      </c>
      <c r="C5344" s="1" t="s">
        <v>3468</v>
      </c>
      <c r="D5344" t="s">
        <v>2152</v>
      </c>
      <c r="E5344" t="s">
        <v>592</v>
      </c>
      <c r="F5344" t="s">
        <v>2756</v>
      </c>
      <c r="G5344" s="57">
        <v>341</v>
      </c>
    </row>
    <row r="5345" spans="2:7" x14ac:dyDescent="0.25">
      <c r="B5345" s="61" t="s">
        <v>3467</v>
      </c>
      <c r="C5345" s="1" t="s">
        <v>3468</v>
      </c>
      <c r="D5345" t="s">
        <v>2152</v>
      </c>
      <c r="E5345" t="s">
        <v>611</v>
      </c>
      <c r="F5345" t="s">
        <v>3238</v>
      </c>
      <c r="G5345" s="57">
        <v>513</v>
      </c>
    </row>
    <row r="5346" spans="2:7" x14ac:dyDescent="0.25">
      <c r="B5346" s="61" t="s">
        <v>3467</v>
      </c>
      <c r="C5346" s="1" t="s">
        <v>3468</v>
      </c>
      <c r="D5346" t="s">
        <v>2152</v>
      </c>
      <c r="E5346" t="s">
        <v>615</v>
      </c>
      <c r="F5346" t="s">
        <v>3165</v>
      </c>
      <c r="G5346" s="57">
        <v>149</v>
      </c>
    </row>
    <row r="5347" spans="2:7" x14ac:dyDescent="0.25">
      <c r="B5347" s="61" t="s">
        <v>3467</v>
      </c>
      <c r="C5347" s="1" t="s">
        <v>3468</v>
      </c>
      <c r="D5347" t="s">
        <v>2152</v>
      </c>
      <c r="E5347" t="s">
        <v>617</v>
      </c>
      <c r="F5347" t="s">
        <v>3240</v>
      </c>
      <c r="G5347" s="57">
        <v>136</v>
      </c>
    </row>
    <row r="5348" spans="2:7" x14ac:dyDescent="0.25">
      <c r="B5348" s="61" t="s">
        <v>3467</v>
      </c>
      <c r="C5348" s="1" t="s">
        <v>3468</v>
      </c>
      <c r="D5348" t="s">
        <v>2152</v>
      </c>
      <c r="E5348" t="s">
        <v>622</v>
      </c>
      <c r="F5348" t="s">
        <v>2816</v>
      </c>
      <c r="G5348" s="57">
        <v>702</v>
      </c>
    </row>
    <row r="5349" spans="2:7" x14ac:dyDescent="0.25">
      <c r="B5349" s="61" t="s">
        <v>3467</v>
      </c>
      <c r="C5349" s="1" t="s">
        <v>3468</v>
      </c>
      <c r="D5349" t="s">
        <v>2152</v>
      </c>
      <c r="E5349" t="s">
        <v>640</v>
      </c>
      <c r="F5349" t="s">
        <v>2696</v>
      </c>
      <c r="G5349" s="57">
        <v>242</v>
      </c>
    </row>
    <row r="5350" spans="2:7" x14ac:dyDescent="0.25">
      <c r="B5350" s="61" t="s">
        <v>3467</v>
      </c>
      <c r="C5350" s="1" t="s">
        <v>3468</v>
      </c>
      <c r="D5350" t="s">
        <v>2152</v>
      </c>
      <c r="E5350" t="s">
        <v>644</v>
      </c>
      <c r="F5350" t="s">
        <v>3071</v>
      </c>
      <c r="G5350" s="57">
        <v>707</v>
      </c>
    </row>
    <row r="5351" spans="2:7" x14ac:dyDescent="0.25">
      <c r="B5351" s="61" t="s">
        <v>3467</v>
      </c>
      <c r="C5351" s="1" t="s">
        <v>3468</v>
      </c>
      <c r="D5351" t="s">
        <v>2152</v>
      </c>
      <c r="E5351" t="s">
        <v>647</v>
      </c>
      <c r="F5351" t="s">
        <v>2700</v>
      </c>
      <c r="G5351" s="57">
        <v>500</v>
      </c>
    </row>
    <row r="5352" spans="2:7" x14ac:dyDescent="0.25">
      <c r="B5352" s="61" t="s">
        <v>3467</v>
      </c>
      <c r="C5352" s="1" t="s">
        <v>3468</v>
      </c>
      <c r="D5352" t="s">
        <v>2152</v>
      </c>
      <c r="E5352" t="s">
        <v>649</v>
      </c>
      <c r="F5352" t="s">
        <v>3245</v>
      </c>
      <c r="G5352" s="57">
        <v>625</v>
      </c>
    </row>
    <row r="5353" spans="2:7" x14ac:dyDescent="0.25">
      <c r="B5353" s="61" t="s">
        <v>3467</v>
      </c>
      <c r="C5353" s="1" t="s">
        <v>3468</v>
      </c>
      <c r="D5353" t="s">
        <v>2152</v>
      </c>
      <c r="E5353" t="s">
        <v>654</v>
      </c>
      <c r="F5353" t="s">
        <v>3247</v>
      </c>
      <c r="G5353" s="57">
        <v>163</v>
      </c>
    </row>
    <row r="5354" spans="2:7" x14ac:dyDescent="0.25">
      <c r="B5354" s="61" t="s">
        <v>3467</v>
      </c>
      <c r="C5354" s="1" t="s">
        <v>3468</v>
      </c>
      <c r="D5354" t="s">
        <v>2152</v>
      </c>
      <c r="E5354" t="s">
        <v>656</v>
      </c>
      <c r="F5354" t="s">
        <v>3248</v>
      </c>
      <c r="G5354" s="57">
        <v>417</v>
      </c>
    </row>
    <row r="5355" spans="2:7" x14ac:dyDescent="0.25">
      <c r="B5355" s="61" t="s">
        <v>3467</v>
      </c>
      <c r="C5355" s="1" t="s">
        <v>3468</v>
      </c>
      <c r="D5355" t="s">
        <v>2152</v>
      </c>
      <c r="E5355" t="s">
        <v>664</v>
      </c>
      <c r="F5355" t="s">
        <v>2703</v>
      </c>
      <c r="G5355" s="57">
        <v>468</v>
      </c>
    </row>
    <row r="5356" spans="2:7" x14ac:dyDescent="0.25">
      <c r="B5356" s="61" t="s">
        <v>3467</v>
      </c>
      <c r="C5356" s="1" t="s">
        <v>3468</v>
      </c>
      <c r="D5356" t="s">
        <v>2152</v>
      </c>
      <c r="E5356" t="s">
        <v>665</v>
      </c>
      <c r="F5356" t="s">
        <v>2704</v>
      </c>
      <c r="G5356" s="57">
        <v>189</v>
      </c>
    </row>
    <row r="5357" spans="2:7" x14ac:dyDescent="0.25">
      <c r="B5357" s="61" t="s">
        <v>3467</v>
      </c>
      <c r="C5357" s="1" t="s">
        <v>3468</v>
      </c>
      <c r="D5357" t="s">
        <v>2152</v>
      </c>
      <c r="E5357" t="s">
        <v>667</v>
      </c>
      <c r="F5357" t="s">
        <v>2823</v>
      </c>
      <c r="G5357" s="57">
        <v>587</v>
      </c>
    </row>
    <row r="5358" spans="2:7" x14ac:dyDescent="0.25">
      <c r="B5358" s="61" t="s">
        <v>3467</v>
      </c>
      <c r="C5358" s="1" t="s">
        <v>3468</v>
      </c>
      <c r="D5358" t="s">
        <v>2153</v>
      </c>
      <c r="E5358" t="s">
        <v>1031</v>
      </c>
      <c r="F5358" t="s">
        <v>2268</v>
      </c>
      <c r="G5358" s="57">
        <v>6102</v>
      </c>
    </row>
    <row r="5359" spans="2:7" x14ac:dyDescent="0.25">
      <c r="B5359" s="61" t="s">
        <v>3467</v>
      </c>
      <c r="C5359" s="1" t="s">
        <v>3468</v>
      </c>
      <c r="D5359" t="s">
        <v>2153</v>
      </c>
      <c r="E5359" t="s">
        <v>1051</v>
      </c>
      <c r="F5359" t="s">
        <v>2596</v>
      </c>
      <c r="G5359" s="57">
        <v>429</v>
      </c>
    </row>
    <row r="5360" spans="2:7" x14ac:dyDescent="0.25">
      <c r="B5360" s="61" t="s">
        <v>3467</v>
      </c>
      <c r="C5360" s="1" t="s">
        <v>3468</v>
      </c>
      <c r="D5360" t="s">
        <v>2153</v>
      </c>
      <c r="E5360" t="s">
        <v>1032</v>
      </c>
      <c r="F5360" t="s">
        <v>3172</v>
      </c>
      <c r="G5360" s="57">
        <v>291</v>
      </c>
    </row>
    <row r="5361" spans="2:7" x14ac:dyDescent="0.25">
      <c r="B5361" s="61" t="s">
        <v>3467</v>
      </c>
      <c r="C5361" s="1" t="s">
        <v>3468</v>
      </c>
      <c r="D5361" t="s">
        <v>2153</v>
      </c>
      <c r="E5361" t="s">
        <v>1033</v>
      </c>
      <c r="F5361" t="s">
        <v>2269</v>
      </c>
      <c r="G5361" s="57">
        <v>28</v>
      </c>
    </row>
    <row r="5362" spans="2:7" x14ac:dyDescent="0.25">
      <c r="B5362" s="61" t="s">
        <v>3467</v>
      </c>
      <c r="C5362" s="1" t="s">
        <v>3468</v>
      </c>
      <c r="D5362" t="s">
        <v>2153</v>
      </c>
      <c r="E5362" t="s">
        <v>1035</v>
      </c>
      <c r="F5362" t="s">
        <v>3093</v>
      </c>
      <c r="G5362" s="57">
        <v>9</v>
      </c>
    </row>
    <row r="5363" spans="2:7" x14ac:dyDescent="0.25">
      <c r="B5363" s="61" t="s">
        <v>3467</v>
      </c>
      <c r="C5363" s="1" t="s">
        <v>3468</v>
      </c>
      <c r="D5363" t="s">
        <v>2153</v>
      </c>
      <c r="E5363" t="s">
        <v>1036</v>
      </c>
      <c r="F5363" t="s">
        <v>2598</v>
      </c>
      <c r="G5363" s="57">
        <v>249</v>
      </c>
    </row>
    <row r="5364" spans="2:7" x14ac:dyDescent="0.25">
      <c r="B5364" s="61" t="s">
        <v>3467</v>
      </c>
      <c r="C5364" s="1" t="s">
        <v>3468</v>
      </c>
      <c r="D5364" t="s">
        <v>2153</v>
      </c>
      <c r="E5364" t="s">
        <v>1037</v>
      </c>
      <c r="F5364" t="s">
        <v>2270</v>
      </c>
      <c r="G5364" s="57">
        <v>843</v>
      </c>
    </row>
    <row r="5365" spans="2:7" x14ac:dyDescent="0.25">
      <c r="B5365" s="61" t="s">
        <v>3467</v>
      </c>
      <c r="C5365" s="1" t="s">
        <v>3468</v>
      </c>
      <c r="D5365" t="s">
        <v>2153</v>
      </c>
      <c r="E5365" t="s">
        <v>1038</v>
      </c>
      <c r="F5365" t="s">
        <v>3173</v>
      </c>
      <c r="G5365" s="57">
        <v>342</v>
      </c>
    </row>
    <row r="5366" spans="2:7" x14ac:dyDescent="0.25">
      <c r="B5366" s="61" t="s">
        <v>3467</v>
      </c>
      <c r="C5366" s="1" t="s">
        <v>3468</v>
      </c>
      <c r="D5366" t="s">
        <v>2153</v>
      </c>
      <c r="E5366" t="s">
        <v>1042</v>
      </c>
      <c r="F5366" t="s">
        <v>2273</v>
      </c>
      <c r="G5366" s="57">
        <v>292</v>
      </c>
    </row>
    <row r="5367" spans="2:7" x14ac:dyDescent="0.25">
      <c r="B5367" s="61" t="s">
        <v>3467</v>
      </c>
      <c r="C5367" s="1" t="s">
        <v>3468</v>
      </c>
      <c r="D5367" t="s">
        <v>2153</v>
      </c>
      <c r="E5367" t="s">
        <v>1046</v>
      </c>
      <c r="F5367" t="s">
        <v>2277</v>
      </c>
      <c r="G5367" s="57">
        <v>402</v>
      </c>
    </row>
    <row r="5368" spans="2:7" x14ac:dyDescent="0.25">
      <c r="B5368" s="61" t="s">
        <v>3467</v>
      </c>
      <c r="C5368" s="1" t="s">
        <v>3468</v>
      </c>
      <c r="D5368" t="s">
        <v>2153</v>
      </c>
      <c r="E5368" t="s">
        <v>1047</v>
      </c>
      <c r="F5368" t="s">
        <v>2829</v>
      </c>
      <c r="G5368" s="57">
        <v>289</v>
      </c>
    </row>
    <row r="5369" spans="2:7" x14ac:dyDescent="0.25">
      <c r="B5369" s="61" t="s">
        <v>3467</v>
      </c>
      <c r="C5369" s="1" t="s">
        <v>3468</v>
      </c>
      <c r="D5369" t="s">
        <v>2153</v>
      </c>
      <c r="E5369" t="s">
        <v>1048</v>
      </c>
      <c r="F5369" t="s">
        <v>2600</v>
      </c>
      <c r="G5369" s="57">
        <v>546</v>
      </c>
    </row>
    <row r="5370" spans="2:7" x14ac:dyDescent="0.25">
      <c r="B5370" s="61" t="s">
        <v>3467</v>
      </c>
      <c r="C5370" s="1" t="s">
        <v>3468</v>
      </c>
      <c r="D5370" t="s">
        <v>2153</v>
      </c>
      <c r="E5370" t="s">
        <v>1049</v>
      </c>
      <c r="F5370" t="s">
        <v>2278</v>
      </c>
      <c r="G5370" s="57">
        <v>1741</v>
      </c>
    </row>
    <row r="5371" spans="2:7" x14ac:dyDescent="0.25">
      <c r="B5371" s="61" t="s">
        <v>3467</v>
      </c>
      <c r="C5371" s="1" t="s">
        <v>3468</v>
      </c>
      <c r="D5371" t="s">
        <v>2119</v>
      </c>
      <c r="E5371" t="s">
        <v>9</v>
      </c>
      <c r="F5371" t="s">
        <v>2280</v>
      </c>
      <c r="G5371" s="57">
        <v>9865</v>
      </c>
    </row>
    <row r="5372" spans="2:7" x14ac:dyDescent="0.25">
      <c r="B5372" s="61" t="s">
        <v>3467</v>
      </c>
      <c r="C5372" s="1" t="s">
        <v>3468</v>
      </c>
      <c r="D5372" t="s">
        <v>2119</v>
      </c>
      <c r="E5372" t="s">
        <v>32</v>
      </c>
      <c r="F5372" t="s">
        <v>3175</v>
      </c>
      <c r="G5372" s="57">
        <v>39</v>
      </c>
    </row>
    <row r="5373" spans="2:7" x14ac:dyDescent="0.25">
      <c r="B5373" s="61" t="s">
        <v>3467</v>
      </c>
      <c r="C5373" s="1" t="s">
        <v>3468</v>
      </c>
      <c r="D5373" t="s">
        <v>2119</v>
      </c>
      <c r="E5373" t="s">
        <v>29</v>
      </c>
      <c r="F5373" t="s">
        <v>2281</v>
      </c>
      <c r="G5373" s="57">
        <v>84</v>
      </c>
    </row>
    <row r="5374" spans="2:7" x14ac:dyDescent="0.25">
      <c r="B5374" s="61" t="s">
        <v>3467</v>
      </c>
      <c r="C5374" s="1" t="s">
        <v>3468</v>
      </c>
      <c r="D5374" t="s">
        <v>2119</v>
      </c>
      <c r="E5374" t="s">
        <v>11</v>
      </c>
      <c r="F5374" t="s">
        <v>3255</v>
      </c>
      <c r="G5374" s="57">
        <v>200</v>
      </c>
    </row>
    <row r="5375" spans="2:7" x14ac:dyDescent="0.25">
      <c r="B5375" s="61" t="s">
        <v>3467</v>
      </c>
      <c r="C5375" s="1" t="s">
        <v>3468</v>
      </c>
      <c r="D5375" t="s">
        <v>2119</v>
      </c>
      <c r="E5375" t="s">
        <v>14</v>
      </c>
      <c r="F5375" t="s">
        <v>3166</v>
      </c>
      <c r="G5375" s="57">
        <v>110</v>
      </c>
    </row>
    <row r="5376" spans="2:7" x14ac:dyDescent="0.25">
      <c r="B5376" s="61" t="s">
        <v>3467</v>
      </c>
      <c r="C5376" s="1" t="s">
        <v>3468</v>
      </c>
      <c r="D5376" t="s">
        <v>2119</v>
      </c>
      <c r="E5376" t="s">
        <v>15</v>
      </c>
      <c r="F5376" t="s">
        <v>2282</v>
      </c>
      <c r="G5376" s="57">
        <v>32</v>
      </c>
    </row>
    <row r="5377" spans="2:7" x14ac:dyDescent="0.25">
      <c r="B5377" s="61" t="s">
        <v>3467</v>
      </c>
      <c r="C5377" s="1" t="s">
        <v>3468</v>
      </c>
      <c r="D5377" t="s">
        <v>2119</v>
      </c>
      <c r="E5377" t="s">
        <v>21</v>
      </c>
      <c r="F5377" t="s">
        <v>2283</v>
      </c>
      <c r="G5377" s="57">
        <v>379</v>
      </c>
    </row>
    <row r="5378" spans="2:7" x14ac:dyDescent="0.25">
      <c r="B5378" s="61" t="s">
        <v>3467</v>
      </c>
      <c r="C5378" s="1" t="s">
        <v>3468</v>
      </c>
      <c r="D5378" t="s">
        <v>2119</v>
      </c>
      <c r="E5378" t="s">
        <v>22</v>
      </c>
      <c r="F5378" t="s">
        <v>3178</v>
      </c>
      <c r="G5378" s="57">
        <v>56</v>
      </c>
    </row>
    <row r="5379" spans="2:7" x14ac:dyDescent="0.25">
      <c r="B5379" s="61" t="s">
        <v>3467</v>
      </c>
      <c r="C5379" s="1" t="s">
        <v>3468</v>
      </c>
      <c r="D5379" t="s">
        <v>2119</v>
      </c>
      <c r="E5379" t="s">
        <v>23</v>
      </c>
      <c r="F5379" t="s">
        <v>2603</v>
      </c>
      <c r="G5379" s="57">
        <v>17</v>
      </c>
    </row>
    <row r="5380" spans="2:7" x14ac:dyDescent="0.25">
      <c r="B5380" s="61" t="s">
        <v>3467</v>
      </c>
      <c r="C5380" s="1" t="s">
        <v>3468</v>
      </c>
      <c r="D5380" t="s">
        <v>2119</v>
      </c>
      <c r="E5380" t="s">
        <v>26</v>
      </c>
      <c r="F5380" t="s">
        <v>2833</v>
      </c>
      <c r="G5380" s="57">
        <v>35</v>
      </c>
    </row>
    <row r="5381" spans="2:7" x14ac:dyDescent="0.25">
      <c r="B5381" s="61" t="s">
        <v>3467</v>
      </c>
      <c r="C5381" s="1" t="s">
        <v>3468</v>
      </c>
      <c r="D5381" t="s">
        <v>2119</v>
      </c>
      <c r="E5381" t="s">
        <v>36</v>
      </c>
      <c r="F5381" t="s">
        <v>3094</v>
      </c>
      <c r="G5381" s="57">
        <v>141</v>
      </c>
    </row>
    <row r="5382" spans="2:7" x14ac:dyDescent="0.25">
      <c r="B5382" s="61" t="s">
        <v>3467</v>
      </c>
      <c r="C5382" s="1" t="s">
        <v>3468</v>
      </c>
      <c r="D5382" t="s">
        <v>2119</v>
      </c>
      <c r="E5382" t="s">
        <v>43</v>
      </c>
      <c r="F5382" t="s">
        <v>2606</v>
      </c>
      <c r="G5382" s="57">
        <v>130</v>
      </c>
    </row>
    <row r="5383" spans="2:7" x14ac:dyDescent="0.25">
      <c r="B5383" s="61" t="s">
        <v>3467</v>
      </c>
      <c r="C5383" s="1" t="s">
        <v>3468</v>
      </c>
      <c r="D5383" t="s">
        <v>2119</v>
      </c>
      <c r="E5383" t="s">
        <v>44</v>
      </c>
      <c r="F5383" t="s">
        <v>3182</v>
      </c>
      <c r="G5383" s="57">
        <v>153</v>
      </c>
    </row>
    <row r="5384" spans="2:7" x14ac:dyDescent="0.25">
      <c r="B5384" s="61" t="s">
        <v>3467</v>
      </c>
      <c r="C5384" s="1" t="s">
        <v>3468</v>
      </c>
      <c r="D5384" t="s">
        <v>2119</v>
      </c>
      <c r="E5384" t="s">
        <v>51</v>
      </c>
      <c r="F5384" t="s">
        <v>2287</v>
      </c>
      <c r="G5384" s="57">
        <v>154</v>
      </c>
    </row>
    <row r="5385" spans="2:7" x14ac:dyDescent="0.25">
      <c r="B5385" s="61" t="s">
        <v>3467</v>
      </c>
      <c r="C5385" s="1" t="s">
        <v>3468</v>
      </c>
      <c r="D5385" t="s">
        <v>2119</v>
      </c>
      <c r="E5385" t="s">
        <v>53</v>
      </c>
      <c r="F5385" t="s">
        <v>2760</v>
      </c>
      <c r="G5385" s="57">
        <v>64</v>
      </c>
    </row>
    <row r="5386" spans="2:7" x14ac:dyDescent="0.25">
      <c r="B5386" s="61" t="s">
        <v>3467</v>
      </c>
      <c r="C5386" s="1" t="s">
        <v>3468</v>
      </c>
      <c r="D5386" t="s">
        <v>2119</v>
      </c>
      <c r="E5386" t="s">
        <v>54</v>
      </c>
      <c r="F5386" t="s">
        <v>3262</v>
      </c>
      <c r="G5386" s="57">
        <v>70</v>
      </c>
    </row>
    <row r="5387" spans="2:7" x14ac:dyDescent="0.25">
      <c r="B5387" s="61" t="s">
        <v>3467</v>
      </c>
      <c r="C5387" s="1" t="s">
        <v>3468</v>
      </c>
      <c r="D5387" t="s">
        <v>2120</v>
      </c>
      <c r="E5387" t="s">
        <v>55</v>
      </c>
      <c r="F5387" t="s">
        <v>2393</v>
      </c>
      <c r="G5387" s="57">
        <v>2</v>
      </c>
    </row>
    <row r="5388" spans="2:7" x14ac:dyDescent="0.25">
      <c r="B5388" s="61" t="s">
        <v>3467</v>
      </c>
      <c r="C5388" s="1" t="s">
        <v>3468</v>
      </c>
      <c r="D5388" t="s">
        <v>2120</v>
      </c>
      <c r="E5388" t="s">
        <v>175</v>
      </c>
      <c r="F5388" t="s">
        <v>3263</v>
      </c>
      <c r="G5388" s="57">
        <v>77</v>
      </c>
    </row>
    <row r="5389" spans="2:7" x14ac:dyDescent="0.25">
      <c r="B5389" s="61" t="s">
        <v>3467</v>
      </c>
      <c r="C5389" s="1" t="s">
        <v>3468</v>
      </c>
      <c r="D5389" t="s">
        <v>2120</v>
      </c>
      <c r="E5389" t="s">
        <v>61</v>
      </c>
      <c r="F5389" t="s">
        <v>3265</v>
      </c>
      <c r="G5389" s="57">
        <v>60</v>
      </c>
    </row>
    <row r="5390" spans="2:7" x14ac:dyDescent="0.25">
      <c r="B5390" s="61" t="s">
        <v>3467</v>
      </c>
      <c r="C5390" s="1" t="s">
        <v>3468</v>
      </c>
      <c r="D5390" t="s">
        <v>2120</v>
      </c>
      <c r="E5390" t="s">
        <v>67</v>
      </c>
      <c r="F5390" t="s">
        <v>2405</v>
      </c>
      <c r="G5390" s="57">
        <v>21</v>
      </c>
    </row>
    <row r="5391" spans="2:7" x14ac:dyDescent="0.25">
      <c r="B5391" s="61" t="s">
        <v>3467</v>
      </c>
      <c r="C5391" s="1" t="s">
        <v>3468</v>
      </c>
      <c r="D5391" t="s">
        <v>2120</v>
      </c>
      <c r="E5391" t="s">
        <v>70</v>
      </c>
      <c r="F5391" t="s">
        <v>2407</v>
      </c>
      <c r="G5391" s="57">
        <v>182</v>
      </c>
    </row>
    <row r="5392" spans="2:7" x14ac:dyDescent="0.25">
      <c r="B5392" s="61" t="s">
        <v>3467</v>
      </c>
      <c r="C5392" s="1" t="s">
        <v>3468</v>
      </c>
      <c r="D5392" t="s">
        <v>2120</v>
      </c>
      <c r="E5392" t="s">
        <v>73</v>
      </c>
      <c r="F5392" t="s">
        <v>3271</v>
      </c>
      <c r="G5392" s="57">
        <v>18</v>
      </c>
    </row>
    <row r="5393" spans="2:7" x14ac:dyDescent="0.25">
      <c r="B5393" s="61" t="s">
        <v>3467</v>
      </c>
      <c r="C5393" s="1" t="s">
        <v>3468</v>
      </c>
      <c r="D5393" t="s">
        <v>2120</v>
      </c>
      <c r="E5393" t="s">
        <v>75</v>
      </c>
      <c r="F5393" t="s">
        <v>3272</v>
      </c>
      <c r="G5393" s="57">
        <v>113</v>
      </c>
    </row>
    <row r="5394" spans="2:7" x14ac:dyDescent="0.25">
      <c r="B5394" s="61" t="s">
        <v>3467</v>
      </c>
      <c r="C5394" s="1" t="s">
        <v>3468</v>
      </c>
      <c r="D5394" t="s">
        <v>2120</v>
      </c>
      <c r="E5394" t="s">
        <v>80</v>
      </c>
      <c r="F5394" t="s">
        <v>2409</v>
      </c>
      <c r="G5394" s="57">
        <v>4</v>
      </c>
    </row>
    <row r="5395" spans="2:7" x14ac:dyDescent="0.25">
      <c r="B5395" s="61" t="s">
        <v>3467</v>
      </c>
      <c r="C5395" s="1" t="s">
        <v>3468</v>
      </c>
      <c r="D5395" t="s">
        <v>2120</v>
      </c>
      <c r="E5395" t="s">
        <v>85</v>
      </c>
      <c r="F5395" t="s">
        <v>2412</v>
      </c>
      <c r="G5395" s="57">
        <v>19</v>
      </c>
    </row>
    <row r="5396" spans="2:7" x14ac:dyDescent="0.25">
      <c r="B5396" s="61" t="s">
        <v>3467</v>
      </c>
      <c r="C5396" s="1" t="s">
        <v>3468</v>
      </c>
      <c r="D5396" t="s">
        <v>2120</v>
      </c>
      <c r="E5396" t="s">
        <v>97</v>
      </c>
      <c r="F5396" t="s">
        <v>3114</v>
      </c>
      <c r="G5396" s="57">
        <v>27</v>
      </c>
    </row>
    <row r="5397" spans="2:7" x14ac:dyDescent="0.25">
      <c r="B5397" s="61" t="s">
        <v>3467</v>
      </c>
      <c r="C5397" s="1" t="s">
        <v>3468</v>
      </c>
      <c r="D5397" t="s">
        <v>2120</v>
      </c>
      <c r="E5397" t="s">
        <v>102</v>
      </c>
      <c r="F5397" t="s">
        <v>2422</v>
      </c>
      <c r="G5397" s="57">
        <v>2</v>
      </c>
    </row>
    <row r="5398" spans="2:7" x14ac:dyDescent="0.25">
      <c r="B5398" s="61" t="s">
        <v>3467</v>
      </c>
      <c r="C5398" s="1" t="s">
        <v>3468</v>
      </c>
      <c r="D5398" t="s">
        <v>2120</v>
      </c>
      <c r="E5398" t="s">
        <v>108</v>
      </c>
      <c r="F5398" t="s">
        <v>2426</v>
      </c>
      <c r="G5398" s="57">
        <v>61</v>
      </c>
    </row>
    <row r="5399" spans="2:7" x14ac:dyDescent="0.25">
      <c r="B5399" s="61" t="s">
        <v>3467</v>
      </c>
      <c r="C5399" s="1" t="s">
        <v>3468</v>
      </c>
      <c r="D5399" t="s">
        <v>2120</v>
      </c>
      <c r="E5399" t="s">
        <v>111</v>
      </c>
      <c r="F5399" t="s">
        <v>3280</v>
      </c>
      <c r="G5399" s="57">
        <v>91</v>
      </c>
    </row>
    <row r="5400" spans="2:7" x14ac:dyDescent="0.25">
      <c r="B5400" s="61" t="s">
        <v>3467</v>
      </c>
      <c r="C5400" s="1" t="s">
        <v>3468</v>
      </c>
      <c r="D5400" t="s">
        <v>2120</v>
      </c>
      <c r="E5400" t="s">
        <v>115</v>
      </c>
      <c r="F5400" t="s">
        <v>3281</v>
      </c>
      <c r="G5400" s="57">
        <v>124</v>
      </c>
    </row>
    <row r="5401" spans="2:7" x14ac:dyDescent="0.25">
      <c r="B5401" s="61" t="s">
        <v>3467</v>
      </c>
      <c r="C5401" s="1" t="s">
        <v>3468</v>
      </c>
      <c r="D5401" t="s">
        <v>2120</v>
      </c>
      <c r="E5401" t="s">
        <v>117</v>
      </c>
      <c r="F5401" t="s">
        <v>3282</v>
      </c>
      <c r="G5401" s="57">
        <v>32</v>
      </c>
    </row>
    <row r="5402" spans="2:7" x14ac:dyDescent="0.25">
      <c r="B5402" s="61" t="s">
        <v>3467</v>
      </c>
      <c r="C5402" s="1" t="s">
        <v>3468</v>
      </c>
      <c r="D5402" t="s">
        <v>2120</v>
      </c>
      <c r="E5402" t="s">
        <v>120</v>
      </c>
      <c r="F5402" t="s">
        <v>3284</v>
      </c>
      <c r="G5402" s="57">
        <v>30</v>
      </c>
    </row>
    <row r="5403" spans="2:7" x14ac:dyDescent="0.25">
      <c r="B5403" s="61" t="s">
        <v>3467</v>
      </c>
      <c r="C5403" s="1" t="s">
        <v>3468</v>
      </c>
      <c r="D5403" t="s">
        <v>2120</v>
      </c>
      <c r="E5403" t="s">
        <v>125</v>
      </c>
      <c r="F5403" t="s">
        <v>3286</v>
      </c>
      <c r="G5403" s="57">
        <v>33</v>
      </c>
    </row>
    <row r="5404" spans="2:7" x14ac:dyDescent="0.25">
      <c r="B5404" s="61" t="s">
        <v>3467</v>
      </c>
      <c r="C5404" s="1" t="s">
        <v>3468</v>
      </c>
      <c r="D5404" t="s">
        <v>2120</v>
      </c>
      <c r="E5404" t="s">
        <v>131</v>
      </c>
      <c r="F5404" t="s">
        <v>2847</v>
      </c>
      <c r="G5404" s="57">
        <v>123</v>
      </c>
    </row>
    <row r="5405" spans="2:7" x14ac:dyDescent="0.25">
      <c r="B5405" s="61" t="s">
        <v>3467</v>
      </c>
      <c r="C5405" s="1" t="s">
        <v>3468</v>
      </c>
      <c r="D5405" t="s">
        <v>2120</v>
      </c>
      <c r="E5405" t="s">
        <v>132</v>
      </c>
      <c r="F5405" t="s">
        <v>3287</v>
      </c>
      <c r="G5405" s="57">
        <v>38</v>
      </c>
    </row>
    <row r="5406" spans="2:7" x14ac:dyDescent="0.25">
      <c r="B5406" s="61" t="s">
        <v>3467</v>
      </c>
      <c r="C5406" s="1" t="s">
        <v>3468</v>
      </c>
      <c r="D5406" t="s">
        <v>2120</v>
      </c>
      <c r="E5406" t="s">
        <v>133</v>
      </c>
      <c r="F5406" t="s">
        <v>3288</v>
      </c>
      <c r="G5406" s="57">
        <v>1</v>
      </c>
    </row>
    <row r="5407" spans="2:7" x14ac:dyDescent="0.25">
      <c r="B5407" s="61" t="s">
        <v>3467</v>
      </c>
      <c r="C5407" s="1" t="s">
        <v>3468</v>
      </c>
      <c r="D5407" t="s">
        <v>2120</v>
      </c>
      <c r="E5407" t="s">
        <v>146</v>
      </c>
      <c r="F5407" t="s">
        <v>2444</v>
      </c>
      <c r="G5407" s="57">
        <v>69</v>
      </c>
    </row>
    <row r="5408" spans="2:7" x14ac:dyDescent="0.25">
      <c r="B5408" s="61" t="s">
        <v>3467</v>
      </c>
      <c r="C5408" s="1" t="s">
        <v>3468</v>
      </c>
      <c r="D5408" t="s">
        <v>2120</v>
      </c>
      <c r="E5408" t="s">
        <v>147</v>
      </c>
      <c r="F5408" t="s">
        <v>2445</v>
      </c>
      <c r="G5408" s="57">
        <v>63</v>
      </c>
    </row>
    <row r="5409" spans="2:7" x14ac:dyDescent="0.25">
      <c r="B5409" s="61" t="s">
        <v>3467</v>
      </c>
      <c r="C5409" s="1" t="s">
        <v>3468</v>
      </c>
      <c r="D5409" t="s">
        <v>2120</v>
      </c>
      <c r="E5409" t="s">
        <v>148</v>
      </c>
      <c r="F5409" t="s">
        <v>2446</v>
      </c>
      <c r="G5409" s="57">
        <v>2</v>
      </c>
    </row>
    <row r="5410" spans="2:7" x14ac:dyDescent="0.25">
      <c r="B5410" s="61" t="s">
        <v>3467</v>
      </c>
      <c r="C5410" s="1" t="s">
        <v>3468</v>
      </c>
      <c r="D5410" t="s">
        <v>2124</v>
      </c>
      <c r="E5410" t="s">
        <v>262</v>
      </c>
      <c r="F5410" t="s">
        <v>2289</v>
      </c>
      <c r="G5410" s="57">
        <v>1676</v>
      </c>
    </row>
    <row r="5411" spans="2:7" x14ac:dyDescent="0.25">
      <c r="B5411" s="61" t="s">
        <v>3467</v>
      </c>
      <c r="C5411" s="1" t="s">
        <v>3468</v>
      </c>
      <c r="D5411" t="s">
        <v>2124</v>
      </c>
      <c r="E5411" t="s">
        <v>264</v>
      </c>
      <c r="F5411" t="s">
        <v>2291</v>
      </c>
      <c r="G5411" s="57">
        <v>160</v>
      </c>
    </row>
    <row r="5412" spans="2:7" x14ac:dyDescent="0.25">
      <c r="B5412" s="61" t="s">
        <v>3467</v>
      </c>
      <c r="C5412" s="1" t="s">
        <v>3468</v>
      </c>
      <c r="D5412" t="s">
        <v>2124</v>
      </c>
      <c r="E5412" t="s">
        <v>267</v>
      </c>
      <c r="F5412" t="s">
        <v>2613</v>
      </c>
      <c r="G5412" s="57">
        <v>140</v>
      </c>
    </row>
    <row r="5413" spans="2:7" x14ac:dyDescent="0.25">
      <c r="B5413" s="61" t="s">
        <v>3467</v>
      </c>
      <c r="C5413" s="1" t="s">
        <v>3468</v>
      </c>
      <c r="D5413" t="s">
        <v>2124</v>
      </c>
      <c r="E5413" t="s">
        <v>268</v>
      </c>
      <c r="F5413" t="s">
        <v>2768</v>
      </c>
      <c r="G5413" s="57">
        <v>149</v>
      </c>
    </row>
    <row r="5414" spans="2:7" x14ac:dyDescent="0.25">
      <c r="B5414" s="61" t="s">
        <v>3467</v>
      </c>
      <c r="C5414" s="1" t="s">
        <v>3468</v>
      </c>
      <c r="D5414" t="s">
        <v>2124</v>
      </c>
      <c r="E5414" t="s">
        <v>274</v>
      </c>
      <c r="F5414" t="s">
        <v>2769</v>
      </c>
      <c r="G5414" s="57">
        <v>297</v>
      </c>
    </row>
    <row r="5415" spans="2:7" x14ac:dyDescent="0.25">
      <c r="B5415" s="61" t="s">
        <v>3467</v>
      </c>
      <c r="C5415" s="1" t="s">
        <v>3468</v>
      </c>
      <c r="D5415" t="s">
        <v>2127</v>
      </c>
      <c r="E5415" t="s">
        <v>433</v>
      </c>
      <c r="F5415" t="s">
        <v>2347</v>
      </c>
      <c r="G5415" s="57">
        <v>1</v>
      </c>
    </row>
    <row r="5416" spans="2:7" x14ac:dyDescent="0.25">
      <c r="B5416" s="61" t="s">
        <v>3467</v>
      </c>
      <c r="C5416" s="1" t="s">
        <v>3468</v>
      </c>
      <c r="D5416" t="s">
        <v>2125</v>
      </c>
      <c r="E5416" t="s">
        <v>287</v>
      </c>
      <c r="F5416" t="s">
        <v>2295</v>
      </c>
      <c r="G5416" s="57">
        <v>409</v>
      </c>
    </row>
    <row r="5417" spans="2:7" x14ac:dyDescent="0.25">
      <c r="B5417" s="61" t="s">
        <v>3467</v>
      </c>
      <c r="C5417" s="1" t="s">
        <v>3468</v>
      </c>
      <c r="D5417" t="s">
        <v>2125</v>
      </c>
      <c r="E5417" t="s">
        <v>309</v>
      </c>
      <c r="F5417" t="s">
        <v>2296</v>
      </c>
      <c r="G5417" s="57">
        <v>3</v>
      </c>
    </row>
    <row r="5418" spans="2:7" x14ac:dyDescent="0.25">
      <c r="B5418" s="61" t="s">
        <v>3467</v>
      </c>
      <c r="C5418" s="1" t="s">
        <v>3468</v>
      </c>
      <c r="D5418" t="s">
        <v>2125</v>
      </c>
      <c r="E5418" t="s">
        <v>316</v>
      </c>
      <c r="F5418" t="s">
        <v>2298</v>
      </c>
      <c r="G5418" s="57">
        <v>37</v>
      </c>
    </row>
    <row r="5419" spans="2:7" x14ac:dyDescent="0.25">
      <c r="B5419" s="61" t="s">
        <v>3467</v>
      </c>
      <c r="C5419" s="1" t="s">
        <v>3468</v>
      </c>
      <c r="D5419" t="s">
        <v>2125</v>
      </c>
      <c r="E5419" t="s">
        <v>291</v>
      </c>
      <c r="F5419" t="s">
        <v>2620</v>
      </c>
      <c r="G5419" s="57">
        <v>34</v>
      </c>
    </row>
    <row r="5420" spans="2:7" x14ac:dyDescent="0.25">
      <c r="B5420" s="61" t="s">
        <v>3467</v>
      </c>
      <c r="C5420" s="1" t="s">
        <v>3468</v>
      </c>
      <c r="D5420" t="s">
        <v>2125</v>
      </c>
      <c r="E5420" t="s">
        <v>293</v>
      </c>
      <c r="F5420" t="s">
        <v>2302</v>
      </c>
      <c r="G5420" s="57">
        <v>2</v>
      </c>
    </row>
    <row r="5421" spans="2:7" x14ac:dyDescent="0.25">
      <c r="B5421" s="61" t="s">
        <v>3467</v>
      </c>
      <c r="C5421" s="1" t="s">
        <v>3468</v>
      </c>
      <c r="D5421" t="s">
        <v>2125</v>
      </c>
      <c r="E5421" t="s">
        <v>295</v>
      </c>
      <c r="F5421" t="s">
        <v>2621</v>
      </c>
      <c r="G5421" s="57">
        <v>4</v>
      </c>
    </row>
    <row r="5422" spans="2:7" x14ac:dyDescent="0.25">
      <c r="B5422" s="61" t="s">
        <v>3467</v>
      </c>
      <c r="C5422" s="1" t="s">
        <v>3468</v>
      </c>
      <c r="D5422" t="s">
        <v>2125</v>
      </c>
      <c r="E5422" t="s">
        <v>297</v>
      </c>
      <c r="F5422" t="s">
        <v>2305</v>
      </c>
      <c r="G5422" s="57">
        <v>66</v>
      </c>
    </row>
    <row r="5423" spans="2:7" x14ac:dyDescent="0.25">
      <c r="B5423" s="61" t="s">
        <v>3467</v>
      </c>
      <c r="C5423" s="1" t="s">
        <v>3468</v>
      </c>
      <c r="D5423" t="s">
        <v>2125</v>
      </c>
      <c r="E5423" t="s">
        <v>298</v>
      </c>
      <c r="F5423" t="s">
        <v>3316</v>
      </c>
      <c r="G5423" s="57">
        <v>156</v>
      </c>
    </row>
    <row r="5424" spans="2:7" x14ac:dyDescent="0.25">
      <c r="B5424" s="61" t="s">
        <v>3467</v>
      </c>
      <c r="C5424" s="1" t="s">
        <v>3468</v>
      </c>
      <c r="D5424" t="s">
        <v>2125</v>
      </c>
      <c r="E5424" t="s">
        <v>299</v>
      </c>
      <c r="F5424" t="s">
        <v>2306</v>
      </c>
      <c r="G5424" s="57">
        <v>144</v>
      </c>
    </row>
    <row r="5425" spans="2:7" x14ac:dyDescent="0.25">
      <c r="B5425" s="61" t="s">
        <v>3467</v>
      </c>
      <c r="C5425" s="1" t="s">
        <v>3468</v>
      </c>
      <c r="D5425" t="s">
        <v>2125</v>
      </c>
      <c r="E5425" t="s">
        <v>301</v>
      </c>
      <c r="F5425" t="s">
        <v>2308</v>
      </c>
      <c r="G5425" s="57">
        <v>11</v>
      </c>
    </row>
    <row r="5426" spans="2:7" x14ac:dyDescent="0.25">
      <c r="B5426" s="61" t="s">
        <v>3467</v>
      </c>
      <c r="C5426" s="1" t="s">
        <v>3468</v>
      </c>
      <c r="D5426" t="s">
        <v>2125</v>
      </c>
      <c r="E5426" t="s">
        <v>302</v>
      </c>
      <c r="F5426" t="s">
        <v>2309</v>
      </c>
      <c r="G5426" s="57">
        <v>75</v>
      </c>
    </row>
    <row r="5427" spans="2:7" x14ac:dyDescent="0.25">
      <c r="B5427" s="61" t="s">
        <v>3467</v>
      </c>
      <c r="C5427" s="1" t="s">
        <v>3468</v>
      </c>
      <c r="D5427" t="s">
        <v>2147</v>
      </c>
      <c r="E5427" t="s">
        <v>3326</v>
      </c>
      <c r="F5427" t="s">
        <v>3327</v>
      </c>
      <c r="G5427" s="57">
        <v>174</v>
      </c>
    </row>
    <row r="5428" spans="2:7" x14ac:dyDescent="0.25">
      <c r="B5428" s="61" t="s">
        <v>3467</v>
      </c>
      <c r="C5428" s="1" t="s">
        <v>3468</v>
      </c>
      <c r="D5428" t="s">
        <v>2147</v>
      </c>
      <c r="E5428" t="s">
        <v>1096</v>
      </c>
      <c r="F5428" t="s">
        <v>2952</v>
      </c>
      <c r="G5428" s="57">
        <v>889</v>
      </c>
    </row>
    <row r="5429" spans="2:7" x14ac:dyDescent="0.25">
      <c r="B5429" s="61" t="s">
        <v>3467</v>
      </c>
      <c r="C5429" s="1" t="s">
        <v>3468</v>
      </c>
      <c r="D5429" t="s">
        <v>2129</v>
      </c>
      <c r="E5429" t="s">
        <v>506</v>
      </c>
      <c r="F5429" t="s">
        <v>2385</v>
      </c>
      <c r="G5429" s="57">
        <v>1</v>
      </c>
    </row>
    <row r="5430" spans="2:7" x14ac:dyDescent="0.25">
      <c r="B5430" s="61" t="s">
        <v>3467</v>
      </c>
      <c r="C5430" s="1" t="s">
        <v>3468</v>
      </c>
      <c r="D5430" t="s">
        <v>2130</v>
      </c>
      <c r="E5430" t="s">
        <v>515</v>
      </c>
      <c r="F5430" t="s">
        <v>2318</v>
      </c>
      <c r="G5430" s="57">
        <v>5137</v>
      </c>
    </row>
    <row r="5431" spans="2:7" x14ac:dyDescent="0.25">
      <c r="B5431" s="61" t="s">
        <v>3467</v>
      </c>
      <c r="C5431" s="1" t="s">
        <v>3468</v>
      </c>
      <c r="D5431" t="s">
        <v>2130</v>
      </c>
      <c r="E5431" t="s">
        <v>527</v>
      </c>
      <c r="F5431" t="s">
        <v>2319</v>
      </c>
      <c r="G5431" s="57">
        <v>158</v>
      </c>
    </row>
    <row r="5432" spans="2:7" x14ac:dyDescent="0.25">
      <c r="B5432" s="61" t="s">
        <v>3467</v>
      </c>
      <c r="C5432" s="1" t="s">
        <v>3468</v>
      </c>
      <c r="D5432" t="s">
        <v>2130</v>
      </c>
      <c r="E5432" t="s">
        <v>516</v>
      </c>
      <c r="F5432" t="s">
        <v>3188</v>
      </c>
      <c r="G5432" s="57">
        <v>168</v>
      </c>
    </row>
    <row r="5433" spans="2:7" x14ac:dyDescent="0.25">
      <c r="B5433" s="61" t="s">
        <v>3467</v>
      </c>
      <c r="C5433" s="1" t="s">
        <v>3468</v>
      </c>
      <c r="D5433" t="s">
        <v>2130</v>
      </c>
      <c r="E5433" t="s">
        <v>517</v>
      </c>
      <c r="F5433" t="s">
        <v>2321</v>
      </c>
      <c r="G5433" s="57">
        <v>153</v>
      </c>
    </row>
    <row r="5434" spans="2:7" x14ac:dyDescent="0.25">
      <c r="B5434" s="61" t="s">
        <v>3467</v>
      </c>
      <c r="C5434" s="1" t="s">
        <v>3468</v>
      </c>
      <c r="D5434" t="s">
        <v>2130</v>
      </c>
      <c r="E5434" t="s">
        <v>518</v>
      </c>
      <c r="F5434" t="s">
        <v>2322</v>
      </c>
      <c r="G5434" s="57">
        <v>217</v>
      </c>
    </row>
    <row r="5435" spans="2:7" x14ac:dyDescent="0.25">
      <c r="B5435" s="61" t="s">
        <v>3467</v>
      </c>
      <c r="C5435" s="1" t="s">
        <v>3468</v>
      </c>
      <c r="D5435" t="s">
        <v>2130</v>
      </c>
      <c r="E5435" t="s">
        <v>519</v>
      </c>
      <c r="F5435" t="s">
        <v>3333</v>
      </c>
      <c r="G5435" s="57">
        <v>230</v>
      </c>
    </row>
    <row r="5436" spans="2:7" x14ac:dyDescent="0.25">
      <c r="B5436" s="61" t="s">
        <v>3467</v>
      </c>
      <c r="C5436" s="1" t="s">
        <v>3468</v>
      </c>
      <c r="D5436" t="s">
        <v>2130</v>
      </c>
      <c r="E5436" t="s">
        <v>521</v>
      </c>
      <c r="F5436" t="s">
        <v>2323</v>
      </c>
      <c r="G5436" s="57">
        <v>53</v>
      </c>
    </row>
    <row r="5437" spans="2:7" x14ac:dyDescent="0.25">
      <c r="B5437" s="61" t="s">
        <v>3467</v>
      </c>
      <c r="C5437" s="1" t="s">
        <v>3468</v>
      </c>
      <c r="D5437" t="s">
        <v>2130</v>
      </c>
      <c r="E5437" t="s">
        <v>522</v>
      </c>
      <c r="F5437" t="s">
        <v>2324</v>
      </c>
      <c r="G5437" s="57">
        <v>177</v>
      </c>
    </row>
    <row r="5438" spans="2:7" x14ac:dyDescent="0.25">
      <c r="B5438" s="61" t="s">
        <v>3467</v>
      </c>
      <c r="C5438" s="1" t="s">
        <v>3468</v>
      </c>
      <c r="D5438" t="s">
        <v>2130</v>
      </c>
      <c r="E5438" t="s">
        <v>523</v>
      </c>
      <c r="F5438" t="s">
        <v>2325</v>
      </c>
      <c r="G5438" s="57">
        <v>391</v>
      </c>
    </row>
    <row r="5439" spans="2:7" x14ac:dyDescent="0.25">
      <c r="B5439" s="61" t="s">
        <v>3467</v>
      </c>
      <c r="C5439" s="1" t="s">
        <v>3468</v>
      </c>
      <c r="D5439" t="s">
        <v>2130</v>
      </c>
      <c r="E5439" t="s">
        <v>526</v>
      </c>
      <c r="F5439" t="s">
        <v>2327</v>
      </c>
      <c r="G5439" s="57">
        <v>233</v>
      </c>
    </row>
    <row r="5440" spans="2:7" x14ac:dyDescent="0.25">
      <c r="B5440" s="61" t="s">
        <v>3467</v>
      </c>
      <c r="C5440" s="1" t="s">
        <v>3468</v>
      </c>
      <c r="D5440" t="s">
        <v>2130</v>
      </c>
      <c r="E5440" t="s">
        <v>528</v>
      </c>
      <c r="F5440" t="s">
        <v>2627</v>
      </c>
      <c r="G5440" s="57">
        <v>73</v>
      </c>
    </row>
    <row r="5441" spans="2:7" x14ac:dyDescent="0.25">
      <c r="B5441" s="61" t="s">
        <v>3467</v>
      </c>
      <c r="C5441" s="1" t="s">
        <v>3468</v>
      </c>
      <c r="D5441" t="s">
        <v>2130</v>
      </c>
      <c r="E5441" t="s">
        <v>529</v>
      </c>
      <c r="F5441" t="s">
        <v>3189</v>
      </c>
      <c r="G5441" s="57">
        <v>94</v>
      </c>
    </row>
    <row r="5442" spans="2:7" x14ac:dyDescent="0.25">
      <c r="B5442" s="61" t="s">
        <v>3467</v>
      </c>
      <c r="C5442" s="1" t="s">
        <v>3468</v>
      </c>
      <c r="D5442" t="s">
        <v>2130</v>
      </c>
      <c r="E5442" t="s">
        <v>530</v>
      </c>
      <c r="F5442" t="s">
        <v>2328</v>
      </c>
      <c r="G5442" s="57">
        <v>258</v>
      </c>
    </row>
    <row r="5443" spans="2:7" x14ac:dyDescent="0.25">
      <c r="B5443" s="61" t="s">
        <v>3467</v>
      </c>
      <c r="C5443" s="1" t="s">
        <v>3468</v>
      </c>
      <c r="D5443" t="s">
        <v>2130</v>
      </c>
      <c r="E5443" t="s">
        <v>531</v>
      </c>
      <c r="F5443" t="s">
        <v>2329</v>
      </c>
      <c r="G5443" s="57">
        <v>79</v>
      </c>
    </row>
    <row r="5444" spans="2:7" x14ac:dyDescent="0.25">
      <c r="B5444" s="61" t="s">
        <v>3467</v>
      </c>
      <c r="C5444" s="1" t="s">
        <v>3468</v>
      </c>
      <c r="D5444" t="s">
        <v>2130</v>
      </c>
      <c r="E5444" t="s">
        <v>534</v>
      </c>
      <c r="F5444" t="s">
        <v>2628</v>
      </c>
      <c r="G5444" s="57">
        <v>69</v>
      </c>
    </row>
    <row r="5445" spans="2:7" x14ac:dyDescent="0.25">
      <c r="B5445" s="61" t="s">
        <v>3467</v>
      </c>
      <c r="C5445" s="1" t="s">
        <v>3468</v>
      </c>
      <c r="D5445" t="s">
        <v>2130</v>
      </c>
      <c r="E5445" t="s">
        <v>535</v>
      </c>
      <c r="F5445" t="s">
        <v>2331</v>
      </c>
      <c r="G5445" s="57">
        <v>72</v>
      </c>
    </row>
    <row r="5446" spans="2:7" x14ac:dyDescent="0.25">
      <c r="B5446" s="61" t="s">
        <v>3467</v>
      </c>
      <c r="C5446" s="1" t="s">
        <v>3468</v>
      </c>
      <c r="D5446" t="s">
        <v>2130</v>
      </c>
      <c r="E5446" t="s">
        <v>536</v>
      </c>
      <c r="F5446" t="s">
        <v>3334</v>
      </c>
      <c r="G5446" s="57">
        <v>193</v>
      </c>
    </row>
    <row r="5447" spans="2:7" x14ac:dyDescent="0.25">
      <c r="B5447" s="61" t="s">
        <v>3467</v>
      </c>
      <c r="C5447" s="1" t="s">
        <v>3468</v>
      </c>
      <c r="D5447" t="s">
        <v>2130</v>
      </c>
      <c r="E5447" t="s">
        <v>537</v>
      </c>
      <c r="F5447" t="s">
        <v>2629</v>
      </c>
      <c r="G5447" s="57">
        <v>99</v>
      </c>
    </row>
    <row r="5448" spans="2:7" x14ac:dyDescent="0.25">
      <c r="B5448" s="61" t="s">
        <v>3467</v>
      </c>
      <c r="C5448" s="1" t="s">
        <v>3468</v>
      </c>
      <c r="D5448" t="s">
        <v>2130</v>
      </c>
      <c r="E5448" t="s">
        <v>538</v>
      </c>
      <c r="F5448" t="s">
        <v>3190</v>
      </c>
      <c r="G5448" s="57">
        <v>12</v>
      </c>
    </row>
    <row r="5449" spans="2:7" x14ac:dyDescent="0.25">
      <c r="B5449" s="61" t="s">
        <v>3467</v>
      </c>
      <c r="C5449" s="1" t="s">
        <v>3468</v>
      </c>
      <c r="D5449" t="s">
        <v>2130</v>
      </c>
      <c r="E5449" t="s">
        <v>539</v>
      </c>
      <c r="F5449" t="s">
        <v>2954</v>
      </c>
      <c r="G5449" s="57">
        <v>67</v>
      </c>
    </row>
    <row r="5450" spans="2:7" x14ac:dyDescent="0.25">
      <c r="B5450" s="61" t="s">
        <v>3467</v>
      </c>
      <c r="C5450" s="1" t="s">
        <v>3468</v>
      </c>
      <c r="D5450" t="s">
        <v>2130</v>
      </c>
      <c r="E5450" t="s">
        <v>540</v>
      </c>
      <c r="F5450" t="s">
        <v>3335</v>
      </c>
      <c r="G5450" s="57">
        <v>211</v>
      </c>
    </row>
    <row r="5451" spans="2:7" x14ac:dyDescent="0.25">
      <c r="B5451" s="61" t="s">
        <v>3467</v>
      </c>
      <c r="C5451" s="1" t="s">
        <v>3468</v>
      </c>
      <c r="D5451" t="s">
        <v>2130</v>
      </c>
      <c r="E5451" t="s">
        <v>541</v>
      </c>
      <c r="F5451" t="s">
        <v>2630</v>
      </c>
      <c r="G5451" s="57">
        <v>118</v>
      </c>
    </row>
    <row r="5452" spans="2:7" x14ac:dyDescent="0.25">
      <c r="B5452" s="61" t="s">
        <v>3467</v>
      </c>
      <c r="C5452" s="1" t="s">
        <v>3468</v>
      </c>
      <c r="D5452" t="s">
        <v>2130</v>
      </c>
      <c r="E5452" t="s">
        <v>542</v>
      </c>
      <c r="F5452" t="s">
        <v>3336</v>
      </c>
      <c r="G5452" s="57">
        <v>134</v>
      </c>
    </row>
    <row r="5453" spans="2:7" x14ac:dyDescent="0.25">
      <c r="B5453" s="61" t="s">
        <v>3467</v>
      </c>
      <c r="C5453" s="1" t="s">
        <v>3468</v>
      </c>
      <c r="D5453" t="s">
        <v>2130</v>
      </c>
      <c r="E5453" t="s">
        <v>543</v>
      </c>
      <c r="F5453" t="s">
        <v>3337</v>
      </c>
      <c r="G5453" s="57">
        <v>240</v>
      </c>
    </row>
    <row r="5454" spans="2:7" x14ac:dyDescent="0.25">
      <c r="B5454" s="61" t="s">
        <v>3467</v>
      </c>
      <c r="C5454" s="1" t="s">
        <v>3468</v>
      </c>
      <c r="D5454" t="s">
        <v>2130</v>
      </c>
      <c r="E5454" t="s">
        <v>544</v>
      </c>
      <c r="F5454" t="s">
        <v>2332</v>
      </c>
      <c r="G5454" s="57">
        <v>636</v>
      </c>
    </row>
    <row r="5455" spans="2:7" x14ac:dyDescent="0.25">
      <c r="B5455" s="61" t="s">
        <v>3467</v>
      </c>
      <c r="C5455" s="1" t="s">
        <v>3468</v>
      </c>
      <c r="D5455" t="s">
        <v>2133</v>
      </c>
      <c r="E5455" t="s">
        <v>763</v>
      </c>
      <c r="F5455" t="s">
        <v>2551</v>
      </c>
      <c r="G5455" s="57">
        <v>2906</v>
      </c>
    </row>
    <row r="5456" spans="2:7" x14ac:dyDescent="0.25">
      <c r="B5456" s="61" t="s">
        <v>3467</v>
      </c>
      <c r="C5456" s="1" t="s">
        <v>3468</v>
      </c>
      <c r="D5456" t="s">
        <v>2133</v>
      </c>
      <c r="E5456" t="s">
        <v>775</v>
      </c>
      <c r="F5456" t="s">
        <v>2961</v>
      </c>
      <c r="G5456" s="57">
        <v>63</v>
      </c>
    </row>
    <row r="5457" spans="2:7" x14ac:dyDescent="0.25">
      <c r="B5457" s="61" t="s">
        <v>3467</v>
      </c>
      <c r="C5457" s="1" t="s">
        <v>3468</v>
      </c>
      <c r="D5457" t="s">
        <v>2133</v>
      </c>
      <c r="E5457" t="s">
        <v>774</v>
      </c>
      <c r="F5457" t="s">
        <v>2558</v>
      </c>
      <c r="G5457" s="57">
        <v>214</v>
      </c>
    </row>
    <row r="5458" spans="2:7" x14ac:dyDescent="0.25">
      <c r="B5458" s="61" t="s">
        <v>3467</v>
      </c>
      <c r="C5458" s="1" t="s">
        <v>3468</v>
      </c>
      <c r="D5458" t="s">
        <v>2133</v>
      </c>
      <c r="E5458" t="s">
        <v>777</v>
      </c>
      <c r="F5458" t="s">
        <v>3359</v>
      </c>
      <c r="G5458" s="57">
        <v>36</v>
      </c>
    </row>
    <row r="5459" spans="2:7" x14ac:dyDescent="0.25">
      <c r="B5459" s="61" t="s">
        <v>3467</v>
      </c>
      <c r="C5459" s="1" t="s">
        <v>3468</v>
      </c>
      <c r="D5459" t="s">
        <v>2133</v>
      </c>
      <c r="E5459" t="s">
        <v>780</v>
      </c>
      <c r="F5459" t="s">
        <v>3361</v>
      </c>
      <c r="G5459" s="57">
        <v>98</v>
      </c>
    </row>
    <row r="5460" spans="2:7" x14ac:dyDescent="0.25">
      <c r="B5460" s="61" t="s">
        <v>3467</v>
      </c>
      <c r="C5460" s="1" t="s">
        <v>3468</v>
      </c>
      <c r="D5460" t="s">
        <v>2133</v>
      </c>
      <c r="E5460" t="s">
        <v>781</v>
      </c>
      <c r="F5460" t="s">
        <v>2965</v>
      </c>
      <c r="G5460" s="57">
        <v>39</v>
      </c>
    </row>
    <row r="5461" spans="2:7" x14ac:dyDescent="0.25">
      <c r="B5461" s="61" t="s">
        <v>3467</v>
      </c>
      <c r="C5461" s="1" t="s">
        <v>3468</v>
      </c>
      <c r="D5461" t="s">
        <v>2133</v>
      </c>
      <c r="E5461" t="s">
        <v>782</v>
      </c>
      <c r="F5461" t="s">
        <v>2966</v>
      </c>
      <c r="G5461" s="57">
        <v>620</v>
      </c>
    </row>
    <row r="5462" spans="2:7" x14ac:dyDescent="0.25">
      <c r="B5462" s="61" t="s">
        <v>3467</v>
      </c>
      <c r="C5462" s="1" t="s">
        <v>3468</v>
      </c>
      <c r="D5462" t="s">
        <v>2133</v>
      </c>
      <c r="E5462" t="s">
        <v>785</v>
      </c>
      <c r="F5462" t="s">
        <v>2561</v>
      </c>
      <c r="G5462" s="57">
        <v>239</v>
      </c>
    </row>
    <row r="5463" spans="2:7" x14ac:dyDescent="0.25">
      <c r="B5463" s="61" t="s">
        <v>3467</v>
      </c>
      <c r="C5463" s="1" t="s">
        <v>3468</v>
      </c>
      <c r="D5463" t="s">
        <v>2133</v>
      </c>
      <c r="E5463" t="s">
        <v>801</v>
      </c>
      <c r="F5463" t="s">
        <v>2969</v>
      </c>
      <c r="G5463" s="57">
        <v>246</v>
      </c>
    </row>
    <row r="5464" spans="2:7" x14ac:dyDescent="0.25">
      <c r="B5464" s="61" t="s">
        <v>3467</v>
      </c>
      <c r="C5464" s="1" t="s">
        <v>3468</v>
      </c>
      <c r="D5464" t="s">
        <v>2136</v>
      </c>
      <c r="E5464" t="s">
        <v>829</v>
      </c>
      <c r="F5464" t="s">
        <v>2709</v>
      </c>
      <c r="G5464" s="57">
        <v>2462</v>
      </c>
    </row>
    <row r="5465" spans="2:7" x14ac:dyDescent="0.25">
      <c r="B5465" s="61" t="s">
        <v>3467</v>
      </c>
      <c r="C5465" s="1" t="s">
        <v>3468</v>
      </c>
      <c r="D5465" t="s">
        <v>2136</v>
      </c>
      <c r="E5465" t="s">
        <v>843</v>
      </c>
      <c r="F5465" t="s">
        <v>2648</v>
      </c>
      <c r="G5465" s="57">
        <v>57</v>
      </c>
    </row>
    <row r="5466" spans="2:7" x14ac:dyDescent="0.25">
      <c r="B5466" s="61" t="s">
        <v>3467</v>
      </c>
      <c r="C5466" s="1" t="s">
        <v>3468</v>
      </c>
      <c r="D5466" t="s">
        <v>2136</v>
      </c>
      <c r="E5466" t="s">
        <v>881</v>
      </c>
      <c r="F5466" t="s">
        <v>2985</v>
      </c>
      <c r="G5466" s="57">
        <v>161</v>
      </c>
    </row>
    <row r="5467" spans="2:7" x14ac:dyDescent="0.25">
      <c r="B5467" s="61" t="s">
        <v>3467</v>
      </c>
      <c r="C5467" s="1" t="s">
        <v>3468</v>
      </c>
      <c r="D5467" t="s">
        <v>2136</v>
      </c>
      <c r="E5467" t="s">
        <v>907</v>
      </c>
      <c r="F5467" t="s">
        <v>2987</v>
      </c>
      <c r="G5467" s="57">
        <v>187</v>
      </c>
    </row>
    <row r="5468" spans="2:7" x14ac:dyDescent="0.25">
      <c r="B5468" s="61" t="s">
        <v>3467</v>
      </c>
      <c r="C5468" s="1" t="s">
        <v>3468</v>
      </c>
      <c r="D5468" t="s">
        <v>2136</v>
      </c>
      <c r="E5468" t="s">
        <v>830</v>
      </c>
      <c r="F5468" t="s">
        <v>2989</v>
      </c>
      <c r="G5468" s="57">
        <v>78</v>
      </c>
    </row>
    <row r="5469" spans="2:7" x14ac:dyDescent="0.25">
      <c r="B5469" s="61" t="s">
        <v>3467</v>
      </c>
      <c r="C5469" s="1" t="s">
        <v>3468</v>
      </c>
      <c r="D5469" t="s">
        <v>2136</v>
      </c>
      <c r="E5469" t="s">
        <v>831</v>
      </c>
      <c r="F5469" t="s">
        <v>3376</v>
      </c>
      <c r="G5469" s="57">
        <v>54</v>
      </c>
    </row>
    <row r="5470" spans="2:7" x14ac:dyDescent="0.25">
      <c r="B5470" s="61" t="s">
        <v>3467</v>
      </c>
      <c r="C5470" s="1" t="s">
        <v>3468</v>
      </c>
      <c r="D5470" t="s">
        <v>2136</v>
      </c>
      <c r="E5470" t="s">
        <v>838</v>
      </c>
      <c r="F5470" t="s">
        <v>2991</v>
      </c>
      <c r="G5470" s="57">
        <v>151</v>
      </c>
    </row>
    <row r="5471" spans="2:7" x14ac:dyDescent="0.25">
      <c r="B5471" s="61" t="s">
        <v>3467</v>
      </c>
      <c r="C5471" s="1" t="s">
        <v>3468</v>
      </c>
      <c r="D5471" t="s">
        <v>2136</v>
      </c>
      <c r="E5471" t="s">
        <v>842</v>
      </c>
      <c r="F5471" t="s">
        <v>2793</v>
      </c>
      <c r="G5471" s="57">
        <v>814</v>
      </c>
    </row>
    <row r="5472" spans="2:7" x14ac:dyDescent="0.25">
      <c r="B5472" s="61" t="s">
        <v>3467</v>
      </c>
      <c r="C5472" s="1" t="s">
        <v>3468</v>
      </c>
      <c r="D5472" t="s">
        <v>2136</v>
      </c>
      <c r="E5472" t="s">
        <v>846</v>
      </c>
      <c r="F5472" t="s">
        <v>3384</v>
      </c>
      <c r="G5472" s="57">
        <v>80</v>
      </c>
    </row>
    <row r="5473" spans="2:7" x14ac:dyDescent="0.25">
      <c r="B5473" s="61" t="s">
        <v>3467</v>
      </c>
      <c r="C5473" s="1" t="s">
        <v>3468</v>
      </c>
      <c r="D5473" t="s">
        <v>2136</v>
      </c>
      <c r="E5473" t="s">
        <v>847</v>
      </c>
      <c r="F5473" t="s">
        <v>3385</v>
      </c>
      <c r="G5473" s="57">
        <v>107</v>
      </c>
    </row>
    <row r="5474" spans="2:7" x14ac:dyDescent="0.25">
      <c r="B5474" s="61" t="s">
        <v>3467</v>
      </c>
      <c r="C5474" s="1" t="s">
        <v>3468</v>
      </c>
      <c r="D5474" t="s">
        <v>2136</v>
      </c>
      <c r="E5474" t="s">
        <v>848</v>
      </c>
      <c r="F5474" t="s">
        <v>2993</v>
      </c>
      <c r="G5474" s="57">
        <v>157</v>
      </c>
    </row>
    <row r="5475" spans="2:7" x14ac:dyDescent="0.25">
      <c r="B5475" s="61" t="s">
        <v>3467</v>
      </c>
      <c r="C5475" s="1" t="s">
        <v>3468</v>
      </c>
      <c r="D5475" t="s">
        <v>2136</v>
      </c>
      <c r="E5475" t="s">
        <v>850</v>
      </c>
      <c r="F5475" t="s">
        <v>3386</v>
      </c>
      <c r="G5475" s="57">
        <v>79</v>
      </c>
    </row>
    <row r="5476" spans="2:7" x14ac:dyDescent="0.25">
      <c r="B5476" s="61" t="s">
        <v>3467</v>
      </c>
      <c r="C5476" s="1" t="s">
        <v>3468</v>
      </c>
      <c r="D5476" t="s">
        <v>2136</v>
      </c>
      <c r="E5476" t="s">
        <v>851</v>
      </c>
      <c r="F5476" t="s">
        <v>3387</v>
      </c>
      <c r="G5476" s="57">
        <v>60</v>
      </c>
    </row>
    <row r="5477" spans="2:7" x14ac:dyDescent="0.25">
      <c r="B5477" s="61" t="s">
        <v>3467</v>
      </c>
      <c r="C5477" s="1" t="s">
        <v>3468</v>
      </c>
      <c r="D5477" t="s">
        <v>2136</v>
      </c>
      <c r="E5477" t="s">
        <v>853</v>
      </c>
      <c r="F5477" t="s">
        <v>3388</v>
      </c>
      <c r="G5477" s="57">
        <v>35</v>
      </c>
    </row>
    <row r="5478" spans="2:7" x14ac:dyDescent="0.25">
      <c r="B5478" s="61" t="s">
        <v>3467</v>
      </c>
      <c r="C5478" s="1" t="s">
        <v>3468</v>
      </c>
      <c r="D5478" t="s">
        <v>2136</v>
      </c>
      <c r="E5478" t="s">
        <v>855</v>
      </c>
      <c r="F5478" t="s">
        <v>2994</v>
      </c>
      <c r="G5478" s="57">
        <v>107</v>
      </c>
    </row>
    <row r="5479" spans="2:7" x14ac:dyDescent="0.25">
      <c r="B5479" s="61" t="s">
        <v>3467</v>
      </c>
      <c r="C5479" s="1" t="s">
        <v>3468</v>
      </c>
      <c r="D5479" t="s">
        <v>2136</v>
      </c>
      <c r="E5479" t="s">
        <v>856</v>
      </c>
      <c r="F5479" t="s">
        <v>2795</v>
      </c>
      <c r="G5479" s="57">
        <v>244</v>
      </c>
    </row>
    <row r="5480" spans="2:7" x14ac:dyDescent="0.25">
      <c r="B5480" s="61" t="s">
        <v>3467</v>
      </c>
      <c r="C5480" s="1" t="s">
        <v>3468</v>
      </c>
      <c r="D5480" t="s">
        <v>2136</v>
      </c>
      <c r="E5480" t="s">
        <v>857</v>
      </c>
      <c r="F5480" t="s">
        <v>3389</v>
      </c>
      <c r="G5480" s="57">
        <v>114</v>
      </c>
    </row>
    <row r="5481" spans="2:7" x14ac:dyDescent="0.25">
      <c r="B5481" s="61" t="s">
        <v>3467</v>
      </c>
      <c r="C5481" s="1" t="s">
        <v>3468</v>
      </c>
      <c r="D5481" t="s">
        <v>2136</v>
      </c>
      <c r="E5481" t="s">
        <v>859</v>
      </c>
      <c r="F5481" t="s">
        <v>2796</v>
      </c>
      <c r="G5481" s="57">
        <v>926</v>
      </c>
    </row>
    <row r="5482" spans="2:7" x14ac:dyDescent="0.25">
      <c r="B5482" s="61" t="s">
        <v>3467</v>
      </c>
      <c r="C5482" s="1" t="s">
        <v>3468</v>
      </c>
      <c r="D5482" t="s">
        <v>2136</v>
      </c>
      <c r="E5482" t="s">
        <v>861</v>
      </c>
      <c r="F5482" t="s">
        <v>3391</v>
      </c>
      <c r="G5482" s="57">
        <v>123</v>
      </c>
    </row>
    <row r="5483" spans="2:7" x14ac:dyDescent="0.25">
      <c r="B5483" s="61" t="s">
        <v>3467</v>
      </c>
      <c r="C5483" s="1" t="s">
        <v>3468</v>
      </c>
      <c r="D5483" t="s">
        <v>2136</v>
      </c>
      <c r="E5483" t="s">
        <v>862</v>
      </c>
      <c r="F5483" t="s">
        <v>3392</v>
      </c>
      <c r="G5483" s="57">
        <v>31</v>
      </c>
    </row>
    <row r="5484" spans="2:7" x14ac:dyDescent="0.25">
      <c r="B5484" s="61" t="s">
        <v>3467</v>
      </c>
      <c r="C5484" s="1" t="s">
        <v>3468</v>
      </c>
      <c r="D5484" t="s">
        <v>2136</v>
      </c>
      <c r="E5484" t="s">
        <v>866</v>
      </c>
      <c r="F5484" t="s">
        <v>3395</v>
      </c>
      <c r="G5484" s="57">
        <v>70</v>
      </c>
    </row>
    <row r="5485" spans="2:7" x14ac:dyDescent="0.25">
      <c r="B5485" s="61" t="s">
        <v>3467</v>
      </c>
      <c r="C5485" s="1" t="s">
        <v>3468</v>
      </c>
      <c r="D5485" t="s">
        <v>2136</v>
      </c>
      <c r="E5485" t="s">
        <v>868</v>
      </c>
      <c r="F5485" t="s">
        <v>3396</v>
      </c>
      <c r="G5485" s="57">
        <v>135</v>
      </c>
    </row>
    <row r="5486" spans="2:7" x14ac:dyDescent="0.25">
      <c r="B5486" s="61" t="s">
        <v>3467</v>
      </c>
      <c r="C5486" s="1" t="s">
        <v>3468</v>
      </c>
      <c r="D5486" t="s">
        <v>2136</v>
      </c>
      <c r="E5486" t="s">
        <v>870</v>
      </c>
      <c r="F5486" t="s">
        <v>3397</v>
      </c>
      <c r="G5486" s="57">
        <v>65</v>
      </c>
    </row>
    <row r="5487" spans="2:7" x14ac:dyDescent="0.25">
      <c r="B5487" s="61" t="s">
        <v>3467</v>
      </c>
      <c r="C5487" s="1" t="s">
        <v>3468</v>
      </c>
      <c r="D5487" t="s">
        <v>2136</v>
      </c>
      <c r="E5487" t="s">
        <v>871</v>
      </c>
      <c r="F5487" t="s">
        <v>2996</v>
      </c>
      <c r="G5487" s="57">
        <v>683</v>
      </c>
    </row>
    <row r="5488" spans="2:7" x14ac:dyDescent="0.25">
      <c r="B5488" s="61" t="s">
        <v>3467</v>
      </c>
      <c r="C5488" s="1" t="s">
        <v>3468</v>
      </c>
      <c r="D5488" t="s">
        <v>2136</v>
      </c>
      <c r="E5488" t="s">
        <v>878</v>
      </c>
      <c r="F5488" t="s">
        <v>2998</v>
      </c>
      <c r="G5488" s="57">
        <v>71</v>
      </c>
    </row>
    <row r="5489" spans="2:7" x14ac:dyDescent="0.25">
      <c r="B5489" s="61" t="s">
        <v>3467</v>
      </c>
      <c r="C5489" s="1" t="s">
        <v>3468</v>
      </c>
      <c r="D5489" t="s">
        <v>2136</v>
      </c>
      <c r="E5489" t="s">
        <v>884</v>
      </c>
      <c r="F5489" t="s">
        <v>3001</v>
      </c>
      <c r="G5489" s="57">
        <v>65</v>
      </c>
    </row>
    <row r="5490" spans="2:7" x14ac:dyDescent="0.25">
      <c r="B5490" s="61" t="s">
        <v>3467</v>
      </c>
      <c r="C5490" s="1" t="s">
        <v>3468</v>
      </c>
      <c r="D5490" t="s">
        <v>2136</v>
      </c>
      <c r="E5490" t="s">
        <v>887</v>
      </c>
      <c r="F5490" t="s">
        <v>2731</v>
      </c>
      <c r="G5490" s="57">
        <v>249</v>
      </c>
    </row>
    <row r="5491" spans="2:7" x14ac:dyDescent="0.25">
      <c r="B5491" s="61" t="s">
        <v>3467</v>
      </c>
      <c r="C5491" s="1" t="s">
        <v>3468</v>
      </c>
      <c r="D5491" t="s">
        <v>2136</v>
      </c>
      <c r="E5491" t="s">
        <v>889</v>
      </c>
      <c r="F5491" t="s">
        <v>2732</v>
      </c>
      <c r="G5491" s="57">
        <v>174</v>
      </c>
    </row>
    <row r="5492" spans="2:7" x14ac:dyDescent="0.25">
      <c r="B5492" s="61" t="s">
        <v>3467</v>
      </c>
      <c r="C5492" s="1" t="s">
        <v>3468</v>
      </c>
      <c r="D5492" t="s">
        <v>2136</v>
      </c>
      <c r="E5492" t="s">
        <v>890</v>
      </c>
      <c r="F5492" t="s">
        <v>2800</v>
      </c>
      <c r="G5492" s="57">
        <v>211</v>
      </c>
    </row>
    <row r="5493" spans="2:7" x14ac:dyDescent="0.25">
      <c r="B5493" s="61" t="s">
        <v>3467</v>
      </c>
      <c r="C5493" s="1" t="s">
        <v>3468</v>
      </c>
      <c r="D5493" t="s">
        <v>2136</v>
      </c>
      <c r="E5493" t="s">
        <v>898</v>
      </c>
      <c r="F5493" t="s">
        <v>3004</v>
      </c>
      <c r="G5493" s="57">
        <v>462</v>
      </c>
    </row>
    <row r="5494" spans="2:7" x14ac:dyDescent="0.25">
      <c r="B5494" s="61" t="s">
        <v>3467</v>
      </c>
      <c r="C5494" s="1" t="s">
        <v>3468</v>
      </c>
      <c r="D5494" t="s">
        <v>2136</v>
      </c>
      <c r="E5494" t="s">
        <v>900</v>
      </c>
      <c r="F5494" t="s">
        <v>3406</v>
      </c>
      <c r="G5494" s="57">
        <v>172</v>
      </c>
    </row>
    <row r="5495" spans="2:7" x14ac:dyDescent="0.25">
      <c r="B5495" s="61" t="s">
        <v>3467</v>
      </c>
      <c r="C5495" s="1" t="s">
        <v>3468</v>
      </c>
      <c r="D5495" t="s">
        <v>2136</v>
      </c>
      <c r="E5495" t="s">
        <v>901</v>
      </c>
      <c r="F5495" t="s">
        <v>3407</v>
      </c>
      <c r="G5495" s="57">
        <v>215</v>
      </c>
    </row>
    <row r="5496" spans="2:7" x14ac:dyDescent="0.25">
      <c r="B5496" s="61" t="s">
        <v>3467</v>
      </c>
      <c r="C5496" s="1" t="s">
        <v>3468</v>
      </c>
      <c r="D5496" t="s">
        <v>2136</v>
      </c>
      <c r="E5496" t="s">
        <v>902</v>
      </c>
      <c r="F5496" t="s">
        <v>3006</v>
      </c>
      <c r="G5496" s="57">
        <v>358</v>
      </c>
    </row>
    <row r="5497" spans="2:7" x14ac:dyDescent="0.25">
      <c r="B5497" s="61" t="s">
        <v>3467</v>
      </c>
      <c r="C5497" s="1" t="s">
        <v>3468</v>
      </c>
      <c r="D5497" t="s">
        <v>2136</v>
      </c>
      <c r="E5497" t="s">
        <v>905</v>
      </c>
      <c r="F5497" t="s">
        <v>3408</v>
      </c>
      <c r="G5497" s="57">
        <v>89</v>
      </c>
    </row>
    <row r="5498" spans="2:7" x14ac:dyDescent="0.25">
      <c r="B5498" s="61" t="s">
        <v>3467</v>
      </c>
      <c r="C5498" s="1" t="s">
        <v>3468</v>
      </c>
      <c r="D5498" t="s">
        <v>2136</v>
      </c>
      <c r="E5498" t="s">
        <v>906</v>
      </c>
      <c r="F5498" t="s">
        <v>3409</v>
      </c>
      <c r="G5498" s="57">
        <v>135</v>
      </c>
    </row>
    <row r="5499" spans="2:7" x14ac:dyDescent="0.25">
      <c r="B5499" s="61" t="s">
        <v>3467</v>
      </c>
      <c r="C5499" s="1" t="s">
        <v>3468</v>
      </c>
      <c r="D5499" t="s">
        <v>2136</v>
      </c>
      <c r="E5499" t="s">
        <v>910</v>
      </c>
      <c r="F5499" t="s">
        <v>3008</v>
      </c>
      <c r="G5499" s="57">
        <v>56</v>
      </c>
    </row>
    <row r="5500" spans="2:7" x14ac:dyDescent="0.25">
      <c r="B5500" s="61" t="s">
        <v>3467</v>
      </c>
      <c r="C5500" s="1" t="s">
        <v>3468</v>
      </c>
      <c r="D5500" t="s">
        <v>2136</v>
      </c>
      <c r="E5500" t="s">
        <v>914</v>
      </c>
      <c r="F5500" t="s">
        <v>3011</v>
      </c>
      <c r="G5500" s="57">
        <v>247</v>
      </c>
    </row>
    <row r="5501" spans="2:7" x14ac:dyDescent="0.25">
      <c r="B5501" s="61" t="s">
        <v>3467</v>
      </c>
      <c r="C5501" s="1" t="s">
        <v>3468</v>
      </c>
      <c r="D5501" t="s">
        <v>2137</v>
      </c>
      <c r="E5501" t="s">
        <v>916</v>
      </c>
      <c r="F5501" t="s">
        <v>2333</v>
      </c>
      <c r="G5501" s="57">
        <v>1304</v>
      </c>
    </row>
    <row r="5502" spans="2:7" x14ac:dyDescent="0.25">
      <c r="B5502" s="61" t="s">
        <v>3467</v>
      </c>
      <c r="C5502" s="1" t="s">
        <v>3468</v>
      </c>
      <c r="D5502" t="s">
        <v>2137</v>
      </c>
      <c r="E5502" t="s">
        <v>925</v>
      </c>
      <c r="F5502" t="s">
        <v>2544</v>
      </c>
      <c r="G5502" s="57">
        <v>5</v>
      </c>
    </row>
    <row r="5503" spans="2:7" x14ac:dyDescent="0.25">
      <c r="B5503" s="61" t="s">
        <v>3467</v>
      </c>
      <c r="C5503" s="1" t="s">
        <v>3468</v>
      </c>
      <c r="D5503" t="s">
        <v>2137</v>
      </c>
      <c r="E5503" t="s">
        <v>927</v>
      </c>
      <c r="F5503" t="s">
        <v>2335</v>
      </c>
      <c r="G5503" s="57">
        <v>68</v>
      </c>
    </row>
    <row r="5504" spans="2:7" x14ac:dyDescent="0.25">
      <c r="B5504" s="61" t="s">
        <v>3467</v>
      </c>
      <c r="C5504" s="1" t="s">
        <v>3468</v>
      </c>
      <c r="D5504" t="s">
        <v>2137</v>
      </c>
      <c r="E5504" t="s">
        <v>928</v>
      </c>
      <c r="F5504" t="s">
        <v>2545</v>
      </c>
      <c r="G5504" s="57">
        <v>40</v>
      </c>
    </row>
    <row r="5505" spans="2:7" x14ac:dyDescent="0.25">
      <c r="B5505" s="61" t="s">
        <v>3467</v>
      </c>
      <c r="C5505" s="1" t="s">
        <v>3468</v>
      </c>
      <c r="D5505" t="s">
        <v>2137</v>
      </c>
      <c r="E5505" t="s">
        <v>930</v>
      </c>
      <c r="F5505" t="s">
        <v>2337</v>
      </c>
      <c r="G5505" s="57">
        <v>78</v>
      </c>
    </row>
    <row r="5506" spans="2:7" x14ac:dyDescent="0.25">
      <c r="B5506" s="61" t="s">
        <v>3467</v>
      </c>
      <c r="C5506" s="1" t="s">
        <v>3468</v>
      </c>
      <c r="D5506" t="s">
        <v>2137</v>
      </c>
      <c r="E5506" t="s">
        <v>935</v>
      </c>
      <c r="F5506" t="s">
        <v>2547</v>
      </c>
      <c r="G5506" s="57">
        <v>12</v>
      </c>
    </row>
    <row r="5507" spans="2:7" x14ac:dyDescent="0.25">
      <c r="B5507" s="61" t="s">
        <v>3467</v>
      </c>
      <c r="C5507" s="1" t="s">
        <v>3468</v>
      </c>
      <c r="D5507" t="s">
        <v>2137</v>
      </c>
      <c r="E5507" t="s">
        <v>936</v>
      </c>
      <c r="F5507" t="s">
        <v>2651</v>
      </c>
      <c r="G5507" s="57">
        <v>109</v>
      </c>
    </row>
    <row r="5508" spans="2:7" x14ac:dyDescent="0.25">
      <c r="B5508" s="61" t="s">
        <v>3467</v>
      </c>
      <c r="C5508" s="1" t="s">
        <v>3468</v>
      </c>
      <c r="D5508" t="s">
        <v>2137</v>
      </c>
      <c r="E5508" t="s">
        <v>939</v>
      </c>
      <c r="F5508" t="s">
        <v>2342</v>
      </c>
      <c r="G5508" s="57">
        <v>48</v>
      </c>
    </row>
    <row r="5509" spans="2:7" x14ac:dyDescent="0.25">
      <c r="B5509" s="61" t="s">
        <v>3467</v>
      </c>
      <c r="C5509" s="1" t="s">
        <v>3468</v>
      </c>
      <c r="D5509" t="s">
        <v>2139</v>
      </c>
      <c r="E5509" t="s">
        <v>989</v>
      </c>
      <c r="F5509" t="s">
        <v>2741</v>
      </c>
      <c r="G5509" s="57">
        <v>10915</v>
      </c>
    </row>
    <row r="5510" spans="2:7" x14ac:dyDescent="0.25">
      <c r="B5510" s="61" t="s">
        <v>3467</v>
      </c>
      <c r="C5510" s="1" t="s">
        <v>3468</v>
      </c>
      <c r="D5510" t="s">
        <v>2139</v>
      </c>
      <c r="E5510" t="s">
        <v>1015</v>
      </c>
      <c r="F5510" t="s">
        <v>3158</v>
      </c>
      <c r="G5510" s="57">
        <v>29</v>
      </c>
    </row>
    <row r="5511" spans="2:7" x14ac:dyDescent="0.25">
      <c r="B5511" s="61" t="s">
        <v>3467</v>
      </c>
      <c r="C5511" s="1" t="s">
        <v>3468</v>
      </c>
      <c r="D5511" t="s">
        <v>2139</v>
      </c>
      <c r="E5511" t="s">
        <v>991</v>
      </c>
      <c r="F5511" t="s">
        <v>2742</v>
      </c>
      <c r="G5511" s="57">
        <v>1979</v>
      </c>
    </row>
    <row r="5512" spans="2:7" x14ac:dyDescent="0.25">
      <c r="B5512" s="61" t="s">
        <v>3467</v>
      </c>
      <c r="C5512" s="1" t="s">
        <v>3468</v>
      </c>
      <c r="D5512" t="s">
        <v>2139</v>
      </c>
      <c r="E5512" t="s">
        <v>997</v>
      </c>
      <c r="F5512" t="s">
        <v>2744</v>
      </c>
      <c r="G5512" s="57">
        <v>954</v>
      </c>
    </row>
    <row r="5513" spans="2:7" x14ac:dyDescent="0.25">
      <c r="B5513" s="61" t="s">
        <v>3467</v>
      </c>
      <c r="C5513" s="1" t="s">
        <v>3468</v>
      </c>
      <c r="D5513" t="s">
        <v>2139</v>
      </c>
      <c r="E5513" t="s">
        <v>999</v>
      </c>
      <c r="F5513" t="s">
        <v>2745</v>
      </c>
      <c r="G5513" s="57">
        <v>339</v>
      </c>
    </row>
    <row r="5514" spans="2:7" x14ac:dyDescent="0.25">
      <c r="B5514" s="61" t="s">
        <v>3467</v>
      </c>
      <c r="C5514" s="1" t="s">
        <v>3468</v>
      </c>
      <c r="D5514" t="s">
        <v>2139</v>
      </c>
      <c r="E5514" t="s">
        <v>1000</v>
      </c>
      <c r="F5514" t="s">
        <v>3159</v>
      </c>
      <c r="G5514" s="57">
        <v>57</v>
      </c>
    </row>
    <row r="5515" spans="2:7" x14ac:dyDescent="0.25">
      <c r="B5515" s="61" t="s">
        <v>3467</v>
      </c>
      <c r="C5515" s="1" t="s">
        <v>3468</v>
      </c>
      <c r="D5515" t="s">
        <v>2139</v>
      </c>
      <c r="E5515" t="s">
        <v>1001</v>
      </c>
      <c r="F5515" t="s">
        <v>3160</v>
      </c>
      <c r="G5515" s="57">
        <v>23</v>
      </c>
    </row>
    <row r="5516" spans="2:7" x14ac:dyDescent="0.25">
      <c r="B5516" s="61" t="s">
        <v>3467</v>
      </c>
      <c r="C5516" s="1" t="s">
        <v>3468</v>
      </c>
      <c r="D5516" t="s">
        <v>2139</v>
      </c>
      <c r="E5516" t="s">
        <v>1004</v>
      </c>
      <c r="F5516" t="s">
        <v>2804</v>
      </c>
      <c r="G5516" s="57">
        <v>481</v>
      </c>
    </row>
    <row r="5517" spans="2:7" x14ac:dyDescent="0.25">
      <c r="B5517" s="61" t="s">
        <v>3467</v>
      </c>
      <c r="C5517" s="1" t="s">
        <v>3468</v>
      </c>
      <c r="D5517" t="s">
        <v>2139</v>
      </c>
      <c r="E5517" t="s">
        <v>1008</v>
      </c>
      <c r="F5517" t="s">
        <v>2805</v>
      </c>
      <c r="G5517" s="57">
        <v>1867</v>
      </c>
    </row>
    <row r="5518" spans="2:7" x14ac:dyDescent="0.25">
      <c r="B5518" s="61" t="s">
        <v>3467</v>
      </c>
      <c r="C5518" s="1" t="s">
        <v>3468</v>
      </c>
      <c r="D5518" t="s">
        <v>2139</v>
      </c>
      <c r="E5518" t="s">
        <v>1011</v>
      </c>
      <c r="F5518" t="s">
        <v>3085</v>
      </c>
      <c r="G5518" s="57">
        <v>58</v>
      </c>
    </row>
    <row r="5519" spans="2:7" x14ac:dyDescent="0.25">
      <c r="B5519" s="61" t="s">
        <v>3467</v>
      </c>
      <c r="C5519" s="1" t="s">
        <v>3468</v>
      </c>
      <c r="D5519" t="s">
        <v>2139</v>
      </c>
      <c r="E5519" t="s">
        <v>1019</v>
      </c>
      <c r="F5519" t="s">
        <v>3044</v>
      </c>
      <c r="G5519" s="57">
        <v>623</v>
      </c>
    </row>
    <row r="5520" spans="2:7" x14ac:dyDescent="0.25">
      <c r="B5520" s="61" t="s">
        <v>3467</v>
      </c>
      <c r="C5520" s="1" t="s">
        <v>3468</v>
      </c>
      <c r="D5520" t="s">
        <v>2139</v>
      </c>
      <c r="E5520" t="s">
        <v>1020</v>
      </c>
      <c r="F5520" t="s">
        <v>3087</v>
      </c>
      <c r="G5520" s="57">
        <v>71</v>
      </c>
    </row>
    <row r="5521" spans="2:7" x14ac:dyDescent="0.25">
      <c r="B5521" s="61" t="s">
        <v>3467</v>
      </c>
      <c r="C5521" s="1" t="s">
        <v>3468</v>
      </c>
      <c r="D5521" t="s">
        <v>2139</v>
      </c>
      <c r="E5521" t="s">
        <v>1025</v>
      </c>
      <c r="F5521" t="s">
        <v>3162</v>
      </c>
      <c r="G5521" s="57">
        <v>12</v>
      </c>
    </row>
    <row r="5522" spans="2:7" x14ac:dyDescent="0.25">
      <c r="B5522" s="61" t="s">
        <v>3467</v>
      </c>
      <c r="C5522" s="1" t="s">
        <v>3468</v>
      </c>
      <c r="D5522" t="s">
        <v>2139</v>
      </c>
      <c r="E5522" t="s">
        <v>1027</v>
      </c>
      <c r="F5522" t="s">
        <v>3047</v>
      </c>
      <c r="G5522" s="57">
        <v>301</v>
      </c>
    </row>
    <row r="5523" spans="2:7" x14ac:dyDescent="0.25">
      <c r="B5523" s="60" t="s">
        <v>3467</v>
      </c>
      <c r="C5523" s="1" t="s">
        <v>3468</v>
      </c>
      <c r="D5523" t="s">
        <v>2139</v>
      </c>
      <c r="E5523" t="s">
        <v>1030</v>
      </c>
      <c r="F5523" t="s">
        <v>2749</v>
      </c>
      <c r="G5523" s="57">
        <v>209</v>
      </c>
    </row>
    <row r="5524" spans="2:7" x14ac:dyDescent="0.25">
      <c r="B5524" s="61" t="s">
        <v>3469</v>
      </c>
      <c r="C5524" s="1" t="s">
        <v>3470</v>
      </c>
      <c r="D5524" t="s">
        <v>2140</v>
      </c>
      <c r="E5524" t="s">
        <v>1054</v>
      </c>
      <c r="F5524" t="s">
        <v>2824</v>
      </c>
      <c r="G5524" s="57">
        <v>1201</v>
      </c>
    </row>
    <row r="5525" spans="2:7" x14ac:dyDescent="0.25">
      <c r="B5525" s="61" t="s">
        <v>3469</v>
      </c>
      <c r="C5525" s="1" t="s">
        <v>3470</v>
      </c>
      <c r="D5525" t="s">
        <v>2140</v>
      </c>
      <c r="E5525" t="s">
        <v>1058</v>
      </c>
      <c r="F5525" t="s">
        <v>2825</v>
      </c>
      <c r="G5525" s="57">
        <v>371</v>
      </c>
    </row>
    <row r="5526" spans="2:7" x14ac:dyDescent="0.25">
      <c r="B5526" s="61" t="s">
        <v>3469</v>
      </c>
      <c r="C5526" s="1" t="s">
        <v>3470</v>
      </c>
      <c r="D5526" t="s">
        <v>2140</v>
      </c>
      <c r="E5526" t="s">
        <v>1055</v>
      </c>
      <c r="F5526" t="s">
        <v>3250</v>
      </c>
      <c r="G5526" s="57">
        <v>71</v>
      </c>
    </row>
    <row r="5527" spans="2:7" x14ac:dyDescent="0.25">
      <c r="B5527" s="61" t="s">
        <v>3469</v>
      </c>
      <c r="C5527" s="1" t="s">
        <v>3470</v>
      </c>
      <c r="D5527" t="s">
        <v>2140</v>
      </c>
      <c r="E5527" t="s">
        <v>1056</v>
      </c>
      <c r="F5527" t="s">
        <v>2826</v>
      </c>
      <c r="G5527" s="57">
        <v>168</v>
      </c>
    </row>
    <row r="5528" spans="2:7" x14ac:dyDescent="0.25">
      <c r="B5528" s="61" t="s">
        <v>3469</v>
      </c>
      <c r="C5528" s="1" t="s">
        <v>3470</v>
      </c>
      <c r="D5528" t="s">
        <v>2140</v>
      </c>
      <c r="E5528" t="s">
        <v>1057</v>
      </c>
      <c r="F5528" t="s">
        <v>3251</v>
      </c>
      <c r="G5528" s="57">
        <v>93</v>
      </c>
    </row>
    <row r="5529" spans="2:7" x14ac:dyDescent="0.25">
      <c r="B5529" s="61" t="s">
        <v>3469</v>
      </c>
      <c r="C5529" s="1" t="s">
        <v>3470</v>
      </c>
      <c r="D5529" t="s">
        <v>2140</v>
      </c>
      <c r="E5529" t="s">
        <v>1059</v>
      </c>
      <c r="F5529" t="s">
        <v>2827</v>
      </c>
      <c r="G5529" s="57">
        <v>552</v>
      </c>
    </row>
    <row r="5530" spans="2:7" x14ac:dyDescent="0.25">
      <c r="B5530" s="61" t="s">
        <v>3469</v>
      </c>
      <c r="C5530" s="1" t="s">
        <v>3470</v>
      </c>
      <c r="D5530" t="s">
        <v>2140</v>
      </c>
      <c r="E5530" t="s">
        <v>1060</v>
      </c>
      <c r="F5530" t="s">
        <v>2828</v>
      </c>
      <c r="G5530" s="57">
        <v>584</v>
      </c>
    </row>
    <row r="5531" spans="2:7" x14ac:dyDescent="0.25">
      <c r="B5531" s="61" t="s">
        <v>3469</v>
      </c>
      <c r="C5531" s="1" t="s">
        <v>3470</v>
      </c>
      <c r="D5531" t="s">
        <v>2153</v>
      </c>
      <c r="E5531" t="s">
        <v>1031</v>
      </c>
      <c r="F5531" t="s">
        <v>2268</v>
      </c>
      <c r="G5531" s="57">
        <v>2684</v>
      </c>
    </row>
    <row r="5532" spans="2:7" x14ac:dyDescent="0.25">
      <c r="B5532" s="61" t="s">
        <v>3469</v>
      </c>
      <c r="C5532" s="1" t="s">
        <v>3470</v>
      </c>
      <c r="D5532" t="s">
        <v>2153</v>
      </c>
      <c r="E5532" t="s">
        <v>1032</v>
      </c>
      <c r="F5532" t="s">
        <v>3172</v>
      </c>
      <c r="G5532" s="57">
        <v>64</v>
      </c>
    </row>
    <row r="5533" spans="2:7" x14ac:dyDescent="0.25">
      <c r="B5533" s="61" t="s">
        <v>3469</v>
      </c>
      <c r="C5533" s="1" t="s">
        <v>3470</v>
      </c>
      <c r="D5533" t="s">
        <v>2153</v>
      </c>
      <c r="E5533" t="s">
        <v>1034</v>
      </c>
      <c r="F5533" t="s">
        <v>2597</v>
      </c>
      <c r="G5533" s="57">
        <v>68</v>
      </c>
    </row>
    <row r="5534" spans="2:7" x14ac:dyDescent="0.25">
      <c r="B5534" s="61" t="s">
        <v>3469</v>
      </c>
      <c r="C5534" s="1" t="s">
        <v>3470</v>
      </c>
      <c r="D5534" t="s">
        <v>2153</v>
      </c>
      <c r="E5534" t="s">
        <v>1035</v>
      </c>
      <c r="F5534" t="s">
        <v>3093</v>
      </c>
      <c r="G5534" s="57">
        <v>59</v>
      </c>
    </row>
    <row r="5535" spans="2:7" x14ac:dyDescent="0.25">
      <c r="B5535" s="61" t="s">
        <v>3469</v>
      </c>
      <c r="C5535" s="1" t="s">
        <v>3470</v>
      </c>
      <c r="D5535" t="s">
        <v>2153</v>
      </c>
      <c r="E5535" t="s">
        <v>1036</v>
      </c>
      <c r="F5535" t="s">
        <v>2598</v>
      </c>
      <c r="G5535" s="57">
        <v>68</v>
      </c>
    </row>
    <row r="5536" spans="2:7" x14ac:dyDescent="0.25">
      <c r="B5536" s="61" t="s">
        <v>3469</v>
      </c>
      <c r="C5536" s="1" t="s">
        <v>3470</v>
      </c>
      <c r="D5536" t="s">
        <v>2153</v>
      </c>
      <c r="E5536" t="s">
        <v>1039</v>
      </c>
      <c r="F5536" t="s">
        <v>2599</v>
      </c>
      <c r="G5536" s="57">
        <v>157</v>
      </c>
    </row>
    <row r="5537" spans="2:7" x14ac:dyDescent="0.25">
      <c r="B5537" s="61" t="s">
        <v>3469</v>
      </c>
      <c r="C5537" s="1" t="s">
        <v>3470</v>
      </c>
      <c r="D5537" t="s">
        <v>2153</v>
      </c>
      <c r="E5537" t="s">
        <v>1043</v>
      </c>
      <c r="F5537" t="s">
        <v>2274</v>
      </c>
      <c r="G5537" s="57">
        <v>67</v>
      </c>
    </row>
    <row r="5538" spans="2:7" x14ac:dyDescent="0.25">
      <c r="B5538" s="61" t="s">
        <v>3469</v>
      </c>
      <c r="C5538" s="1" t="s">
        <v>3470</v>
      </c>
      <c r="D5538" t="s">
        <v>2153</v>
      </c>
      <c r="E5538" t="s">
        <v>1044</v>
      </c>
      <c r="F5538" t="s">
        <v>2275</v>
      </c>
      <c r="G5538" s="57">
        <v>52</v>
      </c>
    </row>
    <row r="5539" spans="2:7" x14ac:dyDescent="0.25">
      <c r="B5539" s="61" t="s">
        <v>3469</v>
      </c>
      <c r="C5539" s="1" t="s">
        <v>3470</v>
      </c>
      <c r="D5539" t="s">
        <v>2153</v>
      </c>
      <c r="E5539" t="s">
        <v>1047</v>
      </c>
      <c r="F5539" t="s">
        <v>2829</v>
      </c>
      <c r="G5539" s="57">
        <v>54</v>
      </c>
    </row>
    <row r="5540" spans="2:7" x14ac:dyDescent="0.25">
      <c r="B5540" s="61" t="s">
        <v>3469</v>
      </c>
      <c r="C5540" s="1" t="s">
        <v>3470</v>
      </c>
      <c r="D5540" t="s">
        <v>2153</v>
      </c>
      <c r="E5540" t="s">
        <v>1050</v>
      </c>
      <c r="F5540" t="s">
        <v>3174</v>
      </c>
      <c r="G5540" s="57">
        <v>50</v>
      </c>
    </row>
    <row r="5541" spans="2:7" x14ac:dyDescent="0.25">
      <c r="B5541" s="61" t="s">
        <v>3469</v>
      </c>
      <c r="C5541" s="1" t="s">
        <v>3470</v>
      </c>
      <c r="D5541" t="s">
        <v>2119</v>
      </c>
      <c r="E5541" t="s">
        <v>9</v>
      </c>
      <c r="F5541" t="s">
        <v>2280</v>
      </c>
      <c r="G5541" s="57">
        <v>789</v>
      </c>
    </row>
    <row r="5542" spans="2:7" x14ac:dyDescent="0.25">
      <c r="B5542" s="61" t="s">
        <v>3469</v>
      </c>
      <c r="C5542" s="1" t="s">
        <v>3470</v>
      </c>
      <c r="D5542" t="s">
        <v>2119</v>
      </c>
      <c r="E5542" t="s">
        <v>20</v>
      </c>
      <c r="F5542" t="s">
        <v>3176</v>
      </c>
      <c r="G5542" s="57">
        <v>50</v>
      </c>
    </row>
    <row r="5543" spans="2:7" x14ac:dyDescent="0.25">
      <c r="B5543" s="61" t="s">
        <v>3469</v>
      </c>
      <c r="C5543" s="1" t="s">
        <v>3470</v>
      </c>
      <c r="D5543" t="s">
        <v>2119</v>
      </c>
      <c r="E5543" t="s">
        <v>29</v>
      </c>
      <c r="F5543" t="s">
        <v>2281</v>
      </c>
      <c r="G5543" s="57">
        <v>73</v>
      </c>
    </row>
    <row r="5544" spans="2:7" x14ac:dyDescent="0.25">
      <c r="B5544" s="61" t="s">
        <v>3469</v>
      </c>
      <c r="C5544" s="1" t="s">
        <v>3470</v>
      </c>
      <c r="D5544" t="s">
        <v>2119</v>
      </c>
      <c r="E5544" t="s">
        <v>17</v>
      </c>
      <c r="F5544" t="s">
        <v>3177</v>
      </c>
      <c r="G5544" s="57">
        <v>21</v>
      </c>
    </row>
    <row r="5545" spans="2:7" x14ac:dyDescent="0.25">
      <c r="B5545" s="61" t="s">
        <v>3469</v>
      </c>
      <c r="C5545" s="1" t="s">
        <v>3470</v>
      </c>
      <c r="D5545" t="s">
        <v>2119</v>
      </c>
      <c r="E5545" t="s">
        <v>24</v>
      </c>
      <c r="F5545" t="s">
        <v>2284</v>
      </c>
      <c r="G5545" s="57">
        <v>33</v>
      </c>
    </row>
    <row r="5546" spans="2:7" x14ac:dyDescent="0.25">
      <c r="B5546" s="61" t="s">
        <v>3469</v>
      </c>
      <c r="C5546" s="1" t="s">
        <v>3470</v>
      </c>
      <c r="D5546" t="s">
        <v>2119</v>
      </c>
      <c r="E5546" t="s">
        <v>27</v>
      </c>
      <c r="F5546" t="s">
        <v>2834</v>
      </c>
      <c r="G5546" s="57">
        <v>12</v>
      </c>
    </row>
    <row r="5547" spans="2:7" x14ac:dyDescent="0.25">
      <c r="B5547" s="61" t="s">
        <v>3469</v>
      </c>
      <c r="C5547" s="1" t="s">
        <v>3470</v>
      </c>
      <c r="D5547" t="s">
        <v>2119</v>
      </c>
      <c r="E5547" t="s">
        <v>36</v>
      </c>
      <c r="F5547" t="s">
        <v>3094</v>
      </c>
      <c r="G5547" s="57">
        <v>18</v>
      </c>
    </row>
    <row r="5548" spans="2:7" x14ac:dyDescent="0.25">
      <c r="B5548" s="61" t="s">
        <v>3469</v>
      </c>
      <c r="C5548" s="1" t="s">
        <v>3470</v>
      </c>
      <c r="D5548" t="s">
        <v>2119</v>
      </c>
      <c r="E5548" t="s">
        <v>38</v>
      </c>
      <c r="F5548" t="s">
        <v>2285</v>
      </c>
      <c r="G5548" s="57">
        <v>15</v>
      </c>
    </row>
    <row r="5549" spans="2:7" x14ac:dyDescent="0.25">
      <c r="B5549" s="61" t="s">
        <v>3469</v>
      </c>
      <c r="C5549" s="1" t="s">
        <v>3470</v>
      </c>
      <c r="D5549" t="s">
        <v>2119</v>
      </c>
      <c r="E5549" t="s">
        <v>41</v>
      </c>
      <c r="F5549" t="s">
        <v>3181</v>
      </c>
      <c r="G5549" s="57">
        <v>53</v>
      </c>
    </row>
    <row r="5550" spans="2:7" x14ac:dyDescent="0.25">
      <c r="B5550" s="61" t="s">
        <v>3469</v>
      </c>
      <c r="C5550" s="1" t="s">
        <v>3470</v>
      </c>
      <c r="D5550" t="s">
        <v>2119</v>
      </c>
      <c r="E5550" t="s">
        <v>44</v>
      </c>
      <c r="F5550" t="s">
        <v>3182</v>
      </c>
      <c r="G5550" s="57">
        <v>27</v>
      </c>
    </row>
    <row r="5551" spans="2:7" x14ac:dyDescent="0.25">
      <c r="B5551" s="61" t="s">
        <v>3469</v>
      </c>
      <c r="C5551" s="1" t="s">
        <v>3470</v>
      </c>
      <c r="D5551" t="s">
        <v>2119</v>
      </c>
      <c r="E5551" t="s">
        <v>52</v>
      </c>
      <c r="F5551" t="s">
        <v>2288</v>
      </c>
      <c r="G5551" s="57">
        <v>21</v>
      </c>
    </row>
    <row r="5552" spans="2:7" x14ac:dyDescent="0.25">
      <c r="B5552" s="61" t="s">
        <v>3469</v>
      </c>
      <c r="C5552" s="1" t="s">
        <v>3470</v>
      </c>
      <c r="D5552" t="s">
        <v>2120</v>
      </c>
      <c r="E5552" t="s">
        <v>55</v>
      </c>
      <c r="F5552" t="s">
        <v>2393</v>
      </c>
      <c r="G5552" s="57">
        <v>1450</v>
      </c>
    </row>
    <row r="5553" spans="2:7" x14ac:dyDescent="0.25">
      <c r="B5553" s="61" t="s">
        <v>3469</v>
      </c>
      <c r="C5553" s="1" t="s">
        <v>3470</v>
      </c>
      <c r="D5553" t="s">
        <v>2120</v>
      </c>
      <c r="E5553" t="s">
        <v>106</v>
      </c>
      <c r="F5553" t="s">
        <v>2395</v>
      </c>
      <c r="G5553" s="57">
        <v>60</v>
      </c>
    </row>
    <row r="5554" spans="2:7" x14ac:dyDescent="0.25">
      <c r="B5554" s="61" t="s">
        <v>3469</v>
      </c>
      <c r="C5554" s="1" t="s">
        <v>3470</v>
      </c>
      <c r="D5554" t="s">
        <v>2120</v>
      </c>
      <c r="E5554" t="s">
        <v>177</v>
      </c>
      <c r="F5554" t="s">
        <v>2836</v>
      </c>
      <c r="G5554" s="57">
        <v>74</v>
      </c>
    </row>
    <row r="5555" spans="2:7" x14ac:dyDescent="0.25">
      <c r="B5555" s="61" t="s">
        <v>3469</v>
      </c>
      <c r="C5555" s="1" t="s">
        <v>3470</v>
      </c>
      <c r="D5555" t="s">
        <v>2120</v>
      </c>
      <c r="E5555" t="s">
        <v>65</v>
      </c>
      <c r="F5555" t="s">
        <v>3266</v>
      </c>
      <c r="G5555" s="57">
        <v>26</v>
      </c>
    </row>
    <row r="5556" spans="2:7" x14ac:dyDescent="0.25">
      <c r="B5556" s="61" t="s">
        <v>3469</v>
      </c>
      <c r="C5556" s="1" t="s">
        <v>3470</v>
      </c>
      <c r="D5556" t="s">
        <v>2120</v>
      </c>
      <c r="E5556" t="s">
        <v>66</v>
      </c>
      <c r="F5556" t="s">
        <v>3267</v>
      </c>
      <c r="G5556" s="57">
        <v>79</v>
      </c>
    </row>
    <row r="5557" spans="2:7" x14ac:dyDescent="0.25">
      <c r="B5557" s="61" t="s">
        <v>3469</v>
      </c>
      <c r="C5557" s="1" t="s">
        <v>3470</v>
      </c>
      <c r="D5557" t="s">
        <v>2120</v>
      </c>
      <c r="E5557" t="s">
        <v>67</v>
      </c>
      <c r="F5557" t="s">
        <v>2405</v>
      </c>
      <c r="G5557" s="57">
        <v>11</v>
      </c>
    </row>
    <row r="5558" spans="2:7" x14ac:dyDescent="0.25">
      <c r="B5558" s="61" t="s">
        <v>3469</v>
      </c>
      <c r="C5558" s="1" t="s">
        <v>3470</v>
      </c>
      <c r="D5558" t="s">
        <v>2120</v>
      </c>
      <c r="E5558" t="s">
        <v>68</v>
      </c>
      <c r="F5558" t="s">
        <v>3268</v>
      </c>
      <c r="G5558" s="57">
        <v>28</v>
      </c>
    </row>
    <row r="5559" spans="2:7" x14ac:dyDescent="0.25">
      <c r="B5559" s="61" t="s">
        <v>3469</v>
      </c>
      <c r="C5559" s="1" t="s">
        <v>3470</v>
      </c>
      <c r="D5559" t="s">
        <v>2120</v>
      </c>
      <c r="E5559" t="s">
        <v>71</v>
      </c>
      <c r="F5559" t="s">
        <v>3269</v>
      </c>
      <c r="G5559" s="57">
        <v>4</v>
      </c>
    </row>
    <row r="5560" spans="2:7" x14ac:dyDescent="0.25">
      <c r="B5560" s="61" t="s">
        <v>3469</v>
      </c>
      <c r="C5560" s="1" t="s">
        <v>3470</v>
      </c>
      <c r="D5560" t="s">
        <v>2120</v>
      </c>
      <c r="E5560" t="s">
        <v>72</v>
      </c>
      <c r="F5560" t="s">
        <v>3270</v>
      </c>
      <c r="G5560" s="57">
        <v>13</v>
      </c>
    </row>
    <row r="5561" spans="2:7" x14ac:dyDescent="0.25">
      <c r="B5561" s="61" t="s">
        <v>3469</v>
      </c>
      <c r="C5561" s="1" t="s">
        <v>3470</v>
      </c>
      <c r="D5561" t="s">
        <v>2120</v>
      </c>
      <c r="E5561" t="s">
        <v>73</v>
      </c>
      <c r="F5561" t="s">
        <v>3271</v>
      </c>
      <c r="G5561" s="57">
        <v>29</v>
      </c>
    </row>
    <row r="5562" spans="2:7" x14ac:dyDescent="0.25">
      <c r="B5562" s="61" t="s">
        <v>3469</v>
      </c>
      <c r="C5562" s="1" t="s">
        <v>3470</v>
      </c>
      <c r="D5562" t="s">
        <v>2120</v>
      </c>
      <c r="E5562" t="s">
        <v>75</v>
      </c>
      <c r="F5562" t="s">
        <v>3272</v>
      </c>
      <c r="G5562" s="57">
        <v>44</v>
      </c>
    </row>
    <row r="5563" spans="2:7" x14ac:dyDescent="0.25">
      <c r="B5563" s="61" t="s">
        <v>3469</v>
      </c>
      <c r="C5563" s="1" t="s">
        <v>3470</v>
      </c>
      <c r="D5563" t="s">
        <v>2120</v>
      </c>
      <c r="E5563" t="s">
        <v>76</v>
      </c>
      <c r="F5563" t="s">
        <v>2838</v>
      </c>
      <c r="G5563" s="57">
        <v>56</v>
      </c>
    </row>
    <row r="5564" spans="2:7" x14ac:dyDescent="0.25">
      <c r="B5564" s="61" t="s">
        <v>3469</v>
      </c>
      <c r="C5564" s="1" t="s">
        <v>3470</v>
      </c>
      <c r="D5564" t="s">
        <v>2120</v>
      </c>
      <c r="E5564" t="s">
        <v>78</v>
      </c>
      <c r="F5564" t="s">
        <v>2408</v>
      </c>
      <c r="G5564" s="57">
        <v>29</v>
      </c>
    </row>
    <row r="5565" spans="2:7" x14ac:dyDescent="0.25">
      <c r="B5565" s="61" t="s">
        <v>3469</v>
      </c>
      <c r="C5565" s="1" t="s">
        <v>3470</v>
      </c>
      <c r="D5565" t="s">
        <v>2120</v>
      </c>
      <c r="E5565" t="s">
        <v>79</v>
      </c>
      <c r="F5565" t="s">
        <v>3274</v>
      </c>
      <c r="G5565" s="57">
        <v>12</v>
      </c>
    </row>
    <row r="5566" spans="2:7" x14ac:dyDescent="0.25">
      <c r="B5566" s="61" t="s">
        <v>3469</v>
      </c>
      <c r="C5566" s="1" t="s">
        <v>3470</v>
      </c>
      <c r="D5566" t="s">
        <v>2120</v>
      </c>
      <c r="E5566" t="s">
        <v>80</v>
      </c>
      <c r="F5566" t="s">
        <v>2409</v>
      </c>
      <c r="G5566" s="57">
        <v>866</v>
      </c>
    </row>
    <row r="5567" spans="2:7" x14ac:dyDescent="0.25">
      <c r="B5567" s="61" t="s">
        <v>3469</v>
      </c>
      <c r="C5567" s="1" t="s">
        <v>3470</v>
      </c>
      <c r="D5567" t="s">
        <v>2120</v>
      </c>
      <c r="E5567" t="s">
        <v>81</v>
      </c>
      <c r="F5567" t="s">
        <v>2839</v>
      </c>
      <c r="G5567" s="57">
        <v>44</v>
      </c>
    </row>
    <row r="5568" spans="2:7" x14ac:dyDescent="0.25">
      <c r="B5568" s="61" t="s">
        <v>3469</v>
      </c>
      <c r="C5568" s="1" t="s">
        <v>3470</v>
      </c>
      <c r="D5568" t="s">
        <v>2120</v>
      </c>
      <c r="E5568" t="s">
        <v>82</v>
      </c>
      <c r="F5568" t="s">
        <v>3275</v>
      </c>
      <c r="G5568" s="57">
        <v>52</v>
      </c>
    </row>
    <row r="5569" spans="2:7" x14ac:dyDescent="0.25">
      <c r="B5569" s="61" t="s">
        <v>3469</v>
      </c>
      <c r="C5569" s="1" t="s">
        <v>3470</v>
      </c>
      <c r="D5569" t="s">
        <v>2120</v>
      </c>
      <c r="E5569" t="s">
        <v>83</v>
      </c>
      <c r="F5569" t="s">
        <v>2410</v>
      </c>
      <c r="G5569" s="57">
        <v>37</v>
      </c>
    </row>
    <row r="5570" spans="2:7" x14ac:dyDescent="0.25">
      <c r="B5570" s="61" t="s">
        <v>3469</v>
      </c>
      <c r="C5570" s="1" t="s">
        <v>3470</v>
      </c>
      <c r="D5570" t="s">
        <v>2120</v>
      </c>
      <c r="E5570" t="s">
        <v>84</v>
      </c>
      <c r="F5570" t="s">
        <v>2411</v>
      </c>
      <c r="G5570" s="57">
        <v>27</v>
      </c>
    </row>
    <row r="5571" spans="2:7" x14ac:dyDescent="0.25">
      <c r="B5571" s="61" t="s">
        <v>3469</v>
      </c>
      <c r="C5571" s="1" t="s">
        <v>3470</v>
      </c>
      <c r="D5571" t="s">
        <v>2120</v>
      </c>
      <c r="E5571" t="s">
        <v>85</v>
      </c>
      <c r="F5571" t="s">
        <v>2412</v>
      </c>
      <c r="G5571" s="57">
        <v>12</v>
      </c>
    </row>
    <row r="5572" spans="2:7" x14ac:dyDescent="0.25">
      <c r="B5572" s="61" t="s">
        <v>3469</v>
      </c>
      <c r="C5572" s="1" t="s">
        <v>3470</v>
      </c>
      <c r="D5572" t="s">
        <v>2120</v>
      </c>
      <c r="E5572" t="s">
        <v>87</v>
      </c>
      <c r="F5572" t="s">
        <v>2414</v>
      </c>
      <c r="G5572" s="57">
        <v>60</v>
      </c>
    </row>
    <row r="5573" spans="2:7" x14ac:dyDescent="0.25">
      <c r="B5573" s="61" t="s">
        <v>3469</v>
      </c>
      <c r="C5573" s="1" t="s">
        <v>3470</v>
      </c>
      <c r="D5573" t="s">
        <v>2120</v>
      </c>
      <c r="E5573" t="s">
        <v>88</v>
      </c>
      <c r="F5573" t="s">
        <v>3276</v>
      </c>
      <c r="G5573" s="57">
        <v>16</v>
      </c>
    </row>
    <row r="5574" spans="2:7" x14ac:dyDescent="0.25">
      <c r="B5574" s="61" t="s">
        <v>3469</v>
      </c>
      <c r="C5574" s="1" t="s">
        <v>3470</v>
      </c>
      <c r="D5574" t="s">
        <v>2120</v>
      </c>
      <c r="E5574" t="s">
        <v>90</v>
      </c>
      <c r="F5574" t="s">
        <v>2416</v>
      </c>
      <c r="G5574" s="57">
        <v>3</v>
      </c>
    </row>
    <row r="5575" spans="2:7" x14ac:dyDescent="0.25">
      <c r="B5575" s="61" t="s">
        <v>3469</v>
      </c>
      <c r="C5575" s="1" t="s">
        <v>3470</v>
      </c>
      <c r="D5575" t="s">
        <v>2120</v>
      </c>
      <c r="E5575" t="s">
        <v>91</v>
      </c>
      <c r="F5575" t="s">
        <v>3095</v>
      </c>
      <c r="G5575" s="57">
        <v>75</v>
      </c>
    </row>
    <row r="5576" spans="2:7" x14ac:dyDescent="0.25">
      <c r="B5576" s="61" t="s">
        <v>3469</v>
      </c>
      <c r="C5576" s="1" t="s">
        <v>3470</v>
      </c>
      <c r="D5576" t="s">
        <v>2120</v>
      </c>
      <c r="E5576" t="s">
        <v>94</v>
      </c>
      <c r="F5576" t="s">
        <v>2418</v>
      </c>
      <c r="G5576" s="57">
        <v>29</v>
      </c>
    </row>
    <row r="5577" spans="2:7" x14ac:dyDescent="0.25">
      <c r="B5577" s="61" t="s">
        <v>3469</v>
      </c>
      <c r="C5577" s="1" t="s">
        <v>3470</v>
      </c>
      <c r="D5577" t="s">
        <v>2120</v>
      </c>
      <c r="E5577" t="s">
        <v>95</v>
      </c>
      <c r="F5577" t="s">
        <v>3277</v>
      </c>
      <c r="G5577" s="57">
        <v>14</v>
      </c>
    </row>
    <row r="5578" spans="2:7" x14ac:dyDescent="0.25">
      <c r="B5578" s="61" t="s">
        <v>3469</v>
      </c>
      <c r="C5578" s="1" t="s">
        <v>3470</v>
      </c>
      <c r="D5578" t="s">
        <v>2120</v>
      </c>
      <c r="E5578" t="s">
        <v>96</v>
      </c>
      <c r="F5578" t="s">
        <v>2419</v>
      </c>
      <c r="G5578" s="57">
        <v>1</v>
      </c>
    </row>
    <row r="5579" spans="2:7" x14ac:dyDescent="0.25">
      <c r="B5579" s="61" t="s">
        <v>3469</v>
      </c>
      <c r="C5579" s="1" t="s">
        <v>3470</v>
      </c>
      <c r="D5579" t="s">
        <v>2120</v>
      </c>
      <c r="E5579" t="s">
        <v>99</v>
      </c>
      <c r="F5579" t="s">
        <v>2841</v>
      </c>
      <c r="G5579" s="57">
        <v>284</v>
      </c>
    </row>
    <row r="5580" spans="2:7" x14ac:dyDescent="0.25">
      <c r="B5580" s="61" t="s">
        <v>3469</v>
      </c>
      <c r="C5580" s="1" t="s">
        <v>3470</v>
      </c>
      <c r="D5580" t="s">
        <v>2120</v>
      </c>
      <c r="E5580" t="s">
        <v>100</v>
      </c>
      <c r="F5580" t="s">
        <v>2842</v>
      </c>
      <c r="G5580" s="57">
        <v>38</v>
      </c>
    </row>
    <row r="5581" spans="2:7" x14ac:dyDescent="0.25">
      <c r="B5581" s="61" t="s">
        <v>3469</v>
      </c>
      <c r="C5581" s="1" t="s">
        <v>3470</v>
      </c>
      <c r="D5581" t="s">
        <v>2120</v>
      </c>
      <c r="E5581" t="s">
        <v>103</v>
      </c>
      <c r="F5581" t="s">
        <v>2423</v>
      </c>
      <c r="G5581" s="57">
        <v>27</v>
      </c>
    </row>
    <row r="5582" spans="2:7" x14ac:dyDescent="0.25">
      <c r="B5582" s="61" t="s">
        <v>3469</v>
      </c>
      <c r="C5582" s="1" t="s">
        <v>3470</v>
      </c>
      <c r="D5582" t="s">
        <v>2120</v>
      </c>
      <c r="E5582" t="s">
        <v>108</v>
      </c>
      <c r="F5582" t="s">
        <v>2426</v>
      </c>
      <c r="G5582" s="57">
        <v>20</v>
      </c>
    </row>
    <row r="5583" spans="2:7" x14ac:dyDescent="0.25">
      <c r="B5583" s="61" t="s">
        <v>3469</v>
      </c>
      <c r="C5583" s="1" t="s">
        <v>3470</v>
      </c>
      <c r="D5583" t="s">
        <v>2120</v>
      </c>
      <c r="E5583" t="s">
        <v>109</v>
      </c>
      <c r="F5583" t="s">
        <v>2843</v>
      </c>
      <c r="G5583" s="57">
        <v>49</v>
      </c>
    </row>
    <row r="5584" spans="2:7" x14ac:dyDescent="0.25">
      <c r="B5584" s="61" t="s">
        <v>3469</v>
      </c>
      <c r="C5584" s="1" t="s">
        <v>3470</v>
      </c>
      <c r="D5584" t="s">
        <v>2120</v>
      </c>
      <c r="E5584" t="s">
        <v>110</v>
      </c>
      <c r="F5584" t="s">
        <v>3279</v>
      </c>
      <c r="G5584" s="57">
        <v>34</v>
      </c>
    </row>
    <row r="5585" spans="2:7" x14ac:dyDescent="0.25">
      <c r="B5585" s="61" t="s">
        <v>3469</v>
      </c>
      <c r="C5585" s="1" t="s">
        <v>3470</v>
      </c>
      <c r="D5585" t="s">
        <v>2120</v>
      </c>
      <c r="E5585" t="s">
        <v>112</v>
      </c>
      <c r="F5585" t="s">
        <v>2427</v>
      </c>
      <c r="G5585" s="57">
        <v>26</v>
      </c>
    </row>
    <row r="5586" spans="2:7" x14ac:dyDescent="0.25">
      <c r="B5586" s="61" t="s">
        <v>3469</v>
      </c>
      <c r="C5586" s="1" t="s">
        <v>3470</v>
      </c>
      <c r="D5586" t="s">
        <v>2120</v>
      </c>
      <c r="E5586" t="s">
        <v>116</v>
      </c>
      <c r="F5586" t="s">
        <v>2429</v>
      </c>
      <c r="G5586" s="57">
        <v>260</v>
      </c>
    </row>
    <row r="5587" spans="2:7" x14ac:dyDescent="0.25">
      <c r="B5587" s="61" t="s">
        <v>3469</v>
      </c>
      <c r="C5587" s="1" t="s">
        <v>3470</v>
      </c>
      <c r="D5587" t="s">
        <v>2120</v>
      </c>
      <c r="E5587" t="s">
        <v>118</v>
      </c>
      <c r="F5587" t="s">
        <v>3283</v>
      </c>
      <c r="G5587" s="57">
        <v>13</v>
      </c>
    </row>
    <row r="5588" spans="2:7" x14ac:dyDescent="0.25">
      <c r="B5588" s="61" t="s">
        <v>3469</v>
      </c>
      <c r="C5588" s="1" t="s">
        <v>3470</v>
      </c>
      <c r="D5588" t="s">
        <v>2120</v>
      </c>
      <c r="E5588" t="s">
        <v>120</v>
      </c>
      <c r="F5588" t="s">
        <v>3284</v>
      </c>
      <c r="G5588" s="57">
        <v>25</v>
      </c>
    </row>
    <row r="5589" spans="2:7" x14ac:dyDescent="0.25">
      <c r="B5589" s="61" t="s">
        <v>3469</v>
      </c>
      <c r="C5589" s="1" t="s">
        <v>3470</v>
      </c>
      <c r="D5589" t="s">
        <v>2120</v>
      </c>
      <c r="E5589" t="s">
        <v>122</v>
      </c>
      <c r="F5589" t="s">
        <v>2431</v>
      </c>
      <c r="G5589" s="57">
        <v>27</v>
      </c>
    </row>
    <row r="5590" spans="2:7" x14ac:dyDescent="0.25">
      <c r="B5590" s="61" t="s">
        <v>3469</v>
      </c>
      <c r="C5590" s="1" t="s">
        <v>3470</v>
      </c>
      <c r="D5590" t="s">
        <v>2120</v>
      </c>
      <c r="E5590" t="s">
        <v>123</v>
      </c>
      <c r="F5590" t="s">
        <v>3285</v>
      </c>
      <c r="G5590" s="57">
        <v>17</v>
      </c>
    </row>
    <row r="5591" spans="2:7" x14ac:dyDescent="0.25">
      <c r="B5591" s="61" t="s">
        <v>3469</v>
      </c>
      <c r="C5591" s="1" t="s">
        <v>3470</v>
      </c>
      <c r="D5591" t="s">
        <v>2120</v>
      </c>
      <c r="E5591" t="s">
        <v>125</v>
      </c>
      <c r="F5591" t="s">
        <v>3286</v>
      </c>
      <c r="G5591" s="57">
        <v>23</v>
      </c>
    </row>
    <row r="5592" spans="2:7" x14ac:dyDescent="0.25">
      <c r="B5592" s="61" t="s">
        <v>3469</v>
      </c>
      <c r="C5592" s="1" t="s">
        <v>3470</v>
      </c>
      <c r="D5592" t="s">
        <v>2120</v>
      </c>
      <c r="E5592" t="s">
        <v>126</v>
      </c>
      <c r="F5592" t="s">
        <v>2432</v>
      </c>
      <c r="G5592" s="57">
        <v>44</v>
      </c>
    </row>
    <row r="5593" spans="2:7" x14ac:dyDescent="0.25">
      <c r="B5593" s="61" t="s">
        <v>3469</v>
      </c>
      <c r="C5593" s="1" t="s">
        <v>3470</v>
      </c>
      <c r="D5593" t="s">
        <v>2120</v>
      </c>
      <c r="E5593" t="s">
        <v>127</v>
      </c>
      <c r="F5593" t="s">
        <v>2433</v>
      </c>
      <c r="G5593" s="57">
        <v>52</v>
      </c>
    </row>
    <row r="5594" spans="2:7" x14ac:dyDescent="0.25">
      <c r="B5594" s="61" t="s">
        <v>3469</v>
      </c>
      <c r="C5594" s="1" t="s">
        <v>3470</v>
      </c>
      <c r="D5594" t="s">
        <v>2120</v>
      </c>
      <c r="E5594" t="s">
        <v>128</v>
      </c>
      <c r="F5594" t="s">
        <v>3184</v>
      </c>
      <c r="G5594" s="57">
        <v>19</v>
      </c>
    </row>
    <row r="5595" spans="2:7" x14ac:dyDescent="0.25">
      <c r="B5595" s="61" t="s">
        <v>3469</v>
      </c>
      <c r="C5595" s="1" t="s">
        <v>3470</v>
      </c>
      <c r="D5595" t="s">
        <v>2120</v>
      </c>
      <c r="E5595" t="s">
        <v>129</v>
      </c>
      <c r="F5595" t="s">
        <v>2434</v>
      </c>
      <c r="G5595" s="57">
        <v>30</v>
      </c>
    </row>
    <row r="5596" spans="2:7" x14ac:dyDescent="0.25">
      <c r="B5596" s="61" t="s">
        <v>3469</v>
      </c>
      <c r="C5596" s="1" t="s">
        <v>3470</v>
      </c>
      <c r="D5596" t="s">
        <v>2120</v>
      </c>
      <c r="E5596" t="s">
        <v>130</v>
      </c>
      <c r="F5596" t="s">
        <v>2846</v>
      </c>
      <c r="G5596" s="57">
        <v>137</v>
      </c>
    </row>
    <row r="5597" spans="2:7" x14ac:dyDescent="0.25">
      <c r="B5597" s="61" t="s">
        <v>3469</v>
      </c>
      <c r="C5597" s="1" t="s">
        <v>3470</v>
      </c>
      <c r="D5597" t="s">
        <v>2120</v>
      </c>
      <c r="E5597" t="s">
        <v>131</v>
      </c>
      <c r="F5597" t="s">
        <v>2847</v>
      </c>
      <c r="G5597" s="57">
        <v>280</v>
      </c>
    </row>
    <row r="5598" spans="2:7" x14ac:dyDescent="0.25">
      <c r="B5598" s="61" t="s">
        <v>3469</v>
      </c>
      <c r="C5598" s="1" t="s">
        <v>3470</v>
      </c>
      <c r="D5598" t="s">
        <v>2120</v>
      </c>
      <c r="E5598" t="s">
        <v>133</v>
      </c>
      <c r="F5598" t="s">
        <v>3288</v>
      </c>
      <c r="G5598" s="57">
        <v>23</v>
      </c>
    </row>
    <row r="5599" spans="2:7" x14ac:dyDescent="0.25">
      <c r="B5599" s="61" t="s">
        <v>3469</v>
      </c>
      <c r="C5599" s="1" t="s">
        <v>3470</v>
      </c>
      <c r="D5599" t="s">
        <v>2120</v>
      </c>
      <c r="E5599" t="s">
        <v>134</v>
      </c>
      <c r="F5599" t="s">
        <v>2435</v>
      </c>
      <c r="G5599" s="57">
        <v>14</v>
      </c>
    </row>
    <row r="5600" spans="2:7" x14ac:dyDescent="0.25">
      <c r="B5600" s="61" t="s">
        <v>3469</v>
      </c>
      <c r="C5600" s="1" t="s">
        <v>3470</v>
      </c>
      <c r="D5600" t="s">
        <v>2120</v>
      </c>
      <c r="E5600" t="s">
        <v>135</v>
      </c>
      <c r="F5600" t="s">
        <v>2848</v>
      </c>
      <c r="G5600" s="57">
        <v>94</v>
      </c>
    </row>
    <row r="5601" spans="2:7" x14ac:dyDescent="0.25">
      <c r="B5601" s="61" t="s">
        <v>3469</v>
      </c>
      <c r="C5601" s="1" t="s">
        <v>3470</v>
      </c>
      <c r="D5601" t="s">
        <v>2120</v>
      </c>
      <c r="E5601" t="s">
        <v>137</v>
      </c>
      <c r="F5601" t="s">
        <v>2436</v>
      </c>
      <c r="G5601" s="57">
        <v>14</v>
      </c>
    </row>
    <row r="5602" spans="2:7" x14ac:dyDescent="0.25">
      <c r="B5602" s="61" t="s">
        <v>3469</v>
      </c>
      <c r="C5602" s="1" t="s">
        <v>3470</v>
      </c>
      <c r="D5602" t="s">
        <v>2120</v>
      </c>
      <c r="E5602" t="s">
        <v>138</v>
      </c>
      <c r="F5602" t="s">
        <v>2849</v>
      </c>
      <c r="G5602" s="57">
        <v>30</v>
      </c>
    </row>
    <row r="5603" spans="2:7" x14ac:dyDescent="0.25">
      <c r="B5603" s="61" t="s">
        <v>3469</v>
      </c>
      <c r="C5603" s="1" t="s">
        <v>3470</v>
      </c>
      <c r="D5603" t="s">
        <v>2120</v>
      </c>
      <c r="E5603" t="s">
        <v>139</v>
      </c>
      <c r="F5603" t="s">
        <v>2437</v>
      </c>
      <c r="G5603" s="57">
        <v>9</v>
      </c>
    </row>
    <row r="5604" spans="2:7" x14ac:dyDescent="0.25">
      <c r="B5604" s="61" t="s">
        <v>3469</v>
      </c>
      <c r="C5604" s="1" t="s">
        <v>3470</v>
      </c>
      <c r="D5604" t="s">
        <v>2120</v>
      </c>
      <c r="E5604" t="s">
        <v>141</v>
      </c>
      <c r="F5604" t="s">
        <v>2439</v>
      </c>
      <c r="G5604" s="57">
        <v>18</v>
      </c>
    </row>
    <row r="5605" spans="2:7" x14ac:dyDescent="0.25">
      <c r="B5605" s="61" t="s">
        <v>3469</v>
      </c>
      <c r="C5605" s="1" t="s">
        <v>3470</v>
      </c>
      <c r="D5605" t="s">
        <v>2120</v>
      </c>
      <c r="E5605" t="s">
        <v>142</v>
      </c>
      <c r="F5605" t="s">
        <v>2440</v>
      </c>
      <c r="G5605" s="57">
        <v>11</v>
      </c>
    </row>
    <row r="5606" spans="2:7" x14ac:dyDescent="0.25">
      <c r="B5606" s="61" t="s">
        <v>3469</v>
      </c>
      <c r="C5606" s="1" t="s">
        <v>3470</v>
      </c>
      <c r="D5606" t="s">
        <v>2120</v>
      </c>
      <c r="E5606" t="s">
        <v>144</v>
      </c>
      <c r="F5606" t="s">
        <v>2442</v>
      </c>
      <c r="G5606" s="57">
        <v>19</v>
      </c>
    </row>
    <row r="5607" spans="2:7" x14ac:dyDescent="0.25">
      <c r="B5607" s="61" t="s">
        <v>3469</v>
      </c>
      <c r="C5607" s="1" t="s">
        <v>3470</v>
      </c>
      <c r="D5607" t="s">
        <v>2120</v>
      </c>
      <c r="E5607" t="s">
        <v>145</v>
      </c>
      <c r="F5607" t="s">
        <v>2443</v>
      </c>
      <c r="G5607" s="57">
        <v>118</v>
      </c>
    </row>
    <row r="5608" spans="2:7" x14ac:dyDescent="0.25">
      <c r="B5608" s="61" t="s">
        <v>3469</v>
      </c>
      <c r="C5608" s="1" t="s">
        <v>3470</v>
      </c>
      <c r="D5608" t="s">
        <v>2120</v>
      </c>
      <c r="E5608" t="s">
        <v>146</v>
      </c>
      <c r="F5608" t="s">
        <v>2444</v>
      </c>
      <c r="G5608" s="57">
        <v>11</v>
      </c>
    </row>
    <row r="5609" spans="2:7" x14ac:dyDescent="0.25">
      <c r="B5609" s="61" t="s">
        <v>3469</v>
      </c>
      <c r="C5609" s="1" t="s">
        <v>3470</v>
      </c>
      <c r="D5609" t="s">
        <v>2120</v>
      </c>
      <c r="E5609" t="s">
        <v>148</v>
      </c>
      <c r="F5609" t="s">
        <v>2446</v>
      </c>
      <c r="G5609" s="57">
        <v>601</v>
      </c>
    </row>
    <row r="5610" spans="2:7" x14ac:dyDescent="0.25">
      <c r="B5610" s="61" t="s">
        <v>3469</v>
      </c>
      <c r="C5610" s="1" t="s">
        <v>3470</v>
      </c>
      <c r="D5610" t="s">
        <v>2120</v>
      </c>
      <c r="E5610" t="s">
        <v>150</v>
      </c>
      <c r="F5610" t="s">
        <v>2448</v>
      </c>
      <c r="G5610" s="57">
        <v>30</v>
      </c>
    </row>
    <row r="5611" spans="2:7" x14ac:dyDescent="0.25">
      <c r="B5611" s="61" t="s">
        <v>3469</v>
      </c>
      <c r="C5611" s="1" t="s">
        <v>3470</v>
      </c>
      <c r="D5611" t="s">
        <v>2120</v>
      </c>
      <c r="E5611" t="s">
        <v>153</v>
      </c>
      <c r="F5611" t="s">
        <v>3290</v>
      </c>
      <c r="G5611" s="57">
        <v>13</v>
      </c>
    </row>
    <row r="5612" spans="2:7" x14ac:dyDescent="0.25">
      <c r="B5612" s="61" t="s">
        <v>3469</v>
      </c>
      <c r="C5612" s="1" t="s">
        <v>3470</v>
      </c>
      <c r="D5612" t="s">
        <v>2120</v>
      </c>
      <c r="E5612" t="s">
        <v>154</v>
      </c>
      <c r="F5612" t="s">
        <v>2850</v>
      </c>
      <c r="G5612" s="57">
        <v>35</v>
      </c>
    </row>
    <row r="5613" spans="2:7" x14ac:dyDescent="0.25">
      <c r="B5613" s="61" t="s">
        <v>3469</v>
      </c>
      <c r="C5613" s="1" t="s">
        <v>3470</v>
      </c>
      <c r="D5613" t="s">
        <v>2120</v>
      </c>
      <c r="E5613" t="s">
        <v>155</v>
      </c>
      <c r="F5613" t="s">
        <v>3291</v>
      </c>
      <c r="G5613" s="57">
        <v>12</v>
      </c>
    </row>
    <row r="5614" spans="2:7" x14ac:dyDescent="0.25">
      <c r="B5614" s="61" t="s">
        <v>3469</v>
      </c>
      <c r="C5614" s="1" t="s">
        <v>3470</v>
      </c>
      <c r="D5614" t="s">
        <v>2120</v>
      </c>
      <c r="E5614" t="s">
        <v>158</v>
      </c>
      <c r="F5614" t="s">
        <v>2453</v>
      </c>
      <c r="G5614" s="57">
        <v>40</v>
      </c>
    </row>
    <row r="5615" spans="2:7" x14ac:dyDescent="0.25">
      <c r="B5615" s="61" t="s">
        <v>3469</v>
      </c>
      <c r="C5615" s="1" t="s">
        <v>3470</v>
      </c>
      <c r="D5615" t="s">
        <v>2120</v>
      </c>
      <c r="E5615" t="s">
        <v>160</v>
      </c>
      <c r="F5615" t="s">
        <v>2851</v>
      </c>
      <c r="G5615" s="57">
        <v>40</v>
      </c>
    </row>
    <row r="5616" spans="2:7" x14ac:dyDescent="0.25">
      <c r="B5616" s="61" t="s">
        <v>3469</v>
      </c>
      <c r="C5616" s="1" t="s">
        <v>3470</v>
      </c>
      <c r="D5616" t="s">
        <v>2120</v>
      </c>
      <c r="E5616" t="s">
        <v>161</v>
      </c>
      <c r="F5616" t="s">
        <v>3292</v>
      </c>
      <c r="G5616" s="57">
        <v>29</v>
      </c>
    </row>
    <row r="5617" spans="2:7" x14ac:dyDescent="0.25">
      <c r="B5617" s="61" t="s">
        <v>3469</v>
      </c>
      <c r="C5617" s="1" t="s">
        <v>3470</v>
      </c>
      <c r="D5617" t="s">
        <v>2120</v>
      </c>
      <c r="E5617" t="s">
        <v>162</v>
      </c>
      <c r="F5617" t="s">
        <v>2455</v>
      </c>
      <c r="G5617" s="57">
        <v>116</v>
      </c>
    </row>
    <row r="5618" spans="2:7" x14ac:dyDescent="0.25">
      <c r="B5618" s="61" t="s">
        <v>3469</v>
      </c>
      <c r="C5618" s="1" t="s">
        <v>3470</v>
      </c>
      <c r="D5618" t="s">
        <v>2120</v>
      </c>
      <c r="E5618" t="s">
        <v>163</v>
      </c>
      <c r="F5618" t="s">
        <v>2456</v>
      </c>
      <c r="G5618" s="57">
        <v>12</v>
      </c>
    </row>
    <row r="5619" spans="2:7" x14ac:dyDescent="0.25">
      <c r="B5619" s="61" t="s">
        <v>3469</v>
      </c>
      <c r="C5619" s="1" t="s">
        <v>3470</v>
      </c>
      <c r="D5619" t="s">
        <v>2120</v>
      </c>
      <c r="E5619" t="s">
        <v>164</v>
      </c>
      <c r="F5619" t="s">
        <v>3293</v>
      </c>
      <c r="G5619" s="57">
        <v>13</v>
      </c>
    </row>
    <row r="5620" spans="2:7" x14ac:dyDescent="0.25">
      <c r="B5620" s="61" t="s">
        <v>3469</v>
      </c>
      <c r="C5620" s="1" t="s">
        <v>3470</v>
      </c>
      <c r="D5620" t="s">
        <v>2120</v>
      </c>
      <c r="E5620" t="s">
        <v>165</v>
      </c>
      <c r="F5620" t="s">
        <v>2852</v>
      </c>
      <c r="G5620" s="57">
        <v>10</v>
      </c>
    </row>
    <row r="5621" spans="2:7" x14ac:dyDescent="0.25">
      <c r="B5621" s="61" t="s">
        <v>3469</v>
      </c>
      <c r="C5621" s="1" t="s">
        <v>3470</v>
      </c>
      <c r="D5621" t="s">
        <v>2120</v>
      </c>
      <c r="E5621" t="s">
        <v>167</v>
      </c>
      <c r="F5621" t="s">
        <v>2457</v>
      </c>
      <c r="G5621" s="57">
        <v>19</v>
      </c>
    </row>
    <row r="5622" spans="2:7" x14ac:dyDescent="0.25">
      <c r="B5622" s="61" t="s">
        <v>3469</v>
      </c>
      <c r="C5622" s="1" t="s">
        <v>3470</v>
      </c>
      <c r="D5622" t="s">
        <v>2120</v>
      </c>
      <c r="E5622" t="s">
        <v>169</v>
      </c>
      <c r="F5622" t="s">
        <v>3294</v>
      </c>
      <c r="G5622" s="57">
        <v>14</v>
      </c>
    </row>
    <row r="5623" spans="2:7" x14ac:dyDescent="0.25">
      <c r="B5623" s="61" t="s">
        <v>3469</v>
      </c>
      <c r="C5623" s="1" t="s">
        <v>3470</v>
      </c>
      <c r="D5623" t="s">
        <v>2120</v>
      </c>
      <c r="E5623" t="s">
        <v>171</v>
      </c>
      <c r="F5623" t="s">
        <v>2854</v>
      </c>
      <c r="G5623" s="57">
        <v>141</v>
      </c>
    </row>
    <row r="5624" spans="2:7" x14ac:dyDescent="0.25">
      <c r="B5624" s="61" t="s">
        <v>3469</v>
      </c>
      <c r="C5624" s="1" t="s">
        <v>3470</v>
      </c>
      <c r="D5624" t="s">
        <v>2124</v>
      </c>
      <c r="E5624" t="s">
        <v>262</v>
      </c>
      <c r="F5624" t="s">
        <v>2289</v>
      </c>
      <c r="G5624" s="57">
        <v>721</v>
      </c>
    </row>
    <row r="5625" spans="2:7" x14ac:dyDescent="0.25">
      <c r="B5625" s="61" t="s">
        <v>3469</v>
      </c>
      <c r="C5625" s="1" t="s">
        <v>3470</v>
      </c>
      <c r="D5625" t="s">
        <v>2124</v>
      </c>
      <c r="E5625" t="s">
        <v>263</v>
      </c>
      <c r="F5625" t="s">
        <v>2290</v>
      </c>
      <c r="G5625" s="57">
        <v>885</v>
      </c>
    </row>
    <row r="5626" spans="2:7" x14ac:dyDescent="0.25">
      <c r="B5626" s="61" t="s">
        <v>3469</v>
      </c>
      <c r="C5626" s="1" t="s">
        <v>3470</v>
      </c>
      <c r="D5626" t="s">
        <v>2124</v>
      </c>
      <c r="E5626" t="s">
        <v>264</v>
      </c>
      <c r="F5626" t="s">
        <v>2291</v>
      </c>
      <c r="G5626" s="57">
        <v>68</v>
      </c>
    </row>
    <row r="5627" spans="2:7" x14ac:dyDescent="0.25">
      <c r="B5627" s="61" t="s">
        <v>3469</v>
      </c>
      <c r="C5627" s="1" t="s">
        <v>3470</v>
      </c>
      <c r="D5627" t="s">
        <v>2124</v>
      </c>
      <c r="E5627" t="s">
        <v>276</v>
      </c>
      <c r="F5627" t="s">
        <v>2610</v>
      </c>
      <c r="G5627" s="57">
        <v>97</v>
      </c>
    </row>
    <row r="5628" spans="2:7" x14ac:dyDescent="0.25">
      <c r="B5628" s="61" t="s">
        <v>3469</v>
      </c>
      <c r="C5628" s="1" t="s">
        <v>3470</v>
      </c>
      <c r="D5628" t="s">
        <v>2124</v>
      </c>
      <c r="E5628" t="s">
        <v>280</v>
      </c>
      <c r="F5628" t="s">
        <v>2292</v>
      </c>
      <c r="G5628" s="57">
        <v>75</v>
      </c>
    </row>
    <row r="5629" spans="2:7" x14ac:dyDescent="0.25">
      <c r="B5629" s="61" t="s">
        <v>3469</v>
      </c>
      <c r="C5629" s="1" t="s">
        <v>3470</v>
      </c>
      <c r="D5629" t="s">
        <v>2124</v>
      </c>
      <c r="E5629" t="s">
        <v>271</v>
      </c>
      <c r="F5629" t="s">
        <v>2893</v>
      </c>
      <c r="G5629" s="57">
        <v>41</v>
      </c>
    </row>
    <row r="5630" spans="2:7" x14ac:dyDescent="0.25">
      <c r="B5630" s="61" t="s">
        <v>3469</v>
      </c>
      <c r="C5630" s="1" t="s">
        <v>3470</v>
      </c>
      <c r="D5630" t="s">
        <v>2124</v>
      </c>
      <c r="E5630" t="s">
        <v>275</v>
      </c>
      <c r="F5630" t="s">
        <v>2293</v>
      </c>
      <c r="G5630" s="57">
        <v>24</v>
      </c>
    </row>
    <row r="5631" spans="2:7" x14ac:dyDescent="0.25">
      <c r="B5631" s="61" t="s">
        <v>3469</v>
      </c>
      <c r="C5631" s="1" t="s">
        <v>3470</v>
      </c>
      <c r="D5631" t="s">
        <v>2124</v>
      </c>
      <c r="E5631" t="s">
        <v>279</v>
      </c>
      <c r="F5631" t="s">
        <v>3186</v>
      </c>
      <c r="G5631" s="57">
        <v>57</v>
      </c>
    </row>
    <row r="5632" spans="2:7" x14ac:dyDescent="0.25">
      <c r="B5632" s="61" t="s">
        <v>3469</v>
      </c>
      <c r="C5632" s="1" t="s">
        <v>3470</v>
      </c>
      <c r="D5632" t="s">
        <v>2124</v>
      </c>
      <c r="E5632" t="s">
        <v>281</v>
      </c>
      <c r="F5632" t="s">
        <v>2894</v>
      </c>
      <c r="G5632" s="57">
        <v>27</v>
      </c>
    </row>
    <row r="5633" spans="2:7" x14ac:dyDescent="0.25">
      <c r="B5633" s="61" t="s">
        <v>3469</v>
      </c>
      <c r="C5633" s="1" t="s">
        <v>3470</v>
      </c>
      <c r="D5633" t="s">
        <v>2124</v>
      </c>
      <c r="E5633" t="s">
        <v>282</v>
      </c>
      <c r="F5633" t="s">
        <v>2294</v>
      </c>
      <c r="G5633" s="57">
        <v>49</v>
      </c>
    </row>
    <row r="5634" spans="2:7" x14ac:dyDescent="0.25">
      <c r="B5634" s="61" t="s">
        <v>3469</v>
      </c>
      <c r="C5634" s="1" t="s">
        <v>3470</v>
      </c>
      <c r="D5634" t="s">
        <v>2124</v>
      </c>
      <c r="E5634" t="s">
        <v>283</v>
      </c>
      <c r="F5634" t="s">
        <v>2895</v>
      </c>
      <c r="G5634" s="57">
        <v>246</v>
      </c>
    </row>
    <row r="5635" spans="2:7" x14ac:dyDescent="0.25">
      <c r="B5635" s="61" t="s">
        <v>3469</v>
      </c>
      <c r="C5635" s="1" t="s">
        <v>3470</v>
      </c>
      <c r="D5635" t="s">
        <v>2124</v>
      </c>
      <c r="E5635" t="s">
        <v>284</v>
      </c>
      <c r="F5635" t="s">
        <v>2618</v>
      </c>
      <c r="G5635" s="57">
        <v>30</v>
      </c>
    </row>
    <row r="5636" spans="2:7" x14ac:dyDescent="0.25">
      <c r="B5636" s="61" t="s">
        <v>3469</v>
      </c>
      <c r="C5636" s="1" t="s">
        <v>3470</v>
      </c>
      <c r="D5636" t="s">
        <v>2124</v>
      </c>
      <c r="E5636" t="s">
        <v>285</v>
      </c>
      <c r="F5636" t="s">
        <v>2896</v>
      </c>
      <c r="G5636" s="57">
        <v>150</v>
      </c>
    </row>
    <row r="5637" spans="2:7" x14ac:dyDescent="0.25">
      <c r="B5637" s="61" t="s">
        <v>3469</v>
      </c>
      <c r="C5637" s="1" t="s">
        <v>3470</v>
      </c>
      <c r="D5637" t="s">
        <v>2127</v>
      </c>
      <c r="E5637" t="s">
        <v>433</v>
      </c>
      <c r="F5637" t="s">
        <v>2347</v>
      </c>
      <c r="G5637" s="57">
        <v>522</v>
      </c>
    </row>
    <row r="5638" spans="2:7" x14ac:dyDescent="0.25">
      <c r="B5638" s="61" t="s">
        <v>3469</v>
      </c>
      <c r="C5638" s="1" t="s">
        <v>3470</v>
      </c>
      <c r="D5638" t="s">
        <v>2127</v>
      </c>
      <c r="E5638" t="s">
        <v>439</v>
      </c>
      <c r="F5638" t="s">
        <v>2349</v>
      </c>
      <c r="G5638" s="57">
        <v>38</v>
      </c>
    </row>
    <row r="5639" spans="2:7" x14ac:dyDescent="0.25">
      <c r="B5639" s="61" t="s">
        <v>3469</v>
      </c>
      <c r="C5639" s="1" t="s">
        <v>3470</v>
      </c>
      <c r="D5639" t="s">
        <v>2127</v>
      </c>
      <c r="E5639" t="s">
        <v>449</v>
      </c>
      <c r="F5639" t="s">
        <v>2350</v>
      </c>
      <c r="G5639" s="57">
        <v>18</v>
      </c>
    </row>
    <row r="5640" spans="2:7" x14ac:dyDescent="0.25">
      <c r="B5640" s="61" t="s">
        <v>3469</v>
      </c>
      <c r="C5640" s="1" t="s">
        <v>3470</v>
      </c>
      <c r="D5640" t="s">
        <v>2127</v>
      </c>
      <c r="E5640" t="s">
        <v>462</v>
      </c>
      <c r="F5640" t="s">
        <v>2354</v>
      </c>
      <c r="G5640" s="57">
        <v>17</v>
      </c>
    </row>
    <row r="5641" spans="2:7" x14ac:dyDescent="0.25">
      <c r="B5641" s="61" t="s">
        <v>3469</v>
      </c>
      <c r="C5641" s="1" t="s">
        <v>3470</v>
      </c>
      <c r="D5641" t="s">
        <v>2127</v>
      </c>
      <c r="E5641" t="s">
        <v>437</v>
      </c>
      <c r="F5641" t="s">
        <v>2358</v>
      </c>
      <c r="G5641" s="57">
        <v>25</v>
      </c>
    </row>
    <row r="5642" spans="2:7" x14ac:dyDescent="0.25">
      <c r="B5642" s="61" t="s">
        <v>3469</v>
      </c>
      <c r="C5642" s="1" t="s">
        <v>3470</v>
      </c>
      <c r="D5642" t="s">
        <v>2127</v>
      </c>
      <c r="E5642" t="s">
        <v>441</v>
      </c>
      <c r="F5642" t="s">
        <v>2361</v>
      </c>
      <c r="G5642" s="57">
        <v>89</v>
      </c>
    </row>
    <row r="5643" spans="2:7" x14ac:dyDescent="0.25">
      <c r="B5643" s="61" t="s">
        <v>3469</v>
      </c>
      <c r="C5643" s="1" t="s">
        <v>3470</v>
      </c>
      <c r="D5643" t="s">
        <v>2127</v>
      </c>
      <c r="E5643" t="s">
        <v>445</v>
      </c>
      <c r="F5643" t="s">
        <v>2365</v>
      </c>
      <c r="G5643" s="57">
        <v>34</v>
      </c>
    </row>
    <row r="5644" spans="2:7" x14ac:dyDescent="0.25">
      <c r="B5644" s="61" t="s">
        <v>3469</v>
      </c>
      <c r="C5644" s="1" t="s">
        <v>3470</v>
      </c>
      <c r="D5644" t="s">
        <v>2127</v>
      </c>
      <c r="E5644" t="s">
        <v>446</v>
      </c>
      <c r="F5644" t="s">
        <v>2366</v>
      </c>
      <c r="G5644" s="57">
        <v>22</v>
      </c>
    </row>
    <row r="5645" spans="2:7" x14ac:dyDescent="0.25">
      <c r="B5645" s="61" t="s">
        <v>3469</v>
      </c>
      <c r="C5645" s="1" t="s">
        <v>3470</v>
      </c>
      <c r="D5645" t="s">
        <v>2127</v>
      </c>
      <c r="E5645" t="s">
        <v>448</v>
      </c>
      <c r="F5645" t="s">
        <v>2368</v>
      </c>
      <c r="G5645" s="57">
        <v>16</v>
      </c>
    </row>
    <row r="5646" spans="2:7" x14ac:dyDescent="0.25">
      <c r="B5646" s="61" t="s">
        <v>3469</v>
      </c>
      <c r="C5646" s="1" t="s">
        <v>3470</v>
      </c>
      <c r="D5646" t="s">
        <v>2127</v>
      </c>
      <c r="E5646" t="s">
        <v>450</v>
      </c>
      <c r="F5646" t="s">
        <v>3315</v>
      </c>
      <c r="G5646" s="57">
        <v>16</v>
      </c>
    </row>
    <row r="5647" spans="2:7" x14ac:dyDescent="0.25">
      <c r="B5647" s="61" t="s">
        <v>3469</v>
      </c>
      <c r="C5647" s="1" t="s">
        <v>3470</v>
      </c>
      <c r="D5647" t="s">
        <v>2127</v>
      </c>
      <c r="E5647" t="s">
        <v>452</v>
      </c>
      <c r="F5647" t="s">
        <v>2369</v>
      </c>
      <c r="G5647" s="57">
        <v>8</v>
      </c>
    </row>
    <row r="5648" spans="2:7" x14ac:dyDescent="0.25">
      <c r="B5648" s="61" t="s">
        <v>3469</v>
      </c>
      <c r="C5648" s="1" t="s">
        <v>3470</v>
      </c>
      <c r="D5648" t="s">
        <v>2125</v>
      </c>
      <c r="E5648" t="s">
        <v>287</v>
      </c>
      <c r="F5648" t="s">
        <v>2295</v>
      </c>
      <c r="G5648" s="57">
        <v>671</v>
      </c>
    </row>
    <row r="5649" spans="2:7" x14ac:dyDescent="0.25">
      <c r="B5649" s="61" t="s">
        <v>3469</v>
      </c>
      <c r="C5649" s="1" t="s">
        <v>3470</v>
      </c>
      <c r="D5649" t="s">
        <v>2125</v>
      </c>
      <c r="E5649" t="s">
        <v>316</v>
      </c>
      <c r="F5649" t="s">
        <v>2298</v>
      </c>
      <c r="G5649" s="57">
        <v>31</v>
      </c>
    </row>
    <row r="5650" spans="2:7" x14ac:dyDescent="0.25">
      <c r="B5650" s="61" t="s">
        <v>3469</v>
      </c>
      <c r="C5650" s="1" t="s">
        <v>3470</v>
      </c>
      <c r="D5650" t="s">
        <v>2125</v>
      </c>
      <c r="E5650" t="s">
        <v>288</v>
      </c>
      <c r="F5650" t="s">
        <v>2299</v>
      </c>
      <c r="G5650" s="57">
        <v>174</v>
      </c>
    </row>
    <row r="5651" spans="2:7" x14ac:dyDescent="0.25">
      <c r="B5651" s="61" t="s">
        <v>3469</v>
      </c>
      <c r="C5651" s="1" t="s">
        <v>3470</v>
      </c>
      <c r="D5651" t="s">
        <v>2125</v>
      </c>
      <c r="E5651" t="s">
        <v>290</v>
      </c>
      <c r="F5651" t="s">
        <v>2300</v>
      </c>
      <c r="G5651" s="57">
        <v>42</v>
      </c>
    </row>
    <row r="5652" spans="2:7" x14ac:dyDescent="0.25">
      <c r="B5652" s="61" t="s">
        <v>3469</v>
      </c>
      <c r="C5652" s="1" t="s">
        <v>3470</v>
      </c>
      <c r="D5652" t="s">
        <v>2125</v>
      </c>
      <c r="E5652" t="s">
        <v>291</v>
      </c>
      <c r="F5652" t="s">
        <v>2620</v>
      </c>
      <c r="G5652" s="57">
        <v>130</v>
      </c>
    </row>
    <row r="5653" spans="2:7" x14ac:dyDescent="0.25">
      <c r="B5653" s="61" t="s">
        <v>3469</v>
      </c>
      <c r="C5653" s="1" t="s">
        <v>3470</v>
      </c>
      <c r="D5653" t="s">
        <v>2125</v>
      </c>
      <c r="E5653" t="s">
        <v>292</v>
      </c>
      <c r="F5653" t="s">
        <v>2301</v>
      </c>
      <c r="G5653" s="57">
        <v>9</v>
      </c>
    </row>
    <row r="5654" spans="2:7" x14ac:dyDescent="0.25">
      <c r="B5654" s="61" t="s">
        <v>3469</v>
      </c>
      <c r="C5654" s="1" t="s">
        <v>3470</v>
      </c>
      <c r="D5654" t="s">
        <v>2125</v>
      </c>
      <c r="E5654" t="s">
        <v>293</v>
      </c>
      <c r="F5654" t="s">
        <v>2302</v>
      </c>
      <c r="G5654" s="57">
        <v>98</v>
      </c>
    </row>
    <row r="5655" spans="2:7" x14ac:dyDescent="0.25">
      <c r="B5655" s="61" t="s">
        <v>3469</v>
      </c>
      <c r="C5655" s="1" t="s">
        <v>3470</v>
      </c>
      <c r="D5655" t="s">
        <v>2125</v>
      </c>
      <c r="E5655" t="s">
        <v>294</v>
      </c>
      <c r="F5655" t="s">
        <v>2303</v>
      </c>
      <c r="G5655" s="57">
        <v>82</v>
      </c>
    </row>
    <row r="5656" spans="2:7" x14ac:dyDescent="0.25">
      <c r="B5656" s="61" t="s">
        <v>3469</v>
      </c>
      <c r="C5656" s="1" t="s">
        <v>3470</v>
      </c>
      <c r="D5656" t="s">
        <v>2125</v>
      </c>
      <c r="E5656" t="s">
        <v>299</v>
      </c>
      <c r="F5656" t="s">
        <v>2306</v>
      </c>
      <c r="G5656" s="57">
        <v>157</v>
      </c>
    </row>
    <row r="5657" spans="2:7" x14ac:dyDescent="0.25">
      <c r="B5657" s="61" t="s">
        <v>3469</v>
      </c>
      <c r="C5657" s="1" t="s">
        <v>3470</v>
      </c>
      <c r="D5657" t="s">
        <v>2125</v>
      </c>
      <c r="E5657" t="s">
        <v>300</v>
      </c>
      <c r="F5657" t="s">
        <v>2307</v>
      </c>
      <c r="G5657" s="57">
        <v>85</v>
      </c>
    </row>
    <row r="5658" spans="2:7" x14ac:dyDescent="0.25">
      <c r="B5658" s="61" t="s">
        <v>3469</v>
      </c>
      <c r="C5658" s="1" t="s">
        <v>3470</v>
      </c>
      <c r="D5658" t="s">
        <v>2125</v>
      </c>
      <c r="E5658" t="s">
        <v>304</v>
      </c>
      <c r="F5658" t="s">
        <v>2310</v>
      </c>
      <c r="G5658" s="57">
        <v>154</v>
      </c>
    </row>
    <row r="5659" spans="2:7" x14ac:dyDescent="0.25">
      <c r="B5659" s="61" t="s">
        <v>3469</v>
      </c>
      <c r="C5659" s="1" t="s">
        <v>3470</v>
      </c>
      <c r="D5659" t="s">
        <v>2125</v>
      </c>
      <c r="E5659" t="s">
        <v>306</v>
      </c>
      <c r="F5659" t="s">
        <v>3187</v>
      </c>
      <c r="G5659" s="57">
        <v>41</v>
      </c>
    </row>
    <row r="5660" spans="2:7" x14ac:dyDescent="0.25">
      <c r="B5660" s="61" t="s">
        <v>3469</v>
      </c>
      <c r="C5660" s="1" t="s">
        <v>3470</v>
      </c>
      <c r="D5660" t="s">
        <v>2125</v>
      </c>
      <c r="E5660" t="s">
        <v>308</v>
      </c>
      <c r="F5660" t="s">
        <v>2313</v>
      </c>
      <c r="G5660" s="57">
        <v>44</v>
      </c>
    </row>
    <row r="5661" spans="2:7" x14ac:dyDescent="0.25">
      <c r="B5661" s="61" t="s">
        <v>3469</v>
      </c>
      <c r="C5661" s="1" t="s">
        <v>3470</v>
      </c>
      <c r="D5661" t="s">
        <v>2125</v>
      </c>
      <c r="E5661" t="s">
        <v>311</v>
      </c>
      <c r="F5661" t="s">
        <v>2315</v>
      </c>
      <c r="G5661" s="57">
        <v>81</v>
      </c>
    </row>
    <row r="5662" spans="2:7" x14ac:dyDescent="0.25">
      <c r="B5662" s="61" t="s">
        <v>3469</v>
      </c>
      <c r="C5662" s="1" t="s">
        <v>3470</v>
      </c>
      <c r="D5662" t="s">
        <v>2126</v>
      </c>
      <c r="E5662" t="s">
        <v>346</v>
      </c>
      <c r="F5662" t="s">
        <v>2724</v>
      </c>
      <c r="G5662" s="57">
        <v>460</v>
      </c>
    </row>
    <row r="5663" spans="2:7" x14ac:dyDescent="0.25">
      <c r="B5663" s="61" t="s">
        <v>3469</v>
      </c>
      <c r="C5663" s="1" t="s">
        <v>3470</v>
      </c>
      <c r="D5663" t="s">
        <v>2126</v>
      </c>
      <c r="E5663" t="s">
        <v>366</v>
      </c>
      <c r="F5663" t="s">
        <v>3106</v>
      </c>
      <c r="G5663" s="57">
        <v>59</v>
      </c>
    </row>
    <row r="5664" spans="2:7" x14ac:dyDescent="0.25">
      <c r="B5664" s="61" t="s">
        <v>3469</v>
      </c>
      <c r="C5664" s="1" t="s">
        <v>3470</v>
      </c>
      <c r="D5664" t="s">
        <v>2126</v>
      </c>
      <c r="E5664" t="s">
        <v>381</v>
      </c>
      <c r="F5664" t="s">
        <v>2928</v>
      </c>
      <c r="G5664" s="57">
        <v>1</v>
      </c>
    </row>
    <row r="5665" spans="2:7" x14ac:dyDescent="0.25">
      <c r="B5665" s="61" t="s">
        <v>3469</v>
      </c>
      <c r="C5665" s="1" t="s">
        <v>3470</v>
      </c>
      <c r="D5665" t="s">
        <v>2126</v>
      </c>
      <c r="E5665" t="s">
        <v>389</v>
      </c>
      <c r="F5665" t="s">
        <v>2932</v>
      </c>
      <c r="G5665" s="57">
        <v>16</v>
      </c>
    </row>
    <row r="5666" spans="2:7" x14ac:dyDescent="0.25">
      <c r="B5666" s="61" t="s">
        <v>3469</v>
      </c>
      <c r="C5666" s="1" t="s">
        <v>3470</v>
      </c>
      <c r="D5666" t="s">
        <v>2126</v>
      </c>
      <c r="E5666" t="s">
        <v>400</v>
      </c>
      <c r="F5666" t="s">
        <v>2773</v>
      </c>
      <c r="G5666" s="57">
        <v>3601</v>
      </c>
    </row>
    <row r="5667" spans="2:7" x14ac:dyDescent="0.25">
      <c r="B5667" s="61" t="s">
        <v>3469</v>
      </c>
      <c r="C5667" s="1" t="s">
        <v>3470</v>
      </c>
      <c r="D5667" t="s">
        <v>2128</v>
      </c>
      <c r="E5667" t="s">
        <v>463</v>
      </c>
      <c r="F5667" t="s">
        <v>2461</v>
      </c>
      <c r="G5667" s="57">
        <v>689</v>
      </c>
    </row>
    <row r="5668" spans="2:7" x14ac:dyDescent="0.25">
      <c r="B5668" s="61" t="s">
        <v>3469</v>
      </c>
      <c r="C5668" s="1" t="s">
        <v>3470</v>
      </c>
      <c r="D5668" t="s">
        <v>2128</v>
      </c>
      <c r="E5668" t="s">
        <v>486</v>
      </c>
      <c r="F5668" t="s">
        <v>2462</v>
      </c>
      <c r="G5668" s="57">
        <v>16</v>
      </c>
    </row>
    <row r="5669" spans="2:7" x14ac:dyDescent="0.25">
      <c r="B5669" s="61" t="s">
        <v>3469</v>
      </c>
      <c r="C5669" s="1" t="s">
        <v>3470</v>
      </c>
      <c r="D5669" t="s">
        <v>2128</v>
      </c>
      <c r="E5669" t="s">
        <v>467</v>
      </c>
      <c r="F5669" t="s">
        <v>2465</v>
      </c>
      <c r="G5669" s="57">
        <v>17</v>
      </c>
    </row>
    <row r="5670" spans="2:7" x14ac:dyDescent="0.25">
      <c r="B5670" s="61" t="s">
        <v>3469</v>
      </c>
      <c r="C5670" s="1" t="s">
        <v>3470</v>
      </c>
      <c r="D5670" t="s">
        <v>2128</v>
      </c>
      <c r="E5670" t="s">
        <v>465</v>
      </c>
      <c r="F5670" t="s">
        <v>2468</v>
      </c>
      <c r="G5670" s="57">
        <v>53</v>
      </c>
    </row>
    <row r="5671" spans="2:7" x14ac:dyDescent="0.25">
      <c r="B5671" s="61" t="s">
        <v>3469</v>
      </c>
      <c r="C5671" s="1" t="s">
        <v>3470</v>
      </c>
      <c r="D5671" t="s">
        <v>2128</v>
      </c>
      <c r="E5671" t="s">
        <v>471</v>
      </c>
      <c r="F5671" t="s">
        <v>2471</v>
      </c>
      <c r="G5671" s="57">
        <v>22</v>
      </c>
    </row>
    <row r="5672" spans="2:7" x14ac:dyDescent="0.25">
      <c r="B5672" s="61" t="s">
        <v>3469</v>
      </c>
      <c r="C5672" s="1" t="s">
        <v>3470</v>
      </c>
      <c r="D5672" t="s">
        <v>2128</v>
      </c>
      <c r="E5672" t="s">
        <v>473</v>
      </c>
      <c r="F5672" t="s">
        <v>2473</v>
      </c>
      <c r="G5672" s="57">
        <v>7</v>
      </c>
    </row>
    <row r="5673" spans="2:7" x14ac:dyDescent="0.25">
      <c r="B5673" s="61" t="s">
        <v>3469</v>
      </c>
      <c r="C5673" s="1" t="s">
        <v>3470</v>
      </c>
      <c r="D5673" t="s">
        <v>2128</v>
      </c>
      <c r="E5673" t="s">
        <v>476</v>
      </c>
      <c r="F5673" t="s">
        <v>2476</v>
      </c>
      <c r="G5673" s="57">
        <v>12</v>
      </c>
    </row>
    <row r="5674" spans="2:7" x14ac:dyDescent="0.25">
      <c r="B5674" s="61" t="s">
        <v>3469</v>
      </c>
      <c r="C5674" s="1" t="s">
        <v>3470</v>
      </c>
      <c r="D5674" t="s">
        <v>2128</v>
      </c>
      <c r="E5674" t="s">
        <v>478</v>
      </c>
      <c r="F5674" t="s">
        <v>2478</v>
      </c>
      <c r="G5674" s="57">
        <v>13</v>
      </c>
    </row>
    <row r="5675" spans="2:7" x14ac:dyDescent="0.25">
      <c r="B5675" s="61" t="s">
        <v>3469</v>
      </c>
      <c r="C5675" s="1" t="s">
        <v>3470</v>
      </c>
      <c r="D5675" t="s">
        <v>2128</v>
      </c>
      <c r="E5675" t="s">
        <v>485</v>
      </c>
      <c r="F5675" t="s">
        <v>2485</v>
      </c>
      <c r="G5675" s="57">
        <v>136</v>
      </c>
    </row>
    <row r="5676" spans="2:7" x14ac:dyDescent="0.25">
      <c r="B5676" s="61" t="s">
        <v>3469</v>
      </c>
      <c r="C5676" s="1" t="s">
        <v>3470</v>
      </c>
      <c r="D5676" t="s">
        <v>2128</v>
      </c>
      <c r="E5676" t="s">
        <v>487</v>
      </c>
      <c r="F5676" t="s">
        <v>2486</v>
      </c>
      <c r="G5676" s="57">
        <v>44</v>
      </c>
    </row>
    <row r="5677" spans="2:7" x14ac:dyDescent="0.25">
      <c r="B5677" s="61" t="s">
        <v>3469</v>
      </c>
      <c r="C5677" s="1" t="s">
        <v>3470</v>
      </c>
      <c r="D5677" t="s">
        <v>2128</v>
      </c>
      <c r="E5677" t="s">
        <v>493</v>
      </c>
      <c r="F5677" t="s">
        <v>2491</v>
      </c>
      <c r="G5677" s="57">
        <v>43</v>
      </c>
    </row>
    <row r="5678" spans="2:7" x14ac:dyDescent="0.25">
      <c r="B5678" s="61" t="s">
        <v>3469</v>
      </c>
      <c r="C5678" s="1" t="s">
        <v>3470</v>
      </c>
      <c r="D5678" t="s">
        <v>2128</v>
      </c>
      <c r="E5678" t="s">
        <v>495</v>
      </c>
      <c r="F5678" t="s">
        <v>2493</v>
      </c>
      <c r="G5678" s="57">
        <v>29</v>
      </c>
    </row>
    <row r="5679" spans="2:7" x14ac:dyDescent="0.25">
      <c r="B5679" s="61" t="s">
        <v>3469</v>
      </c>
      <c r="C5679" s="1" t="s">
        <v>3470</v>
      </c>
      <c r="D5679" t="s">
        <v>2130</v>
      </c>
      <c r="E5679" t="s">
        <v>515</v>
      </c>
      <c r="F5679" t="s">
        <v>2318</v>
      </c>
      <c r="G5679" s="57">
        <v>1254</v>
      </c>
    </row>
    <row r="5680" spans="2:7" x14ac:dyDescent="0.25">
      <c r="B5680" s="61" t="s">
        <v>3469</v>
      </c>
      <c r="C5680" s="1" t="s">
        <v>3470</v>
      </c>
      <c r="D5680" t="s">
        <v>2130</v>
      </c>
      <c r="E5680" t="s">
        <v>524</v>
      </c>
      <c r="F5680" t="s">
        <v>2777</v>
      </c>
      <c r="G5680" s="57">
        <v>52</v>
      </c>
    </row>
    <row r="5681" spans="2:7" x14ac:dyDescent="0.25">
      <c r="B5681" s="61" t="s">
        <v>3469</v>
      </c>
      <c r="C5681" s="1" t="s">
        <v>3470</v>
      </c>
      <c r="D5681" t="s">
        <v>2130</v>
      </c>
      <c r="E5681" t="s">
        <v>527</v>
      </c>
      <c r="F5681" t="s">
        <v>2319</v>
      </c>
      <c r="G5681" s="57">
        <v>134</v>
      </c>
    </row>
    <row r="5682" spans="2:7" x14ac:dyDescent="0.25">
      <c r="B5682" s="61" t="s">
        <v>3469</v>
      </c>
      <c r="C5682" s="1" t="s">
        <v>3470</v>
      </c>
      <c r="D5682" t="s">
        <v>2130</v>
      </c>
      <c r="E5682" t="s">
        <v>533</v>
      </c>
      <c r="F5682" t="s">
        <v>2320</v>
      </c>
      <c r="G5682" s="57">
        <v>30</v>
      </c>
    </row>
    <row r="5683" spans="2:7" x14ac:dyDescent="0.25">
      <c r="B5683" s="61" t="s">
        <v>3469</v>
      </c>
      <c r="C5683" s="1" t="s">
        <v>3470</v>
      </c>
      <c r="D5683" t="s">
        <v>2130</v>
      </c>
      <c r="E5683" t="s">
        <v>516</v>
      </c>
      <c r="F5683" t="s">
        <v>3188</v>
      </c>
      <c r="G5683" s="57">
        <v>26</v>
      </c>
    </row>
    <row r="5684" spans="2:7" x14ac:dyDescent="0.25">
      <c r="B5684" s="61" t="s">
        <v>3469</v>
      </c>
      <c r="C5684" s="1" t="s">
        <v>3470</v>
      </c>
      <c r="D5684" t="s">
        <v>2130</v>
      </c>
      <c r="E5684" t="s">
        <v>517</v>
      </c>
      <c r="F5684" t="s">
        <v>2321</v>
      </c>
      <c r="G5684" s="57">
        <v>46</v>
      </c>
    </row>
    <row r="5685" spans="2:7" x14ac:dyDescent="0.25">
      <c r="B5685" s="61" t="s">
        <v>3469</v>
      </c>
      <c r="C5685" s="1" t="s">
        <v>3470</v>
      </c>
      <c r="D5685" t="s">
        <v>2130</v>
      </c>
      <c r="E5685" t="s">
        <v>518</v>
      </c>
      <c r="F5685" t="s">
        <v>2322</v>
      </c>
      <c r="G5685" s="57">
        <v>310</v>
      </c>
    </row>
    <row r="5686" spans="2:7" x14ac:dyDescent="0.25">
      <c r="B5686" s="61" t="s">
        <v>3469</v>
      </c>
      <c r="C5686" s="1" t="s">
        <v>3470</v>
      </c>
      <c r="D5686" t="s">
        <v>2130</v>
      </c>
      <c r="E5686" t="s">
        <v>519</v>
      </c>
      <c r="F5686" t="s">
        <v>3333</v>
      </c>
      <c r="G5686" s="57">
        <v>10</v>
      </c>
    </row>
    <row r="5687" spans="2:7" x14ac:dyDescent="0.25">
      <c r="B5687" s="61" t="s">
        <v>3469</v>
      </c>
      <c r="C5687" s="1" t="s">
        <v>3470</v>
      </c>
      <c r="D5687" t="s">
        <v>2130</v>
      </c>
      <c r="E5687" t="s">
        <v>520</v>
      </c>
      <c r="F5687" t="s">
        <v>2626</v>
      </c>
      <c r="G5687" s="57">
        <v>144</v>
      </c>
    </row>
    <row r="5688" spans="2:7" x14ac:dyDescent="0.25">
      <c r="B5688" s="61" t="s">
        <v>3469</v>
      </c>
      <c r="C5688" s="1" t="s">
        <v>3470</v>
      </c>
      <c r="D5688" t="s">
        <v>2130</v>
      </c>
      <c r="E5688" t="s">
        <v>521</v>
      </c>
      <c r="F5688" t="s">
        <v>2323</v>
      </c>
      <c r="G5688" s="57">
        <v>73</v>
      </c>
    </row>
    <row r="5689" spans="2:7" x14ac:dyDescent="0.25">
      <c r="B5689" s="61" t="s">
        <v>3469</v>
      </c>
      <c r="C5689" s="1" t="s">
        <v>3470</v>
      </c>
      <c r="D5689" t="s">
        <v>2130</v>
      </c>
      <c r="E5689" t="s">
        <v>522</v>
      </c>
      <c r="F5689" t="s">
        <v>2324</v>
      </c>
      <c r="G5689" s="57">
        <v>79</v>
      </c>
    </row>
    <row r="5690" spans="2:7" x14ac:dyDescent="0.25">
      <c r="B5690" s="61" t="s">
        <v>3469</v>
      </c>
      <c r="C5690" s="1" t="s">
        <v>3470</v>
      </c>
      <c r="D5690" t="s">
        <v>2130</v>
      </c>
      <c r="E5690" t="s">
        <v>523</v>
      </c>
      <c r="F5690" t="s">
        <v>2325</v>
      </c>
      <c r="G5690" s="57">
        <v>185</v>
      </c>
    </row>
    <row r="5691" spans="2:7" x14ac:dyDescent="0.25">
      <c r="B5691" s="61" t="s">
        <v>3469</v>
      </c>
      <c r="C5691" s="1" t="s">
        <v>3470</v>
      </c>
      <c r="D5691" t="s">
        <v>2130</v>
      </c>
      <c r="E5691" t="s">
        <v>525</v>
      </c>
      <c r="F5691" t="s">
        <v>2326</v>
      </c>
      <c r="G5691" s="57">
        <v>171</v>
      </c>
    </row>
    <row r="5692" spans="2:7" x14ac:dyDescent="0.25">
      <c r="B5692" s="61" t="s">
        <v>3469</v>
      </c>
      <c r="C5692" s="1" t="s">
        <v>3470</v>
      </c>
      <c r="D5692" t="s">
        <v>2130</v>
      </c>
      <c r="E5692" t="s">
        <v>528</v>
      </c>
      <c r="F5692" t="s">
        <v>2627</v>
      </c>
      <c r="G5692" s="57">
        <v>30</v>
      </c>
    </row>
    <row r="5693" spans="2:7" x14ac:dyDescent="0.25">
      <c r="B5693" s="61" t="s">
        <v>3469</v>
      </c>
      <c r="C5693" s="1" t="s">
        <v>3470</v>
      </c>
      <c r="D5693" t="s">
        <v>2130</v>
      </c>
      <c r="E5693" t="s">
        <v>530</v>
      </c>
      <c r="F5693" t="s">
        <v>2328</v>
      </c>
      <c r="G5693" s="57">
        <v>259</v>
      </c>
    </row>
    <row r="5694" spans="2:7" x14ac:dyDescent="0.25">
      <c r="B5694" s="61" t="s">
        <v>3469</v>
      </c>
      <c r="C5694" s="1" t="s">
        <v>3470</v>
      </c>
      <c r="D5694" t="s">
        <v>2130</v>
      </c>
      <c r="E5694" t="s">
        <v>531</v>
      </c>
      <c r="F5694" t="s">
        <v>2329</v>
      </c>
      <c r="G5694" s="57">
        <v>86</v>
      </c>
    </row>
    <row r="5695" spans="2:7" x14ac:dyDescent="0.25">
      <c r="B5695" s="61" t="s">
        <v>3469</v>
      </c>
      <c r="C5695" s="1" t="s">
        <v>3470</v>
      </c>
      <c r="D5695" t="s">
        <v>2130</v>
      </c>
      <c r="E5695" t="s">
        <v>532</v>
      </c>
      <c r="F5695" t="s">
        <v>2330</v>
      </c>
      <c r="G5695" s="57">
        <v>62</v>
      </c>
    </row>
    <row r="5696" spans="2:7" x14ac:dyDescent="0.25">
      <c r="B5696" s="61" t="s">
        <v>3469</v>
      </c>
      <c r="C5696" s="1" t="s">
        <v>3470</v>
      </c>
      <c r="D5696" t="s">
        <v>2130</v>
      </c>
      <c r="E5696" t="s">
        <v>535</v>
      </c>
      <c r="F5696" t="s">
        <v>2331</v>
      </c>
      <c r="G5696" s="57">
        <v>37</v>
      </c>
    </row>
    <row r="5697" spans="2:7" x14ac:dyDescent="0.25">
      <c r="B5697" s="61" t="s">
        <v>3469</v>
      </c>
      <c r="C5697" s="1" t="s">
        <v>3470</v>
      </c>
      <c r="D5697" t="s">
        <v>2130</v>
      </c>
      <c r="E5697" t="s">
        <v>539</v>
      </c>
      <c r="F5697" t="s">
        <v>2954</v>
      </c>
      <c r="G5697" s="57">
        <v>50</v>
      </c>
    </row>
    <row r="5698" spans="2:7" x14ac:dyDescent="0.25">
      <c r="B5698" s="61" t="s">
        <v>3469</v>
      </c>
      <c r="C5698" s="1" t="s">
        <v>3470</v>
      </c>
      <c r="D5698" t="s">
        <v>2130</v>
      </c>
      <c r="E5698" t="s">
        <v>540</v>
      </c>
      <c r="F5698" t="s">
        <v>3335</v>
      </c>
      <c r="G5698" s="57">
        <v>42</v>
      </c>
    </row>
    <row r="5699" spans="2:7" x14ac:dyDescent="0.25">
      <c r="B5699" s="61" t="s">
        <v>3469</v>
      </c>
      <c r="C5699" s="1" t="s">
        <v>3470</v>
      </c>
      <c r="D5699" t="s">
        <v>2130</v>
      </c>
      <c r="E5699" t="s">
        <v>542</v>
      </c>
      <c r="F5699" t="s">
        <v>3336</v>
      </c>
      <c r="G5699" s="57">
        <v>35</v>
      </c>
    </row>
    <row r="5700" spans="2:7" x14ac:dyDescent="0.25">
      <c r="B5700" s="61" t="s">
        <v>3469</v>
      </c>
      <c r="C5700" s="1" t="s">
        <v>3470</v>
      </c>
      <c r="D5700" t="s">
        <v>2130</v>
      </c>
      <c r="E5700" t="s">
        <v>544</v>
      </c>
      <c r="F5700" t="s">
        <v>2332</v>
      </c>
      <c r="G5700" s="57">
        <v>202</v>
      </c>
    </row>
    <row r="5701" spans="2:7" x14ac:dyDescent="0.25">
      <c r="B5701" s="61" t="s">
        <v>3469</v>
      </c>
      <c r="C5701" s="1" t="s">
        <v>3470</v>
      </c>
      <c r="D5701" t="s">
        <v>2131</v>
      </c>
      <c r="E5701" t="s">
        <v>670</v>
      </c>
      <c r="F5701" t="s">
        <v>2631</v>
      </c>
      <c r="G5701" s="57">
        <v>868</v>
      </c>
    </row>
    <row r="5702" spans="2:7" x14ac:dyDescent="0.25">
      <c r="B5702" s="61" t="s">
        <v>3469</v>
      </c>
      <c r="C5702" s="1" t="s">
        <v>3470</v>
      </c>
      <c r="D5702" t="s">
        <v>2131</v>
      </c>
      <c r="E5702" t="s">
        <v>692</v>
      </c>
      <c r="F5702" t="s">
        <v>2778</v>
      </c>
      <c r="G5702" s="57">
        <v>180</v>
      </c>
    </row>
    <row r="5703" spans="2:7" x14ac:dyDescent="0.25">
      <c r="B5703" s="61" t="s">
        <v>3469</v>
      </c>
      <c r="C5703" s="1" t="s">
        <v>3470</v>
      </c>
      <c r="D5703" t="s">
        <v>2131</v>
      </c>
      <c r="E5703" t="s">
        <v>674</v>
      </c>
      <c r="F5703" t="s">
        <v>2955</v>
      </c>
      <c r="G5703" s="57">
        <v>78</v>
      </c>
    </row>
    <row r="5704" spans="2:7" x14ac:dyDescent="0.25">
      <c r="B5704" s="61" t="s">
        <v>3469</v>
      </c>
      <c r="C5704" s="1" t="s">
        <v>3470</v>
      </c>
      <c r="D5704" t="s">
        <v>2131</v>
      </c>
      <c r="E5704" t="s">
        <v>676</v>
      </c>
      <c r="F5704" t="s">
        <v>2635</v>
      </c>
      <c r="G5704" s="57">
        <v>1</v>
      </c>
    </row>
    <row r="5705" spans="2:7" x14ac:dyDescent="0.25">
      <c r="B5705" s="61" t="s">
        <v>3469</v>
      </c>
      <c r="C5705" s="1" t="s">
        <v>3470</v>
      </c>
      <c r="D5705" t="s">
        <v>2131</v>
      </c>
      <c r="E5705" t="s">
        <v>677</v>
      </c>
      <c r="F5705" t="s">
        <v>2780</v>
      </c>
      <c r="G5705" s="57">
        <v>11</v>
      </c>
    </row>
    <row r="5706" spans="2:7" x14ac:dyDescent="0.25">
      <c r="B5706" s="61" t="s">
        <v>3469</v>
      </c>
      <c r="C5706" s="1" t="s">
        <v>3470</v>
      </c>
      <c r="D5706" t="s">
        <v>2131</v>
      </c>
      <c r="E5706" t="s">
        <v>679</v>
      </c>
      <c r="F5706" t="s">
        <v>2956</v>
      </c>
      <c r="G5706" s="57">
        <v>125</v>
      </c>
    </row>
    <row r="5707" spans="2:7" x14ac:dyDescent="0.25">
      <c r="B5707" s="61" t="s">
        <v>3469</v>
      </c>
      <c r="C5707" s="1" t="s">
        <v>3470</v>
      </c>
      <c r="D5707" t="s">
        <v>2131</v>
      </c>
      <c r="E5707" t="s">
        <v>680</v>
      </c>
      <c r="F5707" t="s">
        <v>2636</v>
      </c>
      <c r="G5707" s="57">
        <v>147</v>
      </c>
    </row>
    <row r="5708" spans="2:7" x14ac:dyDescent="0.25">
      <c r="B5708" s="61" t="s">
        <v>3469</v>
      </c>
      <c r="C5708" s="1" t="s">
        <v>3470</v>
      </c>
      <c r="D5708" t="s">
        <v>2131</v>
      </c>
      <c r="E5708" t="s">
        <v>683</v>
      </c>
      <c r="F5708" t="s">
        <v>2638</v>
      </c>
      <c r="G5708" s="57">
        <v>51</v>
      </c>
    </row>
    <row r="5709" spans="2:7" x14ac:dyDescent="0.25">
      <c r="B5709" s="61" t="s">
        <v>3469</v>
      </c>
      <c r="C5709" s="1" t="s">
        <v>3470</v>
      </c>
      <c r="D5709" t="s">
        <v>2131</v>
      </c>
      <c r="E5709" t="s">
        <v>689</v>
      </c>
      <c r="F5709" t="s">
        <v>2642</v>
      </c>
      <c r="G5709" s="57">
        <v>170</v>
      </c>
    </row>
    <row r="5710" spans="2:7" x14ac:dyDescent="0.25">
      <c r="B5710" s="61" t="s">
        <v>3469</v>
      </c>
      <c r="C5710" s="1" t="s">
        <v>3470</v>
      </c>
      <c r="D5710" t="s">
        <v>2131</v>
      </c>
      <c r="E5710" t="s">
        <v>698</v>
      </c>
      <c r="F5710" t="s">
        <v>2646</v>
      </c>
      <c r="G5710" s="57">
        <v>18</v>
      </c>
    </row>
    <row r="5711" spans="2:7" x14ac:dyDescent="0.25">
      <c r="B5711" s="61" t="s">
        <v>3469</v>
      </c>
      <c r="C5711" s="1" t="s">
        <v>3470</v>
      </c>
      <c r="D5711" t="s">
        <v>2133</v>
      </c>
      <c r="E5711" t="s">
        <v>763</v>
      </c>
      <c r="F5711" t="s">
        <v>2551</v>
      </c>
      <c r="G5711" s="57">
        <v>1089</v>
      </c>
    </row>
    <row r="5712" spans="2:7" x14ac:dyDescent="0.25">
      <c r="B5712" s="61" t="s">
        <v>3469</v>
      </c>
      <c r="C5712" s="1" t="s">
        <v>3470</v>
      </c>
      <c r="D5712" t="s">
        <v>2133</v>
      </c>
      <c r="E5712" t="s">
        <v>775</v>
      </c>
      <c r="F5712" t="s">
        <v>2961</v>
      </c>
      <c r="G5712" s="57">
        <v>61</v>
      </c>
    </row>
    <row r="5713" spans="2:7" x14ac:dyDescent="0.25">
      <c r="B5713" s="61" t="s">
        <v>3469</v>
      </c>
      <c r="C5713" s="1" t="s">
        <v>3470</v>
      </c>
      <c r="D5713" t="s">
        <v>2133</v>
      </c>
      <c r="E5713" t="s">
        <v>802</v>
      </c>
      <c r="F5713" t="s">
        <v>3356</v>
      </c>
      <c r="G5713" s="57">
        <v>85</v>
      </c>
    </row>
    <row r="5714" spans="2:7" x14ac:dyDescent="0.25">
      <c r="B5714" s="61" t="s">
        <v>3469</v>
      </c>
      <c r="C5714" s="1" t="s">
        <v>3470</v>
      </c>
      <c r="D5714" t="s">
        <v>2133</v>
      </c>
      <c r="E5714" t="s">
        <v>764</v>
      </c>
      <c r="F5714" t="s">
        <v>2962</v>
      </c>
      <c r="G5714" s="57">
        <v>11</v>
      </c>
    </row>
    <row r="5715" spans="2:7" x14ac:dyDescent="0.25">
      <c r="B5715" s="61" t="s">
        <v>3469</v>
      </c>
      <c r="C5715" s="1" t="s">
        <v>3470</v>
      </c>
      <c r="D5715" t="s">
        <v>2133</v>
      </c>
      <c r="E5715" t="s">
        <v>765</v>
      </c>
      <c r="F5715" t="s">
        <v>2553</v>
      </c>
      <c r="G5715" s="57">
        <v>42</v>
      </c>
    </row>
    <row r="5716" spans="2:7" x14ac:dyDescent="0.25">
      <c r="B5716" s="61" t="s">
        <v>3469</v>
      </c>
      <c r="C5716" s="1" t="s">
        <v>3470</v>
      </c>
      <c r="D5716" t="s">
        <v>2133</v>
      </c>
      <c r="E5716" t="s">
        <v>767</v>
      </c>
      <c r="F5716" t="s">
        <v>2964</v>
      </c>
      <c r="G5716" s="57">
        <v>240</v>
      </c>
    </row>
    <row r="5717" spans="2:7" x14ac:dyDescent="0.25">
      <c r="B5717" s="61" t="s">
        <v>3469</v>
      </c>
      <c r="C5717" s="1" t="s">
        <v>3470</v>
      </c>
      <c r="D5717" t="s">
        <v>2133</v>
      </c>
      <c r="E5717" t="s">
        <v>768</v>
      </c>
      <c r="F5717" t="s">
        <v>3357</v>
      </c>
      <c r="G5717" s="57">
        <v>120</v>
      </c>
    </row>
    <row r="5718" spans="2:7" x14ac:dyDescent="0.25">
      <c r="B5718" s="61" t="s">
        <v>3469</v>
      </c>
      <c r="C5718" s="1" t="s">
        <v>3470</v>
      </c>
      <c r="D5718" t="s">
        <v>2133</v>
      </c>
      <c r="E5718" t="s">
        <v>772</v>
      </c>
      <c r="F5718" t="s">
        <v>2556</v>
      </c>
      <c r="G5718" s="57">
        <v>24</v>
      </c>
    </row>
    <row r="5719" spans="2:7" x14ac:dyDescent="0.25">
      <c r="B5719" s="61" t="s">
        <v>3469</v>
      </c>
      <c r="C5719" s="1" t="s">
        <v>3470</v>
      </c>
      <c r="D5719" t="s">
        <v>2133</v>
      </c>
      <c r="E5719" t="s">
        <v>773</v>
      </c>
      <c r="F5719" t="s">
        <v>2557</v>
      </c>
      <c r="G5719" s="57">
        <v>24</v>
      </c>
    </row>
    <row r="5720" spans="2:7" x14ac:dyDescent="0.25">
      <c r="B5720" s="61" t="s">
        <v>3469</v>
      </c>
      <c r="C5720" s="1" t="s">
        <v>3470</v>
      </c>
      <c r="D5720" t="s">
        <v>2133</v>
      </c>
      <c r="E5720" t="s">
        <v>777</v>
      </c>
      <c r="F5720" t="s">
        <v>3359</v>
      </c>
      <c r="G5720" s="57">
        <v>29</v>
      </c>
    </row>
    <row r="5721" spans="2:7" x14ac:dyDescent="0.25">
      <c r="B5721" s="61" t="s">
        <v>3469</v>
      </c>
      <c r="C5721" s="1" t="s">
        <v>3470</v>
      </c>
      <c r="D5721" t="s">
        <v>2133</v>
      </c>
      <c r="E5721" t="s">
        <v>778</v>
      </c>
      <c r="F5721" t="s">
        <v>2560</v>
      </c>
      <c r="G5721" s="57">
        <v>29</v>
      </c>
    </row>
    <row r="5722" spans="2:7" x14ac:dyDescent="0.25">
      <c r="B5722" s="61" t="s">
        <v>3469</v>
      </c>
      <c r="C5722" s="1" t="s">
        <v>3470</v>
      </c>
      <c r="D5722" t="s">
        <v>2133</v>
      </c>
      <c r="E5722" t="s">
        <v>779</v>
      </c>
      <c r="F5722" t="s">
        <v>3360</v>
      </c>
      <c r="G5722" s="57">
        <v>110</v>
      </c>
    </row>
    <row r="5723" spans="2:7" x14ac:dyDescent="0.25">
      <c r="B5723" s="61" t="s">
        <v>3469</v>
      </c>
      <c r="C5723" s="1" t="s">
        <v>3470</v>
      </c>
      <c r="D5723" t="s">
        <v>2133</v>
      </c>
      <c r="E5723" t="s">
        <v>780</v>
      </c>
      <c r="F5723" t="s">
        <v>3361</v>
      </c>
      <c r="G5723" s="57">
        <v>62</v>
      </c>
    </row>
    <row r="5724" spans="2:7" x14ac:dyDescent="0.25">
      <c r="B5724" s="61" t="s">
        <v>3469</v>
      </c>
      <c r="C5724" s="1" t="s">
        <v>3470</v>
      </c>
      <c r="D5724" t="s">
        <v>2133</v>
      </c>
      <c r="E5724" t="s">
        <v>781</v>
      </c>
      <c r="F5724" t="s">
        <v>2965</v>
      </c>
      <c r="G5724" s="57">
        <v>17</v>
      </c>
    </row>
    <row r="5725" spans="2:7" x14ac:dyDescent="0.25">
      <c r="B5725" s="61" t="s">
        <v>3469</v>
      </c>
      <c r="C5725" s="1" t="s">
        <v>3470</v>
      </c>
      <c r="D5725" t="s">
        <v>2133</v>
      </c>
      <c r="E5725" t="s">
        <v>785</v>
      </c>
      <c r="F5725" t="s">
        <v>2561</v>
      </c>
      <c r="G5725" s="57">
        <v>360</v>
      </c>
    </row>
    <row r="5726" spans="2:7" x14ac:dyDescent="0.25">
      <c r="B5726" s="61" t="s">
        <v>3469</v>
      </c>
      <c r="C5726" s="1" t="s">
        <v>3470</v>
      </c>
      <c r="D5726" t="s">
        <v>2133</v>
      </c>
      <c r="E5726" t="s">
        <v>787</v>
      </c>
      <c r="F5726" t="s">
        <v>2562</v>
      </c>
      <c r="G5726" s="57">
        <v>335</v>
      </c>
    </row>
    <row r="5727" spans="2:7" x14ac:dyDescent="0.25">
      <c r="B5727" s="61" t="s">
        <v>3469</v>
      </c>
      <c r="C5727" s="1" t="s">
        <v>3470</v>
      </c>
      <c r="D5727" t="s">
        <v>2133</v>
      </c>
      <c r="E5727" t="s">
        <v>788</v>
      </c>
      <c r="F5727" t="s">
        <v>3364</v>
      </c>
      <c r="G5727" s="57">
        <v>127</v>
      </c>
    </row>
    <row r="5728" spans="2:7" x14ac:dyDescent="0.25">
      <c r="B5728" s="61" t="s">
        <v>3469</v>
      </c>
      <c r="C5728" s="1" t="s">
        <v>3470</v>
      </c>
      <c r="D5728" t="s">
        <v>2133</v>
      </c>
      <c r="E5728" t="s">
        <v>789</v>
      </c>
      <c r="F5728" t="s">
        <v>3365</v>
      </c>
      <c r="G5728" s="57">
        <v>118</v>
      </c>
    </row>
    <row r="5729" spans="2:7" x14ac:dyDescent="0.25">
      <c r="B5729" s="61" t="s">
        <v>3469</v>
      </c>
      <c r="C5729" s="1" t="s">
        <v>3470</v>
      </c>
      <c r="D5729" t="s">
        <v>2133</v>
      </c>
      <c r="E5729" t="s">
        <v>790</v>
      </c>
      <c r="F5729" t="s">
        <v>3366</v>
      </c>
      <c r="G5729" s="57">
        <v>101</v>
      </c>
    </row>
    <row r="5730" spans="2:7" x14ac:dyDescent="0.25">
      <c r="B5730" s="61" t="s">
        <v>3469</v>
      </c>
      <c r="C5730" s="1" t="s">
        <v>3470</v>
      </c>
      <c r="D5730" t="s">
        <v>2133</v>
      </c>
      <c r="E5730" t="s">
        <v>791</v>
      </c>
      <c r="F5730" t="s">
        <v>2967</v>
      </c>
      <c r="G5730" s="57">
        <v>61</v>
      </c>
    </row>
    <row r="5731" spans="2:7" x14ac:dyDescent="0.25">
      <c r="B5731" s="61" t="s">
        <v>3469</v>
      </c>
      <c r="C5731" s="1" t="s">
        <v>3470</v>
      </c>
      <c r="D5731" t="s">
        <v>2133</v>
      </c>
      <c r="E5731" t="s">
        <v>793</v>
      </c>
      <c r="F5731" t="s">
        <v>3367</v>
      </c>
      <c r="G5731" s="57">
        <v>117</v>
      </c>
    </row>
    <row r="5732" spans="2:7" x14ac:dyDescent="0.25">
      <c r="B5732" s="61" t="s">
        <v>3469</v>
      </c>
      <c r="C5732" s="1" t="s">
        <v>3470</v>
      </c>
      <c r="D5732" t="s">
        <v>2133</v>
      </c>
      <c r="E5732" t="s">
        <v>795</v>
      </c>
      <c r="F5732" t="s">
        <v>3193</v>
      </c>
      <c r="G5732" s="57">
        <v>65</v>
      </c>
    </row>
    <row r="5733" spans="2:7" x14ac:dyDescent="0.25">
      <c r="B5733" s="61" t="s">
        <v>3469</v>
      </c>
      <c r="C5733" s="1" t="s">
        <v>3470</v>
      </c>
      <c r="D5733" t="s">
        <v>2133</v>
      </c>
      <c r="E5733" t="s">
        <v>796</v>
      </c>
      <c r="F5733" t="s">
        <v>3368</v>
      </c>
      <c r="G5733" s="57">
        <v>27</v>
      </c>
    </row>
    <row r="5734" spans="2:7" x14ac:dyDescent="0.25">
      <c r="B5734" s="61" t="s">
        <v>3469</v>
      </c>
      <c r="C5734" s="1" t="s">
        <v>3470</v>
      </c>
      <c r="D5734" t="s">
        <v>2133</v>
      </c>
      <c r="E5734" t="s">
        <v>798</v>
      </c>
      <c r="F5734" t="s">
        <v>2565</v>
      </c>
      <c r="G5734" s="57">
        <v>206</v>
      </c>
    </row>
    <row r="5735" spans="2:7" x14ac:dyDescent="0.25">
      <c r="B5735" s="61" t="s">
        <v>3469</v>
      </c>
      <c r="C5735" s="1" t="s">
        <v>3470</v>
      </c>
      <c r="D5735" t="s">
        <v>2133</v>
      </c>
      <c r="E5735" t="s">
        <v>799</v>
      </c>
      <c r="F5735" t="s">
        <v>2968</v>
      </c>
      <c r="G5735" s="57">
        <v>187</v>
      </c>
    </row>
    <row r="5736" spans="2:7" x14ac:dyDescent="0.25">
      <c r="B5736" s="61" t="s">
        <v>3469</v>
      </c>
      <c r="C5736" s="1" t="s">
        <v>3470</v>
      </c>
      <c r="D5736" t="s">
        <v>2133</v>
      </c>
      <c r="E5736" t="s">
        <v>801</v>
      </c>
      <c r="F5736" t="s">
        <v>2969</v>
      </c>
      <c r="G5736" s="57">
        <v>862</v>
      </c>
    </row>
    <row r="5737" spans="2:7" x14ac:dyDescent="0.25">
      <c r="B5737" s="61" t="s">
        <v>3469</v>
      </c>
      <c r="C5737" s="1" t="s">
        <v>3470</v>
      </c>
      <c r="D5737" t="s">
        <v>2136</v>
      </c>
      <c r="E5737" t="s">
        <v>829</v>
      </c>
      <c r="F5737" t="s">
        <v>2709</v>
      </c>
      <c r="G5737" s="57">
        <v>1997</v>
      </c>
    </row>
    <row r="5738" spans="2:7" x14ac:dyDescent="0.25">
      <c r="B5738" s="61" t="s">
        <v>3469</v>
      </c>
      <c r="C5738" s="1" t="s">
        <v>3470</v>
      </c>
      <c r="D5738" t="s">
        <v>2136</v>
      </c>
      <c r="E5738" t="s">
        <v>908</v>
      </c>
      <c r="F5738" t="s">
        <v>2729</v>
      </c>
      <c r="G5738" s="57">
        <v>320</v>
      </c>
    </row>
    <row r="5739" spans="2:7" x14ac:dyDescent="0.25">
      <c r="B5739" s="61" t="s">
        <v>3469</v>
      </c>
      <c r="C5739" s="1" t="s">
        <v>3470</v>
      </c>
      <c r="D5739" t="s">
        <v>2136</v>
      </c>
      <c r="E5739" t="s">
        <v>915</v>
      </c>
      <c r="F5739" t="s">
        <v>2988</v>
      </c>
      <c r="G5739" s="57">
        <v>76</v>
      </c>
    </row>
    <row r="5740" spans="2:7" x14ac:dyDescent="0.25">
      <c r="B5740" s="61" t="s">
        <v>3469</v>
      </c>
      <c r="C5740" s="1" t="s">
        <v>3470</v>
      </c>
      <c r="D5740" t="s">
        <v>2136</v>
      </c>
      <c r="E5740" t="s">
        <v>830</v>
      </c>
      <c r="F5740" t="s">
        <v>2989</v>
      </c>
      <c r="G5740" s="57">
        <v>15</v>
      </c>
    </row>
    <row r="5741" spans="2:7" x14ac:dyDescent="0.25">
      <c r="B5741" s="61" t="s">
        <v>3469</v>
      </c>
      <c r="C5741" s="1" t="s">
        <v>3470</v>
      </c>
      <c r="D5741" t="s">
        <v>2136</v>
      </c>
      <c r="E5741" t="s">
        <v>834</v>
      </c>
      <c r="F5741" t="s">
        <v>3377</v>
      </c>
      <c r="G5741" s="57">
        <v>121</v>
      </c>
    </row>
    <row r="5742" spans="2:7" x14ac:dyDescent="0.25">
      <c r="B5742" s="61" t="s">
        <v>3469</v>
      </c>
      <c r="C5742" s="1" t="s">
        <v>3470</v>
      </c>
      <c r="D5742" t="s">
        <v>2136</v>
      </c>
      <c r="E5742" t="s">
        <v>835</v>
      </c>
      <c r="F5742" t="s">
        <v>3378</v>
      </c>
      <c r="G5742" s="57">
        <v>60</v>
      </c>
    </row>
    <row r="5743" spans="2:7" x14ac:dyDescent="0.25">
      <c r="B5743" s="61" t="s">
        <v>3469</v>
      </c>
      <c r="C5743" s="1" t="s">
        <v>3470</v>
      </c>
      <c r="D5743" t="s">
        <v>2136</v>
      </c>
      <c r="E5743" t="s">
        <v>837</v>
      </c>
      <c r="F5743" t="s">
        <v>3379</v>
      </c>
      <c r="G5743" s="57">
        <v>125</v>
      </c>
    </row>
    <row r="5744" spans="2:7" x14ac:dyDescent="0.25">
      <c r="B5744" s="61" t="s">
        <v>3469</v>
      </c>
      <c r="C5744" s="1" t="s">
        <v>3470</v>
      </c>
      <c r="D5744" t="s">
        <v>2136</v>
      </c>
      <c r="E5744" t="s">
        <v>840</v>
      </c>
      <c r="F5744" t="s">
        <v>3381</v>
      </c>
      <c r="G5744" s="57">
        <v>31</v>
      </c>
    </row>
    <row r="5745" spans="2:7" x14ac:dyDescent="0.25">
      <c r="B5745" s="61" t="s">
        <v>3469</v>
      </c>
      <c r="C5745" s="1" t="s">
        <v>3470</v>
      </c>
      <c r="D5745" t="s">
        <v>2136</v>
      </c>
      <c r="E5745" t="s">
        <v>841</v>
      </c>
      <c r="F5745" t="s">
        <v>3382</v>
      </c>
      <c r="G5745" s="57">
        <v>42</v>
      </c>
    </row>
    <row r="5746" spans="2:7" x14ac:dyDescent="0.25">
      <c r="B5746" s="61" t="s">
        <v>3469</v>
      </c>
      <c r="C5746" s="1" t="s">
        <v>3470</v>
      </c>
      <c r="D5746" t="s">
        <v>2136</v>
      </c>
      <c r="E5746" t="s">
        <v>844</v>
      </c>
      <c r="F5746" t="s">
        <v>3383</v>
      </c>
      <c r="G5746" s="57">
        <v>103</v>
      </c>
    </row>
    <row r="5747" spans="2:7" x14ac:dyDescent="0.25">
      <c r="B5747" s="61" t="s">
        <v>3469</v>
      </c>
      <c r="C5747" s="1" t="s">
        <v>3470</v>
      </c>
      <c r="D5747" t="s">
        <v>2136</v>
      </c>
      <c r="E5747" t="s">
        <v>852</v>
      </c>
      <c r="F5747" t="s">
        <v>2794</v>
      </c>
      <c r="G5747" s="57">
        <v>188</v>
      </c>
    </row>
    <row r="5748" spans="2:7" x14ac:dyDescent="0.25">
      <c r="B5748" s="61" t="s">
        <v>3469</v>
      </c>
      <c r="C5748" s="1" t="s">
        <v>3470</v>
      </c>
      <c r="D5748" t="s">
        <v>2136</v>
      </c>
      <c r="E5748" t="s">
        <v>854</v>
      </c>
      <c r="F5748" t="s">
        <v>3157</v>
      </c>
      <c r="G5748" s="57">
        <v>123</v>
      </c>
    </row>
    <row r="5749" spans="2:7" x14ac:dyDescent="0.25">
      <c r="B5749" s="61" t="s">
        <v>3469</v>
      </c>
      <c r="C5749" s="1" t="s">
        <v>3470</v>
      </c>
      <c r="D5749" t="s">
        <v>2136</v>
      </c>
      <c r="E5749" t="s">
        <v>856</v>
      </c>
      <c r="F5749" t="s">
        <v>2795</v>
      </c>
      <c r="G5749" s="57">
        <v>612</v>
      </c>
    </row>
    <row r="5750" spans="2:7" x14ac:dyDescent="0.25">
      <c r="B5750" s="61" t="s">
        <v>3469</v>
      </c>
      <c r="C5750" s="1" t="s">
        <v>3470</v>
      </c>
      <c r="D5750" t="s">
        <v>2136</v>
      </c>
      <c r="E5750" t="s">
        <v>858</v>
      </c>
      <c r="F5750" t="s">
        <v>3390</v>
      </c>
      <c r="G5750" s="57">
        <v>34</v>
      </c>
    </row>
    <row r="5751" spans="2:7" x14ac:dyDescent="0.25">
      <c r="B5751" s="61" t="s">
        <v>3469</v>
      </c>
      <c r="C5751" s="1" t="s">
        <v>3470</v>
      </c>
      <c r="D5751" t="s">
        <v>2136</v>
      </c>
      <c r="E5751" t="s">
        <v>859</v>
      </c>
      <c r="F5751" t="s">
        <v>2796</v>
      </c>
      <c r="G5751" s="57">
        <v>734</v>
      </c>
    </row>
    <row r="5752" spans="2:7" x14ac:dyDescent="0.25">
      <c r="B5752" s="61" t="s">
        <v>3469</v>
      </c>
      <c r="C5752" s="1" t="s">
        <v>3470</v>
      </c>
      <c r="D5752" t="s">
        <v>2136</v>
      </c>
      <c r="E5752" t="s">
        <v>860</v>
      </c>
      <c r="F5752" t="s">
        <v>3195</v>
      </c>
      <c r="G5752" s="57">
        <v>88</v>
      </c>
    </row>
    <row r="5753" spans="2:7" x14ac:dyDescent="0.25">
      <c r="B5753" s="61" t="s">
        <v>3469</v>
      </c>
      <c r="C5753" s="1" t="s">
        <v>3470</v>
      </c>
      <c r="D5753" t="s">
        <v>2136</v>
      </c>
      <c r="E5753" t="s">
        <v>864</v>
      </c>
      <c r="F5753" t="s">
        <v>3196</v>
      </c>
      <c r="G5753" s="57">
        <v>28</v>
      </c>
    </row>
    <row r="5754" spans="2:7" x14ac:dyDescent="0.25">
      <c r="B5754" s="61" t="s">
        <v>3469</v>
      </c>
      <c r="C5754" s="1" t="s">
        <v>3470</v>
      </c>
      <c r="D5754" t="s">
        <v>2136</v>
      </c>
      <c r="E5754" t="s">
        <v>871</v>
      </c>
      <c r="F5754" t="s">
        <v>2996</v>
      </c>
      <c r="G5754" s="57">
        <v>540</v>
      </c>
    </row>
    <row r="5755" spans="2:7" x14ac:dyDescent="0.25">
      <c r="B5755" s="61" t="s">
        <v>3469</v>
      </c>
      <c r="C5755" s="1" t="s">
        <v>3470</v>
      </c>
      <c r="D5755" t="s">
        <v>2136</v>
      </c>
      <c r="E5755" t="s">
        <v>872</v>
      </c>
      <c r="F5755" t="s">
        <v>2997</v>
      </c>
      <c r="G5755" s="57">
        <v>223</v>
      </c>
    </row>
    <row r="5756" spans="2:7" x14ac:dyDescent="0.25">
      <c r="B5756" s="61" t="s">
        <v>3469</v>
      </c>
      <c r="C5756" s="1" t="s">
        <v>3470</v>
      </c>
      <c r="D5756" t="s">
        <v>2136</v>
      </c>
      <c r="E5756" t="s">
        <v>873</v>
      </c>
      <c r="F5756" t="s">
        <v>3398</v>
      </c>
      <c r="G5756" s="57">
        <v>35</v>
      </c>
    </row>
    <row r="5757" spans="2:7" x14ac:dyDescent="0.25">
      <c r="B5757" s="61" t="s">
        <v>3469</v>
      </c>
      <c r="C5757" s="1" t="s">
        <v>3470</v>
      </c>
      <c r="D5757" t="s">
        <v>2136</v>
      </c>
      <c r="E5757" t="s">
        <v>874</v>
      </c>
      <c r="F5757" t="s">
        <v>2797</v>
      </c>
      <c r="G5757" s="57">
        <v>668</v>
      </c>
    </row>
    <row r="5758" spans="2:7" x14ac:dyDescent="0.25">
      <c r="B5758" s="61" t="s">
        <v>3469</v>
      </c>
      <c r="C5758" s="1" t="s">
        <v>3470</v>
      </c>
      <c r="D5758" t="s">
        <v>2136</v>
      </c>
      <c r="E5758" t="s">
        <v>877</v>
      </c>
      <c r="F5758" t="s">
        <v>3399</v>
      </c>
      <c r="G5758" s="57">
        <v>114</v>
      </c>
    </row>
    <row r="5759" spans="2:7" x14ac:dyDescent="0.25">
      <c r="B5759" s="61" t="s">
        <v>3469</v>
      </c>
      <c r="C5759" s="1" t="s">
        <v>3470</v>
      </c>
      <c r="D5759" t="s">
        <v>2136</v>
      </c>
      <c r="E5759" t="s">
        <v>879</v>
      </c>
      <c r="F5759" t="s">
        <v>2999</v>
      </c>
      <c r="G5759" s="57">
        <v>121</v>
      </c>
    </row>
    <row r="5760" spans="2:7" x14ac:dyDescent="0.25">
      <c r="B5760" s="61" t="s">
        <v>3469</v>
      </c>
      <c r="C5760" s="1" t="s">
        <v>3470</v>
      </c>
      <c r="D5760" t="s">
        <v>2136</v>
      </c>
      <c r="E5760" t="s">
        <v>883</v>
      </c>
      <c r="F5760" t="s">
        <v>3401</v>
      </c>
      <c r="G5760" s="57">
        <v>74</v>
      </c>
    </row>
    <row r="5761" spans="2:7" x14ac:dyDescent="0.25">
      <c r="B5761" s="61" t="s">
        <v>3469</v>
      </c>
      <c r="C5761" s="1" t="s">
        <v>3470</v>
      </c>
      <c r="D5761" t="s">
        <v>2136</v>
      </c>
      <c r="E5761" t="s">
        <v>885</v>
      </c>
      <c r="F5761" t="s">
        <v>2730</v>
      </c>
      <c r="G5761" s="57">
        <v>819</v>
      </c>
    </row>
    <row r="5762" spans="2:7" x14ac:dyDescent="0.25">
      <c r="B5762" s="61" t="s">
        <v>3469</v>
      </c>
      <c r="C5762" s="1" t="s">
        <v>3470</v>
      </c>
      <c r="D5762" t="s">
        <v>2136</v>
      </c>
      <c r="E5762" t="s">
        <v>886</v>
      </c>
      <c r="F5762" t="s">
        <v>3002</v>
      </c>
      <c r="G5762" s="57">
        <v>94</v>
      </c>
    </row>
    <row r="5763" spans="2:7" x14ac:dyDescent="0.25">
      <c r="B5763" s="61" t="s">
        <v>3469</v>
      </c>
      <c r="C5763" s="1" t="s">
        <v>3470</v>
      </c>
      <c r="D5763" t="s">
        <v>2136</v>
      </c>
      <c r="E5763" t="s">
        <v>888</v>
      </c>
      <c r="F5763" t="s">
        <v>2799</v>
      </c>
      <c r="G5763" s="57">
        <v>125</v>
      </c>
    </row>
    <row r="5764" spans="2:7" x14ac:dyDescent="0.25">
      <c r="B5764" s="61" t="s">
        <v>3469</v>
      </c>
      <c r="C5764" s="1" t="s">
        <v>3470</v>
      </c>
      <c r="D5764" t="s">
        <v>2136</v>
      </c>
      <c r="E5764" t="s">
        <v>889</v>
      </c>
      <c r="F5764" t="s">
        <v>2732</v>
      </c>
      <c r="G5764" s="57">
        <v>386</v>
      </c>
    </row>
    <row r="5765" spans="2:7" x14ac:dyDescent="0.25">
      <c r="B5765" s="61" t="s">
        <v>3469</v>
      </c>
      <c r="C5765" s="1" t="s">
        <v>3470</v>
      </c>
      <c r="D5765" t="s">
        <v>2136</v>
      </c>
      <c r="E5765" t="s">
        <v>891</v>
      </c>
      <c r="F5765" t="s">
        <v>2733</v>
      </c>
      <c r="G5765" s="57">
        <v>268</v>
      </c>
    </row>
    <row r="5766" spans="2:7" x14ac:dyDescent="0.25">
      <c r="B5766" s="61" t="s">
        <v>3469</v>
      </c>
      <c r="C5766" s="1" t="s">
        <v>3470</v>
      </c>
      <c r="D5766" t="s">
        <v>2136</v>
      </c>
      <c r="E5766" t="s">
        <v>892</v>
      </c>
      <c r="F5766" t="s">
        <v>3003</v>
      </c>
      <c r="G5766" s="57">
        <v>254</v>
      </c>
    </row>
    <row r="5767" spans="2:7" x14ac:dyDescent="0.25">
      <c r="B5767" s="61" t="s">
        <v>3469</v>
      </c>
      <c r="C5767" s="1" t="s">
        <v>3470</v>
      </c>
      <c r="D5767" t="s">
        <v>2136</v>
      </c>
      <c r="E5767" t="s">
        <v>895</v>
      </c>
      <c r="F5767" t="s">
        <v>3403</v>
      </c>
      <c r="G5767" s="57">
        <v>48</v>
      </c>
    </row>
    <row r="5768" spans="2:7" x14ac:dyDescent="0.25">
      <c r="B5768" s="61" t="s">
        <v>3469</v>
      </c>
      <c r="C5768" s="1" t="s">
        <v>3470</v>
      </c>
      <c r="D5768" t="s">
        <v>2136</v>
      </c>
      <c r="E5768" t="s">
        <v>896</v>
      </c>
      <c r="F5768" t="s">
        <v>3404</v>
      </c>
      <c r="G5768" s="57">
        <v>133</v>
      </c>
    </row>
    <row r="5769" spans="2:7" x14ac:dyDescent="0.25">
      <c r="B5769" s="61" t="s">
        <v>3469</v>
      </c>
      <c r="C5769" s="1" t="s">
        <v>3470</v>
      </c>
      <c r="D5769" t="s">
        <v>2136</v>
      </c>
      <c r="E5769" t="s">
        <v>897</v>
      </c>
      <c r="F5769" t="s">
        <v>3405</v>
      </c>
      <c r="G5769" s="57">
        <v>60</v>
      </c>
    </row>
    <row r="5770" spans="2:7" x14ac:dyDescent="0.25">
      <c r="B5770" s="61" t="s">
        <v>3469</v>
      </c>
      <c r="C5770" s="1" t="s">
        <v>3470</v>
      </c>
      <c r="D5770" t="s">
        <v>2136</v>
      </c>
      <c r="E5770" t="s">
        <v>902</v>
      </c>
      <c r="F5770" t="s">
        <v>3006</v>
      </c>
      <c r="G5770" s="57">
        <v>185</v>
      </c>
    </row>
    <row r="5771" spans="2:7" x14ac:dyDescent="0.25">
      <c r="B5771" s="61" t="s">
        <v>3469</v>
      </c>
      <c r="C5771" s="1" t="s">
        <v>3470</v>
      </c>
      <c r="D5771" t="s">
        <v>2136</v>
      </c>
      <c r="E5771" t="s">
        <v>904</v>
      </c>
      <c r="F5771" t="s">
        <v>3007</v>
      </c>
      <c r="G5771" s="57">
        <v>44</v>
      </c>
    </row>
    <row r="5772" spans="2:7" x14ac:dyDescent="0.25">
      <c r="B5772" s="61" t="s">
        <v>3469</v>
      </c>
      <c r="C5772" s="1" t="s">
        <v>3470</v>
      </c>
      <c r="D5772" t="s">
        <v>2136</v>
      </c>
      <c r="E5772" t="s">
        <v>909</v>
      </c>
      <c r="F5772" t="s">
        <v>3410</v>
      </c>
      <c r="G5772" s="57">
        <v>42</v>
      </c>
    </row>
    <row r="5773" spans="2:7" x14ac:dyDescent="0.25">
      <c r="B5773" s="61" t="s">
        <v>3469</v>
      </c>
      <c r="C5773" s="1" t="s">
        <v>3470</v>
      </c>
      <c r="D5773" t="s">
        <v>2136</v>
      </c>
      <c r="E5773" t="s">
        <v>911</v>
      </c>
      <c r="F5773" t="s">
        <v>3009</v>
      </c>
      <c r="G5773" s="57">
        <v>68</v>
      </c>
    </row>
    <row r="5774" spans="2:7" x14ac:dyDescent="0.25">
      <c r="B5774" s="61" t="s">
        <v>3469</v>
      </c>
      <c r="C5774" s="1" t="s">
        <v>3470</v>
      </c>
      <c r="D5774" t="s">
        <v>2136</v>
      </c>
      <c r="E5774" t="s">
        <v>913</v>
      </c>
      <c r="F5774" t="s">
        <v>3010</v>
      </c>
      <c r="G5774" s="57">
        <v>68</v>
      </c>
    </row>
    <row r="5775" spans="2:7" x14ac:dyDescent="0.25">
      <c r="B5775" s="61" t="s">
        <v>3469</v>
      </c>
      <c r="C5775" s="1" t="s">
        <v>3470</v>
      </c>
      <c r="D5775" t="s">
        <v>2137</v>
      </c>
      <c r="E5775" t="s">
        <v>916</v>
      </c>
      <c r="F5775" t="s">
        <v>2333</v>
      </c>
      <c r="G5775" s="57">
        <v>693</v>
      </c>
    </row>
    <row r="5776" spans="2:7" x14ac:dyDescent="0.25">
      <c r="B5776" s="61" t="s">
        <v>3469</v>
      </c>
      <c r="C5776" s="1" t="s">
        <v>3470</v>
      </c>
      <c r="D5776" t="s">
        <v>2137</v>
      </c>
      <c r="E5776" t="s">
        <v>917</v>
      </c>
      <c r="F5776" t="s">
        <v>3199</v>
      </c>
      <c r="G5776" s="57">
        <v>18</v>
      </c>
    </row>
    <row r="5777" spans="2:7" x14ac:dyDescent="0.25">
      <c r="B5777" s="61" t="s">
        <v>3469</v>
      </c>
      <c r="C5777" s="1" t="s">
        <v>3470</v>
      </c>
      <c r="D5777" t="s">
        <v>2137</v>
      </c>
      <c r="E5777" t="s">
        <v>918</v>
      </c>
      <c r="F5777" t="s">
        <v>2649</v>
      </c>
      <c r="G5777" s="57">
        <v>35</v>
      </c>
    </row>
    <row r="5778" spans="2:7" x14ac:dyDescent="0.25">
      <c r="B5778" s="61" t="s">
        <v>3469</v>
      </c>
      <c r="C5778" s="1" t="s">
        <v>3470</v>
      </c>
      <c r="D5778" t="s">
        <v>2137</v>
      </c>
      <c r="E5778" t="s">
        <v>920</v>
      </c>
      <c r="F5778" t="s">
        <v>2334</v>
      </c>
      <c r="G5778" s="57">
        <v>236</v>
      </c>
    </row>
    <row r="5779" spans="2:7" x14ac:dyDescent="0.25">
      <c r="B5779" s="61" t="s">
        <v>3469</v>
      </c>
      <c r="C5779" s="1" t="s">
        <v>3470</v>
      </c>
      <c r="D5779" t="s">
        <v>2137</v>
      </c>
      <c r="E5779" t="s">
        <v>921</v>
      </c>
      <c r="F5779" t="s">
        <v>2541</v>
      </c>
      <c r="G5779" s="57">
        <v>19</v>
      </c>
    </row>
    <row r="5780" spans="2:7" x14ac:dyDescent="0.25">
      <c r="B5780" s="61" t="s">
        <v>3469</v>
      </c>
      <c r="C5780" s="1" t="s">
        <v>3470</v>
      </c>
      <c r="D5780" t="s">
        <v>2137</v>
      </c>
      <c r="E5780" t="s">
        <v>924</v>
      </c>
      <c r="F5780" t="s">
        <v>2543</v>
      </c>
      <c r="G5780" s="57">
        <v>5</v>
      </c>
    </row>
    <row r="5781" spans="2:7" x14ac:dyDescent="0.25">
      <c r="B5781" s="61" t="s">
        <v>3469</v>
      </c>
      <c r="C5781" s="1" t="s">
        <v>3470</v>
      </c>
      <c r="D5781" t="s">
        <v>2137</v>
      </c>
      <c r="E5781" t="s">
        <v>926</v>
      </c>
      <c r="F5781" t="s">
        <v>2650</v>
      </c>
      <c r="G5781" s="57">
        <v>37</v>
      </c>
    </row>
    <row r="5782" spans="2:7" x14ac:dyDescent="0.25">
      <c r="B5782" s="61" t="s">
        <v>3469</v>
      </c>
      <c r="C5782" s="1" t="s">
        <v>3470</v>
      </c>
      <c r="D5782" t="s">
        <v>2137</v>
      </c>
      <c r="E5782" t="s">
        <v>928</v>
      </c>
      <c r="F5782" t="s">
        <v>2545</v>
      </c>
      <c r="G5782" s="57">
        <v>69</v>
      </c>
    </row>
    <row r="5783" spans="2:7" x14ac:dyDescent="0.25">
      <c r="B5783" s="61" t="s">
        <v>3469</v>
      </c>
      <c r="C5783" s="1" t="s">
        <v>3470</v>
      </c>
      <c r="D5783" t="s">
        <v>2137</v>
      </c>
      <c r="E5783" t="s">
        <v>929</v>
      </c>
      <c r="F5783" t="s">
        <v>2336</v>
      </c>
      <c r="G5783" s="57">
        <v>15</v>
      </c>
    </row>
    <row r="5784" spans="2:7" x14ac:dyDescent="0.25">
      <c r="B5784" s="61" t="s">
        <v>3469</v>
      </c>
      <c r="C5784" s="1" t="s">
        <v>3470</v>
      </c>
      <c r="D5784" t="s">
        <v>2137</v>
      </c>
      <c r="E5784" t="s">
        <v>931</v>
      </c>
      <c r="F5784" t="s">
        <v>2546</v>
      </c>
      <c r="G5784" s="57">
        <v>7</v>
      </c>
    </row>
    <row r="5785" spans="2:7" x14ac:dyDescent="0.25">
      <c r="B5785" s="61" t="s">
        <v>3469</v>
      </c>
      <c r="C5785" s="1" t="s">
        <v>3470</v>
      </c>
      <c r="D5785" t="s">
        <v>2137</v>
      </c>
      <c r="E5785" t="s">
        <v>932</v>
      </c>
      <c r="F5785" t="s">
        <v>2338</v>
      </c>
      <c r="G5785" s="57">
        <v>35</v>
      </c>
    </row>
    <row r="5786" spans="2:7" x14ac:dyDescent="0.25">
      <c r="B5786" s="61" t="s">
        <v>3469</v>
      </c>
      <c r="C5786" s="1" t="s">
        <v>3470</v>
      </c>
      <c r="D5786" t="s">
        <v>2137</v>
      </c>
      <c r="E5786" t="s">
        <v>935</v>
      </c>
      <c r="F5786" t="s">
        <v>2547</v>
      </c>
      <c r="G5786" s="57">
        <v>295</v>
      </c>
    </row>
    <row r="5787" spans="2:7" x14ac:dyDescent="0.25">
      <c r="B5787" s="61" t="s">
        <v>3469</v>
      </c>
      <c r="C5787" s="1" t="s">
        <v>3470</v>
      </c>
      <c r="D5787" t="s">
        <v>2137</v>
      </c>
      <c r="E5787" t="s">
        <v>936</v>
      </c>
      <c r="F5787" t="s">
        <v>2651</v>
      </c>
      <c r="G5787" s="57">
        <v>31</v>
      </c>
    </row>
    <row r="5788" spans="2:7" x14ac:dyDescent="0.25">
      <c r="B5788" s="61" t="s">
        <v>3469</v>
      </c>
      <c r="C5788" s="1" t="s">
        <v>3470</v>
      </c>
      <c r="D5788" t="s">
        <v>2137</v>
      </c>
      <c r="E5788" t="s">
        <v>937</v>
      </c>
      <c r="F5788" t="s">
        <v>2548</v>
      </c>
      <c r="G5788" s="57">
        <v>51</v>
      </c>
    </row>
    <row r="5789" spans="2:7" x14ac:dyDescent="0.25">
      <c r="B5789" s="61" t="s">
        <v>3469</v>
      </c>
      <c r="C5789" s="1" t="s">
        <v>3470</v>
      </c>
      <c r="D5789" t="s">
        <v>2137</v>
      </c>
      <c r="E5789" t="s">
        <v>938</v>
      </c>
      <c r="F5789" t="s">
        <v>2341</v>
      </c>
      <c r="G5789" s="57">
        <v>34</v>
      </c>
    </row>
    <row r="5790" spans="2:7" x14ac:dyDescent="0.25">
      <c r="B5790" s="61" t="s">
        <v>3469</v>
      </c>
      <c r="C5790" s="1" t="s">
        <v>3470</v>
      </c>
      <c r="D5790" t="s">
        <v>2137</v>
      </c>
      <c r="E5790" t="s">
        <v>939</v>
      </c>
      <c r="F5790" t="s">
        <v>2342</v>
      </c>
      <c r="G5790" s="57">
        <v>43</v>
      </c>
    </row>
    <row r="5791" spans="2:7" x14ac:dyDescent="0.25">
      <c r="B5791" s="61" t="s">
        <v>3469</v>
      </c>
      <c r="C5791" s="1" t="s">
        <v>3470</v>
      </c>
      <c r="D5791" t="s">
        <v>2137</v>
      </c>
      <c r="E5791" t="s">
        <v>940</v>
      </c>
      <c r="F5791" t="s">
        <v>2343</v>
      </c>
      <c r="G5791" s="57">
        <v>42</v>
      </c>
    </row>
    <row r="5792" spans="2:7" x14ac:dyDescent="0.25">
      <c r="B5792" s="61" t="s">
        <v>3469</v>
      </c>
      <c r="C5792" s="1" t="s">
        <v>3470</v>
      </c>
      <c r="D5792" t="s">
        <v>2137</v>
      </c>
      <c r="E5792" t="s">
        <v>941</v>
      </c>
      <c r="F5792" t="s">
        <v>2344</v>
      </c>
      <c r="G5792" s="57">
        <v>27</v>
      </c>
    </row>
    <row r="5793" spans="2:7" x14ac:dyDescent="0.25">
      <c r="B5793" s="61" t="s">
        <v>3469</v>
      </c>
      <c r="C5793" s="1" t="s">
        <v>3470</v>
      </c>
      <c r="D5793" t="s">
        <v>2138</v>
      </c>
      <c r="E5793" t="s">
        <v>942</v>
      </c>
      <c r="F5793" t="s">
        <v>2735</v>
      </c>
      <c r="G5793" s="57">
        <v>1545</v>
      </c>
    </row>
    <row r="5794" spans="2:7" x14ac:dyDescent="0.25">
      <c r="B5794" s="61" t="s">
        <v>3469</v>
      </c>
      <c r="C5794" s="1" t="s">
        <v>3470</v>
      </c>
      <c r="D5794" t="s">
        <v>2138</v>
      </c>
      <c r="E5794" t="s">
        <v>951</v>
      </c>
      <c r="F5794" t="s">
        <v>3413</v>
      </c>
      <c r="G5794" s="57">
        <v>18</v>
      </c>
    </row>
    <row r="5795" spans="2:7" x14ac:dyDescent="0.25">
      <c r="B5795" s="61" t="s">
        <v>3469</v>
      </c>
      <c r="C5795" s="1" t="s">
        <v>3470</v>
      </c>
      <c r="D5795" t="s">
        <v>2138</v>
      </c>
      <c r="E5795" t="s">
        <v>952</v>
      </c>
      <c r="F5795" t="s">
        <v>3082</v>
      </c>
      <c r="G5795" s="57">
        <v>37</v>
      </c>
    </row>
    <row r="5796" spans="2:7" x14ac:dyDescent="0.25">
      <c r="B5796" s="61" t="s">
        <v>3469</v>
      </c>
      <c r="C5796" s="1" t="s">
        <v>3470</v>
      </c>
      <c r="D5796" t="s">
        <v>2138</v>
      </c>
      <c r="E5796" t="s">
        <v>957</v>
      </c>
      <c r="F5796" t="s">
        <v>2736</v>
      </c>
      <c r="G5796" s="57">
        <v>26</v>
      </c>
    </row>
    <row r="5797" spans="2:7" x14ac:dyDescent="0.25">
      <c r="B5797" s="61" t="s">
        <v>3469</v>
      </c>
      <c r="C5797" s="1" t="s">
        <v>3470</v>
      </c>
      <c r="D5797" t="s">
        <v>2138</v>
      </c>
      <c r="E5797" t="s">
        <v>979</v>
      </c>
      <c r="F5797" t="s">
        <v>3415</v>
      </c>
      <c r="G5797" s="57">
        <v>23</v>
      </c>
    </row>
    <row r="5798" spans="2:7" x14ac:dyDescent="0.25">
      <c r="B5798" s="61" t="s">
        <v>3469</v>
      </c>
      <c r="C5798" s="1" t="s">
        <v>3470</v>
      </c>
      <c r="D5798" t="s">
        <v>2138</v>
      </c>
      <c r="E5798" t="s">
        <v>944</v>
      </c>
      <c r="F5798" t="s">
        <v>3013</v>
      </c>
      <c r="G5798" s="57">
        <v>40</v>
      </c>
    </row>
    <row r="5799" spans="2:7" x14ac:dyDescent="0.25">
      <c r="B5799" s="61" t="s">
        <v>3469</v>
      </c>
      <c r="C5799" s="1" t="s">
        <v>3470</v>
      </c>
      <c r="D5799" t="s">
        <v>2138</v>
      </c>
      <c r="E5799" t="s">
        <v>946</v>
      </c>
      <c r="F5799" t="s">
        <v>2801</v>
      </c>
      <c r="G5799" s="57">
        <v>19</v>
      </c>
    </row>
    <row r="5800" spans="2:7" x14ac:dyDescent="0.25">
      <c r="B5800" s="61" t="s">
        <v>3469</v>
      </c>
      <c r="C5800" s="1" t="s">
        <v>3470</v>
      </c>
      <c r="D5800" t="s">
        <v>2138</v>
      </c>
      <c r="E5800" t="s">
        <v>947</v>
      </c>
      <c r="F5800" t="s">
        <v>3111</v>
      </c>
      <c r="G5800" s="57">
        <v>44</v>
      </c>
    </row>
    <row r="5801" spans="2:7" x14ac:dyDescent="0.25">
      <c r="B5801" s="61" t="s">
        <v>3469</v>
      </c>
      <c r="C5801" s="1" t="s">
        <v>3470</v>
      </c>
      <c r="D5801" t="s">
        <v>2138</v>
      </c>
      <c r="E5801" t="s">
        <v>948</v>
      </c>
      <c r="F5801" t="s">
        <v>3014</v>
      </c>
      <c r="G5801" s="57">
        <v>28</v>
      </c>
    </row>
    <row r="5802" spans="2:7" x14ac:dyDescent="0.25">
      <c r="B5802" s="61" t="s">
        <v>3469</v>
      </c>
      <c r="C5802" s="1" t="s">
        <v>3470</v>
      </c>
      <c r="D5802" t="s">
        <v>2138</v>
      </c>
      <c r="E5802" t="s">
        <v>949</v>
      </c>
      <c r="F5802" t="s">
        <v>3417</v>
      </c>
      <c r="G5802" s="57">
        <v>5</v>
      </c>
    </row>
    <row r="5803" spans="2:7" x14ac:dyDescent="0.25">
      <c r="B5803" s="61" t="s">
        <v>3469</v>
      </c>
      <c r="C5803" s="1" t="s">
        <v>3470</v>
      </c>
      <c r="D5803" t="s">
        <v>2138</v>
      </c>
      <c r="E5803" t="s">
        <v>950</v>
      </c>
      <c r="F5803" t="s">
        <v>3015</v>
      </c>
      <c r="G5803" s="57">
        <v>31</v>
      </c>
    </row>
    <row r="5804" spans="2:7" x14ac:dyDescent="0.25">
      <c r="B5804" s="61" t="s">
        <v>3469</v>
      </c>
      <c r="C5804" s="1" t="s">
        <v>3470</v>
      </c>
      <c r="D5804" t="s">
        <v>2138</v>
      </c>
      <c r="E5804" t="s">
        <v>953</v>
      </c>
      <c r="F5804" t="s">
        <v>2737</v>
      </c>
      <c r="G5804" s="57">
        <v>628</v>
      </c>
    </row>
    <row r="5805" spans="2:7" x14ac:dyDescent="0.25">
      <c r="B5805" s="61" t="s">
        <v>3469</v>
      </c>
      <c r="C5805" s="1" t="s">
        <v>3470</v>
      </c>
      <c r="D5805" t="s">
        <v>2138</v>
      </c>
      <c r="E5805" t="s">
        <v>955</v>
      </c>
      <c r="F5805" t="s">
        <v>3016</v>
      </c>
      <c r="G5805" s="57">
        <v>97</v>
      </c>
    </row>
    <row r="5806" spans="2:7" x14ac:dyDescent="0.25">
      <c r="B5806" s="61" t="s">
        <v>3469</v>
      </c>
      <c r="C5806" s="1" t="s">
        <v>3470</v>
      </c>
      <c r="D5806" t="s">
        <v>2138</v>
      </c>
      <c r="E5806" t="s">
        <v>956</v>
      </c>
      <c r="F5806" t="s">
        <v>3017</v>
      </c>
      <c r="G5806" s="57">
        <v>110</v>
      </c>
    </row>
    <row r="5807" spans="2:7" x14ac:dyDescent="0.25">
      <c r="B5807" s="61" t="s">
        <v>3469</v>
      </c>
      <c r="C5807" s="1" t="s">
        <v>3470</v>
      </c>
      <c r="D5807" t="s">
        <v>2138</v>
      </c>
      <c r="E5807" t="s">
        <v>958</v>
      </c>
      <c r="F5807" t="s">
        <v>3018</v>
      </c>
      <c r="G5807" s="57">
        <v>41</v>
      </c>
    </row>
    <row r="5808" spans="2:7" x14ac:dyDescent="0.25">
      <c r="B5808" s="61" t="s">
        <v>3469</v>
      </c>
      <c r="C5808" s="1" t="s">
        <v>3470</v>
      </c>
      <c r="D5808" t="s">
        <v>2138</v>
      </c>
      <c r="E5808" t="s">
        <v>959</v>
      </c>
      <c r="F5808" t="s">
        <v>3418</v>
      </c>
      <c r="G5808" s="57">
        <v>16</v>
      </c>
    </row>
    <row r="5809" spans="2:7" x14ac:dyDescent="0.25">
      <c r="B5809" s="61" t="s">
        <v>3469</v>
      </c>
      <c r="C5809" s="1" t="s">
        <v>3470</v>
      </c>
      <c r="D5809" t="s">
        <v>2138</v>
      </c>
      <c r="E5809" t="s">
        <v>960</v>
      </c>
      <c r="F5809" t="s">
        <v>2738</v>
      </c>
      <c r="G5809" s="57">
        <v>61</v>
      </c>
    </row>
    <row r="5810" spans="2:7" x14ac:dyDescent="0.25">
      <c r="B5810" s="61" t="s">
        <v>3469</v>
      </c>
      <c r="C5810" s="1" t="s">
        <v>3470</v>
      </c>
      <c r="D5810" t="s">
        <v>2138</v>
      </c>
      <c r="E5810" t="s">
        <v>961</v>
      </c>
      <c r="F5810" t="s">
        <v>3019</v>
      </c>
      <c r="G5810" s="57">
        <v>23</v>
      </c>
    </row>
    <row r="5811" spans="2:7" x14ac:dyDescent="0.25">
      <c r="B5811" s="61" t="s">
        <v>3469</v>
      </c>
      <c r="C5811" s="1" t="s">
        <v>3470</v>
      </c>
      <c r="D5811" t="s">
        <v>2138</v>
      </c>
      <c r="E5811" t="s">
        <v>963</v>
      </c>
      <c r="F5811" t="s">
        <v>3021</v>
      </c>
      <c r="G5811" s="57">
        <v>12</v>
      </c>
    </row>
    <row r="5812" spans="2:7" x14ac:dyDescent="0.25">
      <c r="B5812" s="61" t="s">
        <v>3469</v>
      </c>
      <c r="C5812" s="1" t="s">
        <v>3470</v>
      </c>
      <c r="D5812" t="s">
        <v>2138</v>
      </c>
      <c r="E5812" t="s">
        <v>965</v>
      </c>
      <c r="F5812" t="s">
        <v>2739</v>
      </c>
      <c r="G5812" s="57">
        <v>125</v>
      </c>
    </row>
    <row r="5813" spans="2:7" x14ac:dyDescent="0.25">
      <c r="B5813" s="61" t="s">
        <v>3469</v>
      </c>
      <c r="C5813" s="1" t="s">
        <v>3470</v>
      </c>
      <c r="D5813" t="s">
        <v>2138</v>
      </c>
      <c r="E5813" t="s">
        <v>968</v>
      </c>
      <c r="F5813" t="s">
        <v>2740</v>
      </c>
      <c r="G5813" s="57">
        <v>38</v>
      </c>
    </row>
    <row r="5814" spans="2:7" x14ac:dyDescent="0.25">
      <c r="B5814" s="61" t="s">
        <v>3469</v>
      </c>
      <c r="C5814" s="1" t="s">
        <v>3470</v>
      </c>
      <c r="D5814" t="s">
        <v>2138</v>
      </c>
      <c r="E5814" t="s">
        <v>969</v>
      </c>
      <c r="F5814" t="s">
        <v>3022</v>
      </c>
      <c r="G5814" s="57">
        <v>45</v>
      </c>
    </row>
    <row r="5815" spans="2:7" x14ac:dyDescent="0.25">
      <c r="B5815" s="61" t="s">
        <v>3469</v>
      </c>
      <c r="C5815" s="1" t="s">
        <v>3470</v>
      </c>
      <c r="D5815" t="s">
        <v>2138</v>
      </c>
      <c r="E5815" t="s">
        <v>971</v>
      </c>
      <c r="F5815" t="s">
        <v>3023</v>
      </c>
      <c r="G5815" s="57">
        <v>21</v>
      </c>
    </row>
    <row r="5816" spans="2:7" x14ac:dyDescent="0.25">
      <c r="B5816" s="61" t="s">
        <v>3469</v>
      </c>
      <c r="C5816" s="1" t="s">
        <v>3470</v>
      </c>
      <c r="D5816" t="s">
        <v>2138</v>
      </c>
      <c r="E5816" t="s">
        <v>973</v>
      </c>
      <c r="F5816" t="s">
        <v>3024</v>
      </c>
      <c r="G5816" s="57">
        <v>84</v>
      </c>
    </row>
    <row r="5817" spans="2:7" x14ac:dyDescent="0.25">
      <c r="B5817" s="61" t="s">
        <v>3469</v>
      </c>
      <c r="C5817" s="1" t="s">
        <v>3470</v>
      </c>
      <c r="D5817" t="s">
        <v>2138</v>
      </c>
      <c r="E5817" t="s">
        <v>975</v>
      </c>
      <c r="F5817" t="s">
        <v>3025</v>
      </c>
      <c r="G5817" s="57">
        <v>92</v>
      </c>
    </row>
    <row r="5818" spans="2:7" x14ac:dyDescent="0.25">
      <c r="B5818" s="61" t="s">
        <v>3469</v>
      </c>
      <c r="C5818" s="1" t="s">
        <v>3470</v>
      </c>
      <c r="D5818" t="s">
        <v>2138</v>
      </c>
      <c r="E5818" t="s">
        <v>977</v>
      </c>
      <c r="F5818" t="s">
        <v>3422</v>
      </c>
      <c r="G5818" s="57">
        <v>47</v>
      </c>
    </row>
    <row r="5819" spans="2:7" x14ac:dyDescent="0.25">
      <c r="B5819" s="61" t="s">
        <v>3469</v>
      </c>
      <c r="C5819" s="1" t="s">
        <v>3470</v>
      </c>
      <c r="D5819" t="s">
        <v>2138</v>
      </c>
      <c r="E5819" t="s">
        <v>980</v>
      </c>
      <c r="F5819" t="s">
        <v>3027</v>
      </c>
      <c r="G5819" s="57">
        <v>64</v>
      </c>
    </row>
    <row r="5820" spans="2:7" x14ac:dyDescent="0.25">
      <c r="B5820" s="61" t="s">
        <v>3469</v>
      </c>
      <c r="C5820" s="1" t="s">
        <v>3470</v>
      </c>
      <c r="D5820" t="s">
        <v>2138</v>
      </c>
      <c r="E5820" t="s">
        <v>981</v>
      </c>
      <c r="F5820" t="s">
        <v>3028</v>
      </c>
      <c r="G5820" s="57">
        <v>9</v>
      </c>
    </row>
    <row r="5821" spans="2:7" x14ac:dyDescent="0.25">
      <c r="B5821" s="61" t="s">
        <v>3469</v>
      </c>
      <c r="C5821" s="1" t="s">
        <v>3470</v>
      </c>
      <c r="D5821" t="s">
        <v>2138</v>
      </c>
      <c r="E5821" t="s">
        <v>984</v>
      </c>
      <c r="F5821" t="s">
        <v>3423</v>
      </c>
      <c r="G5821" s="57">
        <v>42</v>
      </c>
    </row>
    <row r="5822" spans="2:7" x14ac:dyDescent="0.25">
      <c r="B5822" s="61" t="s">
        <v>3469</v>
      </c>
      <c r="C5822" s="1" t="s">
        <v>3470</v>
      </c>
      <c r="D5822" t="s">
        <v>2138</v>
      </c>
      <c r="E5822" t="s">
        <v>985</v>
      </c>
      <c r="F5822" t="s">
        <v>3424</v>
      </c>
      <c r="G5822" s="57">
        <v>23</v>
      </c>
    </row>
    <row r="5823" spans="2:7" x14ac:dyDescent="0.25">
      <c r="B5823" s="61" t="s">
        <v>3469</v>
      </c>
      <c r="C5823" s="1" t="s">
        <v>3470</v>
      </c>
      <c r="D5823" t="s">
        <v>2138</v>
      </c>
      <c r="E5823" t="s">
        <v>986</v>
      </c>
      <c r="F5823" t="s">
        <v>3425</v>
      </c>
      <c r="G5823" s="57">
        <v>36</v>
      </c>
    </row>
    <row r="5824" spans="2:7" x14ac:dyDescent="0.25">
      <c r="B5824" s="60" t="s">
        <v>3469</v>
      </c>
      <c r="C5824" s="1" t="s">
        <v>3470</v>
      </c>
      <c r="D5824" t="s">
        <v>2138</v>
      </c>
      <c r="E5824" t="s">
        <v>988</v>
      </c>
      <c r="F5824" t="s">
        <v>3031</v>
      </c>
      <c r="G5824" s="57">
        <v>17</v>
      </c>
    </row>
    <row r="5825" spans="2:7" x14ac:dyDescent="0.25">
      <c r="B5825" s="61" t="s">
        <v>3471</v>
      </c>
      <c r="C5825" s="1" t="s">
        <v>3472</v>
      </c>
      <c r="D5825" t="s">
        <v>2152</v>
      </c>
      <c r="E5825" t="s">
        <v>545</v>
      </c>
      <c r="F5825" t="s">
        <v>2593</v>
      </c>
      <c r="G5825" s="57">
        <v>1</v>
      </c>
    </row>
    <row r="5826" spans="2:7" x14ac:dyDescent="0.25">
      <c r="B5826" s="61" t="s">
        <v>3471</v>
      </c>
      <c r="C5826" s="1" t="s">
        <v>3472</v>
      </c>
      <c r="D5826" t="s">
        <v>2152</v>
      </c>
      <c r="E5826" t="s">
        <v>620</v>
      </c>
      <c r="F5826" t="s">
        <v>2754</v>
      </c>
      <c r="G5826" s="57">
        <v>1</v>
      </c>
    </row>
    <row r="5827" spans="2:7" x14ac:dyDescent="0.25">
      <c r="B5827" s="61" t="s">
        <v>3471</v>
      </c>
      <c r="C5827" s="1" t="s">
        <v>3472</v>
      </c>
      <c r="D5827" t="s">
        <v>2152</v>
      </c>
      <c r="E5827" t="s">
        <v>589</v>
      </c>
      <c r="F5827" t="s">
        <v>2678</v>
      </c>
      <c r="G5827" s="57">
        <v>2</v>
      </c>
    </row>
    <row r="5828" spans="2:7" x14ac:dyDescent="0.25">
      <c r="B5828" s="61" t="s">
        <v>3471</v>
      </c>
      <c r="C5828" s="1" t="s">
        <v>3472</v>
      </c>
      <c r="D5828" t="s">
        <v>0</v>
      </c>
      <c r="E5828" t="s">
        <v>8</v>
      </c>
      <c r="F5828" t="s">
        <v>2569</v>
      </c>
      <c r="G5828" s="57">
        <v>807</v>
      </c>
    </row>
    <row r="5829" spans="2:7" x14ac:dyDescent="0.25">
      <c r="B5829" s="61" t="s">
        <v>3471</v>
      </c>
      <c r="C5829" s="1" t="s">
        <v>3472</v>
      </c>
      <c r="D5829" t="s">
        <v>2121</v>
      </c>
      <c r="E5829" t="s">
        <v>178</v>
      </c>
      <c r="F5829" t="s">
        <v>2705</v>
      </c>
      <c r="G5829" s="57">
        <v>1442</v>
      </c>
    </row>
    <row r="5830" spans="2:7" x14ac:dyDescent="0.25">
      <c r="B5830" s="61" t="s">
        <v>3471</v>
      </c>
      <c r="C5830" s="1" t="s">
        <v>3472</v>
      </c>
      <c r="D5830" t="s">
        <v>2121</v>
      </c>
      <c r="E5830" t="s">
        <v>179</v>
      </c>
      <c r="F5830" t="s">
        <v>2855</v>
      </c>
      <c r="G5830" s="57">
        <v>40</v>
      </c>
    </row>
    <row r="5831" spans="2:7" x14ac:dyDescent="0.25">
      <c r="B5831" s="61" t="s">
        <v>3471</v>
      </c>
      <c r="C5831" s="1" t="s">
        <v>3472</v>
      </c>
      <c r="D5831" t="s">
        <v>2121</v>
      </c>
      <c r="E5831" t="s">
        <v>184</v>
      </c>
      <c r="F5831" t="s">
        <v>2856</v>
      </c>
      <c r="G5831" s="57">
        <v>163</v>
      </c>
    </row>
    <row r="5832" spans="2:7" x14ac:dyDescent="0.25">
      <c r="B5832" s="61" t="s">
        <v>3471</v>
      </c>
      <c r="C5832" s="1" t="s">
        <v>3472</v>
      </c>
      <c r="D5832" t="s">
        <v>2121</v>
      </c>
      <c r="E5832" t="s">
        <v>204</v>
      </c>
      <c r="F5832" t="s">
        <v>2858</v>
      </c>
      <c r="G5832" s="57">
        <v>73</v>
      </c>
    </row>
    <row r="5833" spans="2:7" x14ac:dyDescent="0.25">
      <c r="B5833" s="61" t="s">
        <v>3471</v>
      </c>
      <c r="C5833" s="1" t="s">
        <v>3472</v>
      </c>
      <c r="D5833" t="s">
        <v>2121</v>
      </c>
      <c r="E5833" t="s">
        <v>180</v>
      </c>
      <c r="F5833" t="s">
        <v>2761</v>
      </c>
      <c r="G5833" s="57">
        <v>457</v>
      </c>
    </row>
    <row r="5834" spans="2:7" x14ac:dyDescent="0.25">
      <c r="B5834" s="61" t="s">
        <v>3471</v>
      </c>
      <c r="C5834" s="1" t="s">
        <v>3472</v>
      </c>
      <c r="D5834" t="s">
        <v>2121</v>
      </c>
      <c r="E5834" t="s">
        <v>181</v>
      </c>
      <c r="F5834" t="s">
        <v>2859</v>
      </c>
      <c r="G5834" s="57">
        <v>1</v>
      </c>
    </row>
    <row r="5835" spans="2:7" x14ac:dyDescent="0.25">
      <c r="B5835" s="61" t="s">
        <v>3471</v>
      </c>
      <c r="C5835" s="1" t="s">
        <v>3472</v>
      </c>
      <c r="D5835" t="s">
        <v>2121</v>
      </c>
      <c r="E5835" t="s">
        <v>182</v>
      </c>
      <c r="F5835" t="s">
        <v>2717</v>
      </c>
      <c r="G5835" s="57">
        <v>580</v>
      </c>
    </row>
    <row r="5836" spans="2:7" x14ac:dyDescent="0.25">
      <c r="B5836" s="61" t="s">
        <v>3471</v>
      </c>
      <c r="C5836" s="1" t="s">
        <v>3472</v>
      </c>
      <c r="D5836" t="s">
        <v>2121</v>
      </c>
      <c r="E5836" t="s">
        <v>185</v>
      </c>
      <c r="F5836" t="s">
        <v>2860</v>
      </c>
      <c r="G5836" s="57">
        <v>138</v>
      </c>
    </row>
    <row r="5837" spans="2:7" x14ac:dyDescent="0.25">
      <c r="B5837" s="61" t="s">
        <v>3471</v>
      </c>
      <c r="C5837" s="1" t="s">
        <v>3472</v>
      </c>
      <c r="D5837" t="s">
        <v>2121</v>
      </c>
      <c r="E5837" t="s">
        <v>188</v>
      </c>
      <c r="F5837" t="s">
        <v>2862</v>
      </c>
      <c r="G5837" s="57">
        <v>22</v>
      </c>
    </row>
    <row r="5838" spans="2:7" x14ac:dyDescent="0.25">
      <c r="B5838" s="61" t="s">
        <v>3471</v>
      </c>
      <c r="C5838" s="1" t="s">
        <v>3472</v>
      </c>
      <c r="D5838" t="s">
        <v>2121</v>
      </c>
      <c r="E5838" t="s">
        <v>189</v>
      </c>
      <c r="F5838" t="s">
        <v>2863</v>
      </c>
      <c r="G5838" s="57">
        <v>85</v>
      </c>
    </row>
    <row r="5839" spans="2:7" x14ac:dyDescent="0.25">
      <c r="B5839" s="61" t="s">
        <v>3471</v>
      </c>
      <c r="C5839" s="1" t="s">
        <v>3472</v>
      </c>
      <c r="D5839" t="s">
        <v>2121</v>
      </c>
      <c r="E5839" t="s">
        <v>190</v>
      </c>
      <c r="F5839" t="s">
        <v>3296</v>
      </c>
      <c r="G5839" s="57">
        <v>98</v>
      </c>
    </row>
    <row r="5840" spans="2:7" x14ac:dyDescent="0.25">
      <c r="B5840" s="61" t="s">
        <v>3471</v>
      </c>
      <c r="C5840" s="1" t="s">
        <v>3472</v>
      </c>
      <c r="D5840" t="s">
        <v>2121</v>
      </c>
      <c r="E5840" t="s">
        <v>192</v>
      </c>
      <c r="F5840" t="s">
        <v>3117</v>
      </c>
      <c r="G5840" s="57">
        <v>64</v>
      </c>
    </row>
    <row r="5841" spans="2:7" x14ac:dyDescent="0.25">
      <c r="B5841" s="61" t="s">
        <v>3471</v>
      </c>
      <c r="C5841" s="1" t="s">
        <v>3472</v>
      </c>
      <c r="D5841" t="s">
        <v>2121</v>
      </c>
      <c r="E5841" t="s">
        <v>194</v>
      </c>
      <c r="F5841" t="s">
        <v>3074</v>
      </c>
      <c r="G5841" s="57">
        <v>247</v>
      </c>
    </row>
    <row r="5842" spans="2:7" x14ac:dyDescent="0.25">
      <c r="B5842" s="61" t="s">
        <v>3471</v>
      </c>
      <c r="C5842" s="1" t="s">
        <v>3472</v>
      </c>
      <c r="D5842" t="s">
        <v>2121</v>
      </c>
      <c r="E5842" t="s">
        <v>196</v>
      </c>
      <c r="F5842" t="s">
        <v>2864</v>
      </c>
      <c r="G5842" s="57">
        <v>91</v>
      </c>
    </row>
    <row r="5843" spans="2:7" x14ac:dyDescent="0.25">
      <c r="B5843" s="61" t="s">
        <v>3471</v>
      </c>
      <c r="C5843" s="1" t="s">
        <v>3472</v>
      </c>
      <c r="D5843" t="s">
        <v>2121</v>
      </c>
      <c r="E5843" t="s">
        <v>197</v>
      </c>
      <c r="F5843" t="s">
        <v>2865</v>
      </c>
      <c r="G5843" s="57">
        <v>56</v>
      </c>
    </row>
    <row r="5844" spans="2:7" x14ac:dyDescent="0.25">
      <c r="B5844" s="61" t="s">
        <v>3471</v>
      </c>
      <c r="C5844" s="1" t="s">
        <v>3472</v>
      </c>
      <c r="D5844" t="s">
        <v>2121</v>
      </c>
      <c r="E5844" t="s">
        <v>198</v>
      </c>
      <c r="F5844" t="s">
        <v>2866</v>
      </c>
      <c r="G5844" s="57">
        <v>145</v>
      </c>
    </row>
    <row r="5845" spans="2:7" x14ac:dyDescent="0.25">
      <c r="B5845" s="61" t="s">
        <v>3471</v>
      </c>
      <c r="C5845" s="1" t="s">
        <v>3472</v>
      </c>
      <c r="D5845" t="s">
        <v>2121</v>
      </c>
      <c r="E5845" t="s">
        <v>200</v>
      </c>
      <c r="F5845" t="s">
        <v>2867</v>
      </c>
      <c r="G5845" s="57">
        <v>108</v>
      </c>
    </row>
    <row r="5846" spans="2:7" x14ac:dyDescent="0.25">
      <c r="B5846" s="61" t="s">
        <v>3471</v>
      </c>
      <c r="C5846" s="1" t="s">
        <v>3472</v>
      </c>
      <c r="D5846" t="s">
        <v>2121</v>
      </c>
      <c r="E5846" t="s">
        <v>202</v>
      </c>
      <c r="F5846" t="s">
        <v>2764</v>
      </c>
      <c r="G5846" s="57">
        <v>8</v>
      </c>
    </row>
    <row r="5847" spans="2:7" x14ac:dyDescent="0.25">
      <c r="B5847" s="61" t="s">
        <v>3471</v>
      </c>
      <c r="C5847" s="1" t="s">
        <v>3472</v>
      </c>
      <c r="D5847" t="s">
        <v>2121</v>
      </c>
      <c r="E5847" t="s">
        <v>203</v>
      </c>
      <c r="F5847" t="s">
        <v>2869</v>
      </c>
      <c r="G5847" s="57">
        <v>225</v>
      </c>
    </row>
    <row r="5848" spans="2:7" x14ac:dyDescent="0.25">
      <c r="B5848" s="61" t="s">
        <v>3471</v>
      </c>
      <c r="C5848" s="1" t="s">
        <v>3472</v>
      </c>
      <c r="D5848" t="s">
        <v>2122</v>
      </c>
      <c r="E5848" t="s">
        <v>205</v>
      </c>
      <c r="F5848" t="s">
        <v>2870</v>
      </c>
      <c r="G5848" s="57">
        <v>2117</v>
      </c>
    </row>
    <row r="5849" spans="2:7" x14ac:dyDescent="0.25">
      <c r="B5849" s="61" t="s">
        <v>3471</v>
      </c>
      <c r="C5849" s="1" t="s">
        <v>3472</v>
      </c>
      <c r="D5849" t="s">
        <v>2122</v>
      </c>
      <c r="E5849" t="s">
        <v>210</v>
      </c>
      <c r="F5849" t="s">
        <v>3297</v>
      </c>
      <c r="G5849" s="57">
        <v>51</v>
      </c>
    </row>
    <row r="5850" spans="2:7" x14ac:dyDescent="0.25">
      <c r="B5850" s="61" t="s">
        <v>3471</v>
      </c>
      <c r="C5850" s="1" t="s">
        <v>3472</v>
      </c>
      <c r="D5850" t="s">
        <v>2122</v>
      </c>
      <c r="E5850" t="s">
        <v>220</v>
      </c>
      <c r="F5850" t="s">
        <v>3298</v>
      </c>
      <c r="G5850" s="57">
        <v>107</v>
      </c>
    </row>
    <row r="5851" spans="2:7" x14ac:dyDescent="0.25">
      <c r="B5851" s="61" t="s">
        <v>3471</v>
      </c>
      <c r="C5851" s="1" t="s">
        <v>3472</v>
      </c>
      <c r="D5851" t="s">
        <v>2122</v>
      </c>
      <c r="E5851" t="s">
        <v>206</v>
      </c>
      <c r="F5851" t="s">
        <v>3075</v>
      </c>
      <c r="G5851" s="57">
        <v>127</v>
      </c>
    </row>
    <row r="5852" spans="2:7" x14ac:dyDescent="0.25">
      <c r="B5852" s="61" t="s">
        <v>3471</v>
      </c>
      <c r="C5852" s="1" t="s">
        <v>3472</v>
      </c>
      <c r="D5852" t="s">
        <v>2122</v>
      </c>
      <c r="E5852" t="s">
        <v>207</v>
      </c>
      <c r="F5852" t="s">
        <v>2871</v>
      </c>
      <c r="G5852" s="57">
        <v>47</v>
      </c>
    </row>
    <row r="5853" spans="2:7" x14ac:dyDescent="0.25">
      <c r="B5853" s="61" t="s">
        <v>3471</v>
      </c>
      <c r="C5853" s="1" t="s">
        <v>3472</v>
      </c>
      <c r="D5853" t="s">
        <v>2122</v>
      </c>
      <c r="E5853" t="s">
        <v>208</v>
      </c>
      <c r="F5853" t="s">
        <v>2872</v>
      </c>
      <c r="G5853" s="57">
        <v>142</v>
      </c>
    </row>
    <row r="5854" spans="2:7" x14ac:dyDescent="0.25">
      <c r="B5854" s="61" t="s">
        <v>3471</v>
      </c>
      <c r="C5854" s="1" t="s">
        <v>3472</v>
      </c>
      <c r="D5854" t="s">
        <v>2122</v>
      </c>
      <c r="E5854" t="s">
        <v>209</v>
      </c>
      <c r="F5854" t="s">
        <v>3299</v>
      </c>
      <c r="G5854" s="57">
        <v>135</v>
      </c>
    </row>
    <row r="5855" spans="2:7" x14ac:dyDescent="0.25">
      <c r="B5855" s="61" t="s">
        <v>3471</v>
      </c>
      <c r="C5855" s="1" t="s">
        <v>3472</v>
      </c>
      <c r="D5855" t="s">
        <v>2122</v>
      </c>
      <c r="E5855" t="s">
        <v>211</v>
      </c>
      <c r="F5855" t="s">
        <v>3300</v>
      </c>
      <c r="G5855" s="57">
        <v>84</v>
      </c>
    </row>
    <row r="5856" spans="2:7" x14ac:dyDescent="0.25">
      <c r="B5856" s="61" t="s">
        <v>3471</v>
      </c>
      <c r="C5856" s="1" t="s">
        <v>3472</v>
      </c>
      <c r="D5856" t="s">
        <v>2122</v>
      </c>
      <c r="E5856" t="s">
        <v>212</v>
      </c>
      <c r="F5856" t="s">
        <v>3301</v>
      </c>
      <c r="G5856" s="57">
        <v>82</v>
      </c>
    </row>
    <row r="5857" spans="2:7" x14ac:dyDescent="0.25">
      <c r="B5857" s="61" t="s">
        <v>3471</v>
      </c>
      <c r="C5857" s="1" t="s">
        <v>3472</v>
      </c>
      <c r="D5857" t="s">
        <v>2122</v>
      </c>
      <c r="E5857" t="s">
        <v>213</v>
      </c>
      <c r="F5857" t="s">
        <v>3302</v>
      </c>
      <c r="G5857" s="57">
        <v>40</v>
      </c>
    </row>
    <row r="5858" spans="2:7" x14ac:dyDescent="0.25">
      <c r="B5858" s="61" t="s">
        <v>3471</v>
      </c>
      <c r="C5858" s="1" t="s">
        <v>3472</v>
      </c>
      <c r="D5858" t="s">
        <v>2122</v>
      </c>
      <c r="E5858" t="s">
        <v>214</v>
      </c>
      <c r="F5858" t="s">
        <v>2608</v>
      </c>
      <c r="G5858" s="57">
        <v>180</v>
      </c>
    </row>
    <row r="5859" spans="2:7" x14ac:dyDescent="0.25">
      <c r="B5859" s="61" t="s">
        <v>3471</v>
      </c>
      <c r="C5859" s="1" t="s">
        <v>3472</v>
      </c>
      <c r="D5859" t="s">
        <v>2122</v>
      </c>
      <c r="E5859" t="s">
        <v>215</v>
      </c>
      <c r="F5859" t="s">
        <v>3303</v>
      </c>
      <c r="G5859" s="57">
        <v>86</v>
      </c>
    </row>
    <row r="5860" spans="2:7" x14ac:dyDescent="0.25">
      <c r="B5860" s="61" t="s">
        <v>3471</v>
      </c>
      <c r="C5860" s="1" t="s">
        <v>3472</v>
      </c>
      <c r="D5860" t="s">
        <v>2122</v>
      </c>
      <c r="E5860" t="s">
        <v>216</v>
      </c>
      <c r="F5860" t="s">
        <v>2873</v>
      </c>
      <c r="G5860" s="57">
        <v>577</v>
      </c>
    </row>
    <row r="5861" spans="2:7" x14ac:dyDescent="0.25">
      <c r="B5861" s="61" t="s">
        <v>3471</v>
      </c>
      <c r="C5861" s="1" t="s">
        <v>3472</v>
      </c>
      <c r="D5861" t="s">
        <v>2122</v>
      </c>
      <c r="E5861" t="s">
        <v>217</v>
      </c>
      <c r="F5861" t="s">
        <v>3118</v>
      </c>
      <c r="G5861" s="57">
        <v>52</v>
      </c>
    </row>
    <row r="5862" spans="2:7" x14ac:dyDescent="0.25">
      <c r="B5862" s="61" t="s">
        <v>3471</v>
      </c>
      <c r="C5862" s="1" t="s">
        <v>3472</v>
      </c>
      <c r="D5862" t="s">
        <v>2122</v>
      </c>
      <c r="E5862" t="s">
        <v>218</v>
      </c>
      <c r="F5862" t="s">
        <v>3304</v>
      </c>
      <c r="G5862" s="57">
        <v>45</v>
      </c>
    </row>
    <row r="5863" spans="2:7" x14ac:dyDescent="0.25">
      <c r="B5863" s="61" t="s">
        <v>3471</v>
      </c>
      <c r="C5863" s="1" t="s">
        <v>3472</v>
      </c>
      <c r="D5863" t="s">
        <v>2122</v>
      </c>
      <c r="E5863" t="s">
        <v>219</v>
      </c>
      <c r="F5863" t="s">
        <v>3305</v>
      </c>
      <c r="G5863" s="57">
        <v>78</v>
      </c>
    </row>
    <row r="5864" spans="2:7" x14ac:dyDescent="0.25">
      <c r="B5864" s="61" t="s">
        <v>3471</v>
      </c>
      <c r="C5864" s="1" t="s">
        <v>3472</v>
      </c>
      <c r="D5864" t="s">
        <v>2123</v>
      </c>
      <c r="E5864" t="s">
        <v>221</v>
      </c>
      <c r="F5864" t="s">
        <v>2718</v>
      </c>
      <c r="G5864" s="57">
        <v>2454</v>
      </c>
    </row>
    <row r="5865" spans="2:7" x14ac:dyDescent="0.25">
      <c r="B5865" s="61" t="s">
        <v>3471</v>
      </c>
      <c r="C5865" s="1" t="s">
        <v>3472</v>
      </c>
      <c r="D5865" t="s">
        <v>2123</v>
      </c>
      <c r="E5865" t="s">
        <v>228</v>
      </c>
      <c r="F5865" t="s">
        <v>3119</v>
      </c>
      <c r="G5865" s="57">
        <v>50</v>
      </c>
    </row>
    <row r="5866" spans="2:7" x14ac:dyDescent="0.25">
      <c r="B5866" s="61" t="s">
        <v>3471</v>
      </c>
      <c r="C5866" s="1" t="s">
        <v>3472</v>
      </c>
      <c r="D5866" t="s">
        <v>2123</v>
      </c>
      <c r="E5866" t="s">
        <v>240</v>
      </c>
      <c r="F5866" t="s">
        <v>3120</v>
      </c>
      <c r="G5866" s="57">
        <v>213</v>
      </c>
    </row>
    <row r="5867" spans="2:7" x14ac:dyDescent="0.25">
      <c r="B5867" s="61" t="s">
        <v>3471</v>
      </c>
      <c r="C5867" s="1" t="s">
        <v>3472</v>
      </c>
      <c r="D5867" t="s">
        <v>2123</v>
      </c>
      <c r="E5867" t="s">
        <v>253</v>
      </c>
      <c r="F5867" t="s">
        <v>3121</v>
      </c>
      <c r="G5867" s="57">
        <v>213</v>
      </c>
    </row>
    <row r="5868" spans="2:7" x14ac:dyDescent="0.25">
      <c r="B5868" s="61" t="s">
        <v>3471</v>
      </c>
      <c r="C5868" s="1" t="s">
        <v>3472</v>
      </c>
      <c r="D5868" t="s">
        <v>2123</v>
      </c>
      <c r="E5868" t="s">
        <v>222</v>
      </c>
      <c r="F5868" t="s">
        <v>3122</v>
      </c>
      <c r="G5868" s="57">
        <v>150</v>
      </c>
    </row>
    <row r="5869" spans="2:7" x14ac:dyDescent="0.25">
      <c r="B5869" s="61" t="s">
        <v>3471</v>
      </c>
      <c r="C5869" s="1" t="s">
        <v>3472</v>
      </c>
      <c r="D5869" t="s">
        <v>2123</v>
      </c>
      <c r="E5869" t="s">
        <v>223</v>
      </c>
      <c r="F5869" t="s">
        <v>3123</v>
      </c>
      <c r="G5869" s="57">
        <v>278</v>
      </c>
    </row>
    <row r="5870" spans="2:7" x14ac:dyDescent="0.25">
      <c r="B5870" s="61" t="s">
        <v>3471</v>
      </c>
      <c r="C5870" s="1" t="s">
        <v>3472</v>
      </c>
      <c r="D5870" t="s">
        <v>2123</v>
      </c>
      <c r="E5870" t="s">
        <v>224</v>
      </c>
      <c r="F5870" t="s">
        <v>3124</v>
      </c>
      <c r="G5870" s="57">
        <v>364</v>
      </c>
    </row>
    <row r="5871" spans="2:7" x14ac:dyDescent="0.25">
      <c r="B5871" s="61" t="s">
        <v>3471</v>
      </c>
      <c r="C5871" s="1" t="s">
        <v>3472</v>
      </c>
      <c r="D5871" t="s">
        <v>2123</v>
      </c>
      <c r="E5871" t="s">
        <v>225</v>
      </c>
      <c r="F5871" t="s">
        <v>3125</v>
      </c>
      <c r="G5871" s="57">
        <v>98</v>
      </c>
    </row>
    <row r="5872" spans="2:7" x14ac:dyDescent="0.25">
      <c r="B5872" s="61" t="s">
        <v>3471</v>
      </c>
      <c r="C5872" s="1" t="s">
        <v>3472</v>
      </c>
      <c r="D5872" t="s">
        <v>2123</v>
      </c>
      <c r="E5872" t="s">
        <v>226</v>
      </c>
      <c r="F5872" t="s">
        <v>2883</v>
      </c>
      <c r="G5872" s="57">
        <v>93</v>
      </c>
    </row>
    <row r="5873" spans="2:7" x14ac:dyDescent="0.25">
      <c r="B5873" s="61" t="s">
        <v>3471</v>
      </c>
      <c r="C5873" s="1" t="s">
        <v>3472</v>
      </c>
      <c r="D5873" t="s">
        <v>2123</v>
      </c>
      <c r="E5873" t="s">
        <v>227</v>
      </c>
      <c r="F5873" t="s">
        <v>2884</v>
      </c>
      <c r="G5873" s="57">
        <v>120</v>
      </c>
    </row>
    <row r="5874" spans="2:7" x14ac:dyDescent="0.25">
      <c r="B5874" s="61" t="s">
        <v>3471</v>
      </c>
      <c r="C5874" s="1" t="s">
        <v>3472</v>
      </c>
      <c r="D5874" t="s">
        <v>2123</v>
      </c>
      <c r="E5874" t="s">
        <v>229</v>
      </c>
      <c r="F5874" t="s">
        <v>3126</v>
      </c>
      <c r="G5874" s="57">
        <v>393</v>
      </c>
    </row>
    <row r="5875" spans="2:7" x14ac:dyDescent="0.25">
      <c r="B5875" s="61" t="s">
        <v>3471</v>
      </c>
      <c r="C5875" s="1" t="s">
        <v>3472</v>
      </c>
      <c r="D5875" t="s">
        <v>2123</v>
      </c>
      <c r="E5875" t="s">
        <v>230</v>
      </c>
      <c r="F5875" t="s">
        <v>2766</v>
      </c>
      <c r="G5875" s="57">
        <v>55</v>
      </c>
    </row>
    <row r="5876" spans="2:7" x14ac:dyDescent="0.25">
      <c r="B5876" s="61" t="s">
        <v>3471</v>
      </c>
      <c r="C5876" s="1" t="s">
        <v>3472</v>
      </c>
      <c r="D5876" t="s">
        <v>2123</v>
      </c>
      <c r="E5876" t="s">
        <v>231</v>
      </c>
      <c r="F5876" t="s">
        <v>3127</v>
      </c>
      <c r="G5876" s="57">
        <v>167</v>
      </c>
    </row>
    <row r="5877" spans="2:7" x14ac:dyDescent="0.25">
      <c r="B5877" s="61" t="s">
        <v>3471</v>
      </c>
      <c r="C5877" s="1" t="s">
        <v>3472</v>
      </c>
      <c r="D5877" t="s">
        <v>2123</v>
      </c>
      <c r="E5877" t="s">
        <v>232</v>
      </c>
      <c r="F5877" t="s">
        <v>2885</v>
      </c>
      <c r="G5877" s="57">
        <v>68</v>
      </c>
    </row>
    <row r="5878" spans="2:7" x14ac:dyDescent="0.25">
      <c r="B5878" s="61" t="s">
        <v>3471</v>
      </c>
      <c r="C5878" s="1" t="s">
        <v>3472</v>
      </c>
      <c r="D5878" t="s">
        <v>2123</v>
      </c>
      <c r="E5878" t="s">
        <v>233</v>
      </c>
      <c r="F5878" t="s">
        <v>3128</v>
      </c>
      <c r="G5878" s="57">
        <v>30</v>
      </c>
    </row>
    <row r="5879" spans="2:7" x14ac:dyDescent="0.25">
      <c r="B5879" s="61" t="s">
        <v>3471</v>
      </c>
      <c r="C5879" s="1" t="s">
        <v>3472</v>
      </c>
      <c r="D5879" t="s">
        <v>2123</v>
      </c>
      <c r="E5879" t="s">
        <v>234</v>
      </c>
      <c r="F5879" t="s">
        <v>3130</v>
      </c>
      <c r="G5879" s="57">
        <v>30</v>
      </c>
    </row>
    <row r="5880" spans="2:7" x14ac:dyDescent="0.25">
      <c r="B5880" s="61" t="s">
        <v>3471</v>
      </c>
      <c r="C5880" s="1" t="s">
        <v>3472</v>
      </c>
      <c r="D5880" t="s">
        <v>2123</v>
      </c>
      <c r="E5880" t="s">
        <v>235</v>
      </c>
      <c r="F5880" t="s">
        <v>2886</v>
      </c>
      <c r="G5880" s="57">
        <v>75</v>
      </c>
    </row>
    <row r="5881" spans="2:7" x14ac:dyDescent="0.25">
      <c r="B5881" s="61" t="s">
        <v>3471</v>
      </c>
      <c r="C5881" s="1" t="s">
        <v>3472</v>
      </c>
      <c r="D5881" t="s">
        <v>2123</v>
      </c>
      <c r="E5881" t="s">
        <v>236</v>
      </c>
      <c r="F5881" t="s">
        <v>3131</v>
      </c>
      <c r="G5881" s="57">
        <v>57</v>
      </c>
    </row>
    <row r="5882" spans="2:7" x14ac:dyDescent="0.25">
      <c r="B5882" s="61" t="s">
        <v>3471</v>
      </c>
      <c r="C5882" s="1" t="s">
        <v>3472</v>
      </c>
      <c r="D5882" t="s">
        <v>2123</v>
      </c>
      <c r="E5882" t="s">
        <v>237</v>
      </c>
      <c r="F5882" t="s">
        <v>3132</v>
      </c>
      <c r="G5882" s="57">
        <v>191</v>
      </c>
    </row>
    <row r="5883" spans="2:7" x14ac:dyDescent="0.25">
      <c r="B5883" s="61" t="s">
        <v>3471</v>
      </c>
      <c r="C5883" s="1" t="s">
        <v>3472</v>
      </c>
      <c r="D5883" t="s">
        <v>2123</v>
      </c>
      <c r="E5883" t="s">
        <v>238</v>
      </c>
      <c r="F5883" t="s">
        <v>2887</v>
      </c>
      <c r="G5883" s="57">
        <v>229</v>
      </c>
    </row>
    <row r="5884" spans="2:7" x14ac:dyDescent="0.25">
      <c r="B5884" s="61" t="s">
        <v>3471</v>
      </c>
      <c r="C5884" s="1" t="s">
        <v>3472</v>
      </c>
      <c r="D5884" t="s">
        <v>2123</v>
      </c>
      <c r="E5884" t="s">
        <v>239</v>
      </c>
      <c r="F5884" t="s">
        <v>3133</v>
      </c>
      <c r="G5884" s="57">
        <v>124</v>
      </c>
    </row>
    <row r="5885" spans="2:7" x14ac:dyDescent="0.25">
      <c r="B5885" s="61" t="s">
        <v>3471</v>
      </c>
      <c r="C5885" s="1" t="s">
        <v>3472</v>
      </c>
      <c r="D5885" t="s">
        <v>2123</v>
      </c>
      <c r="E5885" t="s">
        <v>241</v>
      </c>
      <c r="F5885" t="s">
        <v>3134</v>
      </c>
      <c r="G5885" s="57">
        <v>133</v>
      </c>
    </row>
    <row r="5886" spans="2:7" x14ac:dyDescent="0.25">
      <c r="B5886" s="61" t="s">
        <v>3471</v>
      </c>
      <c r="C5886" s="1" t="s">
        <v>3472</v>
      </c>
      <c r="D5886" t="s">
        <v>2123</v>
      </c>
      <c r="E5886" t="s">
        <v>242</v>
      </c>
      <c r="F5886" t="s">
        <v>3135</v>
      </c>
      <c r="G5886" s="57">
        <v>30</v>
      </c>
    </row>
    <row r="5887" spans="2:7" x14ac:dyDescent="0.25">
      <c r="B5887" s="61" t="s">
        <v>3471</v>
      </c>
      <c r="C5887" s="1" t="s">
        <v>3472</v>
      </c>
      <c r="D5887" t="s">
        <v>2123</v>
      </c>
      <c r="E5887" t="s">
        <v>243</v>
      </c>
      <c r="F5887" t="s">
        <v>3136</v>
      </c>
      <c r="G5887" s="57">
        <v>568</v>
      </c>
    </row>
    <row r="5888" spans="2:7" x14ac:dyDescent="0.25">
      <c r="B5888" s="61" t="s">
        <v>3471</v>
      </c>
      <c r="C5888" s="1" t="s">
        <v>3472</v>
      </c>
      <c r="D5888" t="s">
        <v>2123</v>
      </c>
      <c r="E5888" t="s">
        <v>245</v>
      </c>
      <c r="F5888" t="s">
        <v>2888</v>
      </c>
      <c r="G5888" s="57">
        <v>185</v>
      </c>
    </row>
    <row r="5889" spans="2:7" x14ac:dyDescent="0.25">
      <c r="B5889" s="61" t="s">
        <v>3471</v>
      </c>
      <c r="C5889" s="1" t="s">
        <v>3472</v>
      </c>
      <c r="D5889" t="s">
        <v>2123</v>
      </c>
      <c r="E5889" t="s">
        <v>246</v>
      </c>
      <c r="F5889" t="s">
        <v>2767</v>
      </c>
      <c r="G5889" s="57">
        <v>697</v>
      </c>
    </row>
    <row r="5890" spans="2:7" x14ac:dyDescent="0.25">
      <c r="B5890" s="61" t="s">
        <v>3471</v>
      </c>
      <c r="C5890" s="1" t="s">
        <v>3472</v>
      </c>
      <c r="D5890" t="s">
        <v>2123</v>
      </c>
      <c r="E5890" t="s">
        <v>247</v>
      </c>
      <c r="F5890" t="s">
        <v>3138</v>
      </c>
      <c r="G5890" s="57">
        <v>92</v>
      </c>
    </row>
    <row r="5891" spans="2:7" x14ac:dyDescent="0.25">
      <c r="B5891" s="61" t="s">
        <v>3471</v>
      </c>
      <c r="C5891" s="1" t="s">
        <v>3472</v>
      </c>
      <c r="D5891" t="s">
        <v>2123</v>
      </c>
      <c r="E5891" t="s">
        <v>248</v>
      </c>
      <c r="F5891" t="s">
        <v>3139</v>
      </c>
      <c r="G5891" s="57">
        <v>80</v>
      </c>
    </row>
    <row r="5892" spans="2:7" x14ac:dyDescent="0.25">
      <c r="B5892" s="61" t="s">
        <v>3471</v>
      </c>
      <c r="C5892" s="1" t="s">
        <v>3472</v>
      </c>
      <c r="D5892" t="s">
        <v>2123</v>
      </c>
      <c r="E5892" t="s">
        <v>250</v>
      </c>
      <c r="F5892" t="s">
        <v>2889</v>
      </c>
      <c r="G5892" s="57">
        <v>520</v>
      </c>
    </row>
    <row r="5893" spans="2:7" x14ac:dyDescent="0.25">
      <c r="B5893" s="61" t="s">
        <v>3471</v>
      </c>
      <c r="C5893" s="1" t="s">
        <v>3472</v>
      </c>
      <c r="D5893" t="s">
        <v>2123</v>
      </c>
      <c r="E5893" t="s">
        <v>251</v>
      </c>
      <c r="F5893" t="s">
        <v>3314</v>
      </c>
      <c r="G5893" s="57">
        <v>80</v>
      </c>
    </row>
    <row r="5894" spans="2:7" x14ac:dyDescent="0.25">
      <c r="B5894" s="61" t="s">
        <v>3471</v>
      </c>
      <c r="C5894" s="1" t="s">
        <v>3472</v>
      </c>
      <c r="D5894" t="s">
        <v>2123</v>
      </c>
      <c r="E5894" t="s">
        <v>255</v>
      </c>
      <c r="F5894" t="s">
        <v>2890</v>
      </c>
      <c r="G5894" s="57">
        <v>151</v>
      </c>
    </row>
    <row r="5895" spans="2:7" x14ac:dyDescent="0.25">
      <c r="B5895" s="61" t="s">
        <v>3471</v>
      </c>
      <c r="C5895" s="1" t="s">
        <v>3472</v>
      </c>
      <c r="D5895" t="s">
        <v>2123</v>
      </c>
      <c r="E5895" t="s">
        <v>256</v>
      </c>
      <c r="F5895" t="s">
        <v>3143</v>
      </c>
      <c r="G5895" s="57">
        <v>63</v>
      </c>
    </row>
    <row r="5896" spans="2:7" x14ac:dyDescent="0.25">
      <c r="B5896" s="61" t="s">
        <v>3471</v>
      </c>
      <c r="C5896" s="1" t="s">
        <v>3472</v>
      </c>
      <c r="D5896" t="s">
        <v>2123</v>
      </c>
      <c r="E5896" t="s">
        <v>257</v>
      </c>
      <c r="F5896" t="s">
        <v>2891</v>
      </c>
      <c r="G5896" s="57">
        <v>265</v>
      </c>
    </row>
    <row r="5897" spans="2:7" x14ac:dyDescent="0.25">
      <c r="B5897" s="61" t="s">
        <v>3471</v>
      </c>
      <c r="C5897" s="1" t="s">
        <v>3472</v>
      </c>
      <c r="D5897" t="s">
        <v>2123</v>
      </c>
      <c r="E5897" t="s">
        <v>258</v>
      </c>
      <c r="F5897" t="s">
        <v>3144</v>
      </c>
      <c r="G5897" s="57">
        <v>30</v>
      </c>
    </row>
    <row r="5898" spans="2:7" x14ac:dyDescent="0.25">
      <c r="B5898" s="61" t="s">
        <v>3471</v>
      </c>
      <c r="C5898" s="1" t="s">
        <v>3472</v>
      </c>
      <c r="D5898" t="s">
        <v>2123</v>
      </c>
      <c r="E5898" t="s">
        <v>261</v>
      </c>
      <c r="F5898" t="s">
        <v>2892</v>
      </c>
      <c r="G5898" s="57">
        <v>331</v>
      </c>
    </row>
    <row r="5899" spans="2:7" x14ac:dyDescent="0.25">
      <c r="B5899" s="61" t="s">
        <v>3471</v>
      </c>
      <c r="C5899" s="1" t="s">
        <v>3472</v>
      </c>
      <c r="D5899" t="s">
        <v>2124</v>
      </c>
      <c r="E5899" t="s">
        <v>262</v>
      </c>
      <c r="F5899" t="s">
        <v>2289</v>
      </c>
      <c r="G5899" s="57">
        <v>397</v>
      </c>
    </row>
    <row r="5900" spans="2:7" x14ac:dyDescent="0.25">
      <c r="B5900" s="61" t="s">
        <v>3471</v>
      </c>
      <c r="C5900" s="1" t="s">
        <v>3472</v>
      </c>
      <c r="D5900" t="s">
        <v>2124</v>
      </c>
      <c r="E5900" t="s">
        <v>263</v>
      </c>
      <c r="F5900" t="s">
        <v>2290</v>
      </c>
      <c r="G5900" s="57">
        <v>487</v>
      </c>
    </row>
    <row r="5901" spans="2:7" x14ac:dyDescent="0.25">
      <c r="B5901" s="61" t="s">
        <v>3471</v>
      </c>
      <c r="C5901" s="1" t="s">
        <v>3472</v>
      </c>
      <c r="D5901" t="s">
        <v>2124</v>
      </c>
      <c r="E5901" t="s">
        <v>264</v>
      </c>
      <c r="F5901" t="s">
        <v>2291</v>
      </c>
      <c r="G5901" s="57">
        <v>29</v>
      </c>
    </row>
    <row r="5902" spans="2:7" x14ac:dyDescent="0.25">
      <c r="B5902" s="61" t="s">
        <v>3471</v>
      </c>
      <c r="C5902" s="1" t="s">
        <v>3472</v>
      </c>
      <c r="D5902" t="s">
        <v>2124</v>
      </c>
      <c r="E5902" t="s">
        <v>272</v>
      </c>
      <c r="F5902" t="s">
        <v>3185</v>
      </c>
      <c r="G5902" s="57">
        <v>77</v>
      </c>
    </row>
    <row r="5903" spans="2:7" x14ac:dyDescent="0.25">
      <c r="B5903" s="61" t="s">
        <v>3471</v>
      </c>
      <c r="C5903" s="1" t="s">
        <v>3472</v>
      </c>
      <c r="D5903" t="s">
        <v>2124</v>
      </c>
      <c r="E5903" t="s">
        <v>280</v>
      </c>
      <c r="F5903" t="s">
        <v>2292</v>
      </c>
      <c r="G5903" s="57">
        <v>42</v>
      </c>
    </row>
    <row r="5904" spans="2:7" x14ac:dyDescent="0.25">
      <c r="B5904" s="61" t="s">
        <v>3471</v>
      </c>
      <c r="C5904" s="1" t="s">
        <v>3472</v>
      </c>
      <c r="D5904" t="s">
        <v>2124</v>
      </c>
      <c r="E5904" t="s">
        <v>265</v>
      </c>
      <c r="F5904" t="s">
        <v>2611</v>
      </c>
      <c r="G5904" s="57">
        <v>37</v>
      </c>
    </row>
    <row r="5905" spans="2:7" x14ac:dyDescent="0.25">
      <c r="B5905" s="61" t="s">
        <v>3471</v>
      </c>
      <c r="C5905" s="1" t="s">
        <v>3472</v>
      </c>
      <c r="D5905" t="s">
        <v>2124</v>
      </c>
      <c r="E5905" t="s">
        <v>267</v>
      </c>
      <c r="F5905" t="s">
        <v>2613</v>
      </c>
      <c r="G5905" s="57">
        <v>138</v>
      </c>
    </row>
    <row r="5906" spans="2:7" x14ac:dyDescent="0.25">
      <c r="B5906" s="61" t="s">
        <v>3471</v>
      </c>
      <c r="C5906" s="1" t="s">
        <v>3472</v>
      </c>
      <c r="D5906" t="s">
        <v>2124</v>
      </c>
      <c r="E5906" t="s">
        <v>268</v>
      </c>
      <c r="F5906" t="s">
        <v>2768</v>
      </c>
      <c r="G5906" s="57">
        <v>42</v>
      </c>
    </row>
    <row r="5907" spans="2:7" x14ac:dyDescent="0.25">
      <c r="B5907" s="61" t="s">
        <v>3471</v>
      </c>
      <c r="C5907" s="1" t="s">
        <v>3472</v>
      </c>
      <c r="D5907" t="s">
        <v>2124</v>
      </c>
      <c r="E5907" t="s">
        <v>270</v>
      </c>
      <c r="F5907" t="s">
        <v>2615</v>
      </c>
      <c r="G5907" s="57">
        <v>50</v>
      </c>
    </row>
    <row r="5908" spans="2:7" x14ac:dyDescent="0.25">
      <c r="B5908" s="61" t="s">
        <v>3471</v>
      </c>
      <c r="C5908" s="1" t="s">
        <v>3472</v>
      </c>
      <c r="D5908" t="s">
        <v>2124</v>
      </c>
      <c r="E5908" t="s">
        <v>274</v>
      </c>
      <c r="F5908" t="s">
        <v>2769</v>
      </c>
      <c r="G5908" s="57">
        <v>149</v>
      </c>
    </row>
    <row r="5909" spans="2:7" x14ac:dyDescent="0.25">
      <c r="B5909" s="61" t="s">
        <v>3471</v>
      </c>
      <c r="C5909" s="1" t="s">
        <v>3472</v>
      </c>
      <c r="D5909" t="s">
        <v>2124</v>
      </c>
      <c r="E5909" t="s">
        <v>277</v>
      </c>
      <c r="F5909" t="s">
        <v>2617</v>
      </c>
      <c r="G5909" s="57">
        <v>63</v>
      </c>
    </row>
    <row r="5910" spans="2:7" x14ac:dyDescent="0.25">
      <c r="B5910" s="61" t="s">
        <v>3471</v>
      </c>
      <c r="C5910" s="1" t="s">
        <v>3472</v>
      </c>
      <c r="D5910" t="s">
        <v>2124</v>
      </c>
      <c r="E5910" t="s">
        <v>278</v>
      </c>
      <c r="F5910" t="s">
        <v>2719</v>
      </c>
      <c r="G5910" s="57">
        <v>42</v>
      </c>
    </row>
    <row r="5911" spans="2:7" x14ac:dyDescent="0.25">
      <c r="B5911" s="61" t="s">
        <v>3471</v>
      </c>
      <c r="C5911" s="1" t="s">
        <v>3472</v>
      </c>
      <c r="D5911" t="s">
        <v>2124</v>
      </c>
      <c r="E5911" t="s">
        <v>281</v>
      </c>
      <c r="F5911" t="s">
        <v>2894</v>
      </c>
      <c r="G5911" s="57">
        <v>60</v>
      </c>
    </row>
    <row r="5912" spans="2:7" x14ac:dyDescent="0.25">
      <c r="B5912" s="61" t="s">
        <v>3471</v>
      </c>
      <c r="C5912" s="1" t="s">
        <v>3472</v>
      </c>
      <c r="D5912" t="s">
        <v>2124</v>
      </c>
      <c r="E5912" t="s">
        <v>283</v>
      </c>
      <c r="F5912" t="s">
        <v>2895</v>
      </c>
      <c r="G5912" s="57">
        <v>55</v>
      </c>
    </row>
    <row r="5913" spans="2:7" x14ac:dyDescent="0.25">
      <c r="B5913" s="61" t="s">
        <v>3471</v>
      </c>
      <c r="C5913" s="1" t="s">
        <v>3472</v>
      </c>
      <c r="D5913" t="s">
        <v>2124</v>
      </c>
      <c r="E5913" t="s">
        <v>284</v>
      </c>
      <c r="F5913" t="s">
        <v>2618</v>
      </c>
      <c r="G5913" s="57">
        <v>23</v>
      </c>
    </row>
    <row r="5914" spans="2:7" x14ac:dyDescent="0.25">
      <c r="B5914" s="61" t="s">
        <v>3471</v>
      </c>
      <c r="C5914" s="1" t="s">
        <v>3472</v>
      </c>
      <c r="D5914" t="s">
        <v>2124</v>
      </c>
      <c r="E5914" t="s">
        <v>285</v>
      </c>
      <c r="F5914" t="s">
        <v>2896</v>
      </c>
      <c r="G5914" s="57">
        <v>100</v>
      </c>
    </row>
    <row r="5915" spans="2:7" x14ac:dyDescent="0.25">
      <c r="B5915" s="61" t="s">
        <v>3471</v>
      </c>
      <c r="C5915" s="1" t="s">
        <v>3472</v>
      </c>
      <c r="D5915" t="s">
        <v>2124</v>
      </c>
      <c r="E5915" t="s">
        <v>286</v>
      </c>
      <c r="F5915" t="s">
        <v>2720</v>
      </c>
      <c r="G5915" s="57">
        <v>28</v>
      </c>
    </row>
    <row r="5916" spans="2:7" x14ac:dyDescent="0.25">
      <c r="B5916" s="61" t="s">
        <v>3471</v>
      </c>
      <c r="C5916" s="1" t="s">
        <v>3472</v>
      </c>
      <c r="D5916" t="s">
        <v>2127</v>
      </c>
      <c r="E5916" t="s">
        <v>455</v>
      </c>
      <c r="F5916" t="s">
        <v>2351</v>
      </c>
      <c r="G5916" s="57">
        <v>1</v>
      </c>
    </row>
    <row r="5917" spans="2:7" x14ac:dyDescent="0.25">
      <c r="B5917" s="61" t="s">
        <v>3471</v>
      </c>
      <c r="C5917" s="1" t="s">
        <v>3472</v>
      </c>
      <c r="D5917" t="s">
        <v>2126</v>
      </c>
      <c r="E5917" t="s">
        <v>421</v>
      </c>
      <c r="F5917" t="s">
        <v>3097</v>
      </c>
      <c r="G5917" s="57">
        <v>1</v>
      </c>
    </row>
    <row r="5918" spans="2:7" x14ac:dyDescent="0.25">
      <c r="B5918" s="61" t="s">
        <v>3471</v>
      </c>
      <c r="C5918" s="1" t="s">
        <v>3472</v>
      </c>
      <c r="D5918" t="s">
        <v>2126</v>
      </c>
      <c r="E5918" t="s">
        <v>325</v>
      </c>
      <c r="F5918" t="s">
        <v>2706</v>
      </c>
      <c r="G5918" s="57">
        <v>1</v>
      </c>
    </row>
    <row r="5919" spans="2:7" x14ac:dyDescent="0.25">
      <c r="B5919" s="61" t="s">
        <v>3471</v>
      </c>
      <c r="C5919" s="1" t="s">
        <v>3472</v>
      </c>
      <c r="D5919" t="s">
        <v>2126</v>
      </c>
      <c r="E5919" t="s">
        <v>341</v>
      </c>
      <c r="F5919" t="s">
        <v>2576</v>
      </c>
      <c r="G5919" s="57">
        <v>1</v>
      </c>
    </row>
    <row r="5920" spans="2:7" x14ac:dyDescent="0.25">
      <c r="B5920" s="61" t="s">
        <v>3471</v>
      </c>
      <c r="C5920" s="1" t="s">
        <v>3472</v>
      </c>
      <c r="D5920" t="s">
        <v>2126</v>
      </c>
      <c r="E5920" t="s">
        <v>367</v>
      </c>
      <c r="F5920" t="s">
        <v>2918</v>
      </c>
      <c r="G5920" s="57">
        <v>1</v>
      </c>
    </row>
    <row r="5921" spans="2:7" x14ac:dyDescent="0.25">
      <c r="B5921" s="61" t="s">
        <v>3471</v>
      </c>
      <c r="C5921" s="1" t="s">
        <v>3472</v>
      </c>
      <c r="D5921" t="s">
        <v>2126</v>
      </c>
      <c r="E5921" t="s">
        <v>383</v>
      </c>
      <c r="F5921" t="s">
        <v>2930</v>
      </c>
      <c r="G5921" s="57">
        <v>1</v>
      </c>
    </row>
    <row r="5922" spans="2:7" x14ac:dyDescent="0.25">
      <c r="B5922" s="61" t="s">
        <v>3471</v>
      </c>
      <c r="C5922" s="1" t="s">
        <v>3472</v>
      </c>
      <c r="D5922" t="s">
        <v>2126</v>
      </c>
      <c r="E5922" t="s">
        <v>400</v>
      </c>
      <c r="F5922" t="s">
        <v>2773</v>
      </c>
      <c r="G5922" s="57">
        <v>2</v>
      </c>
    </row>
    <row r="5923" spans="2:7" x14ac:dyDescent="0.25">
      <c r="B5923" s="61" t="s">
        <v>3471</v>
      </c>
      <c r="C5923" s="1" t="s">
        <v>3472</v>
      </c>
      <c r="D5923" t="s">
        <v>2128</v>
      </c>
      <c r="E5923" t="s">
        <v>463</v>
      </c>
      <c r="F5923" t="s">
        <v>2461</v>
      </c>
      <c r="G5923" s="57">
        <v>142</v>
      </c>
    </row>
    <row r="5924" spans="2:7" x14ac:dyDescent="0.25">
      <c r="B5924" s="61" t="s">
        <v>3471</v>
      </c>
      <c r="C5924" s="1" t="s">
        <v>3472</v>
      </c>
      <c r="D5924" t="s">
        <v>2128</v>
      </c>
      <c r="E5924" t="s">
        <v>486</v>
      </c>
      <c r="F5924" t="s">
        <v>2462</v>
      </c>
      <c r="G5924" s="57">
        <v>33</v>
      </c>
    </row>
    <row r="5925" spans="2:7" x14ac:dyDescent="0.25">
      <c r="B5925" s="61" t="s">
        <v>3471</v>
      </c>
      <c r="C5925" s="1" t="s">
        <v>3472</v>
      </c>
      <c r="D5925" t="s">
        <v>2128</v>
      </c>
      <c r="E5925" t="s">
        <v>492</v>
      </c>
      <c r="F5925" t="s">
        <v>2467</v>
      </c>
      <c r="G5925" s="57">
        <v>16</v>
      </c>
    </row>
    <row r="5926" spans="2:7" x14ac:dyDescent="0.25">
      <c r="B5926" s="61" t="s">
        <v>3471</v>
      </c>
      <c r="C5926" s="1" t="s">
        <v>3472</v>
      </c>
      <c r="D5926" t="s">
        <v>2128</v>
      </c>
      <c r="E5926" t="s">
        <v>465</v>
      </c>
      <c r="F5926" t="s">
        <v>2468</v>
      </c>
      <c r="G5926" s="57">
        <v>30</v>
      </c>
    </row>
    <row r="5927" spans="2:7" x14ac:dyDescent="0.25">
      <c r="B5927" s="61" t="s">
        <v>3471</v>
      </c>
      <c r="C5927" s="1" t="s">
        <v>3472</v>
      </c>
      <c r="D5927" t="s">
        <v>2128</v>
      </c>
      <c r="E5927" t="s">
        <v>469</v>
      </c>
      <c r="F5927" t="s">
        <v>2470</v>
      </c>
      <c r="G5927" s="57">
        <v>31</v>
      </c>
    </row>
    <row r="5928" spans="2:7" x14ac:dyDescent="0.25">
      <c r="B5928" s="61" t="s">
        <v>3471</v>
      </c>
      <c r="C5928" s="1" t="s">
        <v>3472</v>
      </c>
      <c r="D5928" t="s">
        <v>2128</v>
      </c>
      <c r="E5928" t="s">
        <v>471</v>
      </c>
      <c r="F5928" t="s">
        <v>2471</v>
      </c>
      <c r="G5928" s="57">
        <v>44</v>
      </c>
    </row>
    <row r="5929" spans="2:7" x14ac:dyDescent="0.25">
      <c r="B5929" s="61" t="s">
        <v>3471</v>
      </c>
      <c r="C5929" s="1" t="s">
        <v>3472</v>
      </c>
      <c r="D5929" t="s">
        <v>2128</v>
      </c>
      <c r="E5929" t="s">
        <v>472</v>
      </c>
      <c r="F5929" t="s">
        <v>2472</v>
      </c>
      <c r="G5929" s="57">
        <v>45</v>
      </c>
    </row>
    <row r="5930" spans="2:7" x14ac:dyDescent="0.25">
      <c r="B5930" s="61" t="s">
        <v>3471</v>
      </c>
      <c r="C5930" s="1" t="s">
        <v>3472</v>
      </c>
      <c r="D5930" t="s">
        <v>2128</v>
      </c>
      <c r="E5930" t="s">
        <v>476</v>
      </c>
      <c r="F5930" t="s">
        <v>2476</v>
      </c>
      <c r="G5930" s="57">
        <v>15</v>
      </c>
    </row>
    <row r="5931" spans="2:7" x14ac:dyDescent="0.25">
      <c r="B5931" s="61" t="s">
        <v>3471</v>
      </c>
      <c r="C5931" s="1" t="s">
        <v>3472</v>
      </c>
      <c r="D5931" t="s">
        <v>2128</v>
      </c>
      <c r="E5931" t="s">
        <v>478</v>
      </c>
      <c r="F5931" t="s">
        <v>2478</v>
      </c>
      <c r="G5931" s="57">
        <v>30</v>
      </c>
    </row>
    <row r="5932" spans="2:7" x14ac:dyDescent="0.25">
      <c r="B5932" s="61" t="s">
        <v>3471</v>
      </c>
      <c r="C5932" s="1" t="s">
        <v>3472</v>
      </c>
      <c r="D5932" t="s">
        <v>2128</v>
      </c>
      <c r="E5932" t="s">
        <v>482</v>
      </c>
      <c r="F5932" t="s">
        <v>2482</v>
      </c>
      <c r="G5932" s="57">
        <v>74</v>
      </c>
    </row>
    <row r="5933" spans="2:7" x14ac:dyDescent="0.25">
      <c r="B5933" s="61" t="s">
        <v>3471</v>
      </c>
      <c r="C5933" s="1" t="s">
        <v>3472</v>
      </c>
      <c r="D5933" t="s">
        <v>2128</v>
      </c>
      <c r="E5933" t="s">
        <v>483</v>
      </c>
      <c r="F5933" t="s">
        <v>2483</v>
      </c>
      <c r="G5933" s="57">
        <v>7</v>
      </c>
    </row>
    <row r="5934" spans="2:7" x14ac:dyDescent="0.25">
      <c r="B5934" s="61" t="s">
        <v>3471</v>
      </c>
      <c r="C5934" s="1" t="s">
        <v>3472</v>
      </c>
      <c r="D5934" t="s">
        <v>2128</v>
      </c>
      <c r="E5934" t="s">
        <v>485</v>
      </c>
      <c r="F5934" t="s">
        <v>2485</v>
      </c>
      <c r="G5934" s="57">
        <v>174</v>
      </c>
    </row>
    <row r="5935" spans="2:7" x14ac:dyDescent="0.25">
      <c r="B5935" s="61" t="s">
        <v>3471</v>
      </c>
      <c r="C5935" s="1" t="s">
        <v>3472</v>
      </c>
      <c r="D5935" t="s">
        <v>2128</v>
      </c>
      <c r="E5935" t="s">
        <v>487</v>
      </c>
      <c r="F5935" t="s">
        <v>2486</v>
      </c>
      <c r="G5935" s="57">
        <v>65</v>
      </c>
    </row>
    <row r="5936" spans="2:7" x14ac:dyDescent="0.25">
      <c r="B5936" s="61" t="s">
        <v>3471</v>
      </c>
      <c r="C5936" s="1" t="s">
        <v>3472</v>
      </c>
      <c r="D5936" t="s">
        <v>2128</v>
      </c>
      <c r="E5936" t="s">
        <v>488</v>
      </c>
      <c r="F5936" t="s">
        <v>2487</v>
      </c>
      <c r="G5936" s="57">
        <v>10</v>
      </c>
    </row>
    <row r="5937" spans="2:7" x14ac:dyDescent="0.25">
      <c r="B5937" s="61" t="s">
        <v>3471</v>
      </c>
      <c r="C5937" s="1" t="s">
        <v>3472</v>
      </c>
      <c r="D5937" t="s">
        <v>2128</v>
      </c>
      <c r="E5937" t="s">
        <v>489</v>
      </c>
      <c r="F5937" t="s">
        <v>2488</v>
      </c>
      <c r="G5937" s="57">
        <v>164</v>
      </c>
    </row>
    <row r="5938" spans="2:7" x14ac:dyDescent="0.25">
      <c r="B5938" s="61" t="s">
        <v>3471</v>
      </c>
      <c r="C5938" s="1" t="s">
        <v>3472</v>
      </c>
      <c r="D5938" t="s">
        <v>2128</v>
      </c>
      <c r="E5938" t="s">
        <v>490</v>
      </c>
      <c r="F5938" t="s">
        <v>2489</v>
      </c>
      <c r="G5938" s="57">
        <v>29</v>
      </c>
    </row>
    <row r="5939" spans="2:7" x14ac:dyDescent="0.25">
      <c r="B5939" s="61" t="s">
        <v>3471</v>
      </c>
      <c r="C5939" s="1" t="s">
        <v>3472</v>
      </c>
      <c r="D5939" t="s">
        <v>2128</v>
      </c>
      <c r="E5939" t="s">
        <v>491</v>
      </c>
      <c r="F5939" t="s">
        <v>2490</v>
      </c>
      <c r="G5939" s="57">
        <v>54</v>
      </c>
    </row>
    <row r="5940" spans="2:7" x14ac:dyDescent="0.25">
      <c r="B5940" s="61" t="s">
        <v>3471</v>
      </c>
      <c r="C5940" s="1" t="s">
        <v>3472</v>
      </c>
      <c r="D5940" t="s">
        <v>2128</v>
      </c>
      <c r="E5940" t="s">
        <v>496</v>
      </c>
      <c r="F5940" t="s">
        <v>2494</v>
      </c>
      <c r="G5940" s="57">
        <v>16</v>
      </c>
    </row>
    <row r="5941" spans="2:7" x14ac:dyDescent="0.25">
      <c r="B5941" s="61" t="s">
        <v>3471</v>
      </c>
      <c r="C5941" s="1" t="s">
        <v>3472</v>
      </c>
      <c r="D5941" t="s">
        <v>2128</v>
      </c>
      <c r="E5941" t="s">
        <v>497</v>
      </c>
      <c r="F5941" t="s">
        <v>2495</v>
      </c>
      <c r="G5941" s="57">
        <v>145</v>
      </c>
    </row>
    <row r="5942" spans="2:7" x14ac:dyDescent="0.25">
      <c r="B5942" s="61" t="s">
        <v>3471</v>
      </c>
      <c r="C5942" s="1" t="s">
        <v>3472</v>
      </c>
      <c r="D5942" t="s">
        <v>2128</v>
      </c>
      <c r="E5942" t="s">
        <v>498</v>
      </c>
      <c r="F5942" t="s">
        <v>2496</v>
      </c>
      <c r="G5942" s="57">
        <v>24</v>
      </c>
    </row>
    <row r="5943" spans="2:7" x14ac:dyDescent="0.25">
      <c r="B5943" s="61" t="s">
        <v>3471</v>
      </c>
      <c r="C5943" s="1" t="s">
        <v>3472</v>
      </c>
      <c r="D5943" t="s">
        <v>2128</v>
      </c>
      <c r="E5943" t="s">
        <v>499</v>
      </c>
      <c r="F5943" t="s">
        <v>2497</v>
      </c>
      <c r="G5943" s="57">
        <v>86</v>
      </c>
    </row>
    <row r="5944" spans="2:7" x14ac:dyDescent="0.25">
      <c r="B5944" s="61" t="s">
        <v>3471</v>
      </c>
      <c r="C5944" s="1" t="s">
        <v>3472</v>
      </c>
      <c r="D5944" t="s">
        <v>2131</v>
      </c>
      <c r="E5944" t="s">
        <v>670</v>
      </c>
      <c r="F5944" t="s">
        <v>2631</v>
      </c>
      <c r="G5944" s="57">
        <v>1</v>
      </c>
    </row>
    <row r="5945" spans="2:7" x14ac:dyDescent="0.25">
      <c r="B5945" s="61" t="s">
        <v>3471</v>
      </c>
      <c r="C5945" s="1" t="s">
        <v>3472</v>
      </c>
      <c r="D5945" t="s">
        <v>2132</v>
      </c>
      <c r="E5945" t="s">
        <v>699</v>
      </c>
      <c r="F5945" t="s">
        <v>2500</v>
      </c>
      <c r="G5945" s="57">
        <v>122</v>
      </c>
    </row>
    <row r="5946" spans="2:7" x14ac:dyDescent="0.25">
      <c r="B5946" s="61" t="s">
        <v>3471</v>
      </c>
      <c r="C5946" s="1" t="s">
        <v>3472</v>
      </c>
      <c r="D5946" t="s">
        <v>2132</v>
      </c>
      <c r="E5946" t="s">
        <v>701</v>
      </c>
      <c r="F5946" t="s">
        <v>2501</v>
      </c>
      <c r="G5946" s="57">
        <v>17</v>
      </c>
    </row>
    <row r="5947" spans="2:7" x14ac:dyDescent="0.25">
      <c r="B5947" s="61" t="s">
        <v>3471</v>
      </c>
      <c r="C5947" s="1" t="s">
        <v>3472</v>
      </c>
      <c r="D5947" t="s">
        <v>2132</v>
      </c>
      <c r="E5947" t="s">
        <v>758</v>
      </c>
      <c r="F5947" t="s">
        <v>2957</v>
      </c>
      <c r="G5947" s="57">
        <v>4</v>
      </c>
    </row>
    <row r="5948" spans="2:7" x14ac:dyDescent="0.25">
      <c r="B5948" s="61" t="s">
        <v>3471</v>
      </c>
      <c r="C5948" s="1" t="s">
        <v>3472</v>
      </c>
      <c r="D5948" t="s">
        <v>2132</v>
      </c>
      <c r="E5948" t="s">
        <v>702</v>
      </c>
      <c r="F5948" t="s">
        <v>3339</v>
      </c>
      <c r="G5948" s="57">
        <v>9</v>
      </c>
    </row>
    <row r="5949" spans="2:7" x14ac:dyDescent="0.25">
      <c r="B5949" s="61" t="s">
        <v>3471</v>
      </c>
      <c r="C5949" s="1" t="s">
        <v>3472</v>
      </c>
      <c r="D5949" t="s">
        <v>2132</v>
      </c>
      <c r="E5949" t="s">
        <v>707</v>
      </c>
      <c r="F5949" t="s">
        <v>3340</v>
      </c>
      <c r="G5949" s="57">
        <v>3</v>
      </c>
    </row>
    <row r="5950" spans="2:7" x14ac:dyDescent="0.25">
      <c r="B5950" s="61" t="s">
        <v>3471</v>
      </c>
      <c r="C5950" s="1" t="s">
        <v>3472</v>
      </c>
      <c r="D5950" t="s">
        <v>2132</v>
      </c>
      <c r="E5950" t="s">
        <v>708</v>
      </c>
      <c r="F5950" t="s">
        <v>2958</v>
      </c>
      <c r="G5950" s="57">
        <v>12</v>
      </c>
    </row>
    <row r="5951" spans="2:7" x14ac:dyDescent="0.25">
      <c r="B5951" s="61" t="s">
        <v>3471</v>
      </c>
      <c r="C5951" s="1" t="s">
        <v>3472</v>
      </c>
      <c r="D5951" t="s">
        <v>2132</v>
      </c>
      <c r="E5951" t="s">
        <v>709</v>
      </c>
      <c r="F5951" t="s">
        <v>3148</v>
      </c>
      <c r="G5951" s="57">
        <v>47</v>
      </c>
    </row>
    <row r="5952" spans="2:7" x14ac:dyDescent="0.25">
      <c r="B5952" s="61" t="s">
        <v>3471</v>
      </c>
      <c r="C5952" s="1" t="s">
        <v>3472</v>
      </c>
      <c r="D5952" t="s">
        <v>2132</v>
      </c>
      <c r="E5952" t="s">
        <v>711</v>
      </c>
      <c r="F5952" t="s">
        <v>3341</v>
      </c>
      <c r="G5952" s="57">
        <v>70</v>
      </c>
    </row>
    <row r="5953" spans="2:7" x14ac:dyDescent="0.25">
      <c r="B5953" s="61" t="s">
        <v>3471</v>
      </c>
      <c r="C5953" s="1" t="s">
        <v>3472</v>
      </c>
      <c r="D5953" t="s">
        <v>2132</v>
      </c>
      <c r="E5953" t="s">
        <v>712</v>
      </c>
      <c r="F5953" t="s">
        <v>2509</v>
      </c>
      <c r="G5953" s="57">
        <v>1</v>
      </c>
    </row>
    <row r="5954" spans="2:7" x14ac:dyDescent="0.25">
      <c r="B5954" s="61" t="s">
        <v>3471</v>
      </c>
      <c r="C5954" s="1" t="s">
        <v>3472</v>
      </c>
      <c r="D5954" t="s">
        <v>2132</v>
      </c>
      <c r="E5954" t="s">
        <v>713</v>
      </c>
      <c r="F5954" t="s">
        <v>3342</v>
      </c>
      <c r="G5954" s="57">
        <v>63</v>
      </c>
    </row>
    <row r="5955" spans="2:7" x14ac:dyDescent="0.25">
      <c r="B5955" s="61" t="s">
        <v>3471</v>
      </c>
      <c r="C5955" s="1" t="s">
        <v>3472</v>
      </c>
      <c r="D5955" t="s">
        <v>2132</v>
      </c>
      <c r="E5955" t="s">
        <v>715</v>
      </c>
      <c r="F5955" t="s">
        <v>3191</v>
      </c>
      <c r="G5955" s="57">
        <v>48</v>
      </c>
    </row>
    <row r="5956" spans="2:7" x14ac:dyDescent="0.25">
      <c r="B5956" s="61" t="s">
        <v>3471</v>
      </c>
      <c r="C5956" s="1" t="s">
        <v>3472</v>
      </c>
      <c r="D5956" t="s">
        <v>2132</v>
      </c>
      <c r="E5956" t="s">
        <v>717</v>
      </c>
      <c r="F5956" t="s">
        <v>2511</v>
      </c>
      <c r="G5956" s="57">
        <v>37</v>
      </c>
    </row>
    <row r="5957" spans="2:7" x14ac:dyDescent="0.25">
      <c r="B5957" s="61" t="s">
        <v>3471</v>
      </c>
      <c r="C5957" s="1" t="s">
        <v>3472</v>
      </c>
      <c r="D5957" t="s">
        <v>2132</v>
      </c>
      <c r="E5957" t="s">
        <v>722</v>
      </c>
      <c r="F5957" t="s">
        <v>2516</v>
      </c>
      <c r="G5957" s="57">
        <v>1</v>
      </c>
    </row>
    <row r="5958" spans="2:7" x14ac:dyDescent="0.25">
      <c r="B5958" s="61" t="s">
        <v>3471</v>
      </c>
      <c r="C5958" s="1" t="s">
        <v>3472</v>
      </c>
      <c r="D5958" t="s">
        <v>2132</v>
      </c>
      <c r="E5958" t="s">
        <v>727</v>
      </c>
      <c r="F5958" t="s">
        <v>3344</v>
      </c>
      <c r="G5958" s="57">
        <v>8</v>
      </c>
    </row>
    <row r="5959" spans="2:7" x14ac:dyDescent="0.25">
      <c r="B5959" s="61" t="s">
        <v>3471</v>
      </c>
      <c r="C5959" s="1" t="s">
        <v>3472</v>
      </c>
      <c r="D5959" t="s">
        <v>2132</v>
      </c>
      <c r="E5959" t="s">
        <v>728</v>
      </c>
      <c r="F5959" t="s">
        <v>2519</v>
      </c>
      <c r="G5959" s="57">
        <v>44</v>
      </c>
    </row>
    <row r="5960" spans="2:7" x14ac:dyDescent="0.25">
      <c r="B5960" s="61" t="s">
        <v>3471</v>
      </c>
      <c r="C5960" s="1" t="s">
        <v>3472</v>
      </c>
      <c r="D5960" t="s">
        <v>2132</v>
      </c>
      <c r="E5960" t="s">
        <v>729</v>
      </c>
      <c r="F5960" t="s">
        <v>3345</v>
      </c>
      <c r="G5960" s="57">
        <v>86</v>
      </c>
    </row>
    <row r="5961" spans="2:7" x14ac:dyDescent="0.25">
      <c r="B5961" s="61" t="s">
        <v>3471</v>
      </c>
      <c r="C5961" s="1" t="s">
        <v>3472</v>
      </c>
      <c r="D5961" t="s">
        <v>2132</v>
      </c>
      <c r="E5961" t="s">
        <v>730</v>
      </c>
      <c r="F5961" t="s">
        <v>2520</v>
      </c>
      <c r="G5961" s="57">
        <v>7</v>
      </c>
    </row>
    <row r="5962" spans="2:7" x14ac:dyDescent="0.25">
      <c r="B5962" s="61" t="s">
        <v>3471</v>
      </c>
      <c r="C5962" s="1" t="s">
        <v>3472</v>
      </c>
      <c r="D5962" t="s">
        <v>2132</v>
      </c>
      <c r="E5962" t="s">
        <v>731</v>
      </c>
      <c r="F5962" t="s">
        <v>2521</v>
      </c>
      <c r="G5962" s="57">
        <v>80</v>
      </c>
    </row>
    <row r="5963" spans="2:7" x14ac:dyDescent="0.25">
      <c r="B5963" s="61" t="s">
        <v>3471</v>
      </c>
      <c r="C5963" s="1" t="s">
        <v>3472</v>
      </c>
      <c r="D5963" t="s">
        <v>2132</v>
      </c>
      <c r="E5963" t="s">
        <v>732</v>
      </c>
      <c r="F5963" t="s">
        <v>3346</v>
      </c>
      <c r="G5963" s="57">
        <v>4</v>
      </c>
    </row>
    <row r="5964" spans="2:7" x14ac:dyDescent="0.25">
      <c r="B5964" s="61" t="s">
        <v>3471</v>
      </c>
      <c r="C5964" s="1" t="s">
        <v>3472</v>
      </c>
      <c r="D5964" t="s">
        <v>2132</v>
      </c>
      <c r="E5964" t="s">
        <v>734</v>
      </c>
      <c r="F5964" t="s">
        <v>2959</v>
      </c>
      <c r="G5964" s="57">
        <v>11</v>
      </c>
    </row>
    <row r="5965" spans="2:7" x14ac:dyDescent="0.25">
      <c r="B5965" s="61" t="s">
        <v>3471</v>
      </c>
      <c r="C5965" s="1" t="s">
        <v>3472</v>
      </c>
      <c r="D5965" t="s">
        <v>2132</v>
      </c>
      <c r="E5965" t="s">
        <v>736</v>
      </c>
      <c r="F5965" t="s">
        <v>3348</v>
      </c>
      <c r="G5965" s="57">
        <v>45</v>
      </c>
    </row>
    <row r="5966" spans="2:7" x14ac:dyDescent="0.25">
      <c r="B5966" s="61" t="s">
        <v>3471</v>
      </c>
      <c r="C5966" s="1" t="s">
        <v>3472</v>
      </c>
      <c r="D5966" t="s">
        <v>2132</v>
      </c>
      <c r="E5966" t="s">
        <v>740</v>
      </c>
      <c r="F5966" t="s">
        <v>3350</v>
      </c>
      <c r="G5966" s="57">
        <v>62</v>
      </c>
    </row>
    <row r="5967" spans="2:7" x14ac:dyDescent="0.25">
      <c r="B5967" s="61" t="s">
        <v>3471</v>
      </c>
      <c r="C5967" s="1" t="s">
        <v>3472</v>
      </c>
      <c r="D5967" t="s">
        <v>2132</v>
      </c>
      <c r="E5967" t="s">
        <v>745</v>
      </c>
      <c r="F5967" t="s">
        <v>2960</v>
      </c>
      <c r="G5967" s="57">
        <v>19</v>
      </c>
    </row>
    <row r="5968" spans="2:7" x14ac:dyDescent="0.25">
      <c r="B5968" s="61" t="s">
        <v>3471</v>
      </c>
      <c r="C5968" s="1" t="s">
        <v>3472</v>
      </c>
      <c r="D5968" t="s">
        <v>2132</v>
      </c>
      <c r="E5968" t="s">
        <v>746</v>
      </c>
      <c r="F5968" t="s">
        <v>3352</v>
      </c>
      <c r="G5968" s="57">
        <v>7</v>
      </c>
    </row>
    <row r="5969" spans="2:7" x14ac:dyDescent="0.25">
      <c r="B5969" s="61" t="s">
        <v>3471</v>
      </c>
      <c r="C5969" s="1" t="s">
        <v>3472</v>
      </c>
      <c r="D5969" t="s">
        <v>2132</v>
      </c>
      <c r="E5969" t="s">
        <v>748</v>
      </c>
      <c r="F5969" t="s">
        <v>2528</v>
      </c>
      <c r="G5969" s="57">
        <v>38</v>
      </c>
    </row>
    <row r="5970" spans="2:7" x14ac:dyDescent="0.25">
      <c r="B5970" s="61" t="s">
        <v>3471</v>
      </c>
      <c r="C5970" s="1" t="s">
        <v>3472</v>
      </c>
      <c r="D5970" t="s">
        <v>2132</v>
      </c>
      <c r="E5970" t="s">
        <v>751</v>
      </c>
      <c r="F5970" t="s">
        <v>2531</v>
      </c>
      <c r="G5970" s="57">
        <v>11</v>
      </c>
    </row>
    <row r="5971" spans="2:7" x14ac:dyDescent="0.25">
      <c r="B5971" s="61" t="s">
        <v>3471</v>
      </c>
      <c r="C5971" s="1" t="s">
        <v>3472</v>
      </c>
      <c r="D5971" t="s">
        <v>2132</v>
      </c>
      <c r="E5971" t="s">
        <v>752</v>
      </c>
      <c r="F5971" t="s">
        <v>3353</v>
      </c>
      <c r="G5971" s="57">
        <v>72</v>
      </c>
    </row>
    <row r="5972" spans="2:7" x14ac:dyDescent="0.25">
      <c r="B5972" s="61" t="s">
        <v>3471</v>
      </c>
      <c r="C5972" s="1" t="s">
        <v>3472</v>
      </c>
      <c r="D5972" t="s">
        <v>2132</v>
      </c>
      <c r="E5972" t="s">
        <v>753</v>
      </c>
      <c r="F5972" t="s">
        <v>3354</v>
      </c>
      <c r="G5972" s="57">
        <v>46</v>
      </c>
    </row>
    <row r="5973" spans="2:7" x14ac:dyDescent="0.25">
      <c r="B5973" s="61" t="s">
        <v>3471</v>
      </c>
      <c r="C5973" s="1" t="s">
        <v>3472</v>
      </c>
      <c r="D5973" t="s">
        <v>2132</v>
      </c>
      <c r="E5973" t="s">
        <v>760</v>
      </c>
      <c r="F5973" t="s">
        <v>2536</v>
      </c>
      <c r="G5973" s="57">
        <v>66</v>
      </c>
    </row>
    <row r="5974" spans="2:7" x14ac:dyDescent="0.25">
      <c r="B5974" s="61" t="s">
        <v>3471</v>
      </c>
      <c r="C5974" s="1" t="s">
        <v>3472</v>
      </c>
      <c r="D5974" t="s">
        <v>2133</v>
      </c>
      <c r="E5974" t="s">
        <v>775</v>
      </c>
      <c r="F5974" t="s">
        <v>2961</v>
      </c>
      <c r="G5974" s="57">
        <v>28</v>
      </c>
    </row>
    <row r="5975" spans="2:7" x14ac:dyDescent="0.25">
      <c r="B5975" s="61" t="s">
        <v>3471</v>
      </c>
      <c r="C5975" s="1" t="s">
        <v>3472</v>
      </c>
      <c r="D5975" t="s">
        <v>2133</v>
      </c>
      <c r="E5975" t="s">
        <v>766</v>
      </c>
      <c r="F5975" t="s">
        <v>2963</v>
      </c>
      <c r="G5975" s="57">
        <v>56</v>
      </c>
    </row>
    <row r="5976" spans="2:7" x14ac:dyDescent="0.25">
      <c r="B5976" s="61" t="s">
        <v>3471</v>
      </c>
      <c r="C5976" s="1" t="s">
        <v>3472</v>
      </c>
      <c r="D5976" t="s">
        <v>2133</v>
      </c>
      <c r="E5976" t="s">
        <v>772</v>
      </c>
      <c r="F5976" t="s">
        <v>2556</v>
      </c>
      <c r="G5976" s="57">
        <v>2</v>
      </c>
    </row>
    <row r="5977" spans="2:7" x14ac:dyDescent="0.25">
      <c r="B5977" s="61" t="s">
        <v>3471</v>
      </c>
      <c r="C5977" s="1" t="s">
        <v>3472</v>
      </c>
      <c r="D5977" t="s">
        <v>2133</v>
      </c>
      <c r="E5977" t="s">
        <v>785</v>
      </c>
      <c r="F5977" t="s">
        <v>2561</v>
      </c>
      <c r="G5977" s="57">
        <v>115</v>
      </c>
    </row>
    <row r="5978" spans="2:7" x14ac:dyDescent="0.25">
      <c r="B5978" s="61" t="s">
        <v>3471</v>
      </c>
      <c r="C5978" s="1" t="s">
        <v>3472</v>
      </c>
      <c r="D5978" t="s">
        <v>2133</v>
      </c>
      <c r="E5978" t="s">
        <v>792</v>
      </c>
      <c r="F5978" t="s">
        <v>3192</v>
      </c>
      <c r="G5978" s="57">
        <v>23</v>
      </c>
    </row>
    <row r="5979" spans="2:7" x14ac:dyDescent="0.25">
      <c r="B5979" s="61" t="s">
        <v>3471</v>
      </c>
      <c r="C5979" s="1" t="s">
        <v>3472</v>
      </c>
      <c r="D5979" t="s">
        <v>2133</v>
      </c>
      <c r="E5979" t="s">
        <v>797</v>
      </c>
      <c r="F5979" t="s">
        <v>2564</v>
      </c>
      <c r="G5979" s="57">
        <v>16</v>
      </c>
    </row>
    <row r="5980" spans="2:7" x14ac:dyDescent="0.25">
      <c r="B5980" s="61" t="s">
        <v>3471</v>
      </c>
      <c r="C5980" s="1" t="s">
        <v>3472</v>
      </c>
      <c r="D5980" t="s">
        <v>2134</v>
      </c>
      <c r="E5980" t="s">
        <v>803</v>
      </c>
      <c r="F5980" t="s">
        <v>2707</v>
      </c>
      <c r="G5980" s="57">
        <v>2067</v>
      </c>
    </row>
    <row r="5981" spans="2:7" x14ac:dyDescent="0.25">
      <c r="B5981" s="61" t="s">
        <v>3471</v>
      </c>
      <c r="C5981" s="1" t="s">
        <v>3472</v>
      </c>
      <c r="D5981" t="s">
        <v>2134</v>
      </c>
      <c r="E5981" t="s">
        <v>805</v>
      </c>
      <c r="F5981" t="s">
        <v>2972</v>
      </c>
      <c r="G5981" s="57">
        <v>468</v>
      </c>
    </row>
    <row r="5982" spans="2:7" x14ac:dyDescent="0.25">
      <c r="B5982" s="61" t="s">
        <v>3471</v>
      </c>
      <c r="C5982" s="1" t="s">
        <v>3472</v>
      </c>
      <c r="D5982" t="s">
        <v>2134</v>
      </c>
      <c r="E5982" t="s">
        <v>806</v>
      </c>
      <c r="F5982" t="s">
        <v>2973</v>
      </c>
      <c r="G5982" s="57">
        <v>216</v>
      </c>
    </row>
    <row r="5983" spans="2:7" x14ac:dyDescent="0.25">
      <c r="B5983" s="61" t="s">
        <v>3471</v>
      </c>
      <c r="C5983" s="1" t="s">
        <v>3472</v>
      </c>
      <c r="D5983" t="s">
        <v>2134</v>
      </c>
      <c r="E5983" t="s">
        <v>808</v>
      </c>
      <c r="F5983" t="s">
        <v>2974</v>
      </c>
      <c r="G5983" s="57">
        <v>90</v>
      </c>
    </row>
    <row r="5984" spans="2:7" x14ac:dyDescent="0.25">
      <c r="B5984" s="61" t="s">
        <v>3471</v>
      </c>
      <c r="C5984" s="1" t="s">
        <v>3472</v>
      </c>
      <c r="D5984" t="s">
        <v>2134</v>
      </c>
      <c r="E5984" t="s">
        <v>809</v>
      </c>
      <c r="F5984" t="s">
        <v>2975</v>
      </c>
      <c r="G5984" s="57">
        <v>40</v>
      </c>
    </row>
    <row r="5985" spans="2:7" x14ac:dyDescent="0.25">
      <c r="B5985" s="61" t="s">
        <v>3471</v>
      </c>
      <c r="C5985" s="1" t="s">
        <v>3472</v>
      </c>
      <c r="D5985" t="s">
        <v>2134</v>
      </c>
      <c r="E5985" t="s">
        <v>810</v>
      </c>
      <c r="F5985" t="s">
        <v>2976</v>
      </c>
      <c r="G5985" s="57">
        <v>392</v>
      </c>
    </row>
    <row r="5986" spans="2:7" x14ac:dyDescent="0.25">
      <c r="B5986" s="61" t="s">
        <v>3471</v>
      </c>
      <c r="C5986" s="1" t="s">
        <v>3472</v>
      </c>
      <c r="D5986" t="s">
        <v>2134</v>
      </c>
      <c r="E5986" t="s">
        <v>811</v>
      </c>
      <c r="F5986" t="s">
        <v>2977</v>
      </c>
      <c r="G5986" s="57">
        <v>2</v>
      </c>
    </row>
    <row r="5987" spans="2:7" x14ac:dyDescent="0.25">
      <c r="B5987" s="61" t="s">
        <v>3471</v>
      </c>
      <c r="C5987" s="1" t="s">
        <v>3472</v>
      </c>
      <c r="D5987" t="s">
        <v>2134</v>
      </c>
      <c r="E5987" t="s">
        <v>813</v>
      </c>
      <c r="F5987" t="s">
        <v>2979</v>
      </c>
      <c r="G5987" s="57">
        <v>590</v>
      </c>
    </row>
    <row r="5988" spans="2:7" x14ac:dyDescent="0.25">
      <c r="B5988" s="61" t="s">
        <v>3471</v>
      </c>
      <c r="C5988" s="1" t="s">
        <v>3472</v>
      </c>
      <c r="D5988" t="s">
        <v>2134</v>
      </c>
      <c r="E5988" t="s">
        <v>814</v>
      </c>
      <c r="F5988" t="s">
        <v>2980</v>
      </c>
      <c r="G5988" s="57">
        <v>34</v>
      </c>
    </row>
    <row r="5989" spans="2:7" x14ac:dyDescent="0.25">
      <c r="B5989" s="61" t="s">
        <v>3471</v>
      </c>
      <c r="C5989" s="1" t="s">
        <v>3472</v>
      </c>
      <c r="D5989" t="s">
        <v>2135</v>
      </c>
      <c r="E5989" t="s">
        <v>815</v>
      </c>
      <c r="F5989" t="s">
        <v>2728</v>
      </c>
      <c r="G5989" s="57">
        <v>2972</v>
      </c>
    </row>
    <row r="5990" spans="2:7" x14ac:dyDescent="0.25">
      <c r="B5990" s="61" t="s">
        <v>3471</v>
      </c>
      <c r="C5990" s="1" t="s">
        <v>3472</v>
      </c>
      <c r="D5990" t="s">
        <v>2135</v>
      </c>
      <c r="E5990" t="s">
        <v>821</v>
      </c>
      <c r="F5990" t="s">
        <v>3077</v>
      </c>
      <c r="G5990" s="57">
        <v>41</v>
      </c>
    </row>
    <row r="5991" spans="2:7" x14ac:dyDescent="0.25">
      <c r="B5991" s="61" t="s">
        <v>3471</v>
      </c>
      <c r="C5991" s="1" t="s">
        <v>3472</v>
      </c>
      <c r="D5991" t="s">
        <v>2135</v>
      </c>
      <c r="E5991" t="s">
        <v>827</v>
      </c>
      <c r="F5991" t="s">
        <v>3078</v>
      </c>
      <c r="G5991" s="57">
        <v>38</v>
      </c>
    </row>
    <row r="5992" spans="2:7" x14ac:dyDescent="0.25">
      <c r="B5992" s="61" t="s">
        <v>3471</v>
      </c>
      <c r="C5992" s="1" t="s">
        <v>3472</v>
      </c>
      <c r="D5992" t="s">
        <v>2135</v>
      </c>
      <c r="E5992" t="s">
        <v>828</v>
      </c>
      <c r="F5992" t="s">
        <v>2981</v>
      </c>
      <c r="G5992" s="57">
        <v>173</v>
      </c>
    </row>
    <row r="5993" spans="2:7" x14ac:dyDescent="0.25">
      <c r="B5993" s="61" t="s">
        <v>3471</v>
      </c>
      <c r="C5993" s="1" t="s">
        <v>3472</v>
      </c>
      <c r="D5993" t="s">
        <v>2135</v>
      </c>
      <c r="E5993" t="s">
        <v>816</v>
      </c>
      <c r="F5993" t="s">
        <v>2708</v>
      </c>
      <c r="G5993" s="57">
        <v>1153</v>
      </c>
    </row>
    <row r="5994" spans="2:7" x14ac:dyDescent="0.25">
      <c r="B5994" s="61" t="s">
        <v>3471</v>
      </c>
      <c r="C5994" s="1" t="s">
        <v>3472</v>
      </c>
      <c r="D5994" t="s">
        <v>2135</v>
      </c>
      <c r="E5994" t="s">
        <v>817</v>
      </c>
      <c r="F5994" t="s">
        <v>3154</v>
      </c>
      <c r="G5994" s="57">
        <v>101</v>
      </c>
    </row>
    <row r="5995" spans="2:7" x14ac:dyDescent="0.25">
      <c r="B5995" s="61" t="s">
        <v>3471</v>
      </c>
      <c r="C5995" s="1" t="s">
        <v>3472</v>
      </c>
      <c r="D5995" t="s">
        <v>2135</v>
      </c>
      <c r="E5995" t="s">
        <v>818</v>
      </c>
      <c r="F5995" t="s">
        <v>2789</v>
      </c>
      <c r="G5995" s="57">
        <v>35</v>
      </c>
    </row>
    <row r="5996" spans="2:7" x14ac:dyDescent="0.25">
      <c r="B5996" s="61" t="s">
        <v>3471</v>
      </c>
      <c r="C5996" s="1" t="s">
        <v>3472</v>
      </c>
      <c r="D5996" t="s">
        <v>2135</v>
      </c>
      <c r="E5996" t="s">
        <v>819</v>
      </c>
      <c r="F5996" t="s">
        <v>2790</v>
      </c>
      <c r="G5996" s="57">
        <v>241</v>
      </c>
    </row>
    <row r="5997" spans="2:7" x14ac:dyDescent="0.25">
      <c r="B5997" s="61" t="s">
        <v>3471</v>
      </c>
      <c r="C5997" s="1" t="s">
        <v>3472</v>
      </c>
      <c r="D5997" t="s">
        <v>2135</v>
      </c>
      <c r="E5997" t="s">
        <v>820</v>
      </c>
      <c r="F5997" t="s">
        <v>3155</v>
      </c>
      <c r="G5997" s="57">
        <v>49</v>
      </c>
    </row>
    <row r="5998" spans="2:7" x14ac:dyDescent="0.25">
      <c r="B5998" s="61" t="s">
        <v>3471</v>
      </c>
      <c r="C5998" s="1" t="s">
        <v>3472</v>
      </c>
      <c r="D5998" t="s">
        <v>2135</v>
      </c>
      <c r="E5998" t="s">
        <v>822</v>
      </c>
      <c r="F5998" t="s">
        <v>3079</v>
      </c>
      <c r="G5998" s="57">
        <v>28</v>
      </c>
    </row>
    <row r="5999" spans="2:7" x14ac:dyDescent="0.25">
      <c r="B5999" s="61" t="s">
        <v>3471</v>
      </c>
      <c r="C5999" s="1" t="s">
        <v>3472</v>
      </c>
      <c r="D5999" t="s">
        <v>2135</v>
      </c>
      <c r="E5999" t="s">
        <v>823</v>
      </c>
      <c r="F5999" t="s">
        <v>3080</v>
      </c>
      <c r="G5999" s="57">
        <v>33</v>
      </c>
    </row>
    <row r="6000" spans="2:7" x14ac:dyDescent="0.25">
      <c r="B6000" s="61" t="s">
        <v>3471</v>
      </c>
      <c r="C6000" s="1" t="s">
        <v>3472</v>
      </c>
      <c r="D6000" t="s">
        <v>2135</v>
      </c>
      <c r="E6000" t="s">
        <v>824</v>
      </c>
      <c r="F6000" t="s">
        <v>3081</v>
      </c>
      <c r="G6000" s="57">
        <v>89</v>
      </c>
    </row>
    <row r="6001" spans="2:7" x14ac:dyDescent="0.25">
      <c r="B6001" s="61" t="s">
        <v>3471</v>
      </c>
      <c r="C6001" s="1" t="s">
        <v>3472</v>
      </c>
      <c r="D6001" t="s">
        <v>2135</v>
      </c>
      <c r="E6001" t="s">
        <v>825</v>
      </c>
      <c r="F6001" t="s">
        <v>2791</v>
      </c>
      <c r="G6001" s="57">
        <v>482</v>
      </c>
    </row>
    <row r="6002" spans="2:7" x14ac:dyDescent="0.25">
      <c r="B6002" s="61" t="s">
        <v>3471</v>
      </c>
      <c r="C6002" s="1" t="s">
        <v>3472</v>
      </c>
      <c r="D6002" t="s">
        <v>2135</v>
      </c>
      <c r="E6002" t="s">
        <v>826</v>
      </c>
      <c r="F6002" t="s">
        <v>2982</v>
      </c>
      <c r="G6002" s="57">
        <v>29</v>
      </c>
    </row>
    <row r="6003" spans="2:7" x14ac:dyDescent="0.25">
      <c r="B6003" s="61" t="s">
        <v>3471</v>
      </c>
      <c r="C6003" s="1" t="s">
        <v>3472</v>
      </c>
      <c r="D6003" t="s">
        <v>2136</v>
      </c>
      <c r="E6003" t="s">
        <v>829</v>
      </c>
      <c r="F6003" t="s">
        <v>2709</v>
      </c>
      <c r="G6003" s="57">
        <v>1760</v>
      </c>
    </row>
    <row r="6004" spans="2:7" x14ac:dyDescent="0.25">
      <c r="B6004" s="61" t="s">
        <v>3471</v>
      </c>
      <c r="C6004" s="1" t="s">
        <v>3472</v>
      </c>
      <c r="D6004" t="s">
        <v>2136</v>
      </c>
      <c r="E6004" t="s">
        <v>843</v>
      </c>
      <c r="F6004" t="s">
        <v>2648</v>
      </c>
      <c r="G6004" s="57">
        <v>1</v>
      </c>
    </row>
    <row r="6005" spans="2:7" x14ac:dyDescent="0.25">
      <c r="B6005" s="61" t="s">
        <v>3471</v>
      </c>
      <c r="C6005" s="1" t="s">
        <v>3472</v>
      </c>
      <c r="D6005" t="s">
        <v>2136</v>
      </c>
      <c r="E6005" t="s">
        <v>903</v>
      </c>
      <c r="F6005" t="s">
        <v>2986</v>
      </c>
      <c r="G6005" s="57">
        <v>52</v>
      </c>
    </row>
    <row r="6006" spans="2:7" x14ac:dyDescent="0.25">
      <c r="B6006" s="61" t="s">
        <v>3471</v>
      </c>
      <c r="C6006" s="1" t="s">
        <v>3472</v>
      </c>
      <c r="D6006" t="s">
        <v>2136</v>
      </c>
      <c r="E6006" t="s">
        <v>908</v>
      </c>
      <c r="F6006" t="s">
        <v>2729</v>
      </c>
      <c r="G6006" s="57">
        <v>346</v>
      </c>
    </row>
    <row r="6007" spans="2:7" x14ac:dyDescent="0.25">
      <c r="B6007" s="61" t="s">
        <v>3471</v>
      </c>
      <c r="C6007" s="1" t="s">
        <v>3472</v>
      </c>
      <c r="D6007" t="s">
        <v>2136</v>
      </c>
      <c r="E6007" t="s">
        <v>849</v>
      </c>
      <c r="F6007" t="s">
        <v>3156</v>
      </c>
      <c r="G6007" s="57">
        <v>106</v>
      </c>
    </row>
    <row r="6008" spans="2:7" x14ac:dyDescent="0.25">
      <c r="B6008" s="61" t="s">
        <v>3471</v>
      </c>
      <c r="C6008" s="1" t="s">
        <v>3472</v>
      </c>
      <c r="D6008" t="s">
        <v>2136</v>
      </c>
      <c r="E6008" t="s">
        <v>856</v>
      </c>
      <c r="F6008" t="s">
        <v>2795</v>
      </c>
      <c r="G6008" s="57">
        <v>618</v>
      </c>
    </row>
    <row r="6009" spans="2:7" x14ac:dyDescent="0.25">
      <c r="B6009" s="61" t="s">
        <v>3471</v>
      </c>
      <c r="C6009" s="1" t="s">
        <v>3472</v>
      </c>
      <c r="D6009" t="s">
        <v>2136</v>
      </c>
      <c r="E6009" t="s">
        <v>885</v>
      </c>
      <c r="F6009" t="s">
        <v>2730</v>
      </c>
      <c r="G6009" s="57">
        <v>1</v>
      </c>
    </row>
    <row r="6010" spans="2:7" x14ac:dyDescent="0.25">
      <c r="B6010" s="61" t="s">
        <v>3471</v>
      </c>
      <c r="C6010" s="1" t="s">
        <v>3472</v>
      </c>
      <c r="D6010" t="s">
        <v>2136</v>
      </c>
      <c r="E6010" t="s">
        <v>891</v>
      </c>
      <c r="F6010" t="s">
        <v>2733</v>
      </c>
      <c r="G6010" s="57">
        <v>167</v>
      </c>
    </row>
    <row r="6011" spans="2:7" x14ac:dyDescent="0.25">
      <c r="B6011" s="61" t="s">
        <v>3471</v>
      </c>
      <c r="C6011" s="1" t="s">
        <v>3472</v>
      </c>
      <c r="D6011" t="s">
        <v>2138</v>
      </c>
      <c r="E6011" t="s">
        <v>942</v>
      </c>
      <c r="F6011" t="s">
        <v>2735</v>
      </c>
      <c r="G6011" s="57">
        <v>256</v>
      </c>
    </row>
    <row r="6012" spans="2:7" x14ac:dyDescent="0.25">
      <c r="B6012" s="61" t="s">
        <v>3471</v>
      </c>
      <c r="C6012" s="1" t="s">
        <v>3472</v>
      </c>
      <c r="D6012" t="s">
        <v>2138</v>
      </c>
      <c r="E6012" t="s">
        <v>952</v>
      </c>
      <c r="F6012" t="s">
        <v>3082</v>
      </c>
      <c r="G6012" s="57">
        <v>47</v>
      </c>
    </row>
    <row r="6013" spans="2:7" x14ac:dyDescent="0.25">
      <c r="B6013" s="61" t="s">
        <v>3471</v>
      </c>
      <c r="C6013" s="1" t="s">
        <v>3472</v>
      </c>
      <c r="D6013" t="s">
        <v>2138</v>
      </c>
      <c r="E6013" t="s">
        <v>957</v>
      </c>
      <c r="F6013" t="s">
        <v>2736</v>
      </c>
      <c r="G6013" s="57">
        <v>63</v>
      </c>
    </row>
    <row r="6014" spans="2:7" x14ac:dyDescent="0.25">
      <c r="B6014" s="61" t="s">
        <v>3471</v>
      </c>
      <c r="C6014" s="1" t="s">
        <v>3472</v>
      </c>
      <c r="D6014" t="s">
        <v>2138</v>
      </c>
      <c r="E6014" t="s">
        <v>964</v>
      </c>
      <c r="F6014" t="s">
        <v>3414</v>
      </c>
      <c r="G6014" s="57">
        <v>59</v>
      </c>
    </row>
    <row r="6015" spans="2:7" x14ac:dyDescent="0.25">
      <c r="B6015" s="61" t="s">
        <v>3471</v>
      </c>
      <c r="C6015" s="1" t="s">
        <v>3472</v>
      </c>
      <c r="D6015" t="s">
        <v>2138</v>
      </c>
      <c r="E6015" t="s">
        <v>972</v>
      </c>
      <c r="F6015" t="s">
        <v>3200</v>
      </c>
      <c r="G6015" s="57">
        <v>46</v>
      </c>
    </row>
    <row r="6016" spans="2:7" x14ac:dyDescent="0.25">
      <c r="B6016" s="61" t="s">
        <v>3471</v>
      </c>
      <c r="C6016" s="1" t="s">
        <v>3472</v>
      </c>
      <c r="D6016" t="s">
        <v>2138</v>
      </c>
      <c r="E6016" t="s">
        <v>979</v>
      </c>
      <c r="F6016" t="s">
        <v>3415</v>
      </c>
      <c r="G6016" s="57">
        <v>49</v>
      </c>
    </row>
    <row r="6017" spans="2:7" x14ac:dyDescent="0.25">
      <c r="B6017" s="61" t="s">
        <v>3471</v>
      </c>
      <c r="C6017" s="1" t="s">
        <v>3472</v>
      </c>
      <c r="D6017" t="s">
        <v>2138</v>
      </c>
      <c r="E6017" t="s">
        <v>943</v>
      </c>
      <c r="F6017" t="s">
        <v>3012</v>
      </c>
      <c r="G6017" s="57">
        <v>96</v>
      </c>
    </row>
    <row r="6018" spans="2:7" x14ac:dyDescent="0.25">
      <c r="B6018" s="61" t="s">
        <v>3471</v>
      </c>
      <c r="C6018" s="1" t="s">
        <v>3472</v>
      </c>
      <c r="D6018" t="s">
        <v>2138</v>
      </c>
      <c r="E6018" t="s">
        <v>944</v>
      </c>
      <c r="F6018" t="s">
        <v>3013</v>
      </c>
      <c r="G6018" s="57">
        <v>32</v>
      </c>
    </row>
    <row r="6019" spans="2:7" x14ac:dyDescent="0.25">
      <c r="B6019" s="61" t="s">
        <v>3471</v>
      </c>
      <c r="C6019" s="1" t="s">
        <v>3472</v>
      </c>
      <c r="D6019" t="s">
        <v>2138</v>
      </c>
      <c r="E6019" t="s">
        <v>945</v>
      </c>
      <c r="F6019" t="s">
        <v>3416</v>
      </c>
      <c r="G6019" s="57">
        <v>59</v>
      </c>
    </row>
    <row r="6020" spans="2:7" x14ac:dyDescent="0.25">
      <c r="B6020" s="61" t="s">
        <v>3471</v>
      </c>
      <c r="C6020" s="1" t="s">
        <v>3472</v>
      </c>
      <c r="D6020" t="s">
        <v>2138</v>
      </c>
      <c r="E6020" t="s">
        <v>946</v>
      </c>
      <c r="F6020" t="s">
        <v>2801</v>
      </c>
      <c r="G6020" s="57">
        <v>19</v>
      </c>
    </row>
    <row r="6021" spans="2:7" x14ac:dyDescent="0.25">
      <c r="B6021" s="61" t="s">
        <v>3471</v>
      </c>
      <c r="C6021" s="1" t="s">
        <v>3472</v>
      </c>
      <c r="D6021" t="s">
        <v>2138</v>
      </c>
      <c r="E6021" t="s">
        <v>948</v>
      </c>
      <c r="F6021" t="s">
        <v>3014</v>
      </c>
      <c r="G6021" s="57">
        <v>53</v>
      </c>
    </row>
    <row r="6022" spans="2:7" x14ac:dyDescent="0.25">
      <c r="B6022" s="61" t="s">
        <v>3471</v>
      </c>
      <c r="C6022" s="1" t="s">
        <v>3472</v>
      </c>
      <c r="D6022" t="s">
        <v>2138</v>
      </c>
      <c r="E6022" t="s">
        <v>949</v>
      </c>
      <c r="F6022" t="s">
        <v>3417</v>
      </c>
      <c r="G6022" s="57">
        <v>32</v>
      </c>
    </row>
    <row r="6023" spans="2:7" x14ac:dyDescent="0.25">
      <c r="B6023" s="61" t="s">
        <v>3471</v>
      </c>
      <c r="C6023" s="1" t="s">
        <v>3472</v>
      </c>
      <c r="D6023" t="s">
        <v>2138</v>
      </c>
      <c r="E6023" t="s">
        <v>953</v>
      </c>
      <c r="F6023" t="s">
        <v>2737</v>
      </c>
      <c r="G6023" s="57">
        <v>2</v>
      </c>
    </row>
    <row r="6024" spans="2:7" x14ac:dyDescent="0.25">
      <c r="B6024" s="61" t="s">
        <v>3471</v>
      </c>
      <c r="C6024" s="1" t="s">
        <v>3472</v>
      </c>
      <c r="D6024" t="s">
        <v>2138</v>
      </c>
      <c r="E6024" t="s">
        <v>958</v>
      </c>
      <c r="F6024" t="s">
        <v>3018</v>
      </c>
      <c r="G6024" s="57">
        <v>92</v>
      </c>
    </row>
    <row r="6025" spans="2:7" x14ac:dyDescent="0.25">
      <c r="B6025" s="61" t="s">
        <v>3471</v>
      </c>
      <c r="C6025" s="1" t="s">
        <v>3472</v>
      </c>
      <c r="D6025" t="s">
        <v>2138</v>
      </c>
      <c r="E6025" t="s">
        <v>960</v>
      </c>
      <c r="F6025" t="s">
        <v>2738</v>
      </c>
      <c r="G6025" s="57">
        <v>60</v>
      </c>
    </row>
    <row r="6026" spans="2:7" x14ac:dyDescent="0.25">
      <c r="B6026" s="61" t="s">
        <v>3471</v>
      </c>
      <c r="C6026" s="1" t="s">
        <v>3472</v>
      </c>
      <c r="D6026" t="s">
        <v>2138</v>
      </c>
      <c r="E6026" t="s">
        <v>961</v>
      </c>
      <c r="F6026" t="s">
        <v>3019</v>
      </c>
      <c r="G6026" s="57">
        <v>40</v>
      </c>
    </row>
    <row r="6027" spans="2:7" x14ac:dyDescent="0.25">
      <c r="B6027" s="61" t="s">
        <v>3471</v>
      </c>
      <c r="C6027" s="1" t="s">
        <v>3472</v>
      </c>
      <c r="D6027" t="s">
        <v>2138</v>
      </c>
      <c r="E6027" t="s">
        <v>962</v>
      </c>
      <c r="F6027" t="s">
        <v>3020</v>
      </c>
      <c r="G6027" s="57">
        <v>81</v>
      </c>
    </row>
    <row r="6028" spans="2:7" x14ac:dyDescent="0.25">
      <c r="B6028" s="61" t="s">
        <v>3471</v>
      </c>
      <c r="C6028" s="1" t="s">
        <v>3472</v>
      </c>
      <c r="D6028" t="s">
        <v>2138</v>
      </c>
      <c r="E6028" t="s">
        <v>963</v>
      </c>
      <c r="F6028" t="s">
        <v>3021</v>
      </c>
      <c r="G6028" s="57">
        <v>72</v>
      </c>
    </row>
    <row r="6029" spans="2:7" x14ac:dyDescent="0.25">
      <c r="B6029" s="61" t="s">
        <v>3471</v>
      </c>
      <c r="C6029" s="1" t="s">
        <v>3472</v>
      </c>
      <c r="D6029" t="s">
        <v>2138</v>
      </c>
      <c r="E6029" t="s">
        <v>965</v>
      </c>
      <c r="F6029" t="s">
        <v>2739</v>
      </c>
      <c r="G6029" s="57">
        <v>70</v>
      </c>
    </row>
    <row r="6030" spans="2:7" x14ac:dyDescent="0.25">
      <c r="B6030" s="61" t="s">
        <v>3471</v>
      </c>
      <c r="C6030" s="1" t="s">
        <v>3472</v>
      </c>
      <c r="D6030" t="s">
        <v>2138</v>
      </c>
      <c r="E6030" t="s">
        <v>966</v>
      </c>
      <c r="F6030" t="s">
        <v>2802</v>
      </c>
      <c r="G6030" s="57">
        <v>4</v>
      </c>
    </row>
    <row r="6031" spans="2:7" x14ac:dyDescent="0.25">
      <c r="B6031" s="61" t="s">
        <v>3471</v>
      </c>
      <c r="C6031" s="1" t="s">
        <v>3472</v>
      </c>
      <c r="D6031" t="s">
        <v>2138</v>
      </c>
      <c r="E6031" t="s">
        <v>970</v>
      </c>
      <c r="F6031" t="s">
        <v>3420</v>
      </c>
      <c r="G6031" s="57">
        <v>37</v>
      </c>
    </row>
    <row r="6032" spans="2:7" x14ac:dyDescent="0.25">
      <c r="B6032" s="61" t="s">
        <v>3471</v>
      </c>
      <c r="C6032" s="1" t="s">
        <v>3472</v>
      </c>
      <c r="D6032" t="s">
        <v>2138</v>
      </c>
      <c r="E6032" t="s">
        <v>974</v>
      </c>
      <c r="F6032" t="s">
        <v>3421</v>
      </c>
      <c r="G6032" s="57">
        <v>46</v>
      </c>
    </row>
    <row r="6033" spans="2:7" x14ac:dyDescent="0.25">
      <c r="B6033" s="61" t="s">
        <v>3471</v>
      </c>
      <c r="C6033" s="1" t="s">
        <v>3472</v>
      </c>
      <c r="D6033" t="s">
        <v>2138</v>
      </c>
      <c r="E6033" t="s">
        <v>975</v>
      </c>
      <c r="F6033" t="s">
        <v>3025</v>
      </c>
      <c r="G6033" s="57">
        <v>78</v>
      </c>
    </row>
    <row r="6034" spans="2:7" x14ac:dyDescent="0.25">
      <c r="B6034" s="61" t="s">
        <v>3471</v>
      </c>
      <c r="C6034" s="1" t="s">
        <v>3472</v>
      </c>
      <c r="D6034" t="s">
        <v>2138</v>
      </c>
      <c r="E6034" t="s">
        <v>976</v>
      </c>
      <c r="F6034" t="s">
        <v>3201</v>
      </c>
      <c r="G6034" s="57">
        <v>67</v>
      </c>
    </row>
    <row r="6035" spans="2:7" x14ac:dyDescent="0.25">
      <c r="B6035" s="61" t="s">
        <v>3471</v>
      </c>
      <c r="C6035" s="1" t="s">
        <v>3472</v>
      </c>
      <c r="D6035" t="s">
        <v>2138</v>
      </c>
      <c r="E6035" t="s">
        <v>978</v>
      </c>
      <c r="F6035" t="s">
        <v>3026</v>
      </c>
      <c r="G6035" s="57">
        <v>42</v>
      </c>
    </row>
    <row r="6036" spans="2:7" x14ac:dyDescent="0.25">
      <c r="B6036" s="61" t="s">
        <v>3471</v>
      </c>
      <c r="C6036" s="1" t="s">
        <v>3472</v>
      </c>
      <c r="D6036" t="s">
        <v>2138</v>
      </c>
      <c r="E6036" t="s">
        <v>981</v>
      </c>
      <c r="F6036" t="s">
        <v>3028</v>
      </c>
      <c r="G6036" s="57">
        <v>43</v>
      </c>
    </row>
    <row r="6037" spans="2:7" x14ac:dyDescent="0.25">
      <c r="B6037" s="61" t="s">
        <v>3471</v>
      </c>
      <c r="C6037" s="1" t="s">
        <v>3472</v>
      </c>
      <c r="D6037" t="s">
        <v>2138</v>
      </c>
      <c r="E6037" t="s">
        <v>986</v>
      </c>
      <c r="F6037" t="s">
        <v>3425</v>
      </c>
      <c r="G6037" s="57">
        <v>1</v>
      </c>
    </row>
    <row r="6038" spans="2:7" x14ac:dyDescent="0.25">
      <c r="B6038" s="61" t="s">
        <v>3471</v>
      </c>
      <c r="C6038" s="1" t="s">
        <v>3472</v>
      </c>
      <c r="D6038" t="s">
        <v>2138</v>
      </c>
      <c r="E6038" t="s">
        <v>987</v>
      </c>
      <c r="F6038" t="s">
        <v>3202</v>
      </c>
      <c r="G6038" s="57">
        <v>42</v>
      </c>
    </row>
    <row r="6039" spans="2:7" x14ac:dyDescent="0.25">
      <c r="B6039" s="61" t="s">
        <v>3471</v>
      </c>
      <c r="C6039" s="1" t="s">
        <v>3472</v>
      </c>
      <c r="D6039" t="s">
        <v>2139</v>
      </c>
      <c r="E6039" t="s">
        <v>989</v>
      </c>
      <c r="F6039" t="s">
        <v>2741</v>
      </c>
      <c r="G6039" s="57">
        <v>3606</v>
      </c>
    </row>
    <row r="6040" spans="2:7" x14ac:dyDescent="0.25">
      <c r="B6040" s="61" t="s">
        <v>3471</v>
      </c>
      <c r="C6040" s="1" t="s">
        <v>3472</v>
      </c>
      <c r="D6040" t="s">
        <v>2139</v>
      </c>
      <c r="E6040" t="s">
        <v>991</v>
      </c>
      <c r="F6040" t="s">
        <v>2742</v>
      </c>
      <c r="G6040" s="57">
        <v>536</v>
      </c>
    </row>
    <row r="6041" spans="2:7" x14ac:dyDescent="0.25">
      <c r="B6041" s="61" t="s">
        <v>3471</v>
      </c>
      <c r="C6041" s="1" t="s">
        <v>3472</v>
      </c>
      <c r="D6041" t="s">
        <v>2139</v>
      </c>
      <c r="E6041" t="s">
        <v>992</v>
      </c>
      <c r="F6041" t="s">
        <v>2743</v>
      </c>
      <c r="G6041" s="57">
        <v>1</v>
      </c>
    </row>
    <row r="6042" spans="2:7" x14ac:dyDescent="0.25">
      <c r="B6042" s="61" t="s">
        <v>3471</v>
      </c>
      <c r="C6042" s="1" t="s">
        <v>3472</v>
      </c>
      <c r="D6042" t="s">
        <v>2139</v>
      </c>
      <c r="E6042" t="s">
        <v>993</v>
      </c>
      <c r="F6042" t="s">
        <v>3084</v>
      </c>
      <c r="G6042" s="57">
        <v>1</v>
      </c>
    </row>
    <row r="6043" spans="2:7" x14ac:dyDescent="0.25">
      <c r="B6043" s="61" t="s">
        <v>3471</v>
      </c>
      <c r="C6043" s="1" t="s">
        <v>3472</v>
      </c>
      <c r="D6043" t="s">
        <v>2139</v>
      </c>
      <c r="E6043" t="s">
        <v>995</v>
      </c>
      <c r="F6043" t="s">
        <v>3036</v>
      </c>
      <c r="G6043" s="57">
        <v>111</v>
      </c>
    </row>
    <row r="6044" spans="2:7" x14ac:dyDescent="0.25">
      <c r="B6044" s="61" t="s">
        <v>3471</v>
      </c>
      <c r="C6044" s="1" t="s">
        <v>3472</v>
      </c>
      <c r="D6044" t="s">
        <v>2139</v>
      </c>
      <c r="E6044" t="s">
        <v>996</v>
      </c>
      <c r="F6044" t="s">
        <v>2803</v>
      </c>
      <c r="G6044" s="57">
        <v>239</v>
      </c>
    </row>
    <row r="6045" spans="2:7" x14ac:dyDescent="0.25">
      <c r="B6045" s="61" t="s">
        <v>3471</v>
      </c>
      <c r="C6045" s="1" t="s">
        <v>3472</v>
      </c>
      <c r="D6045" t="s">
        <v>2139</v>
      </c>
      <c r="E6045" t="s">
        <v>997</v>
      </c>
      <c r="F6045" t="s">
        <v>2744</v>
      </c>
      <c r="G6045" s="57">
        <v>2</v>
      </c>
    </row>
    <row r="6046" spans="2:7" x14ac:dyDescent="0.25">
      <c r="B6046" s="61" t="s">
        <v>3471</v>
      </c>
      <c r="C6046" s="1" t="s">
        <v>3472</v>
      </c>
      <c r="D6046" t="s">
        <v>2139</v>
      </c>
      <c r="E6046" t="s">
        <v>999</v>
      </c>
      <c r="F6046" t="s">
        <v>2745</v>
      </c>
      <c r="G6046" s="57">
        <v>1</v>
      </c>
    </row>
    <row r="6047" spans="2:7" x14ac:dyDescent="0.25">
      <c r="B6047" s="61" t="s">
        <v>3471</v>
      </c>
      <c r="C6047" s="1" t="s">
        <v>3472</v>
      </c>
      <c r="D6047" t="s">
        <v>2139</v>
      </c>
      <c r="E6047" t="s">
        <v>1002</v>
      </c>
      <c r="F6047" t="s">
        <v>3037</v>
      </c>
      <c r="G6047" s="57">
        <v>177</v>
      </c>
    </row>
    <row r="6048" spans="2:7" x14ac:dyDescent="0.25">
      <c r="B6048" s="61" t="s">
        <v>3471</v>
      </c>
      <c r="C6048" s="1" t="s">
        <v>3472</v>
      </c>
      <c r="D6048" t="s">
        <v>2139</v>
      </c>
      <c r="E6048" t="s">
        <v>1004</v>
      </c>
      <c r="F6048" t="s">
        <v>2804</v>
      </c>
      <c r="G6048" s="57">
        <v>383</v>
      </c>
    </row>
    <row r="6049" spans="2:7" x14ac:dyDescent="0.25">
      <c r="B6049" s="61" t="s">
        <v>3471</v>
      </c>
      <c r="C6049" s="1" t="s">
        <v>3472</v>
      </c>
      <c r="D6049" t="s">
        <v>2139</v>
      </c>
      <c r="E6049" t="s">
        <v>1005</v>
      </c>
      <c r="F6049" t="s">
        <v>3039</v>
      </c>
      <c r="G6049" s="57">
        <v>111</v>
      </c>
    </row>
    <row r="6050" spans="2:7" x14ac:dyDescent="0.25">
      <c r="B6050" s="61" t="s">
        <v>3471</v>
      </c>
      <c r="C6050" s="1" t="s">
        <v>3472</v>
      </c>
      <c r="D6050" t="s">
        <v>2139</v>
      </c>
      <c r="E6050" t="s">
        <v>1006</v>
      </c>
      <c r="F6050" t="s">
        <v>3040</v>
      </c>
      <c r="G6050" s="57">
        <v>155</v>
      </c>
    </row>
    <row r="6051" spans="2:7" x14ac:dyDescent="0.25">
      <c r="B6051" s="61" t="s">
        <v>3471</v>
      </c>
      <c r="C6051" s="1" t="s">
        <v>3472</v>
      </c>
      <c r="D6051" t="s">
        <v>2139</v>
      </c>
      <c r="E6051" t="s">
        <v>1008</v>
      </c>
      <c r="F6051" t="s">
        <v>2805</v>
      </c>
      <c r="G6051" s="57">
        <v>251</v>
      </c>
    </row>
    <row r="6052" spans="2:7" x14ac:dyDescent="0.25">
      <c r="B6052" s="61" t="s">
        <v>3471</v>
      </c>
      <c r="C6052" s="1" t="s">
        <v>3472</v>
      </c>
      <c r="D6052" t="s">
        <v>2139</v>
      </c>
      <c r="E6052" t="s">
        <v>1009</v>
      </c>
      <c r="F6052" t="s">
        <v>3041</v>
      </c>
      <c r="G6052" s="57">
        <v>1</v>
      </c>
    </row>
    <row r="6053" spans="2:7" x14ac:dyDescent="0.25">
      <c r="B6053" s="61" t="s">
        <v>3471</v>
      </c>
      <c r="C6053" s="1" t="s">
        <v>3472</v>
      </c>
      <c r="D6053" t="s">
        <v>2139</v>
      </c>
      <c r="E6053" t="s">
        <v>1013</v>
      </c>
      <c r="F6053" t="s">
        <v>3161</v>
      </c>
      <c r="G6053" s="57">
        <v>1</v>
      </c>
    </row>
    <row r="6054" spans="2:7" x14ac:dyDescent="0.25">
      <c r="B6054" s="61" t="s">
        <v>3471</v>
      </c>
      <c r="C6054" s="1" t="s">
        <v>3472</v>
      </c>
      <c r="D6054" t="s">
        <v>2139</v>
      </c>
      <c r="E6054" t="s">
        <v>1014</v>
      </c>
      <c r="F6054" t="s">
        <v>2746</v>
      </c>
      <c r="G6054" s="57">
        <v>11</v>
      </c>
    </row>
    <row r="6055" spans="2:7" x14ac:dyDescent="0.25">
      <c r="B6055" s="61" t="s">
        <v>3471</v>
      </c>
      <c r="C6055" s="1" t="s">
        <v>3472</v>
      </c>
      <c r="D6055" t="s">
        <v>2139</v>
      </c>
      <c r="E6055" t="s">
        <v>1016</v>
      </c>
      <c r="F6055" t="s">
        <v>2806</v>
      </c>
      <c r="G6055" s="57">
        <v>108</v>
      </c>
    </row>
    <row r="6056" spans="2:7" x14ac:dyDescent="0.25">
      <c r="B6056" s="61" t="s">
        <v>3471</v>
      </c>
      <c r="C6056" s="1" t="s">
        <v>3472</v>
      </c>
      <c r="D6056" t="s">
        <v>2139</v>
      </c>
      <c r="E6056" t="s">
        <v>1017</v>
      </c>
      <c r="F6056" t="s">
        <v>3043</v>
      </c>
      <c r="G6056" s="57">
        <v>1</v>
      </c>
    </row>
    <row r="6057" spans="2:7" x14ac:dyDescent="0.25">
      <c r="B6057" s="61" t="s">
        <v>3471</v>
      </c>
      <c r="C6057" s="1" t="s">
        <v>3472</v>
      </c>
      <c r="D6057" t="s">
        <v>2139</v>
      </c>
      <c r="E6057" t="s">
        <v>1019</v>
      </c>
      <c r="F6057" t="s">
        <v>3044</v>
      </c>
      <c r="G6057" s="57">
        <v>1</v>
      </c>
    </row>
    <row r="6058" spans="2:7" x14ac:dyDescent="0.25">
      <c r="B6058" s="61" t="s">
        <v>3471</v>
      </c>
      <c r="C6058" s="1" t="s">
        <v>3472</v>
      </c>
      <c r="D6058" t="s">
        <v>2139</v>
      </c>
      <c r="E6058" t="s">
        <v>1024</v>
      </c>
      <c r="F6058" t="s">
        <v>2747</v>
      </c>
      <c r="G6058" s="57">
        <v>228</v>
      </c>
    </row>
    <row r="6059" spans="2:7" x14ac:dyDescent="0.25">
      <c r="B6059" s="61" t="s">
        <v>3471</v>
      </c>
      <c r="C6059" s="1" t="s">
        <v>3472</v>
      </c>
      <c r="D6059" t="s">
        <v>2139</v>
      </c>
      <c r="E6059" t="s">
        <v>1027</v>
      </c>
      <c r="F6059" t="s">
        <v>3047</v>
      </c>
      <c r="G6059" s="57">
        <v>1</v>
      </c>
    </row>
    <row r="6060" spans="2:7" x14ac:dyDescent="0.25">
      <c r="B6060" s="60" t="s">
        <v>3471</v>
      </c>
      <c r="C6060" s="1" t="s">
        <v>3472</v>
      </c>
      <c r="D6060" t="s">
        <v>2139</v>
      </c>
      <c r="E6060" t="s">
        <v>1029</v>
      </c>
      <c r="F6060" t="s">
        <v>2748</v>
      </c>
      <c r="G6060" s="57">
        <v>1661</v>
      </c>
    </row>
    <row r="6061" spans="2:7" x14ac:dyDescent="0.25">
      <c r="B6061" s="61" t="s">
        <v>3473</v>
      </c>
      <c r="C6061" s="1" t="s">
        <v>3474</v>
      </c>
      <c r="D6061" t="s">
        <v>2153</v>
      </c>
      <c r="E6061" t="s">
        <v>1031</v>
      </c>
      <c r="F6061" t="s">
        <v>2268</v>
      </c>
      <c r="G6061" s="57">
        <v>1599</v>
      </c>
    </row>
    <row r="6062" spans="2:7" x14ac:dyDescent="0.25">
      <c r="B6062" s="61" t="s">
        <v>3473</v>
      </c>
      <c r="C6062" s="1" t="s">
        <v>3474</v>
      </c>
      <c r="D6062" t="s">
        <v>2153</v>
      </c>
      <c r="E6062" t="s">
        <v>1051</v>
      </c>
      <c r="F6062" t="s">
        <v>2596</v>
      </c>
      <c r="G6062" s="57">
        <v>346</v>
      </c>
    </row>
    <row r="6063" spans="2:7" x14ac:dyDescent="0.25">
      <c r="B6063" s="61" t="s">
        <v>3473</v>
      </c>
      <c r="C6063" s="1" t="s">
        <v>3474</v>
      </c>
      <c r="D6063" t="s">
        <v>2153</v>
      </c>
      <c r="E6063" t="s">
        <v>1034</v>
      </c>
      <c r="F6063" t="s">
        <v>2597</v>
      </c>
      <c r="G6063" s="57">
        <v>253</v>
      </c>
    </row>
    <row r="6064" spans="2:7" x14ac:dyDescent="0.25">
      <c r="B6064" s="61" t="s">
        <v>3473</v>
      </c>
      <c r="C6064" s="1" t="s">
        <v>3474</v>
      </c>
      <c r="D6064" t="s">
        <v>2153</v>
      </c>
      <c r="E6064" t="s">
        <v>1036</v>
      </c>
      <c r="F6064" t="s">
        <v>2598</v>
      </c>
      <c r="G6064" s="57">
        <v>160</v>
      </c>
    </row>
    <row r="6065" spans="2:7" x14ac:dyDescent="0.25">
      <c r="B6065" s="61" t="s">
        <v>3473</v>
      </c>
      <c r="C6065" s="1" t="s">
        <v>3474</v>
      </c>
      <c r="D6065" t="s">
        <v>2153</v>
      </c>
      <c r="E6065" t="s">
        <v>1037</v>
      </c>
      <c r="F6065" t="s">
        <v>2270</v>
      </c>
      <c r="G6065" s="57">
        <v>403</v>
      </c>
    </row>
    <row r="6066" spans="2:7" x14ac:dyDescent="0.25">
      <c r="B6066" s="61" t="s">
        <v>3473</v>
      </c>
      <c r="C6066" s="1" t="s">
        <v>3474</v>
      </c>
      <c r="D6066" t="s">
        <v>2153</v>
      </c>
      <c r="E6066" t="s">
        <v>1038</v>
      </c>
      <c r="F6066" t="s">
        <v>3173</v>
      </c>
      <c r="G6066" s="57">
        <v>147</v>
      </c>
    </row>
    <row r="6067" spans="2:7" x14ac:dyDescent="0.25">
      <c r="B6067" s="61" t="s">
        <v>3473</v>
      </c>
      <c r="C6067" s="1" t="s">
        <v>3474</v>
      </c>
      <c r="D6067" t="s">
        <v>2153</v>
      </c>
      <c r="E6067" t="s">
        <v>1041</v>
      </c>
      <c r="F6067" t="s">
        <v>2272</v>
      </c>
      <c r="G6067" s="57">
        <v>221</v>
      </c>
    </row>
    <row r="6068" spans="2:7" x14ac:dyDescent="0.25">
      <c r="B6068" s="61" t="s">
        <v>3473</v>
      </c>
      <c r="C6068" s="1" t="s">
        <v>3474</v>
      </c>
      <c r="D6068" t="s">
        <v>2153</v>
      </c>
      <c r="E6068" t="s">
        <v>1042</v>
      </c>
      <c r="F6068" t="s">
        <v>2273</v>
      </c>
      <c r="G6068" s="57">
        <v>68</v>
      </c>
    </row>
    <row r="6069" spans="2:7" x14ac:dyDescent="0.25">
      <c r="B6069" s="61" t="s">
        <v>3473</v>
      </c>
      <c r="C6069" s="1" t="s">
        <v>3474</v>
      </c>
      <c r="D6069" t="s">
        <v>2153</v>
      </c>
      <c r="E6069" t="s">
        <v>1043</v>
      </c>
      <c r="F6069" t="s">
        <v>2274</v>
      </c>
      <c r="G6069" s="57">
        <v>212</v>
      </c>
    </row>
    <row r="6070" spans="2:7" x14ac:dyDescent="0.25">
      <c r="B6070" s="61" t="s">
        <v>3473</v>
      </c>
      <c r="C6070" s="1" t="s">
        <v>3474</v>
      </c>
      <c r="D6070" t="s">
        <v>2153</v>
      </c>
      <c r="E6070" t="s">
        <v>1044</v>
      </c>
      <c r="F6070" t="s">
        <v>2275</v>
      </c>
      <c r="G6070" s="57">
        <v>116</v>
      </c>
    </row>
    <row r="6071" spans="2:7" x14ac:dyDescent="0.25">
      <c r="B6071" s="61" t="s">
        <v>3473</v>
      </c>
      <c r="C6071" s="1" t="s">
        <v>3474</v>
      </c>
      <c r="D6071" t="s">
        <v>2153</v>
      </c>
      <c r="E6071" t="s">
        <v>1045</v>
      </c>
      <c r="F6071" t="s">
        <v>2276</v>
      </c>
      <c r="G6071" s="57">
        <v>232</v>
      </c>
    </row>
    <row r="6072" spans="2:7" x14ac:dyDescent="0.25">
      <c r="B6072" s="61" t="s">
        <v>3473</v>
      </c>
      <c r="C6072" s="1" t="s">
        <v>3474</v>
      </c>
      <c r="D6072" t="s">
        <v>2153</v>
      </c>
      <c r="E6072" t="s">
        <v>1046</v>
      </c>
      <c r="F6072" t="s">
        <v>2277</v>
      </c>
      <c r="G6072" s="57">
        <v>621</v>
      </c>
    </row>
    <row r="6073" spans="2:7" x14ac:dyDescent="0.25">
      <c r="B6073" s="61" t="s">
        <v>3473</v>
      </c>
      <c r="C6073" s="1" t="s">
        <v>3474</v>
      </c>
      <c r="D6073" t="s">
        <v>2153</v>
      </c>
      <c r="E6073" t="s">
        <v>1048</v>
      </c>
      <c r="F6073" t="s">
        <v>2600</v>
      </c>
      <c r="G6073" s="57">
        <v>275</v>
      </c>
    </row>
    <row r="6074" spans="2:7" x14ac:dyDescent="0.25">
      <c r="B6074" s="61" t="s">
        <v>3473</v>
      </c>
      <c r="C6074" s="1" t="s">
        <v>3474</v>
      </c>
      <c r="D6074" t="s">
        <v>2153</v>
      </c>
      <c r="E6074" t="s">
        <v>1049</v>
      </c>
      <c r="F6074" t="s">
        <v>2278</v>
      </c>
      <c r="G6074" s="57">
        <v>1388</v>
      </c>
    </row>
    <row r="6075" spans="2:7" x14ac:dyDescent="0.25">
      <c r="B6075" s="61" t="s">
        <v>3473</v>
      </c>
      <c r="C6075" s="1" t="s">
        <v>3474</v>
      </c>
      <c r="D6075" t="s">
        <v>2153</v>
      </c>
      <c r="E6075" t="s">
        <v>1052</v>
      </c>
      <c r="F6075" t="s">
        <v>2279</v>
      </c>
      <c r="G6075" s="57">
        <v>185</v>
      </c>
    </row>
    <row r="6076" spans="2:7" x14ac:dyDescent="0.25">
      <c r="B6076" s="61" t="s">
        <v>3473</v>
      </c>
      <c r="C6076" s="1" t="s">
        <v>3474</v>
      </c>
      <c r="D6076" t="s">
        <v>2119</v>
      </c>
      <c r="E6076" t="s">
        <v>9</v>
      </c>
      <c r="F6076" t="s">
        <v>2280</v>
      </c>
      <c r="G6076" s="57">
        <v>732</v>
      </c>
    </row>
    <row r="6077" spans="2:7" x14ac:dyDescent="0.25">
      <c r="B6077" s="61" t="s">
        <v>3473</v>
      </c>
      <c r="C6077" s="1" t="s">
        <v>3474</v>
      </c>
      <c r="D6077" t="s">
        <v>2119</v>
      </c>
      <c r="E6077" t="s">
        <v>32</v>
      </c>
      <c r="F6077" t="s">
        <v>3175</v>
      </c>
      <c r="G6077" s="57">
        <v>158</v>
      </c>
    </row>
    <row r="6078" spans="2:7" x14ac:dyDescent="0.25">
      <c r="B6078" s="61" t="s">
        <v>3473</v>
      </c>
      <c r="C6078" s="1" t="s">
        <v>3474</v>
      </c>
      <c r="D6078" t="s">
        <v>2119</v>
      </c>
      <c r="E6078" t="s">
        <v>46</v>
      </c>
      <c r="F6078" t="s">
        <v>2830</v>
      </c>
      <c r="G6078" s="57">
        <v>39</v>
      </c>
    </row>
    <row r="6079" spans="2:7" x14ac:dyDescent="0.25">
      <c r="B6079" s="61" t="s">
        <v>3473</v>
      </c>
      <c r="C6079" s="1" t="s">
        <v>3474</v>
      </c>
      <c r="D6079" t="s">
        <v>2119</v>
      </c>
      <c r="E6079" t="s">
        <v>10</v>
      </c>
      <c r="F6079" t="s">
        <v>2831</v>
      </c>
      <c r="G6079" s="57">
        <v>117</v>
      </c>
    </row>
    <row r="6080" spans="2:7" x14ac:dyDescent="0.25">
      <c r="B6080" s="61" t="s">
        <v>3473</v>
      </c>
      <c r="C6080" s="1" t="s">
        <v>3474</v>
      </c>
      <c r="D6080" t="s">
        <v>2119</v>
      </c>
      <c r="E6080" t="s">
        <v>12</v>
      </c>
      <c r="F6080" t="s">
        <v>2832</v>
      </c>
      <c r="G6080" s="57">
        <v>75</v>
      </c>
    </row>
    <row r="6081" spans="2:7" x14ac:dyDescent="0.25">
      <c r="B6081" s="61" t="s">
        <v>3473</v>
      </c>
      <c r="C6081" s="1" t="s">
        <v>3474</v>
      </c>
      <c r="D6081" t="s">
        <v>2119</v>
      </c>
      <c r="E6081" t="s">
        <v>14</v>
      </c>
      <c r="F6081" t="s">
        <v>3166</v>
      </c>
      <c r="G6081" s="57">
        <v>102</v>
      </c>
    </row>
    <row r="6082" spans="2:7" x14ac:dyDescent="0.25">
      <c r="B6082" s="61" t="s">
        <v>3473</v>
      </c>
      <c r="C6082" s="1" t="s">
        <v>3474</v>
      </c>
      <c r="D6082" t="s">
        <v>2119</v>
      </c>
      <c r="E6082" t="s">
        <v>15</v>
      </c>
      <c r="F6082" t="s">
        <v>2282</v>
      </c>
      <c r="G6082" s="57">
        <v>200</v>
      </c>
    </row>
    <row r="6083" spans="2:7" x14ac:dyDescent="0.25">
      <c r="B6083" s="61" t="s">
        <v>3473</v>
      </c>
      <c r="C6083" s="1" t="s">
        <v>3474</v>
      </c>
      <c r="D6083" t="s">
        <v>2119</v>
      </c>
      <c r="E6083" t="s">
        <v>19</v>
      </c>
      <c r="F6083" t="s">
        <v>3256</v>
      </c>
      <c r="G6083" s="57">
        <v>56</v>
      </c>
    </row>
    <row r="6084" spans="2:7" x14ac:dyDescent="0.25">
      <c r="B6084" s="61" t="s">
        <v>3473</v>
      </c>
      <c r="C6084" s="1" t="s">
        <v>3474</v>
      </c>
      <c r="D6084" t="s">
        <v>2119</v>
      </c>
      <c r="E6084" t="s">
        <v>21</v>
      </c>
      <c r="F6084" t="s">
        <v>2283</v>
      </c>
      <c r="G6084" s="57">
        <v>914</v>
      </c>
    </row>
    <row r="6085" spans="2:7" x14ac:dyDescent="0.25">
      <c r="B6085" s="61" t="s">
        <v>3473</v>
      </c>
      <c r="C6085" s="1" t="s">
        <v>3474</v>
      </c>
      <c r="D6085" t="s">
        <v>2119</v>
      </c>
      <c r="E6085" t="s">
        <v>23</v>
      </c>
      <c r="F6085" t="s">
        <v>2603</v>
      </c>
      <c r="G6085" s="57">
        <v>69</v>
      </c>
    </row>
    <row r="6086" spans="2:7" x14ac:dyDescent="0.25">
      <c r="B6086" s="61" t="s">
        <v>3473</v>
      </c>
      <c r="C6086" s="1" t="s">
        <v>3474</v>
      </c>
      <c r="D6086" t="s">
        <v>2119</v>
      </c>
      <c r="E6086" t="s">
        <v>25</v>
      </c>
      <c r="F6086" t="s">
        <v>3179</v>
      </c>
      <c r="G6086" s="57">
        <v>126</v>
      </c>
    </row>
    <row r="6087" spans="2:7" x14ac:dyDescent="0.25">
      <c r="B6087" s="61" t="s">
        <v>3473</v>
      </c>
      <c r="C6087" s="1" t="s">
        <v>3474</v>
      </c>
      <c r="D6087" t="s">
        <v>2119</v>
      </c>
      <c r="E6087" t="s">
        <v>26</v>
      </c>
      <c r="F6087" t="s">
        <v>2833</v>
      </c>
      <c r="G6087" s="57">
        <v>247</v>
      </c>
    </row>
    <row r="6088" spans="2:7" x14ac:dyDescent="0.25">
      <c r="B6088" s="61" t="s">
        <v>3473</v>
      </c>
      <c r="C6088" s="1" t="s">
        <v>3474</v>
      </c>
      <c r="D6088" t="s">
        <v>2119</v>
      </c>
      <c r="E6088" t="s">
        <v>27</v>
      </c>
      <c r="F6088" t="s">
        <v>2834</v>
      </c>
      <c r="G6088" s="57">
        <v>115</v>
      </c>
    </row>
    <row r="6089" spans="2:7" x14ac:dyDescent="0.25">
      <c r="B6089" s="61" t="s">
        <v>3473</v>
      </c>
      <c r="C6089" s="1" t="s">
        <v>3474</v>
      </c>
      <c r="D6089" t="s">
        <v>2119</v>
      </c>
      <c r="E6089" t="s">
        <v>36</v>
      </c>
      <c r="F6089" t="s">
        <v>3094</v>
      </c>
      <c r="G6089" s="57">
        <v>110</v>
      </c>
    </row>
    <row r="6090" spans="2:7" x14ac:dyDescent="0.25">
      <c r="B6090" s="61" t="s">
        <v>3473</v>
      </c>
      <c r="C6090" s="1" t="s">
        <v>3474</v>
      </c>
      <c r="D6090" t="s">
        <v>2119</v>
      </c>
      <c r="E6090" t="s">
        <v>37</v>
      </c>
      <c r="F6090" t="s">
        <v>2604</v>
      </c>
      <c r="G6090" s="57">
        <v>93</v>
      </c>
    </row>
    <row r="6091" spans="2:7" x14ac:dyDescent="0.25">
      <c r="B6091" s="61" t="s">
        <v>3473</v>
      </c>
      <c r="C6091" s="1" t="s">
        <v>3474</v>
      </c>
      <c r="D6091" t="s">
        <v>2119</v>
      </c>
      <c r="E6091" t="s">
        <v>39</v>
      </c>
      <c r="F6091" t="s">
        <v>2286</v>
      </c>
      <c r="G6091" s="57">
        <v>76</v>
      </c>
    </row>
    <row r="6092" spans="2:7" x14ac:dyDescent="0.25">
      <c r="B6092" s="61" t="s">
        <v>3473</v>
      </c>
      <c r="C6092" s="1" t="s">
        <v>3474</v>
      </c>
      <c r="D6092" t="s">
        <v>2119</v>
      </c>
      <c r="E6092" t="s">
        <v>40</v>
      </c>
      <c r="F6092" t="s">
        <v>2605</v>
      </c>
      <c r="G6092" s="57">
        <v>16</v>
      </c>
    </row>
    <row r="6093" spans="2:7" x14ac:dyDescent="0.25">
      <c r="B6093" s="61" t="s">
        <v>3473</v>
      </c>
      <c r="C6093" s="1" t="s">
        <v>3474</v>
      </c>
      <c r="D6093" t="s">
        <v>2119</v>
      </c>
      <c r="E6093" t="s">
        <v>41</v>
      </c>
      <c r="F6093" t="s">
        <v>3181</v>
      </c>
      <c r="G6093" s="57">
        <v>73</v>
      </c>
    </row>
    <row r="6094" spans="2:7" x14ac:dyDescent="0.25">
      <c r="B6094" s="61" t="s">
        <v>3473</v>
      </c>
      <c r="C6094" s="1" t="s">
        <v>3474</v>
      </c>
      <c r="D6094" t="s">
        <v>2119</v>
      </c>
      <c r="E6094" t="s">
        <v>42</v>
      </c>
      <c r="F6094" t="s">
        <v>3073</v>
      </c>
      <c r="G6094" s="57">
        <v>67</v>
      </c>
    </row>
    <row r="6095" spans="2:7" x14ac:dyDescent="0.25">
      <c r="B6095" s="61" t="s">
        <v>3473</v>
      </c>
      <c r="C6095" s="1" t="s">
        <v>3474</v>
      </c>
      <c r="D6095" t="s">
        <v>2119</v>
      </c>
      <c r="E6095" t="s">
        <v>43</v>
      </c>
      <c r="F6095" t="s">
        <v>2606</v>
      </c>
      <c r="G6095" s="57">
        <v>63</v>
      </c>
    </row>
    <row r="6096" spans="2:7" x14ac:dyDescent="0.25">
      <c r="B6096" s="61" t="s">
        <v>3473</v>
      </c>
      <c r="C6096" s="1" t="s">
        <v>3474</v>
      </c>
      <c r="D6096" t="s">
        <v>2119</v>
      </c>
      <c r="E6096" t="s">
        <v>44</v>
      </c>
      <c r="F6096" t="s">
        <v>3182</v>
      </c>
      <c r="G6096" s="57">
        <v>73</v>
      </c>
    </row>
    <row r="6097" spans="2:7" x14ac:dyDescent="0.25">
      <c r="B6097" s="61" t="s">
        <v>3473</v>
      </c>
      <c r="C6097" s="1" t="s">
        <v>3474</v>
      </c>
      <c r="D6097" t="s">
        <v>2119</v>
      </c>
      <c r="E6097" t="s">
        <v>47</v>
      </c>
      <c r="F6097" t="s">
        <v>2835</v>
      </c>
      <c r="G6097" s="57">
        <v>14</v>
      </c>
    </row>
    <row r="6098" spans="2:7" x14ac:dyDescent="0.25">
      <c r="B6098" s="61" t="s">
        <v>3473</v>
      </c>
      <c r="C6098" s="1" t="s">
        <v>3474</v>
      </c>
      <c r="D6098" t="s">
        <v>2119</v>
      </c>
      <c r="E6098" t="s">
        <v>48</v>
      </c>
      <c r="F6098" t="s">
        <v>2716</v>
      </c>
      <c r="G6098" s="57">
        <v>116</v>
      </c>
    </row>
    <row r="6099" spans="2:7" x14ac:dyDescent="0.25">
      <c r="B6099" s="61" t="s">
        <v>3473</v>
      </c>
      <c r="C6099" s="1" t="s">
        <v>3474</v>
      </c>
      <c r="D6099" t="s">
        <v>2119</v>
      </c>
      <c r="E6099" t="s">
        <v>49</v>
      </c>
      <c r="F6099" t="s">
        <v>3261</v>
      </c>
      <c r="G6099" s="57">
        <v>23</v>
      </c>
    </row>
    <row r="6100" spans="2:7" x14ac:dyDescent="0.25">
      <c r="B6100" s="61" t="s">
        <v>3473</v>
      </c>
      <c r="C6100" s="1" t="s">
        <v>3474</v>
      </c>
      <c r="D6100" t="s">
        <v>2119</v>
      </c>
      <c r="E6100" t="s">
        <v>52</v>
      </c>
      <c r="F6100" t="s">
        <v>2288</v>
      </c>
      <c r="G6100" s="57">
        <v>45</v>
      </c>
    </row>
    <row r="6101" spans="2:7" x14ac:dyDescent="0.25">
      <c r="B6101" s="61" t="s">
        <v>3473</v>
      </c>
      <c r="C6101" s="1" t="s">
        <v>3474</v>
      </c>
      <c r="D6101" t="s">
        <v>2119</v>
      </c>
      <c r="E6101" t="s">
        <v>53</v>
      </c>
      <c r="F6101" t="s">
        <v>2760</v>
      </c>
      <c r="G6101" s="57">
        <v>52</v>
      </c>
    </row>
    <row r="6102" spans="2:7" x14ac:dyDescent="0.25">
      <c r="B6102" s="61" t="s">
        <v>3473</v>
      </c>
      <c r="C6102" s="1" t="s">
        <v>3474</v>
      </c>
      <c r="D6102" t="s">
        <v>2124</v>
      </c>
      <c r="E6102" t="s">
        <v>262</v>
      </c>
      <c r="F6102" t="s">
        <v>2289</v>
      </c>
      <c r="G6102" s="57">
        <v>886</v>
      </c>
    </row>
    <row r="6103" spans="2:7" x14ac:dyDescent="0.25">
      <c r="B6103" s="61" t="s">
        <v>3473</v>
      </c>
      <c r="C6103" s="1" t="s">
        <v>3474</v>
      </c>
      <c r="D6103" t="s">
        <v>2124</v>
      </c>
      <c r="E6103" t="s">
        <v>264</v>
      </c>
      <c r="F6103" t="s">
        <v>2291</v>
      </c>
      <c r="G6103" s="57">
        <v>171</v>
      </c>
    </row>
    <row r="6104" spans="2:7" x14ac:dyDescent="0.25">
      <c r="B6104" s="61" t="s">
        <v>3473</v>
      </c>
      <c r="C6104" s="1" t="s">
        <v>3474</v>
      </c>
      <c r="D6104" t="s">
        <v>2124</v>
      </c>
      <c r="E6104" t="s">
        <v>272</v>
      </c>
      <c r="F6104" t="s">
        <v>3185</v>
      </c>
      <c r="G6104" s="57">
        <v>130</v>
      </c>
    </row>
    <row r="6105" spans="2:7" x14ac:dyDescent="0.25">
      <c r="B6105" s="61" t="s">
        <v>3473</v>
      </c>
      <c r="C6105" s="1" t="s">
        <v>3474</v>
      </c>
      <c r="D6105" t="s">
        <v>2124</v>
      </c>
      <c r="E6105" t="s">
        <v>276</v>
      </c>
      <c r="F6105" t="s">
        <v>2610</v>
      </c>
      <c r="G6105" s="57">
        <v>124</v>
      </c>
    </row>
    <row r="6106" spans="2:7" x14ac:dyDescent="0.25">
      <c r="B6106" s="61" t="s">
        <v>3473</v>
      </c>
      <c r="C6106" s="1" t="s">
        <v>3474</v>
      </c>
      <c r="D6106" t="s">
        <v>2124</v>
      </c>
      <c r="E6106" t="s">
        <v>280</v>
      </c>
      <c r="F6106" t="s">
        <v>2292</v>
      </c>
      <c r="G6106" s="57">
        <v>163</v>
      </c>
    </row>
    <row r="6107" spans="2:7" x14ac:dyDescent="0.25">
      <c r="B6107" s="61" t="s">
        <v>3473</v>
      </c>
      <c r="C6107" s="1" t="s">
        <v>3474</v>
      </c>
      <c r="D6107" t="s">
        <v>2124</v>
      </c>
      <c r="E6107" t="s">
        <v>265</v>
      </c>
      <c r="F6107" t="s">
        <v>2611</v>
      </c>
      <c r="G6107" s="57">
        <v>44</v>
      </c>
    </row>
    <row r="6108" spans="2:7" x14ac:dyDescent="0.25">
      <c r="B6108" s="61" t="s">
        <v>3473</v>
      </c>
      <c r="C6108" s="1" t="s">
        <v>3474</v>
      </c>
      <c r="D6108" t="s">
        <v>2124</v>
      </c>
      <c r="E6108" t="s">
        <v>268</v>
      </c>
      <c r="F6108" t="s">
        <v>2768</v>
      </c>
      <c r="G6108" s="57">
        <v>180</v>
      </c>
    </row>
    <row r="6109" spans="2:7" x14ac:dyDescent="0.25">
      <c r="B6109" s="61" t="s">
        <v>3473</v>
      </c>
      <c r="C6109" s="1" t="s">
        <v>3474</v>
      </c>
      <c r="D6109" t="s">
        <v>2124</v>
      </c>
      <c r="E6109" t="s">
        <v>269</v>
      </c>
      <c r="F6109" t="s">
        <v>2614</v>
      </c>
      <c r="G6109" s="57">
        <v>164</v>
      </c>
    </row>
    <row r="6110" spans="2:7" x14ac:dyDescent="0.25">
      <c r="B6110" s="61" t="s">
        <v>3473</v>
      </c>
      <c r="C6110" s="1" t="s">
        <v>3474</v>
      </c>
      <c r="D6110" t="s">
        <v>2124</v>
      </c>
      <c r="E6110" t="s">
        <v>270</v>
      </c>
      <c r="F6110" t="s">
        <v>2615</v>
      </c>
      <c r="G6110" s="57">
        <v>62</v>
      </c>
    </row>
    <row r="6111" spans="2:7" x14ac:dyDescent="0.25">
      <c r="B6111" s="61" t="s">
        <v>3473</v>
      </c>
      <c r="C6111" s="1" t="s">
        <v>3474</v>
      </c>
      <c r="D6111" t="s">
        <v>2124</v>
      </c>
      <c r="E6111" t="s">
        <v>273</v>
      </c>
      <c r="F6111" t="s">
        <v>2616</v>
      </c>
      <c r="G6111" s="57">
        <v>217</v>
      </c>
    </row>
    <row r="6112" spans="2:7" x14ac:dyDescent="0.25">
      <c r="B6112" s="61" t="s">
        <v>3473</v>
      </c>
      <c r="C6112" s="1" t="s">
        <v>3474</v>
      </c>
      <c r="D6112" t="s">
        <v>2124</v>
      </c>
      <c r="E6112" t="s">
        <v>275</v>
      </c>
      <c r="F6112" t="s">
        <v>2293</v>
      </c>
      <c r="G6112" s="57">
        <v>66</v>
      </c>
    </row>
    <row r="6113" spans="2:7" x14ac:dyDescent="0.25">
      <c r="B6113" s="61" t="s">
        <v>3473</v>
      </c>
      <c r="C6113" s="1" t="s">
        <v>3474</v>
      </c>
      <c r="D6113" t="s">
        <v>2124</v>
      </c>
      <c r="E6113" t="s">
        <v>277</v>
      </c>
      <c r="F6113" t="s">
        <v>2617</v>
      </c>
      <c r="G6113" s="57">
        <v>108</v>
      </c>
    </row>
    <row r="6114" spans="2:7" x14ac:dyDescent="0.25">
      <c r="B6114" s="61" t="s">
        <v>3473</v>
      </c>
      <c r="C6114" s="1" t="s">
        <v>3474</v>
      </c>
      <c r="D6114" t="s">
        <v>2124</v>
      </c>
      <c r="E6114" t="s">
        <v>278</v>
      </c>
      <c r="F6114" t="s">
        <v>2719</v>
      </c>
      <c r="G6114" s="57">
        <v>104</v>
      </c>
    </row>
    <row r="6115" spans="2:7" x14ac:dyDescent="0.25">
      <c r="B6115" s="61" t="s">
        <v>3473</v>
      </c>
      <c r="C6115" s="1" t="s">
        <v>3474</v>
      </c>
      <c r="D6115" t="s">
        <v>2124</v>
      </c>
      <c r="E6115" t="s">
        <v>284</v>
      </c>
      <c r="F6115" t="s">
        <v>2618</v>
      </c>
      <c r="G6115" s="57">
        <v>132</v>
      </c>
    </row>
    <row r="6116" spans="2:7" x14ac:dyDescent="0.25">
      <c r="B6116" s="61" t="s">
        <v>3473</v>
      </c>
      <c r="C6116" s="1" t="s">
        <v>3474</v>
      </c>
      <c r="D6116" t="s">
        <v>2124</v>
      </c>
      <c r="E6116" t="s">
        <v>285</v>
      </c>
      <c r="F6116" t="s">
        <v>2896</v>
      </c>
      <c r="G6116" s="57">
        <v>69</v>
      </c>
    </row>
    <row r="6117" spans="2:7" x14ac:dyDescent="0.25">
      <c r="B6117" s="61" t="s">
        <v>3473</v>
      </c>
      <c r="C6117" s="1" t="s">
        <v>3474</v>
      </c>
      <c r="D6117" t="s">
        <v>2124</v>
      </c>
      <c r="E6117" t="s">
        <v>286</v>
      </c>
      <c r="F6117" t="s">
        <v>2720</v>
      </c>
      <c r="G6117" s="57">
        <v>69</v>
      </c>
    </row>
    <row r="6118" spans="2:7" x14ac:dyDescent="0.25">
      <c r="B6118" s="61" t="s">
        <v>3473</v>
      </c>
      <c r="C6118" s="1" t="s">
        <v>3474</v>
      </c>
      <c r="D6118" t="s">
        <v>2127</v>
      </c>
      <c r="E6118" t="s">
        <v>433</v>
      </c>
      <c r="F6118" t="s">
        <v>2347</v>
      </c>
      <c r="G6118" s="57">
        <v>1327</v>
      </c>
    </row>
    <row r="6119" spans="2:7" x14ac:dyDescent="0.25">
      <c r="B6119" s="61" t="s">
        <v>3473</v>
      </c>
      <c r="C6119" s="1" t="s">
        <v>3474</v>
      </c>
      <c r="D6119" t="s">
        <v>2127</v>
      </c>
      <c r="E6119" t="s">
        <v>439</v>
      </c>
      <c r="F6119" t="s">
        <v>2349</v>
      </c>
      <c r="G6119" s="57">
        <v>213</v>
      </c>
    </row>
    <row r="6120" spans="2:7" x14ac:dyDescent="0.25">
      <c r="B6120" s="61" t="s">
        <v>3473</v>
      </c>
      <c r="C6120" s="1" t="s">
        <v>3474</v>
      </c>
      <c r="D6120" t="s">
        <v>2127</v>
      </c>
      <c r="E6120" t="s">
        <v>455</v>
      </c>
      <c r="F6120" t="s">
        <v>2351</v>
      </c>
      <c r="G6120" s="57">
        <v>115</v>
      </c>
    </row>
    <row r="6121" spans="2:7" x14ac:dyDescent="0.25">
      <c r="B6121" s="61" t="s">
        <v>3473</v>
      </c>
      <c r="C6121" s="1" t="s">
        <v>3474</v>
      </c>
      <c r="D6121" t="s">
        <v>2127</v>
      </c>
      <c r="E6121" t="s">
        <v>458</v>
      </c>
      <c r="F6121" t="s">
        <v>2353</v>
      </c>
      <c r="G6121" s="57">
        <v>170</v>
      </c>
    </row>
    <row r="6122" spans="2:7" x14ac:dyDescent="0.25">
      <c r="B6122" s="61" t="s">
        <v>3473</v>
      </c>
      <c r="C6122" s="1" t="s">
        <v>3474</v>
      </c>
      <c r="D6122" t="s">
        <v>2127</v>
      </c>
      <c r="E6122" t="s">
        <v>462</v>
      </c>
      <c r="F6122" t="s">
        <v>2354</v>
      </c>
      <c r="G6122" s="57">
        <v>280</v>
      </c>
    </row>
    <row r="6123" spans="2:7" x14ac:dyDescent="0.25">
      <c r="B6123" s="61" t="s">
        <v>3473</v>
      </c>
      <c r="C6123" s="1" t="s">
        <v>3474</v>
      </c>
      <c r="D6123" t="s">
        <v>2127</v>
      </c>
      <c r="E6123" t="s">
        <v>434</v>
      </c>
      <c r="F6123" t="s">
        <v>2355</v>
      </c>
      <c r="G6123" s="57">
        <v>77</v>
      </c>
    </row>
    <row r="6124" spans="2:7" x14ac:dyDescent="0.25">
      <c r="B6124" s="61" t="s">
        <v>3473</v>
      </c>
      <c r="C6124" s="1" t="s">
        <v>3474</v>
      </c>
      <c r="D6124" t="s">
        <v>2127</v>
      </c>
      <c r="E6124" t="s">
        <v>435</v>
      </c>
      <c r="F6124" t="s">
        <v>2356</v>
      </c>
      <c r="G6124" s="57">
        <v>18</v>
      </c>
    </row>
    <row r="6125" spans="2:7" x14ac:dyDescent="0.25">
      <c r="B6125" s="61" t="s">
        <v>3473</v>
      </c>
      <c r="C6125" s="1" t="s">
        <v>3474</v>
      </c>
      <c r="D6125" t="s">
        <v>2127</v>
      </c>
      <c r="E6125" t="s">
        <v>436</v>
      </c>
      <c r="F6125" t="s">
        <v>2357</v>
      </c>
      <c r="G6125" s="57">
        <v>35</v>
      </c>
    </row>
    <row r="6126" spans="2:7" x14ac:dyDescent="0.25">
      <c r="B6126" s="61" t="s">
        <v>3473</v>
      </c>
      <c r="C6126" s="1" t="s">
        <v>3474</v>
      </c>
      <c r="D6126" t="s">
        <v>2127</v>
      </c>
      <c r="E6126" t="s">
        <v>437</v>
      </c>
      <c r="F6126" t="s">
        <v>2358</v>
      </c>
      <c r="G6126" s="57">
        <v>101</v>
      </c>
    </row>
    <row r="6127" spans="2:7" x14ac:dyDescent="0.25">
      <c r="B6127" s="61" t="s">
        <v>3473</v>
      </c>
      <c r="C6127" s="1" t="s">
        <v>3474</v>
      </c>
      <c r="D6127" t="s">
        <v>2127</v>
      </c>
      <c r="E6127" t="s">
        <v>438</v>
      </c>
      <c r="F6127" t="s">
        <v>2359</v>
      </c>
      <c r="G6127" s="57">
        <v>160</v>
      </c>
    </row>
    <row r="6128" spans="2:7" x14ac:dyDescent="0.25">
      <c r="B6128" s="61" t="s">
        <v>3473</v>
      </c>
      <c r="C6128" s="1" t="s">
        <v>3474</v>
      </c>
      <c r="D6128" t="s">
        <v>2127</v>
      </c>
      <c r="E6128" t="s">
        <v>440</v>
      </c>
      <c r="F6128" t="s">
        <v>2360</v>
      </c>
      <c r="G6128" s="57">
        <v>49</v>
      </c>
    </row>
    <row r="6129" spans="2:7" x14ac:dyDescent="0.25">
      <c r="B6129" s="61" t="s">
        <v>3473</v>
      </c>
      <c r="C6129" s="1" t="s">
        <v>3474</v>
      </c>
      <c r="D6129" t="s">
        <v>2127</v>
      </c>
      <c r="E6129" t="s">
        <v>441</v>
      </c>
      <c r="F6129" t="s">
        <v>2361</v>
      </c>
      <c r="G6129" s="57">
        <v>345</v>
      </c>
    </row>
    <row r="6130" spans="2:7" x14ac:dyDescent="0.25">
      <c r="B6130" s="61" t="s">
        <v>3473</v>
      </c>
      <c r="C6130" s="1" t="s">
        <v>3474</v>
      </c>
      <c r="D6130" t="s">
        <v>2127</v>
      </c>
      <c r="E6130" t="s">
        <v>443</v>
      </c>
      <c r="F6130" t="s">
        <v>2363</v>
      </c>
      <c r="G6130" s="57">
        <v>90</v>
      </c>
    </row>
    <row r="6131" spans="2:7" x14ac:dyDescent="0.25">
      <c r="B6131" s="61" t="s">
        <v>3473</v>
      </c>
      <c r="C6131" s="1" t="s">
        <v>3474</v>
      </c>
      <c r="D6131" t="s">
        <v>2127</v>
      </c>
      <c r="E6131" t="s">
        <v>444</v>
      </c>
      <c r="F6131" t="s">
        <v>2364</v>
      </c>
      <c r="G6131" s="57">
        <v>53</v>
      </c>
    </row>
    <row r="6132" spans="2:7" x14ac:dyDescent="0.25">
      <c r="B6132" s="61" t="s">
        <v>3473</v>
      </c>
      <c r="C6132" s="1" t="s">
        <v>3474</v>
      </c>
      <c r="D6132" t="s">
        <v>2127</v>
      </c>
      <c r="E6132" t="s">
        <v>445</v>
      </c>
      <c r="F6132" t="s">
        <v>2365</v>
      </c>
      <c r="G6132" s="57">
        <v>72</v>
      </c>
    </row>
    <row r="6133" spans="2:7" x14ac:dyDescent="0.25">
      <c r="B6133" s="61" t="s">
        <v>3473</v>
      </c>
      <c r="C6133" s="1" t="s">
        <v>3474</v>
      </c>
      <c r="D6133" t="s">
        <v>2127</v>
      </c>
      <c r="E6133" t="s">
        <v>446</v>
      </c>
      <c r="F6133" t="s">
        <v>2366</v>
      </c>
      <c r="G6133" s="57">
        <v>39</v>
      </c>
    </row>
    <row r="6134" spans="2:7" x14ac:dyDescent="0.25">
      <c r="B6134" s="61" t="s">
        <v>3473</v>
      </c>
      <c r="C6134" s="1" t="s">
        <v>3474</v>
      </c>
      <c r="D6134" t="s">
        <v>2127</v>
      </c>
      <c r="E6134" t="s">
        <v>447</v>
      </c>
      <c r="F6134" t="s">
        <v>2367</v>
      </c>
      <c r="G6134" s="57">
        <v>32</v>
      </c>
    </row>
    <row r="6135" spans="2:7" x14ac:dyDescent="0.25">
      <c r="B6135" s="61" t="s">
        <v>3473</v>
      </c>
      <c r="C6135" s="1" t="s">
        <v>3474</v>
      </c>
      <c r="D6135" t="s">
        <v>2127</v>
      </c>
      <c r="E6135" t="s">
        <v>450</v>
      </c>
      <c r="F6135" t="s">
        <v>3315</v>
      </c>
      <c r="G6135" s="57">
        <v>54</v>
      </c>
    </row>
    <row r="6136" spans="2:7" x14ac:dyDescent="0.25">
      <c r="B6136" s="61" t="s">
        <v>3473</v>
      </c>
      <c r="C6136" s="1" t="s">
        <v>3474</v>
      </c>
      <c r="D6136" t="s">
        <v>2127</v>
      </c>
      <c r="E6136" t="s">
        <v>452</v>
      </c>
      <c r="F6136" t="s">
        <v>2369</v>
      </c>
      <c r="G6136" s="57">
        <v>137</v>
      </c>
    </row>
    <row r="6137" spans="2:7" x14ac:dyDescent="0.25">
      <c r="B6137" s="61" t="s">
        <v>3473</v>
      </c>
      <c r="C6137" s="1" t="s">
        <v>3474</v>
      </c>
      <c r="D6137" t="s">
        <v>2127</v>
      </c>
      <c r="E6137" t="s">
        <v>453</v>
      </c>
      <c r="F6137" t="s">
        <v>2370</v>
      </c>
      <c r="G6137" s="57">
        <v>65</v>
      </c>
    </row>
    <row r="6138" spans="2:7" x14ac:dyDescent="0.25">
      <c r="B6138" s="61" t="s">
        <v>3473</v>
      </c>
      <c r="C6138" s="1" t="s">
        <v>3474</v>
      </c>
      <c r="D6138" t="s">
        <v>2127</v>
      </c>
      <c r="E6138" t="s">
        <v>456</v>
      </c>
      <c r="F6138" t="s">
        <v>2372</v>
      </c>
      <c r="G6138" s="57">
        <v>32</v>
      </c>
    </row>
    <row r="6139" spans="2:7" x14ac:dyDescent="0.25">
      <c r="B6139" s="61" t="s">
        <v>3473</v>
      </c>
      <c r="C6139" s="1" t="s">
        <v>3474</v>
      </c>
      <c r="D6139" t="s">
        <v>2127</v>
      </c>
      <c r="E6139" t="s">
        <v>459</v>
      </c>
      <c r="F6139" t="s">
        <v>2373</v>
      </c>
      <c r="G6139" s="57">
        <v>234</v>
      </c>
    </row>
    <row r="6140" spans="2:7" x14ac:dyDescent="0.25">
      <c r="B6140" s="61" t="s">
        <v>3473</v>
      </c>
      <c r="C6140" s="1" t="s">
        <v>3474</v>
      </c>
      <c r="D6140" t="s">
        <v>2127</v>
      </c>
      <c r="E6140" t="s">
        <v>461</v>
      </c>
      <c r="F6140" t="s">
        <v>2375</v>
      </c>
      <c r="G6140" s="57">
        <v>50</v>
      </c>
    </row>
    <row r="6141" spans="2:7" x14ac:dyDescent="0.25">
      <c r="B6141" s="61" t="s">
        <v>3473</v>
      </c>
      <c r="C6141" s="1" t="s">
        <v>3474</v>
      </c>
      <c r="D6141" t="s">
        <v>2125</v>
      </c>
      <c r="E6141" t="s">
        <v>312</v>
      </c>
      <c r="F6141" t="s">
        <v>2297</v>
      </c>
      <c r="G6141" s="57">
        <v>93</v>
      </c>
    </row>
    <row r="6142" spans="2:7" x14ac:dyDescent="0.25">
      <c r="B6142" s="61" t="s">
        <v>3473</v>
      </c>
      <c r="C6142" s="1" t="s">
        <v>3474</v>
      </c>
      <c r="D6142" t="s">
        <v>2125</v>
      </c>
      <c r="E6142" t="s">
        <v>316</v>
      </c>
      <c r="F6142" t="s">
        <v>2298</v>
      </c>
      <c r="G6142" s="57">
        <v>25</v>
      </c>
    </row>
    <row r="6143" spans="2:7" x14ac:dyDescent="0.25">
      <c r="B6143" s="61" t="s">
        <v>3473</v>
      </c>
      <c r="C6143" s="1" t="s">
        <v>3474</v>
      </c>
      <c r="D6143" t="s">
        <v>2125</v>
      </c>
      <c r="E6143" t="s">
        <v>289</v>
      </c>
      <c r="F6143" t="s">
        <v>2619</v>
      </c>
      <c r="G6143" s="57">
        <v>82</v>
      </c>
    </row>
    <row r="6144" spans="2:7" x14ac:dyDescent="0.25">
      <c r="B6144" s="61" t="s">
        <v>3473</v>
      </c>
      <c r="C6144" s="1" t="s">
        <v>3474</v>
      </c>
      <c r="D6144" t="s">
        <v>2125</v>
      </c>
      <c r="E6144" t="s">
        <v>290</v>
      </c>
      <c r="F6144" t="s">
        <v>2300</v>
      </c>
      <c r="G6144" s="57">
        <v>55</v>
      </c>
    </row>
    <row r="6145" spans="2:7" x14ac:dyDescent="0.25">
      <c r="B6145" s="61" t="s">
        <v>3473</v>
      </c>
      <c r="C6145" s="1" t="s">
        <v>3474</v>
      </c>
      <c r="D6145" t="s">
        <v>2125</v>
      </c>
      <c r="E6145" t="s">
        <v>295</v>
      </c>
      <c r="F6145" t="s">
        <v>2621</v>
      </c>
      <c r="G6145" s="57">
        <v>96</v>
      </c>
    </row>
    <row r="6146" spans="2:7" x14ac:dyDescent="0.25">
      <c r="B6146" s="61" t="s">
        <v>3473</v>
      </c>
      <c r="C6146" s="1" t="s">
        <v>3474</v>
      </c>
      <c r="D6146" t="s">
        <v>2125</v>
      </c>
      <c r="E6146" t="s">
        <v>301</v>
      </c>
      <c r="F6146" t="s">
        <v>2308</v>
      </c>
      <c r="G6146" s="57">
        <v>126</v>
      </c>
    </row>
    <row r="6147" spans="2:7" x14ac:dyDescent="0.25">
      <c r="B6147" s="61" t="s">
        <v>3473</v>
      </c>
      <c r="C6147" s="1" t="s">
        <v>3474</v>
      </c>
      <c r="D6147" t="s">
        <v>2125</v>
      </c>
      <c r="E6147" t="s">
        <v>311</v>
      </c>
      <c r="F6147" t="s">
        <v>2315</v>
      </c>
      <c r="G6147" s="57">
        <v>13</v>
      </c>
    </row>
    <row r="6148" spans="2:7" x14ac:dyDescent="0.25">
      <c r="B6148" s="61" t="s">
        <v>3473</v>
      </c>
      <c r="C6148" s="1" t="s">
        <v>3474</v>
      </c>
      <c r="D6148" t="s">
        <v>2129</v>
      </c>
      <c r="E6148" t="s">
        <v>508</v>
      </c>
      <c r="F6148" t="s">
        <v>2387</v>
      </c>
      <c r="G6148" s="57">
        <v>1</v>
      </c>
    </row>
    <row r="6149" spans="2:7" x14ac:dyDescent="0.25">
      <c r="B6149" s="61" t="s">
        <v>3473</v>
      </c>
      <c r="C6149" s="1" t="s">
        <v>3474</v>
      </c>
      <c r="D6149" t="s">
        <v>2130</v>
      </c>
      <c r="E6149" t="s">
        <v>515</v>
      </c>
      <c r="F6149" t="s">
        <v>2318</v>
      </c>
      <c r="G6149" s="57">
        <v>311</v>
      </c>
    </row>
    <row r="6150" spans="2:7" x14ac:dyDescent="0.25">
      <c r="B6150" s="61" t="s">
        <v>3473</v>
      </c>
      <c r="C6150" s="1" t="s">
        <v>3474</v>
      </c>
      <c r="D6150" t="s">
        <v>2130</v>
      </c>
      <c r="E6150" t="s">
        <v>533</v>
      </c>
      <c r="F6150" t="s">
        <v>2320</v>
      </c>
      <c r="G6150" s="57">
        <v>247</v>
      </c>
    </row>
    <row r="6151" spans="2:7" x14ac:dyDescent="0.25">
      <c r="B6151" s="61" t="s">
        <v>3473</v>
      </c>
      <c r="C6151" s="1" t="s">
        <v>3474</v>
      </c>
      <c r="D6151" t="s">
        <v>2130</v>
      </c>
      <c r="E6151" t="s">
        <v>520</v>
      </c>
      <c r="F6151" t="s">
        <v>2626</v>
      </c>
      <c r="G6151" s="57">
        <v>203</v>
      </c>
    </row>
    <row r="6152" spans="2:7" x14ac:dyDescent="0.25">
      <c r="B6152" s="61" t="s">
        <v>3473</v>
      </c>
      <c r="C6152" s="1" t="s">
        <v>3474</v>
      </c>
      <c r="D6152" t="s">
        <v>2130</v>
      </c>
      <c r="E6152" t="s">
        <v>525</v>
      </c>
      <c r="F6152" t="s">
        <v>2326</v>
      </c>
      <c r="G6152" s="57">
        <v>93</v>
      </c>
    </row>
    <row r="6153" spans="2:7" x14ac:dyDescent="0.25">
      <c r="B6153" s="61" t="s">
        <v>3473</v>
      </c>
      <c r="C6153" s="1" t="s">
        <v>3474</v>
      </c>
      <c r="D6153" t="s">
        <v>2130</v>
      </c>
      <c r="E6153" t="s">
        <v>531</v>
      </c>
      <c r="F6153" t="s">
        <v>2329</v>
      </c>
      <c r="G6153" s="57">
        <v>63</v>
      </c>
    </row>
    <row r="6154" spans="2:7" x14ac:dyDescent="0.25">
      <c r="B6154" s="61" t="s">
        <v>3473</v>
      </c>
      <c r="C6154" s="1" t="s">
        <v>3474</v>
      </c>
      <c r="D6154" t="s">
        <v>2130</v>
      </c>
      <c r="E6154" t="s">
        <v>534</v>
      </c>
      <c r="F6154" t="s">
        <v>2628</v>
      </c>
      <c r="G6154" s="57">
        <v>59</v>
      </c>
    </row>
    <row r="6155" spans="2:7" x14ac:dyDescent="0.25">
      <c r="B6155" s="61" t="s">
        <v>3473</v>
      </c>
      <c r="C6155" s="1" t="s">
        <v>3474</v>
      </c>
      <c r="D6155" t="s">
        <v>2130</v>
      </c>
      <c r="E6155" t="s">
        <v>540</v>
      </c>
      <c r="F6155" t="s">
        <v>3335</v>
      </c>
      <c r="G6155" s="57">
        <v>31</v>
      </c>
    </row>
    <row r="6156" spans="2:7" x14ac:dyDescent="0.25">
      <c r="B6156" s="61" t="s">
        <v>3473</v>
      </c>
      <c r="C6156" s="1" t="s">
        <v>3474</v>
      </c>
      <c r="D6156" t="s">
        <v>2130</v>
      </c>
      <c r="E6156" t="s">
        <v>541</v>
      </c>
      <c r="F6156" t="s">
        <v>2630</v>
      </c>
      <c r="G6156" s="57">
        <v>148</v>
      </c>
    </row>
    <row r="6157" spans="2:7" x14ac:dyDescent="0.25">
      <c r="B6157" s="61" t="s">
        <v>3473</v>
      </c>
      <c r="C6157" s="1" t="s">
        <v>3474</v>
      </c>
      <c r="D6157" t="s">
        <v>2130</v>
      </c>
      <c r="E6157" t="s">
        <v>544</v>
      </c>
      <c r="F6157" t="s">
        <v>2332</v>
      </c>
      <c r="G6157" s="57">
        <v>202</v>
      </c>
    </row>
    <row r="6158" spans="2:7" x14ac:dyDescent="0.25">
      <c r="B6158" s="61" t="s">
        <v>3473</v>
      </c>
      <c r="C6158" s="1" t="s">
        <v>3474</v>
      </c>
      <c r="D6158" t="s">
        <v>2137</v>
      </c>
      <c r="E6158" t="s">
        <v>916</v>
      </c>
      <c r="F6158" t="s">
        <v>2333</v>
      </c>
      <c r="G6158" s="57">
        <v>769</v>
      </c>
    </row>
    <row r="6159" spans="2:7" x14ac:dyDescent="0.25">
      <c r="B6159" s="61" t="s">
        <v>3473</v>
      </c>
      <c r="C6159" s="1" t="s">
        <v>3474</v>
      </c>
      <c r="D6159" t="s">
        <v>2137</v>
      </c>
      <c r="E6159" t="s">
        <v>917</v>
      </c>
      <c r="F6159" t="s">
        <v>3199</v>
      </c>
      <c r="G6159" s="57">
        <v>170</v>
      </c>
    </row>
    <row r="6160" spans="2:7" x14ac:dyDescent="0.25">
      <c r="B6160" s="61" t="s">
        <v>3473</v>
      </c>
      <c r="C6160" s="1" t="s">
        <v>3474</v>
      </c>
      <c r="D6160" t="s">
        <v>2137</v>
      </c>
      <c r="E6160" t="s">
        <v>918</v>
      </c>
      <c r="F6160" t="s">
        <v>2649</v>
      </c>
      <c r="G6160" s="57">
        <v>95</v>
      </c>
    </row>
    <row r="6161" spans="2:7" x14ac:dyDescent="0.25">
      <c r="B6161" s="61" t="s">
        <v>3473</v>
      </c>
      <c r="C6161" s="1" t="s">
        <v>3474</v>
      </c>
      <c r="D6161" t="s">
        <v>2137</v>
      </c>
      <c r="E6161" t="s">
        <v>920</v>
      </c>
      <c r="F6161" t="s">
        <v>2334</v>
      </c>
      <c r="G6161" s="57">
        <v>142</v>
      </c>
    </row>
    <row r="6162" spans="2:7" x14ac:dyDescent="0.25">
      <c r="B6162" s="61" t="s">
        <v>3473</v>
      </c>
      <c r="C6162" s="1" t="s">
        <v>3474</v>
      </c>
      <c r="D6162" t="s">
        <v>2137</v>
      </c>
      <c r="E6162" t="s">
        <v>921</v>
      </c>
      <c r="F6162" t="s">
        <v>2541</v>
      </c>
      <c r="G6162" s="57">
        <v>82</v>
      </c>
    </row>
    <row r="6163" spans="2:7" x14ac:dyDescent="0.25">
      <c r="B6163" s="61" t="s">
        <v>3473</v>
      </c>
      <c r="C6163" s="1" t="s">
        <v>3474</v>
      </c>
      <c r="D6163" t="s">
        <v>2137</v>
      </c>
      <c r="E6163" t="s">
        <v>925</v>
      </c>
      <c r="F6163" t="s">
        <v>2544</v>
      </c>
      <c r="G6163" s="57">
        <v>45</v>
      </c>
    </row>
    <row r="6164" spans="2:7" x14ac:dyDescent="0.25">
      <c r="B6164" s="61" t="s">
        <v>3473</v>
      </c>
      <c r="C6164" s="1" t="s">
        <v>3474</v>
      </c>
      <c r="D6164" t="s">
        <v>2137</v>
      </c>
      <c r="E6164" t="s">
        <v>927</v>
      </c>
      <c r="F6164" t="s">
        <v>2335</v>
      </c>
      <c r="G6164" s="57">
        <v>51</v>
      </c>
    </row>
    <row r="6165" spans="2:7" x14ac:dyDescent="0.25">
      <c r="B6165" s="61" t="s">
        <v>3473</v>
      </c>
      <c r="C6165" s="1" t="s">
        <v>3474</v>
      </c>
      <c r="D6165" t="s">
        <v>2137</v>
      </c>
      <c r="E6165" t="s">
        <v>930</v>
      </c>
      <c r="F6165" t="s">
        <v>2337</v>
      </c>
      <c r="G6165" s="57">
        <v>122</v>
      </c>
    </row>
    <row r="6166" spans="2:7" x14ac:dyDescent="0.25">
      <c r="B6166" s="61" t="s">
        <v>3473</v>
      </c>
      <c r="C6166" s="1" t="s">
        <v>3474</v>
      </c>
      <c r="D6166" t="s">
        <v>2137</v>
      </c>
      <c r="E6166" t="s">
        <v>931</v>
      </c>
      <c r="F6166" t="s">
        <v>2546</v>
      </c>
      <c r="G6166" s="57">
        <v>45</v>
      </c>
    </row>
    <row r="6167" spans="2:7" x14ac:dyDescent="0.25">
      <c r="B6167" s="61" t="s">
        <v>3473</v>
      </c>
      <c r="C6167" s="1" t="s">
        <v>3474</v>
      </c>
      <c r="D6167" t="s">
        <v>2137</v>
      </c>
      <c r="E6167" t="s">
        <v>932</v>
      </c>
      <c r="F6167" t="s">
        <v>2338</v>
      </c>
      <c r="G6167" s="57">
        <v>123</v>
      </c>
    </row>
    <row r="6168" spans="2:7" x14ac:dyDescent="0.25">
      <c r="B6168" s="61" t="s">
        <v>3473</v>
      </c>
      <c r="C6168" s="1" t="s">
        <v>3474</v>
      </c>
      <c r="D6168" t="s">
        <v>2137</v>
      </c>
      <c r="E6168" t="s">
        <v>933</v>
      </c>
      <c r="F6168" t="s">
        <v>2339</v>
      </c>
      <c r="G6168" s="57">
        <v>143</v>
      </c>
    </row>
    <row r="6169" spans="2:7" x14ac:dyDescent="0.25">
      <c r="B6169" s="61" t="s">
        <v>3473</v>
      </c>
      <c r="C6169" s="1" t="s">
        <v>3474</v>
      </c>
      <c r="D6169" t="s">
        <v>2137</v>
      </c>
      <c r="E6169" t="s">
        <v>934</v>
      </c>
      <c r="F6169" t="s">
        <v>2340</v>
      </c>
      <c r="G6169" s="57">
        <v>43</v>
      </c>
    </row>
    <row r="6170" spans="2:7" x14ac:dyDescent="0.25">
      <c r="B6170" s="61" t="s">
        <v>3473</v>
      </c>
      <c r="C6170" s="1" t="s">
        <v>3474</v>
      </c>
      <c r="D6170" t="s">
        <v>2137</v>
      </c>
      <c r="E6170" t="s">
        <v>935</v>
      </c>
      <c r="F6170" t="s">
        <v>2547</v>
      </c>
      <c r="G6170" s="57">
        <v>76</v>
      </c>
    </row>
    <row r="6171" spans="2:7" x14ac:dyDescent="0.25">
      <c r="B6171" s="61" t="s">
        <v>3473</v>
      </c>
      <c r="C6171" s="1" t="s">
        <v>3474</v>
      </c>
      <c r="D6171" t="s">
        <v>2137</v>
      </c>
      <c r="E6171" t="s">
        <v>936</v>
      </c>
      <c r="F6171" t="s">
        <v>2651</v>
      </c>
      <c r="G6171" s="57">
        <v>117</v>
      </c>
    </row>
    <row r="6172" spans="2:7" x14ac:dyDescent="0.25">
      <c r="B6172" s="61" t="s">
        <v>3473</v>
      </c>
      <c r="C6172" s="1" t="s">
        <v>3474</v>
      </c>
      <c r="D6172" t="s">
        <v>2137</v>
      </c>
      <c r="E6172" t="s">
        <v>937</v>
      </c>
      <c r="F6172" t="s">
        <v>2548</v>
      </c>
      <c r="G6172" s="57">
        <v>90</v>
      </c>
    </row>
    <row r="6173" spans="2:7" x14ac:dyDescent="0.25">
      <c r="B6173" s="61" t="s">
        <v>3473</v>
      </c>
      <c r="C6173" s="1" t="s">
        <v>3474</v>
      </c>
      <c r="D6173" t="s">
        <v>2137</v>
      </c>
      <c r="E6173" t="s">
        <v>938</v>
      </c>
      <c r="F6173" t="s">
        <v>2341</v>
      </c>
      <c r="G6173" s="57">
        <v>119</v>
      </c>
    </row>
    <row r="6174" spans="2:7" x14ac:dyDescent="0.25">
      <c r="B6174" s="61" t="s">
        <v>3473</v>
      </c>
      <c r="C6174" s="1" t="s">
        <v>3474</v>
      </c>
      <c r="D6174" t="s">
        <v>2137</v>
      </c>
      <c r="E6174" t="s">
        <v>939</v>
      </c>
      <c r="F6174" t="s">
        <v>2342</v>
      </c>
      <c r="G6174" s="57">
        <v>174</v>
      </c>
    </row>
    <row r="6175" spans="2:7" x14ac:dyDescent="0.25">
      <c r="B6175" s="61" t="s">
        <v>3473</v>
      </c>
      <c r="C6175" s="1" t="s">
        <v>3474</v>
      </c>
      <c r="D6175" t="s">
        <v>2137</v>
      </c>
      <c r="E6175" t="s">
        <v>940</v>
      </c>
      <c r="F6175" t="s">
        <v>2343</v>
      </c>
      <c r="G6175" s="57">
        <v>112</v>
      </c>
    </row>
    <row r="6176" spans="2:7" x14ac:dyDescent="0.25">
      <c r="B6176" s="61" t="s">
        <v>3473</v>
      </c>
      <c r="C6176" s="1" t="s">
        <v>3474</v>
      </c>
      <c r="D6176" t="s">
        <v>2137</v>
      </c>
      <c r="E6176" t="s">
        <v>941</v>
      </c>
      <c r="F6176" t="s">
        <v>2344</v>
      </c>
      <c r="G6176" s="57">
        <v>72</v>
      </c>
    </row>
    <row r="6177" spans="2:7" x14ac:dyDescent="0.25">
      <c r="B6177" s="61" t="s">
        <v>3473</v>
      </c>
      <c r="C6177" s="1" t="s">
        <v>3474</v>
      </c>
      <c r="D6177" t="s">
        <v>2139</v>
      </c>
      <c r="E6177" t="s">
        <v>998</v>
      </c>
      <c r="F6177" t="s">
        <v>3032</v>
      </c>
      <c r="G6177" s="57">
        <v>302</v>
      </c>
    </row>
    <row r="6178" spans="2:7" x14ac:dyDescent="0.25">
      <c r="B6178" s="61" t="s">
        <v>3473</v>
      </c>
      <c r="C6178" s="1" t="s">
        <v>3474</v>
      </c>
      <c r="D6178" t="s">
        <v>2139</v>
      </c>
      <c r="E6178" t="s">
        <v>1012</v>
      </c>
      <c r="F6178" t="s">
        <v>3083</v>
      </c>
      <c r="G6178" s="57">
        <v>97</v>
      </c>
    </row>
    <row r="6179" spans="2:7" x14ac:dyDescent="0.25">
      <c r="B6179" s="61" t="s">
        <v>3473</v>
      </c>
      <c r="C6179" s="1" t="s">
        <v>3474</v>
      </c>
      <c r="D6179" t="s">
        <v>2139</v>
      </c>
      <c r="E6179" t="s">
        <v>1015</v>
      </c>
      <c r="F6179" t="s">
        <v>3158</v>
      </c>
      <c r="G6179" s="57">
        <v>4</v>
      </c>
    </row>
    <row r="6180" spans="2:7" x14ac:dyDescent="0.25">
      <c r="B6180" s="61" t="s">
        <v>3473</v>
      </c>
      <c r="C6180" s="1" t="s">
        <v>3474</v>
      </c>
      <c r="D6180" t="s">
        <v>2139</v>
      </c>
      <c r="E6180" t="s">
        <v>990</v>
      </c>
      <c r="F6180" t="s">
        <v>3034</v>
      </c>
      <c r="G6180" s="57">
        <v>79</v>
      </c>
    </row>
    <row r="6181" spans="2:7" x14ac:dyDescent="0.25">
      <c r="B6181" s="61" t="s">
        <v>3473</v>
      </c>
      <c r="C6181" s="1" t="s">
        <v>3474</v>
      </c>
      <c r="D6181" t="s">
        <v>2139</v>
      </c>
      <c r="E6181" t="s">
        <v>995</v>
      </c>
      <c r="F6181" t="s">
        <v>3036</v>
      </c>
      <c r="G6181" s="57">
        <v>3</v>
      </c>
    </row>
    <row r="6182" spans="2:7" x14ac:dyDescent="0.25">
      <c r="B6182" s="61" t="s">
        <v>3473</v>
      </c>
      <c r="C6182" s="1" t="s">
        <v>3474</v>
      </c>
      <c r="D6182" t="s">
        <v>2139</v>
      </c>
      <c r="E6182" t="s">
        <v>997</v>
      </c>
      <c r="F6182" t="s">
        <v>2744</v>
      </c>
      <c r="G6182" s="57">
        <v>1658</v>
      </c>
    </row>
    <row r="6183" spans="2:7" x14ac:dyDescent="0.25">
      <c r="B6183" s="61" t="s">
        <v>3473</v>
      </c>
      <c r="C6183" s="1" t="s">
        <v>3474</v>
      </c>
      <c r="D6183" t="s">
        <v>2139</v>
      </c>
      <c r="E6183" t="s">
        <v>1000</v>
      </c>
      <c r="F6183" t="s">
        <v>3159</v>
      </c>
      <c r="G6183" s="57">
        <v>2</v>
      </c>
    </row>
    <row r="6184" spans="2:7" x14ac:dyDescent="0.25">
      <c r="B6184" s="61" t="s">
        <v>3473</v>
      </c>
      <c r="C6184" s="1" t="s">
        <v>3474</v>
      </c>
      <c r="D6184" t="s">
        <v>2139</v>
      </c>
      <c r="E6184" t="s">
        <v>1001</v>
      </c>
      <c r="F6184" t="s">
        <v>3160</v>
      </c>
      <c r="G6184" s="57">
        <v>97</v>
      </c>
    </row>
    <row r="6185" spans="2:7" x14ac:dyDescent="0.25">
      <c r="B6185" s="61" t="s">
        <v>3473</v>
      </c>
      <c r="C6185" s="1" t="s">
        <v>3474</v>
      </c>
      <c r="D6185" t="s">
        <v>2139</v>
      </c>
      <c r="E6185" t="s">
        <v>1006</v>
      </c>
      <c r="F6185" t="s">
        <v>3040</v>
      </c>
      <c r="G6185" s="57">
        <v>15</v>
      </c>
    </row>
    <row r="6186" spans="2:7" x14ac:dyDescent="0.25">
      <c r="B6186" s="61" t="s">
        <v>3473</v>
      </c>
      <c r="C6186" s="1" t="s">
        <v>3474</v>
      </c>
      <c r="D6186" t="s">
        <v>2139</v>
      </c>
      <c r="E6186" t="s">
        <v>1010</v>
      </c>
      <c r="F6186" t="s">
        <v>3042</v>
      </c>
      <c r="G6186" s="57">
        <v>299</v>
      </c>
    </row>
    <row r="6187" spans="2:7" x14ac:dyDescent="0.25">
      <c r="B6187" s="61" t="s">
        <v>3473</v>
      </c>
      <c r="C6187" s="1" t="s">
        <v>3474</v>
      </c>
      <c r="D6187" t="s">
        <v>2139</v>
      </c>
      <c r="E6187" t="s">
        <v>1013</v>
      </c>
      <c r="F6187" t="s">
        <v>3161</v>
      </c>
      <c r="G6187" s="57">
        <v>258</v>
      </c>
    </row>
    <row r="6188" spans="2:7" x14ac:dyDescent="0.25">
      <c r="B6188" s="61" t="s">
        <v>3473</v>
      </c>
      <c r="C6188" s="1" t="s">
        <v>3474</v>
      </c>
      <c r="D6188" t="s">
        <v>2139</v>
      </c>
      <c r="E6188" t="s">
        <v>1019</v>
      </c>
      <c r="F6188" t="s">
        <v>3044</v>
      </c>
      <c r="G6188" s="57">
        <v>23</v>
      </c>
    </row>
    <row r="6189" spans="2:7" x14ac:dyDescent="0.25">
      <c r="B6189" s="60" t="s">
        <v>3473</v>
      </c>
      <c r="C6189" s="1" t="s">
        <v>3474</v>
      </c>
      <c r="D6189" t="s">
        <v>2139</v>
      </c>
      <c r="E6189" t="s">
        <v>1022</v>
      </c>
      <c r="F6189" t="s">
        <v>3088</v>
      </c>
      <c r="G6189" s="57">
        <v>197</v>
      </c>
    </row>
    <row r="6190" spans="2:7" x14ac:dyDescent="0.25">
      <c r="B6190" s="61" t="s">
        <v>3475</v>
      </c>
      <c r="C6190" s="1" t="s">
        <v>3476</v>
      </c>
      <c r="D6190" t="s">
        <v>2152</v>
      </c>
      <c r="E6190" t="s">
        <v>585</v>
      </c>
      <c r="F6190" t="s">
        <v>3064</v>
      </c>
      <c r="G6190" s="57">
        <v>19</v>
      </c>
    </row>
    <row r="6191" spans="2:7" x14ac:dyDescent="0.25">
      <c r="B6191" s="61" t="s">
        <v>3475</v>
      </c>
      <c r="C6191" s="1" t="s">
        <v>3476</v>
      </c>
      <c r="D6191" t="s">
        <v>2152</v>
      </c>
      <c r="E6191" t="s">
        <v>588</v>
      </c>
      <c r="F6191" t="s">
        <v>3217</v>
      </c>
      <c r="G6191" s="57">
        <v>34</v>
      </c>
    </row>
    <row r="6192" spans="2:7" x14ac:dyDescent="0.25">
      <c r="B6192" s="61" t="s">
        <v>3475</v>
      </c>
      <c r="C6192" s="1" t="s">
        <v>3476</v>
      </c>
      <c r="D6192" t="s">
        <v>2152</v>
      </c>
      <c r="E6192" t="s">
        <v>601</v>
      </c>
      <c r="F6192" t="s">
        <v>2657</v>
      </c>
      <c r="G6192" s="57">
        <v>3</v>
      </c>
    </row>
    <row r="6193" spans="2:7" x14ac:dyDescent="0.25">
      <c r="B6193" s="61" t="s">
        <v>3475</v>
      </c>
      <c r="C6193" s="1" t="s">
        <v>3476</v>
      </c>
      <c r="D6193" t="s">
        <v>2152</v>
      </c>
      <c r="E6193" t="s">
        <v>668</v>
      </c>
      <c r="F6193" t="s">
        <v>2811</v>
      </c>
      <c r="G6193" s="57">
        <v>6</v>
      </c>
    </row>
    <row r="6194" spans="2:7" x14ac:dyDescent="0.25">
      <c r="B6194" s="61" t="s">
        <v>3475</v>
      </c>
      <c r="C6194" s="1" t="s">
        <v>3476</v>
      </c>
      <c r="D6194" t="s">
        <v>2152</v>
      </c>
      <c r="E6194" t="s">
        <v>548</v>
      </c>
      <c r="F6194" t="s">
        <v>3223</v>
      </c>
      <c r="G6194" s="57">
        <v>13</v>
      </c>
    </row>
    <row r="6195" spans="2:7" x14ac:dyDescent="0.25">
      <c r="B6195" s="61" t="s">
        <v>3475</v>
      </c>
      <c r="C6195" s="1" t="s">
        <v>3476</v>
      </c>
      <c r="D6195" t="s">
        <v>2152</v>
      </c>
      <c r="E6195" t="s">
        <v>557</v>
      </c>
      <c r="F6195" t="s">
        <v>2661</v>
      </c>
      <c r="G6195" s="57">
        <v>35</v>
      </c>
    </row>
    <row r="6196" spans="2:7" x14ac:dyDescent="0.25">
      <c r="B6196" s="61" t="s">
        <v>3475</v>
      </c>
      <c r="C6196" s="1" t="s">
        <v>3476</v>
      </c>
      <c r="D6196" t="s">
        <v>2152</v>
      </c>
      <c r="E6196" t="s">
        <v>562</v>
      </c>
      <c r="F6196" t="s">
        <v>2665</v>
      </c>
      <c r="G6196" s="57">
        <v>32</v>
      </c>
    </row>
    <row r="6197" spans="2:7" x14ac:dyDescent="0.25">
      <c r="B6197" s="61" t="s">
        <v>3475</v>
      </c>
      <c r="C6197" s="1" t="s">
        <v>3476</v>
      </c>
      <c r="D6197" t="s">
        <v>2152</v>
      </c>
      <c r="E6197" t="s">
        <v>564</v>
      </c>
      <c r="F6197" t="s">
        <v>2666</v>
      </c>
      <c r="G6197" s="57">
        <v>4</v>
      </c>
    </row>
    <row r="6198" spans="2:7" x14ac:dyDescent="0.25">
      <c r="B6198" s="61" t="s">
        <v>3475</v>
      </c>
      <c r="C6198" s="1" t="s">
        <v>3476</v>
      </c>
      <c r="D6198" t="s">
        <v>2152</v>
      </c>
      <c r="E6198" t="s">
        <v>565</v>
      </c>
      <c r="F6198" t="s">
        <v>3229</v>
      </c>
      <c r="G6198" s="57">
        <v>3</v>
      </c>
    </row>
    <row r="6199" spans="2:7" x14ac:dyDescent="0.25">
      <c r="B6199" s="61" t="s">
        <v>3475</v>
      </c>
      <c r="C6199" s="1" t="s">
        <v>3476</v>
      </c>
      <c r="D6199" t="s">
        <v>2152</v>
      </c>
      <c r="E6199" t="s">
        <v>577</v>
      </c>
      <c r="F6199" t="s">
        <v>3232</v>
      </c>
      <c r="G6199" s="57">
        <v>92</v>
      </c>
    </row>
    <row r="6200" spans="2:7" x14ac:dyDescent="0.25">
      <c r="B6200" s="61" t="s">
        <v>3475</v>
      </c>
      <c r="C6200" s="1" t="s">
        <v>3476</v>
      </c>
      <c r="D6200" t="s">
        <v>2152</v>
      </c>
      <c r="E6200" t="s">
        <v>581</v>
      </c>
      <c r="F6200" t="s">
        <v>2594</v>
      </c>
      <c r="G6200" s="57">
        <v>27</v>
      </c>
    </row>
    <row r="6201" spans="2:7" x14ac:dyDescent="0.25">
      <c r="B6201" s="61" t="s">
        <v>3475</v>
      </c>
      <c r="C6201" s="1" t="s">
        <v>3476</v>
      </c>
      <c r="D6201" t="s">
        <v>2152</v>
      </c>
      <c r="E6201" t="s">
        <v>593</v>
      </c>
      <c r="F6201" t="s">
        <v>2680</v>
      </c>
      <c r="G6201" s="57">
        <v>141</v>
      </c>
    </row>
    <row r="6202" spans="2:7" x14ac:dyDescent="0.25">
      <c r="B6202" s="61" t="s">
        <v>3475</v>
      </c>
      <c r="C6202" s="1" t="s">
        <v>3476</v>
      </c>
      <c r="D6202" t="s">
        <v>2152</v>
      </c>
      <c r="E6202" t="s">
        <v>614</v>
      </c>
      <c r="F6202" t="s">
        <v>2685</v>
      </c>
      <c r="G6202" s="57">
        <v>69</v>
      </c>
    </row>
    <row r="6203" spans="2:7" x14ac:dyDescent="0.25">
      <c r="B6203" s="61" t="s">
        <v>3475</v>
      </c>
      <c r="C6203" s="1" t="s">
        <v>3476</v>
      </c>
      <c r="D6203" t="s">
        <v>2152</v>
      </c>
      <c r="E6203" t="s">
        <v>617</v>
      </c>
      <c r="F6203" t="s">
        <v>3240</v>
      </c>
      <c r="G6203" s="57">
        <v>1</v>
      </c>
    </row>
    <row r="6204" spans="2:7" x14ac:dyDescent="0.25">
      <c r="B6204" s="61" t="s">
        <v>3475</v>
      </c>
      <c r="C6204" s="1" t="s">
        <v>3476</v>
      </c>
      <c r="D6204" t="s">
        <v>2152</v>
      </c>
      <c r="E6204" t="s">
        <v>619</v>
      </c>
      <c r="F6204" t="s">
        <v>2715</v>
      </c>
      <c r="G6204" s="57">
        <v>30</v>
      </c>
    </row>
    <row r="6205" spans="2:7" x14ac:dyDescent="0.25">
      <c r="B6205" s="61" t="s">
        <v>3475</v>
      </c>
      <c r="C6205" s="1" t="s">
        <v>3476</v>
      </c>
      <c r="D6205" t="s">
        <v>2152</v>
      </c>
      <c r="E6205" t="s">
        <v>621</v>
      </c>
      <c r="F6205" t="s">
        <v>2757</v>
      </c>
      <c r="G6205" s="57">
        <v>16</v>
      </c>
    </row>
    <row r="6206" spans="2:7" x14ac:dyDescent="0.25">
      <c r="B6206" s="61" t="s">
        <v>3475</v>
      </c>
      <c r="C6206" s="1" t="s">
        <v>3476</v>
      </c>
      <c r="D6206" t="s">
        <v>2152</v>
      </c>
      <c r="E6206" t="s">
        <v>623</v>
      </c>
      <c r="F6206" t="s">
        <v>2686</v>
      </c>
      <c r="G6206" s="57">
        <v>5</v>
      </c>
    </row>
    <row r="6207" spans="2:7" x14ac:dyDescent="0.25">
      <c r="B6207" s="61" t="s">
        <v>3475</v>
      </c>
      <c r="C6207" s="1" t="s">
        <v>3476</v>
      </c>
      <c r="D6207" t="s">
        <v>2152</v>
      </c>
      <c r="E6207" t="s">
        <v>624</v>
      </c>
      <c r="F6207" t="s">
        <v>2687</v>
      </c>
      <c r="G6207" s="57">
        <v>40</v>
      </c>
    </row>
    <row r="6208" spans="2:7" x14ac:dyDescent="0.25">
      <c r="B6208" s="61" t="s">
        <v>3475</v>
      </c>
      <c r="C6208" s="1" t="s">
        <v>3476</v>
      </c>
      <c r="D6208" t="s">
        <v>2152</v>
      </c>
      <c r="E6208" t="s">
        <v>625</v>
      </c>
      <c r="F6208" t="s">
        <v>2595</v>
      </c>
      <c r="G6208" s="57">
        <v>5</v>
      </c>
    </row>
    <row r="6209" spans="2:7" x14ac:dyDescent="0.25">
      <c r="B6209" s="61" t="s">
        <v>3475</v>
      </c>
      <c r="C6209" s="1" t="s">
        <v>3476</v>
      </c>
      <c r="D6209" t="s">
        <v>2152</v>
      </c>
      <c r="E6209" t="s">
        <v>627</v>
      </c>
      <c r="F6209" t="s">
        <v>2689</v>
      </c>
      <c r="G6209" s="57">
        <v>63</v>
      </c>
    </row>
    <row r="6210" spans="2:7" x14ac:dyDescent="0.25">
      <c r="B6210" s="61" t="s">
        <v>3475</v>
      </c>
      <c r="C6210" s="1" t="s">
        <v>3476</v>
      </c>
      <c r="D6210" t="s">
        <v>2152</v>
      </c>
      <c r="E6210" t="s">
        <v>629</v>
      </c>
      <c r="F6210" t="s">
        <v>2690</v>
      </c>
      <c r="G6210" s="57">
        <v>27</v>
      </c>
    </row>
    <row r="6211" spans="2:7" x14ac:dyDescent="0.25">
      <c r="B6211" s="61" t="s">
        <v>3475</v>
      </c>
      <c r="C6211" s="1" t="s">
        <v>3476</v>
      </c>
      <c r="D6211" t="s">
        <v>2152</v>
      </c>
      <c r="E6211" t="s">
        <v>631</v>
      </c>
      <c r="F6211" t="s">
        <v>2691</v>
      </c>
      <c r="G6211" s="57">
        <v>10</v>
      </c>
    </row>
    <row r="6212" spans="2:7" x14ac:dyDescent="0.25">
      <c r="B6212" s="61" t="s">
        <v>3475</v>
      </c>
      <c r="C6212" s="1" t="s">
        <v>3476</v>
      </c>
      <c r="D6212" t="s">
        <v>2152</v>
      </c>
      <c r="E6212" t="s">
        <v>637</v>
      </c>
      <c r="F6212" t="s">
        <v>2694</v>
      </c>
      <c r="G6212" s="57">
        <v>16</v>
      </c>
    </row>
    <row r="6213" spans="2:7" x14ac:dyDescent="0.25">
      <c r="B6213" s="61" t="s">
        <v>3475</v>
      </c>
      <c r="C6213" s="1" t="s">
        <v>3476</v>
      </c>
      <c r="D6213" t="s">
        <v>2152</v>
      </c>
      <c r="E6213" t="s">
        <v>640</v>
      </c>
      <c r="F6213" t="s">
        <v>2696</v>
      </c>
      <c r="G6213" s="57">
        <v>6</v>
      </c>
    </row>
    <row r="6214" spans="2:7" x14ac:dyDescent="0.25">
      <c r="B6214" s="61" t="s">
        <v>3475</v>
      </c>
      <c r="C6214" s="1" t="s">
        <v>3476</v>
      </c>
      <c r="D6214" t="s">
        <v>2152</v>
      </c>
      <c r="E6214" t="s">
        <v>645</v>
      </c>
      <c r="F6214" t="s">
        <v>2818</v>
      </c>
      <c r="G6214" s="57">
        <v>5</v>
      </c>
    </row>
    <row r="6215" spans="2:7" x14ac:dyDescent="0.25">
      <c r="B6215" s="61" t="s">
        <v>3475</v>
      </c>
      <c r="C6215" s="1" t="s">
        <v>3476</v>
      </c>
      <c r="D6215" t="s">
        <v>2120</v>
      </c>
      <c r="E6215" t="s">
        <v>57</v>
      </c>
      <c r="F6215" t="s">
        <v>2837</v>
      </c>
      <c r="G6215" s="57">
        <v>1</v>
      </c>
    </row>
    <row r="6216" spans="2:7" x14ac:dyDescent="0.25">
      <c r="B6216" s="61" t="s">
        <v>3475</v>
      </c>
      <c r="C6216" s="1" t="s">
        <v>3476</v>
      </c>
      <c r="D6216" t="s">
        <v>2120</v>
      </c>
      <c r="E6216" t="s">
        <v>64</v>
      </c>
      <c r="F6216" t="s">
        <v>2404</v>
      </c>
      <c r="G6216" s="57">
        <v>17</v>
      </c>
    </row>
    <row r="6217" spans="2:7" x14ac:dyDescent="0.25">
      <c r="B6217" s="61" t="s">
        <v>3475</v>
      </c>
      <c r="C6217" s="1" t="s">
        <v>3476</v>
      </c>
      <c r="D6217" t="s">
        <v>2120</v>
      </c>
      <c r="E6217" t="s">
        <v>105</v>
      </c>
      <c r="F6217" t="s">
        <v>2425</v>
      </c>
      <c r="G6217" s="57">
        <v>3</v>
      </c>
    </row>
    <row r="6218" spans="2:7" x14ac:dyDescent="0.25">
      <c r="B6218" s="61" t="s">
        <v>3475</v>
      </c>
      <c r="C6218" s="1" t="s">
        <v>3476</v>
      </c>
      <c r="D6218" t="s">
        <v>2120</v>
      </c>
      <c r="E6218" t="s">
        <v>112</v>
      </c>
      <c r="F6218" t="s">
        <v>2427</v>
      </c>
      <c r="G6218" s="57">
        <v>14</v>
      </c>
    </row>
    <row r="6219" spans="2:7" x14ac:dyDescent="0.25">
      <c r="B6219" s="61" t="s">
        <v>3475</v>
      </c>
      <c r="C6219" s="1" t="s">
        <v>3476</v>
      </c>
      <c r="D6219" t="s">
        <v>2120</v>
      </c>
      <c r="E6219" t="s">
        <v>124</v>
      </c>
      <c r="F6219" t="s">
        <v>2845</v>
      </c>
      <c r="G6219" s="57">
        <v>91</v>
      </c>
    </row>
    <row r="6220" spans="2:7" x14ac:dyDescent="0.25">
      <c r="B6220" s="61" t="s">
        <v>3475</v>
      </c>
      <c r="C6220" s="1" t="s">
        <v>3476</v>
      </c>
      <c r="D6220" t="s">
        <v>2120</v>
      </c>
      <c r="E6220" t="s">
        <v>129</v>
      </c>
      <c r="F6220" t="s">
        <v>2434</v>
      </c>
      <c r="G6220" s="57">
        <v>1</v>
      </c>
    </row>
    <row r="6221" spans="2:7" x14ac:dyDescent="0.25">
      <c r="B6221" s="61" t="s">
        <v>3475</v>
      </c>
      <c r="C6221" s="1" t="s">
        <v>3476</v>
      </c>
      <c r="D6221" t="s">
        <v>2120</v>
      </c>
      <c r="E6221" t="s">
        <v>136</v>
      </c>
      <c r="F6221" t="s">
        <v>3289</v>
      </c>
      <c r="G6221" s="57">
        <v>4</v>
      </c>
    </row>
    <row r="6222" spans="2:7" x14ac:dyDescent="0.25">
      <c r="B6222" s="61" t="s">
        <v>3475</v>
      </c>
      <c r="C6222" s="1" t="s">
        <v>3476</v>
      </c>
      <c r="D6222" t="s">
        <v>2126</v>
      </c>
      <c r="E6222" t="s">
        <v>317</v>
      </c>
      <c r="F6222" t="s">
        <v>2570</v>
      </c>
      <c r="G6222" s="57">
        <v>13</v>
      </c>
    </row>
    <row r="6223" spans="2:7" x14ac:dyDescent="0.25">
      <c r="B6223" s="61" t="s">
        <v>3475</v>
      </c>
      <c r="C6223" s="1" t="s">
        <v>3476</v>
      </c>
      <c r="D6223" t="s">
        <v>2126</v>
      </c>
      <c r="E6223" t="s">
        <v>363</v>
      </c>
      <c r="F6223" t="s">
        <v>2898</v>
      </c>
      <c r="G6223" s="57">
        <v>2</v>
      </c>
    </row>
    <row r="6224" spans="2:7" x14ac:dyDescent="0.25">
      <c r="B6224" s="61" t="s">
        <v>3475</v>
      </c>
      <c r="C6224" s="1" t="s">
        <v>3476</v>
      </c>
      <c r="D6224" t="s">
        <v>2126</v>
      </c>
      <c r="E6224" t="s">
        <v>380</v>
      </c>
      <c r="F6224" t="s">
        <v>2770</v>
      </c>
      <c r="G6224" s="57">
        <v>27</v>
      </c>
    </row>
    <row r="6225" spans="2:7" x14ac:dyDescent="0.25">
      <c r="B6225" s="61" t="s">
        <v>3475</v>
      </c>
      <c r="C6225" s="1" t="s">
        <v>3476</v>
      </c>
      <c r="D6225" t="s">
        <v>2126</v>
      </c>
      <c r="E6225" t="s">
        <v>421</v>
      </c>
      <c r="F6225" t="s">
        <v>3097</v>
      </c>
      <c r="G6225" s="57">
        <v>13</v>
      </c>
    </row>
    <row r="6226" spans="2:7" x14ac:dyDescent="0.25">
      <c r="B6226" s="61" t="s">
        <v>3475</v>
      </c>
      <c r="C6226" s="1" t="s">
        <v>3476</v>
      </c>
      <c r="D6226" t="s">
        <v>2126</v>
      </c>
      <c r="E6226" t="s">
        <v>320</v>
      </c>
      <c r="F6226" t="s">
        <v>2902</v>
      </c>
      <c r="G6226" s="57">
        <v>37</v>
      </c>
    </row>
    <row r="6227" spans="2:7" x14ac:dyDescent="0.25">
      <c r="B6227" s="61" t="s">
        <v>3475</v>
      </c>
      <c r="C6227" s="1" t="s">
        <v>3476</v>
      </c>
      <c r="D6227" t="s">
        <v>2126</v>
      </c>
      <c r="E6227" t="s">
        <v>321</v>
      </c>
      <c r="F6227" t="s">
        <v>3317</v>
      </c>
      <c r="G6227" s="57">
        <v>48</v>
      </c>
    </row>
    <row r="6228" spans="2:7" x14ac:dyDescent="0.25">
      <c r="B6228" s="61" t="s">
        <v>3475</v>
      </c>
      <c r="C6228" s="1" t="s">
        <v>3476</v>
      </c>
      <c r="D6228" t="s">
        <v>2126</v>
      </c>
      <c r="E6228" t="s">
        <v>322</v>
      </c>
      <c r="F6228" t="s">
        <v>2572</v>
      </c>
      <c r="G6228" s="57">
        <v>1</v>
      </c>
    </row>
    <row r="6229" spans="2:7" x14ac:dyDescent="0.25">
      <c r="B6229" s="61" t="s">
        <v>3475</v>
      </c>
      <c r="C6229" s="1" t="s">
        <v>3476</v>
      </c>
      <c r="D6229" t="s">
        <v>2126</v>
      </c>
      <c r="E6229" t="s">
        <v>325</v>
      </c>
      <c r="F6229" t="s">
        <v>2706</v>
      </c>
      <c r="G6229" s="57">
        <v>54</v>
      </c>
    </row>
    <row r="6230" spans="2:7" x14ac:dyDescent="0.25">
      <c r="B6230" s="61" t="s">
        <v>3475</v>
      </c>
      <c r="C6230" s="1" t="s">
        <v>3476</v>
      </c>
      <c r="D6230" t="s">
        <v>2126</v>
      </c>
      <c r="E6230" t="s">
        <v>327</v>
      </c>
      <c r="F6230" t="s">
        <v>2905</v>
      </c>
      <c r="G6230" s="57">
        <v>40</v>
      </c>
    </row>
    <row r="6231" spans="2:7" x14ac:dyDescent="0.25">
      <c r="B6231" s="61" t="s">
        <v>3475</v>
      </c>
      <c r="C6231" s="1" t="s">
        <v>3476</v>
      </c>
      <c r="D6231" t="s">
        <v>2126</v>
      </c>
      <c r="E6231" t="s">
        <v>331</v>
      </c>
      <c r="F6231" t="s">
        <v>2771</v>
      </c>
      <c r="G6231" s="57">
        <v>25</v>
      </c>
    </row>
    <row r="6232" spans="2:7" x14ac:dyDescent="0.25">
      <c r="B6232" s="61" t="s">
        <v>3475</v>
      </c>
      <c r="C6232" s="1" t="s">
        <v>3476</v>
      </c>
      <c r="D6232" t="s">
        <v>2126</v>
      </c>
      <c r="E6232" t="s">
        <v>332</v>
      </c>
      <c r="F6232" t="s">
        <v>2907</v>
      </c>
      <c r="G6232" s="57">
        <v>11</v>
      </c>
    </row>
    <row r="6233" spans="2:7" x14ac:dyDescent="0.25">
      <c r="B6233" s="61" t="s">
        <v>3475</v>
      </c>
      <c r="C6233" s="1" t="s">
        <v>3476</v>
      </c>
      <c r="D6233" t="s">
        <v>2126</v>
      </c>
      <c r="E6233" t="s">
        <v>336</v>
      </c>
      <c r="F6233" t="s">
        <v>2723</v>
      </c>
      <c r="G6233" s="57">
        <v>122</v>
      </c>
    </row>
    <row r="6234" spans="2:7" x14ac:dyDescent="0.25">
      <c r="B6234" s="61" t="s">
        <v>3475</v>
      </c>
      <c r="C6234" s="1" t="s">
        <v>3476</v>
      </c>
      <c r="D6234" t="s">
        <v>2126</v>
      </c>
      <c r="E6234" t="s">
        <v>337</v>
      </c>
      <c r="F6234" t="s">
        <v>2909</v>
      </c>
      <c r="G6234" s="57">
        <v>46</v>
      </c>
    </row>
    <row r="6235" spans="2:7" x14ac:dyDescent="0.25">
      <c r="B6235" s="61" t="s">
        <v>3475</v>
      </c>
      <c r="C6235" s="1" t="s">
        <v>3476</v>
      </c>
      <c r="D6235" t="s">
        <v>2126</v>
      </c>
      <c r="E6235" t="s">
        <v>339</v>
      </c>
      <c r="F6235" t="s">
        <v>2575</v>
      </c>
      <c r="G6235" s="57">
        <v>86</v>
      </c>
    </row>
    <row r="6236" spans="2:7" x14ac:dyDescent="0.25">
      <c r="B6236" s="61" t="s">
        <v>3475</v>
      </c>
      <c r="C6236" s="1" t="s">
        <v>3476</v>
      </c>
      <c r="D6236" t="s">
        <v>2126</v>
      </c>
      <c r="E6236" t="s">
        <v>342</v>
      </c>
      <c r="F6236" t="s">
        <v>3100</v>
      </c>
      <c r="G6236" s="57">
        <v>36</v>
      </c>
    </row>
    <row r="6237" spans="2:7" x14ac:dyDescent="0.25">
      <c r="B6237" s="61" t="s">
        <v>3475</v>
      </c>
      <c r="C6237" s="1" t="s">
        <v>3476</v>
      </c>
      <c r="D6237" t="s">
        <v>2126</v>
      </c>
      <c r="E6237" t="s">
        <v>344</v>
      </c>
      <c r="F6237" t="s">
        <v>2911</v>
      </c>
      <c r="G6237" s="57">
        <v>39</v>
      </c>
    </row>
    <row r="6238" spans="2:7" x14ac:dyDescent="0.25">
      <c r="B6238" s="61" t="s">
        <v>3475</v>
      </c>
      <c r="C6238" s="1" t="s">
        <v>3476</v>
      </c>
      <c r="D6238" t="s">
        <v>2126</v>
      </c>
      <c r="E6238" t="s">
        <v>345</v>
      </c>
      <c r="F6238" t="s">
        <v>3101</v>
      </c>
      <c r="G6238" s="57">
        <v>19</v>
      </c>
    </row>
    <row r="6239" spans="2:7" x14ac:dyDescent="0.25">
      <c r="B6239" s="61" t="s">
        <v>3475</v>
      </c>
      <c r="C6239" s="1" t="s">
        <v>3476</v>
      </c>
      <c r="D6239" t="s">
        <v>2126</v>
      </c>
      <c r="E6239" t="s">
        <v>346</v>
      </c>
      <c r="F6239" t="s">
        <v>2724</v>
      </c>
      <c r="G6239" s="57">
        <v>3</v>
      </c>
    </row>
    <row r="6240" spans="2:7" x14ac:dyDescent="0.25">
      <c r="B6240" s="61" t="s">
        <v>3475</v>
      </c>
      <c r="C6240" s="1" t="s">
        <v>3476</v>
      </c>
      <c r="D6240" t="s">
        <v>2126</v>
      </c>
      <c r="E6240" t="s">
        <v>347</v>
      </c>
      <c r="F6240" t="s">
        <v>2912</v>
      </c>
      <c r="G6240" s="57">
        <v>64</v>
      </c>
    </row>
    <row r="6241" spans="2:7" x14ac:dyDescent="0.25">
      <c r="B6241" s="61" t="s">
        <v>3475</v>
      </c>
      <c r="C6241" s="1" t="s">
        <v>3476</v>
      </c>
      <c r="D6241" t="s">
        <v>2126</v>
      </c>
      <c r="E6241" t="s">
        <v>348</v>
      </c>
      <c r="F6241" t="s">
        <v>2577</v>
      </c>
      <c r="G6241" s="57">
        <v>32</v>
      </c>
    </row>
    <row r="6242" spans="2:7" x14ac:dyDescent="0.25">
      <c r="B6242" s="61" t="s">
        <v>3475</v>
      </c>
      <c r="C6242" s="1" t="s">
        <v>3476</v>
      </c>
      <c r="D6242" t="s">
        <v>2126</v>
      </c>
      <c r="E6242" t="s">
        <v>349</v>
      </c>
      <c r="F6242" t="s">
        <v>2725</v>
      </c>
      <c r="G6242" s="57">
        <v>98</v>
      </c>
    </row>
    <row r="6243" spans="2:7" x14ac:dyDescent="0.25">
      <c r="B6243" s="61" t="s">
        <v>3475</v>
      </c>
      <c r="C6243" s="1" t="s">
        <v>3476</v>
      </c>
      <c r="D6243" t="s">
        <v>2126</v>
      </c>
      <c r="E6243" t="s">
        <v>350</v>
      </c>
      <c r="F6243" t="s">
        <v>2913</v>
      </c>
      <c r="G6243" s="57">
        <v>63</v>
      </c>
    </row>
    <row r="6244" spans="2:7" x14ac:dyDescent="0.25">
      <c r="B6244" s="61" t="s">
        <v>3475</v>
      </c>
      <c r="C6244" s="1" t="s">
        <v>3476</v>
      </c>
      <c r="D6244" t="s">
        <v>2126</v>
      </c>
      <c r="E6244" t="s">
        <v>351</v>
      </c>
      <c r="F6244" t="s">
        <v>3319</v>
      </c>
      <c r="G6244" s="57">
        <v>10</v>
      </c>
    </row>
    <row r="6245" spans="2:7" x14ac:dyDescent="0.25">
      <c r="B6245" s="61" t="s">
        <v>3475</v>
      </c>
      <c r="C6245" s="1" t="s">
        <v>3476</v>
      </c>
      <c r="D6245" t="s">
        <v>2126</v>
      </c>
      <c r="E6245" t="s">
        <v>357</v>
      </c>
      <c r="F6245" t="s">
        <v>3320</v>
      </c>
      <c r="G6245" s="57">
        <v>7</v>
      </c>
    </row>
    <row r="6246" spans="2:7" x14ac:dyDescent="0.25">
      <c r="B6246" s="61" t="s">
        <v>3475</v>
      </c>
      <c r="C6246" s="1" t="s">
        <v>3476</v>
      </c>
      <c r="D6246" t="s">
        <v>2126</v>
      </c>
      <c r="E6246" t="s">
        <v>358</v>
      </c>
      <c r="F6246" t="s">
        <v>3103</v>
      </c>
      <c r="G6246" s="57">
        <v>23</v>
      </c>
    </row>
    <row r="6247" spans="2:7" x14ac:dyDescent="0.25">
      <c r="B6247" s="61" t="s">
        <v>3475</v>
      </c>
      <c r="C6247" s="1" t="s">
        <v>3476</v>
      </c>
      <c r="D6247" t="s">
        <v>2126</v>
      </c>
      <c r="E6247" t="s">
        <v>369</v>
      </c>
      <c r="F6247" t="s">
        <v>2919</v>
      </c>
      <c r="G6247" s="57">
        <v>25</v>
      </c>
    </row>
    <row r="6248" spans="2:7" x14ac:dyDescent="0.25">
      <c r="B6248" s="61" t="s">
        <v>3475</v>
      </c>
      <c r="C6248" s="1" t="s">
        <v>3476</v>
      </c>
      <c r="D6248" t="s">
        <v>2126</v>
      </c>
      <c r="E6248" t="s">
        <v>371</v>
      </c>
      <c r="F6248" t="s">
        <v>2921</v>
      </c>
      <c r="G6248" s="57">
        <v>12</v>
      </c>
    </row>
    <row r="6249" spans="2:7" x14ac:dyDescent="0.25">
      <c r="B6249" s="61" t="s">
        <v>3475</v>
      </c>
      <c r="C6249" s="1" t="s">
        <v>3476</v>
      </c>
      <c r="D6249" t="s">
        <v>2126</v>
      </c>
      <c r="E6249" t="s">
        <v>376</v>
      </c>
      <c r="F6249" t="s">
        <v>3107</v>
      </c>
      <c r="G6249" s="57">
        <v>10</v>
      </c>
    </row>
    <row r="6250" spans="2:7" x14ac:dyDescent="0.25">
      <c r="B6250" s="61" t="s">
        <v>3475</v>
      </c>
      <c r="C6250" s="1" t="s">
        <v>3476</v>
      </c>
      <c r="D6250" t="s">
        <v>2126</v>
      </c>
      <c r="E6250" t="s">
        <v>377</v>
      </c>
      <c r="F6250" t="s">
        <v>2580</v>
      </c>
      <c r="G6250" s="57">
        <v>23</v>
      </c>
    </row>
    <row r="6251" spans="2:7" x14ac:dyDescent="0.25">
      <c r="B6251" s="61" t="s">
        <v>3475</v>
      </c>
      <c r="C6251" s="1" t="s">
        <v>3476</v>
      </c>
      <c r="D6251" t="s">
        <v>2126</v>
      </c>
      <c r="E6251" t="s">
        <v>382</v>
      </c>
      <c r="F6251" t="s">
        <v>2929</v>
      </c>
      <c r="G6251" s="57">
        <v>6</v>
      </c>
    </row>
    <row r="6252" spans="2:7" x14ac:dyDescent="0.25">
      <c r="B6252" s="61" t="s">
        <v>3475</v>
      </c>
      <c r="C6252" s="1" t="s">
        <v>3476</v>
      </c>
      <c r="D6252" t="s">
        <v>2126</v>
      </c>
      <c r="E6252" t="s">
        <v>383</v>
      </c>
      <c r="F6252" t="s">
        <v>2930</v>
      </c>
      <c r="G6252" s="57">
        <v>28</v>
      </c>
    </row>
    <row r="6253" spans="2:7" x14ac:dyDescent="0.25">
      <c r="B6253" s="61" t="s">
        <v>3475</v>
      </c>
      <c r="C6253" s="1" t="s">
        <v>3476</v>
      </c>
      <c r="D6253" t="s">
        <v>2126</v>
      </c>
      <c r="E6253" t="s">
        <v>389</v>
      </c>
      <c r="F6253" t="s">
        <v>2932</v>
      </c>
      <c r="G6253" s="57">
        <v>14</v>
      </c>
    </row>
    <row r="6254" spans="2:7" x14ac:dyDescent="0.25">
      <c r="B6254" s="61" t="s">
        <v>3475</v>
      </c>
      <c r="C6254" s="1" t="s">
        <v>3476</v>
      </c>
      <c r="D6254" t="s">
        <v>2126</v>
      </c>
      <c r="E6254" t="s">
        <v>390</v>
      </c>
      <c r="F6254" t="s">
        <v>2933</v>
      </c>
      <c r="G6254" s="57">
        <v>18</v>
      </c>
    </row>
    <row r="6255" spans="2:7" x14ac:dyDescent="0.25">
      <c r="B6255" s="61" t="s">
        <v>3475</v>
      </c>
      <c r="C6255" s="1" t="s">
        <v>3476</v>
      </c>
      <c r="D6255" t="s">
        <v>2126</v>
      </c>
      <c r="E6255" t="s">
        <v>391</v>
      </c>
      <c r="F6255" t="s">
        <v>2934</v>
      </c>
      <c r="G6255" s="57">
        <v>3</v>
      </c>
    </row>
    <row r="6256" spans="2:7" x14ac:dyDescent="0.25">
      <c r="B6256" s="61" t="s">
        <v>3475</v>
      </c>
      <c r="C6256" s="1" t="s">
        <v>3476</v>
      </c>
      <c r="D6256" t="s">
        <v>2126</v>
      </c>
      <c r="E6256" t="s">
        <v>394</v>
      </c>
      <c r="F6256" t="s">
        <v>2936</v>
      </c>
      <c r="G6256" s="57">
        <v>7</v>
      </c>
    </row>
    <row r="6257" spans="2:7" x14ac:dyDescent="0.25">
      <c r="B6257" s="61" t="s">
        <v>3475</v>
      </c>
      <c r="C6257" s="1" t="s">
        <v>3476</v>
      </c>
      <c r="D6257" t="s">
        <v>2126</v>
      </c>
      <c r="E6257" t="s">
        <v>395</v>
      </c>
      <c r="F6257" t="s">
        <v>2937</v>
      </c>
      <c r="G6257" s="57">
        <v>21</v>
      </c>
    </row>
    <row r="6258" spans="2:7" x14ac:dyDescent="0.25">
      <c r="B6258" s="61" t="s">
        <v>3475</v>
      </c>
      <c r="C6258" s="1" t="s">
        <v>3476</v>
      </c>
      <c r="D6258" t="s">
        <v>2126</v>
      </c>
      <c r="E6258" t="s">
        <v>397</v>
      </c>
      <c r="F6258" t="s">
        <v>2772</v>
      </c>
      <c r="G6258" s="57">
        <v>79</v>
      </c>
    </row>
    <row r="6259" spans="2:7" x14ac:dyDescent="0.25">
      <c r="B6259" s="61" t="s">
        <v>3475</v>
      </c>
      <c r="C6259" s="1" t="s">
        <v>3476</v>
      </c>
      <c r="D6259" t="s">
        <v>2126</v>
      </c>
      <c r="E6259" t="s">
        <v>398</v>
      </c>
      <c r="F6259" t="s">
        <v>2939</v>
      </c>
      <c r="G6259" s="57">
        <v>52</v>
      </c>
    </row>
    <row r="6260" spans="2:7" x14ac:dyDescent="0.25">
      <c r="B6260" s="61" t="s">
        <v>3475</v>
      </c>
      <c r="C6260" s="1" t="s">
        <v>3476</v>
      </c>
      <c r="D6260" t="s">
        <v>2126</v>
      </c>
      <c r="E6260" t="s">
        <v>399</v>
      </c>
      <c r="F6260" t="s">
        <v>2583</v>
      </c>
      <c r="G6260" s="57">
        <v>21</v>
      </c>
    </row>
    <row r="6261" spans="2:7" x14ac:dyDescent="0.25">
      <c r="B6261" s="61" t="s">
        <v>3475</v>
      </c>
      <c r="C6261" s="1" t="s">
        <v>3476</v>
      </c>
      <c r="D6261" t="s">
        <v>2126</v>
      </c>
      <c r="E6261" t="s">
        <v>400</v>
      </c>
      <c r="F6261" t="s">
        <v>2773</v>
      </c>
      <c r="G6261" s="57">
        <v>251</v>
      </c>
    </row>
    <row r="6262" spans="2:7" x14ac:dyDescent="0.25">
      <c r="B6262" s="61" t="s">
        <v>3475</v>
      </c>
      <c r="C6262" s="1" t="s">
        <v>3476</v>
      </c>
      <c r="D6262" t="s">
        <v>2126</v>
      </c>
      <c r="E6262" t="s">
        <v>406</v>
      </c>
      <c r="F6262" t="s">
        <v>2944</v>
      </c>
      <c r="G6262" s="57">
        <v>9</v>
      </c>
    </row>
    <row r="6263" spans="2:7" x14ac:dyDescent="0.25">
      <c r="B6263" s="61" t="s">
        <v>3475</v>
      </c>
      <c r="C6263" s="1" t="s">
        <v>3476</v>
      </c>
      <c r="D6263" t="s">
        <v>2126</v>
      </c>
      <c r="E6263" t="s">
        <v>408</v>
      </c>
      <c r="F6263" t="s">
        <v>2945</v>
      </c>
      <c r="G6263" s="57">
        <v>4</v>
      </c>
    </row>
    <row r="6264" spans="2:7" x14ac:dyDescent="0.25">
      <c r="B6264" s="61" t="s">
        <v>3475</v>
      </c>
      <c r="C6264" s="1" t="s">
        <v>3476</v>
      </c>
      <c r="D6264" t="s">
        <v>2126</v>
      </c>
      <c r="E6264" t="s">
        <v>416</v>
      </c>
      <c r="F6264" t="s">
        <v>3109</v>
      </c>
      <c r="G6264" s="57">
        <v>71</v>
      </c>
    </row>
    <row r="6265" spans="2:7" x14ac:dyDescent="0.25">
      <c r="B6265" s="61" t="s">
        <v>3475</v>
      </c>
      <c r="C6265" s="1" t="s">
        <v>3476</v>
      </c>
      <c r="D6265" t="s">
        <v>2126</v>
      </c>
      <c r="E6265" t="s">
        <v>417</v>
      </c>
      <c r="F6265" t="s">
        <v>2948</v>
      </c>
      <c r="G6265" s="57">
        <v>14</v>
      </c>
    </row>
    <row r="6266" spans="2:7" x14ac:dyDescent="0.25">
      <c r="B6266" s="61" t="s">
        <v>3475</v>
      </c>
      <c r="C6266" s="1" t="s">
        <v>3476</v>
      </c>
      <c r="D6266" t="s">
        <v>2126</v>
      </c>
      <c r="E6266" t="s">
        <v>418</v>
      </c>
      <c r="F6266" t="s">
        <v>2776</v>
      </c>
      <c r="G6266" s="57">
        <v>19</v>
      </c>
    </row>
    <row r="6267" spans="2:7" x14ac:dyDescent="0.25">
      <c r="B6267" s="61" t="s">
        <v>3475</v>
      </c>
      <c r="C6267" s="1" t="s">
        <v>3476</v>
      </c>
      <c r="D6267" t="s">
        <v>2126</v>
      </c>
      <c r="E6267" t="s">
        <v>422</v>
      </c>
      <c r="F6267" t="s">
        <v>2949</v>
      </c>
      <c r="G6267" s="57">
        <v>11</v>
      </c>
    </row>
    <row r="6268" spans="2:7" x14ac:dyDescent="0.25">
      <c r="B6268" s="61" t="s">
        <v>3475</v>
      </c>
      <c r="C6268" s="1" t="s">
        <v>3476</v>
      </c>
      <c r="D6268" t="s">
        <v>2126</v>
      </c>
      <c r="E6268" t="s">
        <v>426</v>
      </c>
      <c r="F6268" t="s">
        <v>2726</v>
      </c>
      <c r="G6268" s="57">
        <v>57</v>
      </c>
    </row>
    <row r="6269" spans="2:7" x14ac:dyDescent="0.25">
      <c r="B6269" s="61" t="s">
        <v>3475</v>
      </c>
      <c r="C6269" s="1" t="s">
        <v>3476</v>
      </c>
      <c r="D6269" t="s">
        <v>2126</v>
      </c>
      <c r="E6269" t="s">
        <v>428</v>
      </c>
      <c r="F6269" t="s">
        <v>3110</v>
      </c>
      <c r="G6269" s="57">
        <v>8</v>
      </c>
    </row>
    <row r="6270" spans="2:7" x14ac:dyDescent="0.25">
      <c r="B6270" s="61" t="s">
        <v>3475</v>
      </c>
      <c r="C6270" s="1" t="s">
        <v>3476</v>
      </c>
      <c r="D6270" t="s">
        <v>2126</v>
      </c>
      <c r="E6270" t="s">
        <v>429</v>
      </c>
      <c r="F6270" t="s">
        <v>2951</v>
      </c>
      <c r="G6270" s="57">
        <v>11</v>
      </c>
    </row>
    <row r="6271" spans="2:7" x14ac:dyDescent="0.25">
      <c r="B6271" s="61" t="s">
        <v>3475</v>
      </c>
      <c r="C6271" s="1" t="s">
        <v>3476</v>
      </c>
      <c r="D6271" t="s">
        <v>2128</v>
      </c>
      <c r="E6271" t="s">
        <v>467</v>
      </c>
      <c r="F6271" t="s">
        <v>2465</v>
      </c>
      <c r="G6271" s="57">
        <v>4</v>
      </c>
    </row>
    <row r="6272" spans="2:7" x14ac:dyDescent="0.25">
      <c r="B6272" s="61" t="s">
        <v>3475</v>
      </c>
      <c r="C6272" s="1" t="s">
        <v>3476</v>
      </c>
      <c r="D6272" t="s">
        <v>2128</v>
      </c>
      <c r="E6272" t="s">
        <v>465</v>
      </c>
      <c r="F6272" t="s">
        <v>2468</v>
      </c>
      <c r="G6272" s="57">
        <v>15</v>
      </c>
    </row>
    <row r="6273" spans="2:7" x14ac:dyDescent="0.25">
      <c r="B6273" s="61" t="s">
        <v>3475</v>
      </c>
      <c r="C6273" s="1" t="s">
        <v>3476</v>
      </c>
      <c r="D6273" t="s">
        <v>2128</v>
      </c>
      <c r="E6273" t="s">
        <v>472</v>
      </c>
      <c r="F6273" t="s">
        <v>2472</v>
      </c>
      <c r="G6273" s="57">
        <v>5</v>
      </c>
    </row>
    <row r="6274" spans="2:7" x14ac:dyDescent="0.25">
      <c r="B6274" s="61" t="s">
        <v>3475</v>
      </c>
      <c r="C6274" s="1" t="s">
        <v>3476</v>
      </c>
      <c r="D6274" t="s">
        <v>2128</v>
      </c>
      <c r="E6274" t="s">
        <v>473</v>
      </c>
      <c r="F6274" t="s">
        <v>2473</v>
      </c>
      <c r="G6274" s="57">
        <v>1</v>
      </c>
    </row>
    <row r="6275" spans="2:7" x14ac:dyDescent="0.25">
      <c r="B6275" s="61" t="s">
        <v>3475</v>
      </c>
      <c r="C6275" s="1" t="s">
        <v>3476</v>
      </c>
      <c r="D6275" t="s">
        <v>2128</v>
      </c>
      <c r="E6275" t="s">
        <v>475</v>
      </c>
      <c r="F6275" t="s">
        <v>2475</v>
      </c>
      <c r="G6275" s="57">
        <v>11</v>
      </c>
    </row>
    <row r="6276" spans="2:7" x14ac:dyDescent="0.25">
      <c r="B6276" s="61" t="s">
        <v>3475</v>
      </c>
      <c r="C6276" s="1" t="s">
        <v>3476</v>
      </c>
      <c r="D6276" t="s">
        <v>2128</v>
      </c>
      <c r="E6276" t="s">
        <v>477</v>
      </c>
      <c r="F6276" t="s">
        <v>2477</v>
      </c>
      <c r="G6276" s="57">
        <v>3</v>
      </c>
    </row>
    <row r="6277" spans="2:7" x14ac:dyDescent="0.25">
      <c r="B6277" s="61" t="s">
        <v>3475</v>
      </c>
      <c r="C6277" s="1" t="s">
        <v>3476</v>
      </c>
      <c r="D6277" t="s">
        <v>2128</v>
      </c>
      <c r="E6277" t="s">
        <v>478</v>
      </c>
      <c r="F6277" t="s">
        <v>2478</v>
      </c>
      <c r="G6277" s="57">
        <v>47</v>
      </c>
    </row>
    <row r="6278" spans="2:7" x14ac:dyDescent="0.25">
      <c r="B6278" s="61" t="s">
        <v>3475</v>
      </c>
      <c r="C6278" s="1" t="s">
        <v>3476</v>
      </c>
      <c r="D6278" t="s">
        <v>2128</v>
      </c>
      <c r="E6278" t="s">
        <v>479</v>
      </c>
      <c r="F6278" t="s">
        <v>2479</v>
      </c>
      <c r="G6278" s="57">
        <v>9</v>
      </c>
    </row>
    <row r="6279" spans="2:7" x14ac:dyDescent="0.25">
      <c r="B6279" s="61" t="s">
        <v>3475</v>
      </c>
      <c r="C6279" s="1" t="s">
        <v>3476</v>
      </c>
      <c r="D6279" t="s">
        <v>2128</v>
      </c>
      <c r="E6279" t="s">
        <v>481</v>
      </c>
      <c r="F6279" t="s">
        <v>2481</v>
      </c>
      <c r="G6279" s="57">
        <v>16</v>
      </c>
    </row>
    <row r="6280" spans="2:7" x14ac:dyDescent="0.25">
      <c r="B6280" s="61" t="s">
        <v>3475</v>
      </c>
      <c r="C6280" s="1" t="s">
        <v>3476</v>
      </c>
      <c r="D6280" t="s">
        <v>2128</v>
      </c>
      <c r="E6280" t="s">
        <v>482</v>
      </c>
      <c r="F6280" t="s">
        <v>2482</v>
      </c>
      <c r="G6280" s="57">
        <v>6</v>
      </c>
    </row>
    <row r="6281" spans="2:7" x14ac:dyDescent="0.25">
      <c r="B6281" s="61" t="s">
        <v>3475</v>
      </c>
      <c r="C6281" s="1" t="s">
        <v>3476</v>
      </c>
      <c r="D6281" t="s">
        <v>2128</v>
      </c>
      <c r="E6281" t="s">
        <v>490</v>
      </c>
      <c r="F6281" t="s">
        <v>2489</v>
      </c>
      <c r="G6281" s="57">
        <v>1</v>
      </c>
    </row>
    <row r="6282" spans="2:7" x14ac:dyDescent="0.25">
      <c r="B6282" s="61" t="s">
        <v>3475</v>
      </c>
      <c r="C6282" s="1" t="s">
        <v>3476</v>
      </c>
      <c r="D6282" t="s">
        <v>2128</v>
      </c>
      <c r="E6282" t="s">
        <v>494</v>
      </c>
      <c r="F6282" t="s">
        <v>2492</v>
      </c>
      <c r="G6282" s="57">
        <v>19</v>
      </c>
    </row>
    <row r="6283" spans="2:7" x14ac:dyDescent="0.25">
      <c r="B6283" s="61" t="s">
        <v>3475</v>
      </c>
      <c r="C6283" s="1" t="s">
        <v>3476</v>
      </c>
      <c r="D6283" t="s">
        <v>2128</v>
      </c>
      <c r="E6283" t="s">
        <v>496</v>
      </c>
      <c r="F6283" t="s">
        <v>2494</v>
      </c>
      <c r="G6283" s="57">
        <v>2</v>
      </c>
    </row>
    <row r="6284" spans="2:7" x14ac:dyDescent="0.25">
      <c r="B6284" s="61" t="s">
        <v>3475</v>
      </c>
      <c r="C6284" s="1" t="s">
        <v>3476</v>
      </c>
      <c r="D6284" t="s">
        <v>2128</v>
      </c>
      <c r="E6284" t="s">
        <v>498</v>
      </c>
      <c r="F6284" t="s">
        <v>2496</v>
      </c>
      <c r="G6284" s="57">
        <v>4</v>
      </c>
    </row>
    <row r="6285" spans="2:7" x14ac:dyDescent="0.25">
      <c r="B6285" s="61" t="s">
        <v>3475</v>
      </c>
      <c r="C6285" s="1" t="s">
        <v>3476</v>
      </c>
      <c r="D6285" t="s">
        <v>2128</v>
      </c>
      <c r="E6285" t="s">
        <v>499</v>
      </c>
      <c r="F6285" t="s">
        <v>2497</v>
      </c>
      <c r="G6285" s="57">
        <v>10</v>
      </c>
    </row>
    <row r="6286" spans="2:7" x14ac:dyDescent="0.25">
      <c r="B6286" s="61" t="s">
        <v>3475</v>
      </c>
      <c r="C6286" s="1" t="s">
        <v>3476</v>
      </c>
      <c r="D6286" t="s">
        <v>2133</v>
      </c>
      <c r="E6286" t="s">
        <v>763</v>
      </c>
      <c r="F6286" t="s">
        <v>2551</v>
      </c>
      <c r="G6286" s="57">
        <v>275</v>
      </c>
    </row>
    <row r="6287" spans="2:7" x14ac:dyDescent="0.25">
      <c r="B6287" s="61" t="s">
        <v>3475</v>
      </c>
      <c r="C6287" s="1" t="s">
        <v>3476</v>
      </c>
      <c r="D6287" t="s">
        <v>2133</v>
      </c>
      <c r="E6287" t="s">
        <v>782</v>
      </c>
      <c r="F6287" t="s">
        <v>2966</v>
      </c>
      <c r="G6287" s="57">
        <v>221</v>
      </c>
    </row>
    <row r="6288" spans="2:7" x14ac:dyDescent="0.25">
      <c r="B6288" s="61" t="s">
        <v>3475</v>
      </c>
      <c r="C6288" s="1" t="s">
        <v>3476</v>
      </c>
      <c r="D6288" t="s">
        <v>2133</v>
      </c>
      <c r="E6288" t="s">
        <v>785</v>
      </c>
      <c r="F6288" t="s">
        <v>2561</v>
      </c>
      <c r="G6288" s="57">
        <v>77</v>
      </c>
    </row>
    <row r="6289" spans="2:7" x14ac:dyDescent="0.25">
      <c r="B6289" s="61" t="s">
        <v>3475</v>
      </c>
      <c r="C6289" s="1" t="s">
        <v>3476</v>
      </c>
      <c r="D6289" t="s">
        <v>2138</v>
      </c>
      <c r="E6289" t="s">
        <v>964</v>
      </c>
      <c r="F6289" t="s">
        <v>3414</v>
      </c>
      <c r="G6289" s="57">
        <v>3</v>
      </c>
    </row>
    <row r="6290" spans="2:7" x14ac:dyDescent="0.25">
      <c r="B6290" s="61" t="s">
        <v>3475</v>
      </c>
      <c r="C6290" s="1" t="s">
        <v>3476</v>
      </c>
      <c r="D6290" t="s">
        <v>2138</v>
      </c>
      <c r="E6290" t="s">
        <v>972</v>
      </c>
      <c r="F6290" t="s">
        <v>3200</v>
      </c>
      <c r="G6290" s="57">
        <v>17</v>
      </c>
    </row>
    <row r="6291" spans="2:7" x14ac:dyDescent="0.25">
      <c r="B6291" s="61" t="s">
        <v>3475</v>
      </c>
      <c r="C6291" s="1" t="s">
        <v>3476</v>
      </c>
      <c r="D6291" t="s">
        <v>2138</v>
      </c>
      <c r="E6291" t="s">
        <v>943</v>
      </c>
      <c r="F6291" t="s">
        <v>3012</v>
      </c>
      <c r="G6291" s="57">
        <v>19</v>
      </c>
    </row>
    <row r="6292" spans="2:7" x14ac:dyDescent="0.25">
      <c r="B6292" s="61" t="s">
        <v>3475</v>
      </c>
      <c r="C6292" s="1" t="s">
        <v>3476</v>
      </c>
      <c r="D6292" t="s">
        <v>2138</v>
      </c>
      <c r="E6292" t="s">
        <v>946</v>
      </c>
      <c r="F6292" t="s">
        <v>2801</v>
      </c>
      <c r="G6292" s="57">
        <v>47</v>
      </c>
    </row>
    <row r="6293" spans="2:7" x14ac:dyDescent="0.25">
      <c r="B6293" s="61" t="s">
        <v>3475</v>
      </c>
      <c r="C6293" s="1" t="s">
        <v>3476</v>
      </c>
      <c r="D6293" t="s">
        <v>2138</v>
      </c>
      <c r="E6293" t="s">
        <v>947</v>
      </c>
      <c r="F6293" t="s">
        <v>3111</v>
      </c>
      <c r="G6293" s="57">
        <v>8</v>
      </c>
    </row>
    <row r="6294" spans="2:7" x14ac:dyDescent="0.25">
      <c r="B6294" s="61" t="s">
        <v>3475</v>
      </c>
      <c r="C6294" s="1" t="s">
        <v>3476</v>
      </c>
      <c r="D6294" t="s">
        <v>2138</v>
      </c>
      <c r="E6294" t="s">
        <v>950</v>
      </c>
      <c r="F6294" t="s">
        <v>3015</v>
      </c>
      <c r="G6294" s="57">
        <v>5</v>
      </c>
    </row>
    <row r="6295" spans="2:7" x14ac:dyDescent="0.25">
      <c r="B6295" s="61" t="s">
        <v>3475</v>
      </c>
      <c r="C6295" s="1" t="s">
        <v>3476</v>
      </c>
      <c r="D6295" t="s">
        <v>2138</v>
      </c>
      <c r="E6295" t="s">
        <v>955</v>
      </c>
      <c r="F6295" t="s">
        <v>3016</v>
      </c>
      <c r="G6295" s="57">
        <v>8</v>
      </c>
    </row>
    <row r="6296" spans="2:7" x14ac:dyDescent="0.25">
      <c r="B6296" s="61" t="s">
        <v>3475</v>
      </c>
      <c r="C6296" s="1" t="s">
        <v>3476</v>
      </c>
      <c r="D6296" t="s">
        <v>2138</v>
      </c>
      <c r="E6296" t="s">
        <v>956</v>
      </c>
      <c r="F6296" t="s">
        <v>3017</v>
      </c>
      <c r="G6296" s="57">
        <v>8</v>
      </c>
    </row>
    <row r="6297" spans="2:7" x14ac:dyDescent="0.25">
      <c r="B6297" s="61" t="s">
        <v>3475</v>
      </c>
      <c r="C6297" s="1" t="s">
        <v>3476</v>
      </c>
      <c r="D6297" t="s">
        <v>2138</v>
      </c>
      <c r="E6297" t="s">
        <v>959</v>
      </c>
      <c r="F6297" t="s">
        <v>3418</v>
      </c>
      <c r="G6297" s="57">
        <v>8</v>
      </c>
    </row>
    <row r="6298" spans="2:7" x14ac:dyDescent="0.25">
      <c r="B6298" s="61" t="s">
        <v>3475</v>
      </c>
      <c r="C6298" s="1" t="s">
        <v>3476</v>
      </c>
      <c r="D6298" t="s">
        <v>2138</v>
      </c>
      <c r="E6298" t="s">
        <v>960</v>
      </c>
      <c r="F6298" t="s">
        <v>2738</v>
      </c>
      <c r="G6298" s="57">
        <v>9</v>
      </c>
    </row>
    <row r="6299" spans="2:7" x14ac:dyDescent="0.25">
      <c r="B6299" s="61" t="s">
        <v>3475</v>
      </c>
      <c r="C6299" s="1" t="s">
        <v>3476</v>
      </c>
      <c r="D6299" t="s">
        <v>2138</v>
      </c>
      <c r="E6299" t="s">
        <v>963</v>
      </c>
      <c r="F6299" t="s">
        <v>3021</v>
      </c>
      <c r="G6299" s="57">
        <v>18</v>
      </c>
    </row>
    <row r="6300" spans="2:7" x14ac:dyDescent="0.25">
      <c r="B6300" s="61" t="s">
        <v>3475</v>
      </c>
      <c r="C6300" s="1" t="s">
        <v>3476</v>
      </c>
      <c r="D6300" t="s">
        <v>2138</v>
      </c>
      <c r="E6300" t="s">
        <v>967</v>
      </c>
      <c r="F6300" t="s">
        <v>3419</v>
      </c>
      <c r="G6300" s="57">
        <v>2</v>
      </c>
    </row>
    <row r="6301" spans="2:7" x14ac:dyDescent="0.25">
      <c r="B6301" s="61" t="s">
        <v>3475</v>
      </c>
      <c r="C6301" s="1" t="s">
        <v>3476</v>
      </c>
      <c r="D6301" t="s">
        <v>2138</v>
      </c>
      <c r="E6301" t="s">
        <v>968</v>
      </c>
      <c r="F6301" t="s">
        <v>2740</v>
      </c>
      <c r="G6301" s="57">
        <v>1</v>
      </c>
    </row>
    <row r="6302" spans="2:7" x14ac:dyDescent="0.25">
      <c r="B6302" s="61" t="s">
        <v>3475</v>
      </c>
      <c r="C6302" s="1" t="s">
        <v>3476</v>
      </c>
      <c r="D6302" t="s">
        <v>2138</v>
      </c>
      <c r="E6302" t="s">
        <v>969</v>
      </c>
      <c r="F6302" t="s">
        <v>3022</v>
      </c>
      <c r="G6302" s="57">
        <v>9</v>
      </c>
    </row>
    <row r="6303" spans="2:7" x14ac:dyDescent="0.25">
      <c r="B6303" s="61" t="s">
        <v>3475</v>
      </c>
      <c r="C6303" s="1" t="s">
        <v>3476</v>
      </c>
      <c r="D6303" t="s">
        <v>2138</v>
      </c>
      <c r="E6303" t="s">
        <v>974</v>
      </c>
      <c r="F6303" t="s">
        <v>3421</v>
      </c>
      <c r="G6303" s="57">
        <v>6</v>
      </c>
    </row>
    <row r="6304" spans="2:7" x14ac:dyDescent="0.25">
      <c r="B6304" s="61" t="s">
        <v>3475</v>
      </c>
      <c r="C6304" s="1" t="s">
        <v>3476</v>
      </c>
      <c r="D6304" t="s">
        <v>2138</v>
      </c>
      <c r="E6304" t="s">
        <v>976</v>
      </c>
      <c r="F6304" t="s">
        <v>3201</v>
      </c>
      <c r="G6304" s="57">
        <v>28</v>
      </c>
    </row>
    <row r="6305" spans="2:7" x14ac:dyDescent="0.25">
      <c r="B6305" s="61" t="s">
        <v>3475</v>
      </c>
      <c r="C6305" s="1" t="s">
        <v>3476</v>
      </c>
      <c r="D6305" t="s">
        <v>2138</v>
      </c>
      <c r="E6305" t="s">
        <v>978</v>
      </c>
      <c r="F6305" t="s">
        <v>3026</v>
      </c>
      <c r="G6305" s="57">
        <v>10</v>
      </c>
    </row>
    <row r="6306" spans="2:7" x14ac:dyDescent="0.25">
      <c r="B6306" s="61" t="s">
        <v>3475</v>
      </c>
      <c r="C6306" s="1" t="s">
        <v>3476</v>
      </c>
      <c r="D6306" t="s">
        <v>2138</v>
      </c>
      <c r="E6306" t="s">
        <v>982</v>
      </c>
      <c r="F6306" t="s">
        <v>3029</v>
      </c>
      <c r="G6306" s="57">
        <v>3</v>
      </c>
    </row>
    <row r="6307" spans="2:7" x14ac:dyDescent="0.25">
      <c r="B6307" s="61" t="s">
        <v>3475</v>
      </c>
      <c r="C6307" s="1" t="s">
        <v>3476</v>
      </c>
      <c r="D6307" t="s">
        <v>2138</v>
      </c>
      <c r="E6307" t="s">
        <v>983</v>
      </c>
      <c r="F6307" t="s">
        <v>3030</v>
      </c>
      <c r="G6307" s="57">
        <v>1</v>
      </c>
    </row>
    <row r="6308" spans="2:7" x14ac:dyDescent="0.25">
      <c r="B6308" s="61" t="s">
        <v>3475</v>
      </c>
      <c r="C6308" s="1" t="s">
        <v>3476</v>
      </c>
      <c r="D6308" t="s">
        <v>2138</v>
      </c>
      <c r="E6308" t="s">
        <v>985</v>
      </c>
      <c r="F6308" t="s">
        <v>3424</v>
      </c>
      <c r="G6308" s="57">
        <v>5</v>
      </c>
    </row>
    <row r="6309" spans="2:7" x14ac:dyDescent="0.25">
      <c r="B6309" s="61" t="s">
        <v>3475</v>
      </c>
      <c r="C6309" s="1" t="s">
        <v>3476</v>
      </c>
      <c r="D6309" t="s">
        <v>2138</v>
      </c>
      <c r="E6309" t="s">
        <v>986</v>
      </c>
      <c r="F6309" t="s">
        <v>3425</v>
      </c>
      <c r="G6309" s="57">
        <v>8</v>
      </c>
    </row>
    <row r="6310" spans="2:7" x14ac:dyDescent="0.25">
      <c r="B6310" s="60" t="s">
        <v>3475</v>
      </c>
      <c r="C6310" s="1" t="s">
        <v>3476</v>
      </c>
      <c r="D6310" t="s">
        <v>2138</v>
      </c>
      <c r="E6310" t="s">
        <v>988</v>
      </c>
      <c r="F6310" t="s">
        <v>3031</v>
      </c>
      <c r="G6310" s="57">
        <v>2</v>
      </c>
    </row>
    <row r="6311" spans="2:7" x14ac:dyDescent="0.25">
      <c r="B6311" s="62" t="s">
        <v>3477</v>
      </c>
      <c r="C6311" s="62"/>
      <c r="D6311" s="62"/>
      <c r="E6311" s="62"/>
      <c r="F6311" s="62"/>
      <c r="G6311" s="63">
        <v>22045454</v>
      </c>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46"/>
  <sheetViews>
    <sheetView zoomScale="80" zoomScaleNormal="80" workbookViewId="0">
      <pane xSplit="1" ySplit="4" topLeftCell="B5" activePane="bottomRight" state="frozen"/>
      <selection pane="topRight" activeCell="B1" sqref="B1"/>
      <selection pane="bottomLeft" activeCell="A5" sqref="A5"/>
      <selection pane="bottomRight" activeCell="D10" sqref="D10"/>
    </sheetView>
  </sheetViews>
  <sheetFormatPr baseColWidth="10" defaultRowHeight="15" x14ac:dyDescent="0.25"/>
  <cols>
    <col min="2" max="2" width="19.42578125" bestFit="1" customWidth="1"/>
    <col min="3" max="3" width="22.42578125" bestFit="1" customWidth="1"/>
    <col min="4" max="4" width="40" bestFit="1" customWidth="1"/>
    <col min="11" max="11" width="25.140625" bestFit="1" customWidth="1"/>
    <col min="13" max="13" width="24.85546875" bestFit="1" customWidth="1"/>
  </cols>
  <sheetData>
    <row r="1" spans="2:14" x14ac:dyDescent="0.25">
      <c r="C1" s="1" t="s">
        <v>2226</v>
      </c>
      <c r="D1" s="1"/>
    </row>
    <row r="2" spans="2:14" x14ac:dyDescent="0.25">
      <c r="C2" s="1" t="s">
        <v>3512</v>
      </c>
      <c r="D2" s="1" t="s">
        <v>3509</v>
      </c>
    </row>
    <row r="3" spans="2:14" x14ac:dyDescent="0.25">
      <c r="C3" s="1"/>
      <c r="D3" s="1"/>
    </row>
    <row r="4" spans="2:14" x14ac:dyDescent="0.25">
      <c r="B4" s="59" t="s">
        <v>3510</v>
      </c>
      <c r="C4" s="59" t="s">
        <v>2155</v>
      </c>
      <c r="D4" s="59" t="s">
        <v>2157</v>
      </c>
      <c r="E4" s="59" t="s">
        <v>2265</v>
      </c>
    </row>
    <row r="5" spans="2:14" x14ac:dyDescent="0.25">
      <c r="B5" s="1" t="s">
        <v>1095</v>
      </c>
      <c r="C5" s="1" t="s">
        <v>2145</v>
      </c>
      <c r="D5" s="66" t="s">
        <v>2809</v>
      </c>
      <c r="E5" s="57">
        <v>32449</v>
      </c>
    </row>
    <row r="6" spans="2:14" x14ac:dyDescent="0.25">
      <c r="B6" s="1" t="s">
        <v>2254</v>
      </c>
      <c r="C6" s="1" t="s">
        <v>2145</v>
      </c>
      <c r="D6" s="66" t="s">
        <v>3212</v>
      </c>
      <c r="E6" s="57">
        <v>5844</v>
      </c>
    </row>
    <row r="7" spans="2:14" x14ac:dyDescent="0.25">
      <c r="B7" s="1" t="s">
        <v>2200</v>
      </c>
      <c r="C7" s="1" t="s">
        <v>2145</v>
      </c>
      <c r="D7" s="66" t="s">
        <v>3514</v>
      </c>
      <c r="E7" s="65">
        <v>2709</v>
      </c>
    </row>
    <row r="8" spans="2:14" x14ac:dyDescent="0.25">
      <c r="B8" s="1" t="s">
        <v>2202</v>
      </c>
      <c r="C8" s="1" t="s">
        <v>2145</v>
      </c>
      <c r="D8" s="66" t="s">
        <v>3515</v>
      </c>
      <c r="E8" s="65">
        <v>2192</v>
      </c>
    </row>
    <row r="9" spans="2:14" x14ac:dyDescent="0.25">
      <c r="B9" s="1" t="s">
        <v>2204</v>
      </c>
      <c r="C9" s="1" t="s">
        <v>2145</v>
      </c>
      <c r="D9" s="66" t="s">
        <v>3516</v>
      </c>
      <c r="E9" s="65">
        <v>2897</v>
      </c>
    </row>
    <row r="10" spans="2:14" x14ac:dyDescent="0.25">
      <c r="B10" s="1" t="s">
        <v>2206</v>
      </c>
      <c r="C10" s="1" t="s">
        <v>2145</v>
      </c>
      <c r="D10" s="66" t="s">
        <v>3517</v>
      </c>
      <c r="E10" s="64">
        <v>620</v>
      </c>
    </row>
    <row r="11" spans="2:14" x14ac:dyDescent="0.25">
      <c r="B11" s="1" t="s">
        <v>2231</v>
      </c>
      <c r="C11" s="1" t="s">
        <v>2145</v>
      </c>
      <c r="D11" s="66" t="s">
        <v>3518</v>
      </c>
      <c r="E11" s="64">
        <v>835</v>
      </c>
    </row>
    <row r="12" spans="2:14" x14ac:dyDescent="0.25">
      <c r="B12" s="1" t="s">
        <v>2232</v>
      </c>
      <c r="C12" s="1" t="s">
        <v>2145</v>
      </c>
      <c r="D12" s="66" t="s">
        <v>3519</v>
      </c>
      <c r="E12" s="65">
        <v>1158</v>
      </c>
    </row>
    <row r="13" spans="2:14" x14ac:dyDescent="0.25">
      <c r="B13" s="1" t="s">
        <v>2233</v>
      </c>
      <c r="C13" s="1" t="s">
        <v>2145</v>
      </c>
      <c r="D13" s="66" t="s">
        <v>3520</v>
      </c>
      <c r="E13" s="64">
        <v>731</v>
      </c>
    </row>
    <row r="14" spans="2:14" x14ac:dyDescent="0.25">
      <c r="B14" s="1" t="s">
        <v>2234</v>
      </c>
      <c r="C14" s="1" t="s">
        <v>2145</v>
      </c>
      <c r="D14" s="66" t="s">
        <v>3521</v>
      </c>
      <c r="E14" s="65">
        <v>1677</v>
      </c>
      <c r="N14" s="65"/>
    </row>
    <row r="15" spans="2:14" x14ac:dyDescent="0.25">
      <c r="B15" s="60" t="s">
        <v>2235</v>
      </c>
      <c r="C15" s="60" t="s">
        <v>2145</v>
      </c>
      <c r="D15" s="66" t="s">
        <v>3522</v>
      </c>
      <c r="E15" s="65">
        <v>2350</v>
      </c>
    </row>
    <row r="16" spans="2:14" x14ac:dyDescent="0.25">
      <c r="B16" s="1" t="s">
        <v>545</v>
      </c>
      <c r="C16" s="1" t="s">
        <v>2152</v>
      </c>
      <c r="D16" t="s">
        <v>2593</v>
      </c>
      <c r="E16" s="57">
        <v>602822</v>
      </c>
    </row>
    <row r="17" spans="2:5" x14ac:dyDescent="0.25">
      <c r="B17" s="1" t="s">
        <v>563</v>
      </c>
      <c r="C17" s="1" t="s">
        <v>2152</v>
      </c>
      <c r="D17" t="s">
        <v>2654</v>
      </c>
      <c r="E17" s="57">
        <v>13025</v>
      </c>
    </row>
    <row r="18" spans="2:5" x14ac:dyDescent="0.25">
      <c r="B18" s="1" t="s">
        <v>597</v>
      </c>
      <c r="C18" s="1" t="s">
        <v>2152</v>
      </c>
      <c r="D18" t="s">
        <v>3215</v>
      </c>
      <c r="E18" s="57">
        <v>1395</v>
      </c>
    </row>
    <row r="19" spans="2:5" x14ac:dyDescent="0.25">
      <c r="B19" s="1" t="s">
        <v>566</v>
      </c>
      <c r="C19" s="1" t="s">
        <v>2152</v>
      </c>
      <c r="D19" t="s">
        <v>3216</v>
      </c>
      <c r="E19" s="57">
        <v>3048</v>
      </c>
    </row>
    <row r="20" spans="2:5" x14ac:dyDescent="0.25">
      <c r="B20" s="1" t="s">
        <v>576</v>
      </c>
      <c r="C20" s="1" t="s">
        <v>2152</v>
      </c>
      <c r="D20" t="s">
        <v>2712</v>
      </c>
      <c r="E20" s="57">
        <v>9809</v>
      </c>
    </row>
    <row r="21" spans="2:5" x14ac:dyDescent="0.25">
      <c r="B21" s="1" t="s">
        <v>579</v>
      </c>
      <c r="C21" s="1" t="s">
        <v>2152</v>
      </c>
      <c r="D21" t="s">
        <v>2655</v>
      </c>
      <c r="E21" s="57">
        <v>16761</v>
      </c>
    </row>
    <row r="22" spans="2:5" x14ac:dyDescent="0.25">
      <c r="B22" s="1" t="s">
        <v>585</v>
      </c>
      <c r="C22" s="1" t="s">
        <v>2152</v>
      </c>
      <c r="D22" t="s">
        <v>3064</v>
      </c>
      <c r="E22" s="57">
        <v>29208</v>
      </c>
    </row>
    <row r="23" spans="2:5" x14ac:dyDescent="0.25">
      <c r="B23" s="1" t="s">
        <v>588</v>
      </c>
      <c r="C23" s="1" t="s">
        <v>2152</v>
      </c>
      <c r="D23" t="s">
        <v>3217</v>
      </c>
      <c r="E23" s="57">
        <v>2740</v>
      </c>
    </row>
    <row r="24" spans="2:5" x14ac:dyDescent="0.25">
      <c r="B24" s="1" t="s">
        <v>594</v>
      </c>
      <c r="C24" s="1" t="s">
        <v>2152</v>
      </c>
      <c r="D24" t="s">
        <v>2656</v>
      </c>
      <c r="E24" s="57">
        <v>8964</v>
      </c>
    </row>
    <row r="25" spans="2:5" x14ac:dyDescent="0.25">
      <c r="B25" s="1" t="s">
        <v>598</v>
      </c>
      <c r="C25" s="1" t="s">
        <v>2152</v>
      </c>
      <c r="D25" t="s">
        <v>3218</v>
      </c>
      <c r="E25" s="57">
        <v>13926</v>
      </c>
    </row>
    <row r="26" spans="2:5" x14ac:dyDescent="0.25">
      <c r="B26" s="1" t="s">
        <v>601</v>
      </c>
      <c r="C26" s="1" t="s">
        <v>2152</v>
      </c>
      <c r="D26" t="s">
        <v>2657</v>
      </c>
      <c r="E26" s="57">
        <v>16960</v>
      </c>
    </row>
    <row r="27" spans="2:5" x14ac:dyDescent="0.25">
      <c r="B27" s="1" t="s">
        <v>603</v>
      </c>
      <c r="C27" s="1" t="s">
        <v>2152</v>
      </c>
      <c r="D27" t="s">
        <v>3219</v>
      </c>
      <c r="E27" s="57">
        <v>5508</v>
      </c>
    </row>
    <row r="28" spans="2:5" x14ac:dyDescent="0.25">
      <c r="B28" s="1" t="s">
        <v>605</v>
      </c>
      <c r="C28" s="1" t="s">
        <v>2152</v>
      </c>
      <c r="D28" t="s">
        <v>2810</v>
      </c>
      <c r="E28" s="57">
        <v>49844</v>
      </c>
    </row>
    <row r="29" spans="2:5" x14ac:dyDescent="0.25">
      <c r="B29" s="1" t="s">
        <v>613</v>
      </c>
      <c r="C29" s="1" t="s">
        <v>2152</v>
      </c>
      <c r="D29" t="s">
        <v>3065</v>
      </c>
      <c r="E29" s="57">
        <v>26407</v>
      </c>
    </row>
    <row r="30" spans="2:5" x14ac:dyDescent="0.25">
      <c r="B30" s="1" t="s">
        <v>616</v>
      </c>
      <c r="C30" s="1" t="s">
        <v>2152</v>
      </c>
      <c r="D30" t="s">
        <v>3220</v>
      </c>
      <c r="E30" s="57">
        <v>6722</v>
      </c>
    </row>
    <row r="31" spans="2:5" x14ac:dyDescent="0.25">
      <c r="B31" s="1" t="s">
        <v>620</v>
      </c>
      <c r="C31" s="1" t="s">
        <v>2152</v>
      </c>
      <c r="D31" t="s">
        <v>2754</v>
      </c>
      <c r="E31" s="57">
        <v>2847</v>
      </c>
    </row>
    <row r="32" spans="2:5" x14ac:dyDescent="0.25">
      <c r="B32" s="1" t="s">
        <v>648</v>
      </c>
      <c r="C32" s="1" t="s">
        <v>2152</v>
      </c>
      <c r="D32" t="s">
        <v>2658</v>
      </c>
      <c r="E32" s="57">
        <v>17460</v>
      </c>
    </row>
    <row r="33" spans="2:5" x14ac:dyDescent="0.25">
      <c r="B33" s="1" t="s">
        <v>659</v>
      </c>
      <c r="C33" s="1" t="s">
        <v>2152</v>
      </c>
      <c r="D33" t="s">
        <v>3066</v>
      </c>
      <c r="E33" s="57">
        <v>3027</v>
      </c>
    </row>
    <row r="34" spans="2:5" x14ac:dyDescent="0.25">
      <c r="B34" s="1" t="s">
        <v>662</v>
      </c>
      <c r="C34" s="1" t="s">
        <v>2152</v>
      </c>
      <c r="D34" t="s">
        <v>2659</v>
      </c>
      <c r="E34" s="57">
        <v>91591</v>
      </c>
    </row>
    <row r="35" spans="2:5" x14ac:dyDescent="0.25">
      <c r="B35" s="1" t="s">
        <v>668</v>
      </c>
      <c r="C35" s="1" t="s">
        <v>2152</v>
      </c>
      <c r="D35" t="s">
        <v>2811</v>
      </c>
      <c r="E35" s="57">
        <v>6653</v>
      </c>
    </row>
    <row r="36" spans="2:5" x14ac:dyDescent="0.25">
      <c r="B36" s="1" t="s">
        <v>669</v>
      </c>
      <c r="C36" s="1" t="s">
        <v>2152</v>
      </c>
      <c r="D36" t="s">
        <v>3221</v>
      </c>
      <c r="E36" s="57">
        <v>14132</v>
      </c>
    </row>
    <row r="37" spans="2:5" x14ac:dyDescent="0.25">
      <c r="B37" s="1" t="s">
        <v>546</v>
      </c>
      <c r="C37" s="1" t="s">
        <v>2152</v>
      </c>
      <c r="D37" t="s">
        <v>2812</v>
      </c>
      <c r="E37" s="57">
        <v>18949</v>
      </c>
    </row>
    <row r="38" spans="2:5" x14ac:dyDescent="0.25">
      <c r="B38" s="1" t="s">
        <v>547</v>
      </c>
      <c r="C38" s="1" t="s">
        <v>2152</v>
      </c>
      <c r="D38" t="s">
        <v>3222</v>
      </c>
      <c r="E38" s="57">
        <v>6016</v>
      </c>
    </row>
    <row r="39" spans="2:5" x14ac:dyDescent="0.25">
      <c r="B39" s="1" t="s">
        <v>548</v>
      </c>
      <c r="C39" s="1" t="s">
        <v>2152</v>
      </c>
      <c r="D39" t="s">
        <v>3223</v>
      </c>
      <c r="E39" s="57">
        <v>5653</v>
      </c>
    </row>
    <row r="40" spans="2:5" x14ac:dyDescent="0.25">
      <c r="B40" s="1" t="s">
        <v>549</v>
      </c>
      <c r="C40" s="1" t="s">
        <v>2152</v>
      </c>
      <c r="D40" t="s">
        <v>3224</v>
      </c>
      <c r="E40" s="57">
        <v>24358</v>
      </c>
    </row>
    <row r="41" spans="2:5" x14ac:dyDescent="0.25">
      <c r="B41" s="1" t="s">
        <v>550</v>
      </c>
      <c r="C41" s="1" t="s">
        <v>2152</v>
      </c>
      <c r="D41" t="s">
        <v>3225</v>
      </c>
      <c r="E41" s="57">
        <v>6669</v>
      </c>
    </row>
    <row r="42" spans="2:5" x14ac:dyDescent="0.25">
      <c r="B42" s="1" t="s">
        <v>551</v>
      </c>
      <c r="C42" s="1" t="s">
        <v>2152</v>
      </c>
      <c r="D42" t="s">
        <v>2660</v>
      </c>
      <c r="E42" s="57">
        <v>15741</v>
      </c>
    </row>
    <row r="43" spans="2:5" x14ac:dyDescent="0.25">
      <c r="B43" s="1" t="s">
        <v>552</v>
      </c>
      <c r="C43" s="1" t="s">
        <v>2152</v>
      </c>
      <c r="D43" t="s">
        <v>3226</v>
      </c>
      <c r="E43" s="57">
        <v>6210</v>
      </c>
    </row>
    <row r="44" spans="2:5" x14ac:dyDescent="0.25">
      <c r="B44" s="1" t="s">
        <v>553</v>
      </c>
      <c r="C44" s="1" t="s">
        <v>2152</v>
      </c>
      <c r="D44" t="s">
        <v>3227</v>
      </c>
      <c r="E44" s="57">
        <v>11861</v>
      </c>
    </row>
    <row r="45" spans="2:5" x14ac:dyDescent="0.25">
      <c r="B45" s="1" t="s">
        <v>554</v>
      </c>
      <c r="C45" s="1" t="s">
        <v>2152</v>
      </c>
      <c r="D45" t="s">
        <v>2713</v>
      </c>
      <c r="E45" s="57">
        <v>3055</v>
      </c>
    </row>
    <row r="46" spans="2:5" x14ac:dyDescent="0.25">
      <c r="B46" s="1" t="s">
        <v>555</v>
      </c>
      <c r="C46" s="1" t="s">
        <v>2152</v>
      </c>
      <c r="D46" t="s">
        <v>3228</v>
      </c>
      <c r="E46" s="57">
        <v>3753</v>
      </c>
    </row>
    <row r="47" spans="2:5" x14ac:dyDescent="0.25">
      <c r="B47" s="1" t="s">
        <v>556</v>
      </c>
      <c r="C47" s="1" t="s">
        <v>2152</v>
      </c>
      <c r="D47" t="s">
        <v>3059</v>
      </c>
      <c r="E47" s="57">
        <v>24314</v>
      </c>
    </row>
    <row r="48" spans="2:5" x14ac:dyDescent="0.25">
      <c r="B48" s="1" t="s">
        <v>557</v>
      </c>
      <c r="C48" s="1" t="s">
        <v>2152</v>
      </c>
      <c r="D48" t="s">
        <v>2661</v>
      </c>
      <c r="E48" s="57">
        <v>14532</v>
      </c>
    </row>
    <row r="49" spans="2:5" x14ac:dyDescent="0.25">
      <c r="B49" s="1" t="s">
        <v>558</v>
      </c>
      <c r="C49" s="1" t="s">
        <v>2152</v>
      </c>
      <c r="D49" t="s">
        <v>2662</v>
      </c>
      <c r="E49" s="57">
        <v>1583</v>
      </c>
    </row>
    <row r="50" spans="2:5" x14ac:dyDescent="0.25">
      <c r="B50" s="1" t="s">
        <v>559</v>
      </c>
      <c r="C50" s="1" t="s">
        <v>2152</v>
      </c>
      <c r="D50" t="s">
        <v>2663</v>
      </c>
      <c r="E50" s="57">
        <v>72241</v>
      </c>
    </row>
    <row r="51" spans="2:5" x14ac:dyDescent="0.25">
      <c r="B51" s="1" t="s">
        <v>560</v>
      </c>
      <c r="C51" s="1" t="s">
        <v>2152</v>
      </c>
      <c r="D51" t="s">
        <v>2813</v>
      </c>
      <c r="E51" s="57">
        <v>35342</v>
      </c>
    </row>
    <row r="52" spans="2:5" x14ac:dyDescent="0.25">
      <c r="B52" s="1" t="s">
        <v>561</v>
      </c>
      <c r="C52" s="1" t="s">
        <v>2152</v>
      </c>
      <c r="D52" t="s">
        <v>2664</v>
      </c>
      <c r="E52" s="57">
        <v>6744</v>
      </c>
    </row>
    <row r="53" spans="2:5" x14ac:dyDescent="0.25">
      <c r="B53" s="1" t="s">
        <v>562</v>
      </c>
      <c r="C53" s="1" t="s">
        <v>2152</v>
      </c>
      <c r="D53" t="s">
        <v>2665</v>
      </c>
      <c r="E53" s="57">
        <v>10979</v>
      </c>
    </row>
    <row r="54" spans="2:5" x14ac:dyDescent="0.25">
      <c r="B54" s="1" t="s">
        <v>564</v>
      </c>
      <c r="C54" s="1" t="s">
        <v>2152</v>
      </c>
      <c r="D54" t="s">
        <v>2666</v>
      </c>
      <c r="E54" s="57">
        <v>2935</v>
      </c>
    </row>
    <row r="55" spans="2:5" x14ac:dyDescent="0.25">
      <c r="B55" s="1" t="s">
        <v>565</v>
      </c>
      <c r="C55" s="1" t="s">
        <v>2152</v>
      </c>
      <c r="D55" t="s">
        <v>3229</v>
      </c>
      <c r="E55" s="57">
        <v>13866</v>
      </c>
    </row>
    <row r="56" spans="2:5" x14ac:dyDescent="0.25">
      <c r="B56" s="1" t="s">
        <v>567</v>
      </c>
      <c r="C56" s="1" t="s">
        <v>2152</v>
      </c>
      <c r="D56" t="s">
        <v>2667</v>
      </c>
      <c r="E56" s="57">
        <v>16004</v>
      </c>
    </row>
    <row r="57" spans="2:5" x14ac:dyDescent="0.25">
      <c r="B57" s="1" t="s">
        <v>568</v>
      </c>
      <c r="C57" s="1" t="s">
        <v>2152</v>
      </c>
      <c r="D57" t="s">
        <v>3171</v>
      </c>
      <c r="E57" s="57">
        <v>19819</v>
      </c>
    </row>
    <row r="58" spans="2:5" x14ac:dyDescent="0.25">
      <c r="B58" s="1" t="s">
        <v>569</v>
      </c>
      <c r="C58" s="1" t="s">
        <v>2152</v>
      </c>
      <c r="D58" t="s">
        <v>2668</v>
      </c>
      <c r="E58" s="57">
        <v>5999</v>
      </c>
    </row>
    <row r="59" spans="2:5" x14ac:dyDescent="0.25">
      <c r="B59" s="1" t="s">
        <v>570</v>
      </c>
      <c r="C59" s="1" t="s">
        <v>2152</v>
      </c>
      <c r="D59" t="s">
        <v>2669</v>
      </c>
      <c r="E59" s="57">
        <v>7223</v>
      </c>
    </row>
    <row r="60" spans="2:5" x14ac:dyDescent="0.25">
      <c r="B60" s="1" t="s">
        <v>571</v>
      </c>
      <c r="C60" s="1" t="s">
        <v>2152</v>
      </c>
      <c r="D60" t="s">
        <v>3230</v>
      </c>
      <c r="E60" s="57">
        <v>46163</v>
      </c>
    </row>
    <row r="61" spans="2:5" x14ac:dyDescent="0.25">
      <c r="B61" s="1" t="s">
        <v>572</v>
      </c>
      <c r="C61" s="1" t="s">
        <v>2152</v>
      </c>
      <c r="D61" t="s">
        <v>2755</v>
      </c>
      <c r="E61" s="57">
        <v>2523</v>
      </c>
    </row>
    <row r="62" spans="2:5" x14ac:dyDescent="0.25">
      <c r="B62" s="1" t="s">
        <v>573</v>
      </c>
      <c r="C62" s="1" t="s">
        <v>2152</v>
      </c>
      <c r="D62" t="s">
        <v>2670</v>
      </c>
      <c r="E62" s="57">
        <v>15879</v>
      </c>
    </row>
    <row r="63" spans="2:5" x14ac:dyDescent="0.25">
      <c r="B63" s="1" t="s">
        <v>574</v>
      </c>
      <c r="C63" s="1" t="s">
        <v>2152</v>
      </c>
      <c r="D63" t="s">
        <v>2671</v>
      </c>
      <c r="E63" s="57">
        <v>7940</v>
      </c>
    </row>
    <row r="64" spans="2:5" x14ac:dyDescent="0.25">
      <c r="B64" s="1" t="s">
        <v>575</v>
      </c>
      <c r="C64" s="1" t="s">
        <v>2152</v>
      </c>
      <c r="D64" t="s">
        <v>3231</v>
      </c>
      <c r="E64" s="57">
        <v>18758</v>
      </c>
    </row>
    <row r="65" spans="2:5" x14ac:dyDescent="0.25">
      <c r="B65" s="1" t="s">
        <v>577</v>
      </c>
      <c r="C65" s="1" t="s">
        <v>2152</v>
      </c>
      <c r="D65" t="s">
        <v>3232</v>
      </c>
      <c r="E65" s="57">
        <v>3491</v>
      </c>
    </row>
    <row r="66" spans="2:5" x14ac:dyDescent="0.25">
      <c r="B66" s="1" t="s">
        <v>578</v>
      </c>
      <c r="C66" s="1" t="s">
        <v>2152</v>
      </c>
      <c r="D66" t="s">
        <v>2672</v>
      </c>
      <c r="E66" s="57">
        <v>12928</v>
      </c>
    </row>
    <row r="67" spans="2:5" x14ac:dyDescent="0.25">
      <c r="B67" s="1" t="s">
        <v>580</v>
      </c>
      <c r="C67" s="1" t="s">
        <v>2152</v>
      </c>
      <c r="D67" t="s">
        <v>2673</v>
      </c>
      <c r="E67" s="57">
        <v>5019</v>
      </c>
    </row>
    <row r="68" spans="2:5" x14ac:dyDescent="0.25">
      <c r="B68" s="1" t="s">
        <v>581</v>
      </c>
      <c r="C68" s="1" t="s">
        <v>2152</v>
      </c>
      <c r="D68" t="s">
        <v>2594</v>
      </c>
      <c r="E68" s="57">
        <v>6644</v>
      </c>
    </row>
    <row r="69" spans="2:5" x14ac:dyDescent="0.25">
      <c r="B69" s="1" t="s">
        <v>582</v>
      </c>
      <c r="C69" s="1" t="s">
        <v>2152</v>
      </c>
      <c r="D69" t="s">
        <v>2674</v>
      </c>
      <c r="E69" s="57">
        <v>4046</v>
      </c>
    </row>
    <row r="70" spans="2:5" x14ac:dyDescent="0.25">
      <c r="B70" s="1" t="s">
        <v>583</v>
      </c>
      <c r="C70" s="1" t="s">
        <v>2152</v>
      </c>
      <c r="D70" t="s">
        <v>2675</v>
      </c>
      <c r="E70" s="57">
        <v>11063</v>
      </c>
    </row>
    <row r="71" spans="2:5" x14ac:dyDescent="0.25">
      <c r="B71" s="1" t="s">
        <v>584</v>
      </c>
      <c r="C71" s="1" t="s">
        <v>2152</v>
      </c>
      <c r="D71" t="s">
        <v>2676</v>
      </c>
      <c r="E71" s="57">
        <v>2869</v>
      </c>
    </row>
    <row r="72" spans="2:5" x14ac:dyDescent="0.25">
      <c r="B72" s="1" t="s">
        <v>586</v>
      </c>
      <c r="C72" s="1" t="s">
        <v>2152</v>
      </c>
      <c r="D72" t="s">
        <v>3233</v>
      </c>
      <c r="E72" s="57">
        <v>3686</v>
      </c>
    </row>
    <row r="73" spans="2:5" x14ac:dyDescent="0.25">
      <c r="B73" s="1" t="s">
        <v>587</v>
      </c>
      <c r="C73" s="1" t="s">
        <v>2152</v>
      </c>
      <c r="D73" t="s">
        <v>2677</v>
      </c>
      <c r="E73" s="57">
        <v>2831</v>
      </c>
    </row>
    <row r="74" spans="2:5" x14ac:dyDescent="0.25">
      <c r="B74" s="1" t="s">
        <v>589</v>
      </c>
      <c r="C74" s="1" t="s">
        <v>2152</v>
      </c>
      <c r="D74" t="s">
        <v>2678</v>
      </c>
      <c r="E74" s="57">
        <v>40803</v>
      </c>
    </row>
    <row r="75" spans="2:5" x14ac:dyDescent="0.25">
      <c r="B75" s="1" t="s">
        <v>590</v>
      </c>
      <c r="C75" s="1" t="s">
        <v>2152</v>
      </c>
      <c r="D75" t="s">
        <v>2679</v>
      </c>
      <c r="E75" s="57">
        <v>19418</v>
      </c>
    </row>
    <row r="76" spans="2:5" x14ac:dyDescent="0.25">
      <c r="B76" s="1" t="s">
        <v>591</v>
      </c>
      <c r="C76" s="1" t="s">
        <v>2152</v>
      </c>
      <c r="D76" t="s">
        <v>2814</v>
      </c>
      <c r="E76" s="57">
        <v>9724</v>
      </c>
    </row>
    <row r="77" spans="2:5" x14ac:dyDescent="0.25">
      <c r="B77" s="1" t="s">
        <v>592</v>
      </c>
      <c r="C77" s="1" t="s">
        <v>2152</v>
      </c>
      <c r="D77" t="s">
        <v>2756</v>
      </c>
      <c r="E77" s="57">
        <v>6539</v>
      </c>
    </row>
    <row r="78" spans="2:5" x14ac:dyDescent="0.25">
      <c r="B78" s="1" t="s">
        <v>593</v>
      </c>
      <c r="C78" s="1" t="s">
        <v>2152</v>
      </c>
      <c r="D78" t="s">
        <v>2680</v>
      </c>
      <c r="E78" s="57">
        <v>10540</v>
      </c>
    </row>
    <row r="79" spans="2:5" x14ac:dyDescent="0.25">
      <c r="B79" s="1" t="s">
        <v>595</v>
      </c>
      <c r="C79" s="1" t="s">
        <v>2152</v>
      </c>
      <c r="D79" t="s">
        <v>2681</v>
      </c>
      <c r="E79" s="57">
        <v>9089</v>
      </c>
    </row>
    <row r="80" spans="2:5" x14ac:dyDescent="0.25">
      <c r="B80" s="1" t="s">
        <v>596</v>
      </c>
      <c r="C80" s="1" t="s">
        <v>2152</v>
      </c>
      <c r="D80" t="s">
        <v>3067</v>
      </c>
      <c r="E80" s="57">
        <v>4281</v>
      </c>
    </row>
    <row r="81" spans="2:5" x14ac:dyDescent="0.25">
      <c r="B81" s="1" t="s">
        <v>599</v>
      </c>
      <c r="C81" s="1" t="s">
        <v>2152</v>
      </c>
      <c r="D81" t="s">
        <v>2682</v>
      </c>
      <c r="E81" s="57">
        <v>9051</v>
      </c>
    </row>
    <row r="82" spans="2:5" x14ac:dyDescent="0.25">
      <c r="B82" s="1" t="s">
        <v>600</v>
      </c>
      <c r="C82" s="1" t="s">
        <v>2152</v>
      </c>
      <c r="D82" t="s">
        <v>2683</v>
      </c>
      <c r="E82" s="57">
        <v>7418</v>
      </c>
    </row>
    <row r="83" spans="2:5" x14ac:dyDescent="0.25">
      <c r="B83" s="1" t="s">
        <v>602</v>
      </c>
      <c r="C83" s="1" t="s">
        <v>2152</v>
      </c>
      <c r="D83" t="s">
        <v>2815</v>
      </c>
      <c r="E83" s="57">
        <v>6167</v>
      </c>
    </row>
    <row r="84" spans="2:5" x14ac:dyDescent="0.25">
      <c r="B84" s="1" t="s">
        <v>604</v>
      </c>
      <c r="C84" s="1" t="s">
        <v>2152</v>
      </c>
      <c r="D84" t="s">
        <v>2684</v>
      </c>
      <c r="E84" s="57">
        <v>16117</v>
      </c>
    </row>
    <row r="85" spans="2:5" x14ac:dyDescent="0.25">
      <c r="B85" s="1" t="s">
        <v>606</v>
      </c>
      <c r="C85" s="1" t="s">
        <v>2152</v>
      </c>
      <c r="D85" t="s">
        <v>3234</v>
      </c>
      <c r="E85" s="57">
        <v>4402</v>
      </c>
    </row>
    <row r="86" spans="2:5" x14ac:dyDescent="0.25">
      <c r="B86" s="1" t="s">
        <v>607</v>
      </c>
      <c r="C86" s="1" t="s">
        <v>2152</v>
      </c>
      <c r="D86" t="s">
        <v>3235</v>
      </c>
      <c r="E86" s="57">
        <v>4281</v>
      </c>
    </row>
    <row r="87" spans="2:5" x14ac:dyDescent="0.25">
      <c r="B87" s="1" t="s">
        <v>608</v>
      </c>
      <c r="C87" s="1" t="s">
        <v>2152</v>
      </c>
      <c r="D87" t="s">
        <v>3236</v>
      </c>
      <c r="E87" s="57">
        <v>18487</v>
      </c>
    </row>
    <row r="88" spans="2:5" x14ac:dyDescent="0.25">
      <c r="B88" s="1" t="s">
        <v>609</v>
      </c>
      <c r="C88" s="1" t="s">
        <v>2152</v>
      </c>
      <c r="D88" t="s">
        <v>3237</v>
      </c>
      <c r="E88" s="57">
        <v>8837</v>
      </c>
    </row>
    <row r="89" spans="2:5" x14ac:dyDescent="0.25">
      <c r="B89" s="1" t="s">
        <v>610</v>
      </c>
      <c r="C89" s="1" t="s">
        <v>2152</v>
      </c>
      <c r="D89" t="s">
        <v>3068</v>
      </c>
      <c r="E89" s="57">
        <v>46291</v>
      </c>
    </row>
    <row r="90" spans="2:5" x14ac:dyDescent="0.25">
      <c r="B90" s="1" t="s">
        <v>611</v>
      </c>
      <c r="C90" s="1" t="s">
        <v>2152</v>
      </c>
      <c r="D90" t="s">
        <v>3238</v>
      </c>
      <c r="E90" s="57">
        <v>23366</v>
      </c>
    </row>
    <row r="91" spans="2:5" x14ac:dyDescent="0.25">
      <c r="B91" s="1" t="s">
        <v>612</v>
      </c>
      <c r="C91" s="1" t="s">
        <v>2152</v>
      </c>
      <c r="D91" t="s">
        <v>3239</v>
      </c>
      <c r="E91" s="57">
        <v>1790</v>
      </c>
    </row>
    <row r="92" spans="2:5" x14ac:dyDescent="0.25">
      <c r="B92" s="1" t="s">
        <v>614</v>
      </c>
      <c r="C92" s="1" t="s">
        <v>2152</v>
      </c>
      <c r="D92" t="s">
        <v>2685</v>
      </c>
      <c r="E92" s="57">
        <v>11128</v>
      </c>
    </row>
    <row r="93" spans="2:5" x14ac:dyDescent="0.25">
      <c r="B93" s="1" t="s">
        <v>615</v>
      </c>
      <c r="C93" s="1" t="s">
        <v>2152</v>
      </c>
      <c r="D93" t="s">
        <v>3165</v>
      </c>
      <c r="E93" s="57">
        <v>6544</v>
      </c>
    </row>
    <row r="94" spans="2:5" x14ac:dyDescent="0.25">
      <c r="B94" s="1" t="s">
        <v>617</v>
      </c>
      <c r="C94" s="1" t="s">
        <v>2152</v>
      </c>
      <c r="D94" t="s">
        <v>3240</v>
      </c>
      <c r="E94" s="57">
        <v>5919</v>
      </c>
    </row>
    <row r="95" spans="2:5" x14ac:dyDescent="0.25">
      <c r="B95" s="1" t="s">
        <v>618</v>
      </c>
      <c r="C95" s="1" t="s">
        <v>2152</v>
      </c>
      <c r="D95" t="s">
        <v>2714</v>
      </c>
      <c r="E95" s="57">
        <v>25766</v>
      </c>
    </row>
    <row r="96" spans="2:5" x14ac:dyDescent="0.25">
      <c r="B96" s="1" t="s">
        <v>619</v>
      </c>
      <c r="C96" s="1" t="s">
        <v>2152</v>
      </c>
      <c r="D96" t="s">
        <v>2715</v>
      </c>
      <c r="E96" s="57">
        <v>7359</v>
      </c>
    </row>
    <row r="97" spans="2:5" x14ac:dyDescent="0.25">
      <c r="B97" s="1" t="s">
        <v>621</v>
      </c>
      <c r="C97" s="1" t="s">
        <v>2152</v>
      </c>
      <c r="D97" t="s">
        <v>2757</v>
      </c>
      <c r="E97" s="57">
        <v>8870</v>
      </c>
    </row>
    <row r="98" spans="2:5" x14ac:dyDescent="0.25">
      <c r="B98" s="1" t="s">
        <v>622</v>
      </c>
      <c r="C98" s="1" t="s">
        <v>2152</v>
      </c>
      <c r="D98" t="s">
        <v>2816</v>
      </c>
      <c r="E98" s="57">
        <v>18884</v>
      </c>
    </row>
    <row r="99" spans="2:5" x14ac:dyDescent="0.25">
      <c r="B99" s="1" t="s">
        <v>623</v>
      </c>
      <c r="C99" s="1" t="s">
        <v>2152</v>
      </c>
      <c r="D99" t="s">
        <v>2686</v>
      </c>
      <c r="E99" s="57">
        <v>3828</v>
      </c>
    </row>
    <row r="100" spans="2:5" x14ac:dyDescent="0.25">
      <c r="B100" s="1" t="s">
        <v>624</v>
      </c>
      <c r="C100" s="1" t="s">
        <v>2152</v>
      </c>
      <c r="D100" t="s">
        <v>2687</v>
      </c>
      <c r="E100" s="57">
        <v>21590</v>
      </c>
    </row>
    <row r="101" spans="2:5" x14ac:dyDescent="0.25">
      <c r="B101" s="1" t="s">
        <v>625</v>
      </c>
      <c r="C101" s="1" t="s">
        <v>2152</v>
      </c>
      <c r="D101" t="s">
        <v>2595</v>
      </c>
      <c r="E101" s="57">
        <v>7334</v>
      </c>
    </row>
    <row r="102" spans="2:5" x14ac:dyDescent="0.25">
      <c r="B102" s="1" t="s">
        <v>626</v>
      </c>
      <c r="C102" s="1" t="s">
        <v>2152</v>
      </c>
      <c r="D102" t="s">
        <v>2688</v>
      </c>
      <c r="E102" s="57">
        <v>5519</v>
      </c>
    </row>
    <row r="103" spans="2:5" x14ac:dyDescent="0.25">
      <c r="B103" s="1" t="s">
        <v>627</v>
      </c>
      <c r="C103" s="1" t="s">
        <v>2152</v>
      </c>
      <c r="D103" t="s">
        <v>2689</v>
      </c>
      <c r="E103" s="57">
        <v>13109</v>
      </c>
    </row>
    <row r="104" spans="2:5" x14ac:dyDescent="0.25">
      <c r="B104" s="1" t="s">
        <v>628</v>
      </c>
      <c r="C104" s="1" t="s">
        <v>2152</v>
      </c>
      <c r="D104" t="s">
        <v>3241</v>
      </c>
      <c r="E104" s="57">
        <v>4450</v>
      </c>
    </row>
    <row r="105" spans="2:5" x14ac:dyDescent="0.25">
      <c r="B105" s="1" t="s">
        <v>629</v>
      </c>
      <c r="C105" s="1" t="s">
        <v>2152</v>
      </c>
      <c r="D105" t="s">
        <v>2690</v>
      </c>
      <c r="E105" s="57">
        <v>9792</v>
      </c>
    </row>
    <row r="106" spans="2:5" x14ac:dyDescent="0.25">
      <c r="B106" s="1" t="s">
        <v>630</v>
      </c>
      <c r="C106" s="1" t="s">
        <v>2152</v>
      </c>
      <c r="D106" t="s">
        <v>3242</v>
      </c>
      <c r="E106" s="57">
        <v>4996</v>
      </c>
    </row>
    <row r="107" spans="2:5" x14ac:dyDescent="0.25">
      <c r="B107" s="1" t="s">
        <v>631</v>
      </c>
      <c r="C107" s="1" t="s">
        <v>2152</v>
      </c>
      <c r="D107" t="s">
        <v>2691</v>
      </c>
      <c r="E107" s="57">
        <v>6483</v>
      </c>
    </row>
    <row r="108" spans="2:5" x14ac:dyDescent="0.25">
      <c r="B108" s="1" t="s">
        <v>632</v>
      </c>
      <c r="C108" s="1" t="s">
        <v>2152</v>
      </c>
      <c r="D108" t="s">
        <v>2692</v>
      </c>
      <c r="E108" s="57">
        <v>1964</v>
      </c>
    </row>
    <row r="109" spans="2:5" x14ac:dyDescent="0.25">
      <c r="B109" s="1" t="s">
        <v>633</v>
      </c>
      <c r="C109" s="1" t="s">
        <v>2152</v>
      </c>
      <c r="D109" t="s">
        <v>3069</v>
      </c>
      <c r="E109" s="57">
        <v>20360</v>
      </c>
    </row>
    <row r="110" spans="2:5" x14ac:dyDescent="0.25">
      <c r="B110" s="1" t="s">
        <v>634</v>
      </c>
      <c r="C110" s="1" t="s">
        <v>2152</v>
      </c>
      <c r="D110" t="s">
        <v>3243</v>
      </c>
      <c r="E110" s="57">
        <v>10147</v>
      </c>
    </row>
    <row r="111" spans="2:5" x14ac:dyDescent="0.25">
      <c r="B111" s="1" t="s">
        <v>635</v>
      </c>
      <c r="C111" s="1" t="s">
        <v>2152</v>
      </c>
      <c r="D111" t="s">
        <v>2693</v>
      </c>
      <c r="E111" s="57">
        <v>9425</v>
      </c>
    </row>
    <row r="112" spans="2:5" x14ac:dyDescent="0.25">
      <c r="B112" s="1" t="s">
        <v>636</v>
      </c>
      <c r="C112" s="1" t="s">
        <v>2152</v>
      </c>
      <c r="D112" t="s">
        <v>3070</v>
      </c>
      <c r="E112" s="57">
        <v>30416</v>
      </c>
    </row>
    <row r="113" spans="2:5" x14ac:dyDescent="0.25">
      <c r="B113" s="1" t="s">
        <v>637</v>
      </c>
      <c r="C113" s="1" t="s">
        <v>2152</v>
      </c>
      <c r="D113" t="s">
        <v>2694</v>
      </c>
      <c r="E113" s="57">
        <v>9146</v>
      </c>
    </row>
    <row r="114" spans="2:5" x14ac:dyDescent="0.25">
      <c r="B114" s="1" t="s">
        <v>638</v>
      </c>
      <c r="C114" s="1" t="s">
        <v>2152</v>
      </c>
      <c r="D114" t="s">
        <v>2695</v>
      </c>
      <c r="E114" s="57">
        <v>13551</v>
      </c>
    </row>
    <row r="115" spans="2:5" x14ac:dyDescent="0.25">
      <c r="B115" s="1" t="s">
        <v>639</v>
      </c>
      <c r="C115" s="1" t="s">
        <v>2152</v>
      </c>
      <c r="D115" t="s">
        <v>2817</v>
      </c>
      <c r="E115" s="57">
        <v>12269</v>
      </c>
    </row>
    <row r="116" spans="2:5" x14ac:dyDescent="0.25">
      <c r="B116" s="1" t="s">
        <v>640</v>
      </c>
      <c r="C116" s="1" t="s">
        <v>2152</v>
      </c>
      <c r="D116" t="s">
        <v>2696</v>
      </c>
      <c r="E116" s="57">
        <v>13407</v>
      </c>
    </row>
    <row r="117" spans="2:5" x14ac:dyDescent="0.25">
      <c r="B117" s="1" t="s">
        <v>641</v>
      </c>
      <c r="C117" s="1" t="s">
        <v>2152</v>
      </c>
      <c r="D117" t="s">
        <v>2697</v>
      </c>
      <c r="E117" s="57">
        <v>15883</v>
      </c>
    </row>
    <row r="118" spans="2:5" x14ac:dyDescent="0.25">
      <c r="B118" s="1" t="s">
        <v>642</v>
      </c>
      <c r="C118" s="1" t="s">
        <v>2152</v>
      </c>
      <c r="D118" t="s">
        <v>3244</v>
      </c>
      <c r="E118" s="57">
        <v>6641</v>
      </c>
    </row>
    <row r="119" spans="2:5" x14ac:dyDescent="0.25">
      <c r="B119" s="1" t="s">
        <v>643</v>
      </c>
      <c r="C119" s="1" t="s">
        <v>2152</v>
      </c>
      <c r="D119" t="s">
        <v>2698</v>
      </c>
      <c r="E119" s="57">
        <v>14476</v>
      </c>
    </row>
    <row r="120" spans="2:5" x14ac:dyDescent="0.25">
      <c r="B120" s="1" t="s">
        <v>644</v>
      </c>
      <c r="C120" s="1" t="s">
        <v>2152</v>
      </c>
      <c r="D120" t="s">
        <v>3071</v>
      </c>
      <c r="E120" s="57">
        <v>23578</v>
      </c>
    </row>
    <row r="121" spans="2:5" x14ac:dyDescent="0.25">
      <c r="B121" s="1" t="s">
        <v>645</v>
      </c>
      <c r="C121" s="1" t="s">
        <v>2152</v>
      </c>
      <c r="D121" t="s">
        <v>2818</v>
      </c>
      <c r="E121" s="57">
        <v>23659</v>
      </c>
    </row>
    <row r="122" spans="2:5" x14ac:dyDescent="0.25">
      <c r="B122" s="1" t="s">
        <v>646</v>
      </c>
      <c r="C122" s="1" t="s">
        <v>2152</v>
      </c>
      <c r="D122" t="s">
        <v>2699</v>
      </c>
      <c r="E122" s="57">
        <v>7600</v>
      </c>
    </row>
    <row r="123" spans="2:5" x14ac:dyDescent="0.25">
      <c r="B123" s="1" t="s">
        <v>647</v>
      </c>
      <c r="C123" s="1" t="s">
        <v>2152</v>
      </c>
      <c r="D123" t="s">
        <v>2700</v>
      </c>
      <c r="E123" s="57">
        <v>8966</v>
      </c>
    </row>
    <row r="124" spans="2:5" x14ac:dyDescent="0.25">
      <c r="B124" s="1" t="s">
        <v>649</v>
      </c>
      <c r="C124" s="1" t="s">
        <v>2152</v>
      </c>
      <c r="D124" t="s">
        <v>3245</v>
      </c>
      <c r="E124" s="57">
        <v>31118</v>
      </c>
    </row>
    <row r="125" spans="2:5" x14ac:dyDescent="0.25">
      <c r="B125" s="1" t="s">
        <v>650</v>
      </c>
      <c r="C125" s="1" t="s">
        <v>2152</v>
      </c>
      <c r="D125" t="s">
        <v>2701</v>
      </c>
      <c r="E125" s="57">
        <v>3140</v>
      </c>
    </row>
    <row r="126" spans="2:5" x14ac:dyDescent="0.25">
      <c r="B126" s="1" t="s">
        <v>651</v>
      </c>
      <c r="C126" s="1" t="s">
        <v>2152</v>
      </c>
      <c r="D126" t="s">
        <v>2758</v>
      </c>
      <c r="E126" s="57">
        <v>3720</v>
      </c>
    </row>
    <row r="127" spans="2:5" x14ac:dyDescent="0.25">
      <c r="B127" s="1" t="s">
        <v>652</v>
      </c>
      <c r="C127" s="1" t="s">
        <v>2152</v>
      </c>
      <c r="D127" t="s">
        <v>3246</v>
      </c>
      <c r="E127" s="57">
        <v>4050</v>
      </c>
    </row>
    <row r="128" spans="2:5" x14ac:dyDescent="0.25">
      <c r="B128" s="1" t="s">
        <v>653</v>
      </c>
      <c r="C128" s="1" t="s">
        <v>2152</v>
      </c>
      <c r="D128" t="s">
        <v>2759</v>
      </c>
      <c r="E128" s="57">
        <v>92186</v>
      </c>
    </row>
    <row r="129" spans="2:5" x14ac:dyDescent="0.25">
      <c r="B129" s="1" t="s">
        <v>654</v>
      </c>
      <c r="C129" s="1" t="s">
        <v>2152</v>
      </c>
      <c r="D129" t="s">
        <v>3247</v>
      </c>
      <c r="E129" s="57">
        <v>5635</v>
      </c>
    </row>
    <row r="130" spans="2:5" x14ac:dyDescent="0.25">
      <c r="B130" s="1" t="s">
        <v>655</v>
      </c>
      <c r="C130" s="1" t="s">
        <v>2152</v>
      </c>
      <c r="D130" t="s">
        <v>2819</v>
      </c>
      <c r="E130" s="57">
        <v>24926</v>
      </c>
    </row>
    <row r="131" spans="2:5" x14ac:dyDescent="0.25">
      <c r="B131" s="1" t="s">
        <v>656</v>
      </c>
      <c r="C131" s="1" t="s">
        <v>2152</v>
      </c>
      <c r="D131" t="s">
        <v>3248</v>
      </c>
      <c r="E131" s="57">
        <v>13123</v>
      </c>
    </row>
    <row r="132" spans="2:5" x14ac:dyDescent="0.25">
      <c r="B132" s="1" t="s">
        <v>657</v>
      </c>
      <c r="C132" s="1" t="s">
        <v>2152</v>
      </c>
      <c r="D132" t="s">
        <v>2820</v>
      </c>
      <c r="E132" s="57">
        <v>3269</v>
      </c>
    </row>
    <row r="133" spans="2:5" x14ac:dyDescent="0.25">
      <c r="B133" s="1" t="s">
        <v>658</v>
      </c>
      <c r="C133" s="1" t="s">
        <v>2152</v>
      </c>
      <c r="D133" t="s">
        <v>3072</v>
      </c>
      <c r="E133" s="57">
        <v>10376</v>
      </c>
    </row>
    <row r="134" spans="2:5" x14ac:dyDescent="0.25">
      <c r="B134" s="1" t="s">
        <v>660</v>
      </c>
      <c r="C134" s="1" t="s">
        <v>2152</v>
      </c>
      <c r="D134" t="s">
        <v>2702</v>
      </c>
      <c r="E134" s="57">
        <v>5885</v>
      </c>
    </row>
    <row r="135" spans="2:5" x14ac:dyDescent="0.25">
      <c r="B135" s="1" t="s">
        <v>661</v>
      </c>
      <c r="C135" s="1" t="s">
        <v>2152</v>
      </c>
      <c r="D135" t="s">
        <v>3249</v>
      </c>
      <c r="E135" s="57">
        <v>6982</v>
      </c>
    </row>
    <row r="136" spans="2:5" x14ac:dyDescent="0.25">
      <c r="B136" s="1" t="s">
        <v>663</v>
      </c>
      <c r="C136" s="1" t="s">
        <v>2152</v>
      </c>
      <c r="D136" t="s">
        <v>2821</v>
      </c>
      <c r="E136" s="57">
        <v>5413</v>
      </c>
    </row>
    <row r="137" spans="2:5" x14ac:dyDescent="0.25">
      <c r="B137" s="1" t="s">
        <v>664</v>
      </c>
      <c r="C137" s="1" t="s">
        <v>2152</v>
      </c>
      <c r="D137" t="s">
        <v>2703</v>
      </c>
      <c r="E137" s="57">
        <v>28531</v>
      </c>
    </row>
    <row r="138" spans="2:5" x14ac:dyDescent="0.25">
      <c r="B138" s="1" t="s">
        <v>665</v>
      </c>
      <c r="C138" s="1" t="s">
        <v>2152</v>
      </c>
      <c r="D138" t="s">
        <v>2704</v>
      </c>
      <c r="E138" s="57">
        <v>14633</v>
      </c>
    </row>
    <row r="139" spans="2:5" x14ac:dyDescent="0.25">
      <c r="B139" s="1" t="s">
        <v>666</v>
      </c>
      <c r="C139" s="1" t="s">
        <v>2152</v>
      </c>
      <c r="D139" t="s">
        <v>2822</v>
      </c>
      <c r="E139" s="57">
        <v>10229</v>
      </c>
    </row>
    <row r="140" spans="2:5" x14ac:dyDescent="0.25">
      <c r="B140" s="60" t="s">
        <v>667</v>
      </c>
      <c r="C140" s="60" t="s">
        <v>2152</v>
      </c>
      <c r="D140" t="s">
        <v>2823</v>
      </c>
      <c r="E140" s="57">
        <v>22668</v>
      </c>
    </row>
    <row r="141" spans="2:5" x14ac:dyDescent="0.25">
      <c r="B141" s="1" t="s">
        <v>1054</v>
      </c>
      <c r="C141" s="1" t="s">
        <v>2140</v>
      </c>
      <c r="D141" t="s">
        <v>2824</v>
      </c>
      <c r="E141" s="57">
        <v>56026</v>
      </c>
    </row>
    <row r="142" spans="2:5" x14ac:dyDescent="0.25">
      <c r="B142" s="1" t="s">
        <v>1058</v>
      </c>
      <c r="C142" s="1" t="s">
        <v>2140</v>
      </c>
      <c r="D142" t="s">
        <v>2825</v>
      </c>
      <c r="E142" s="57">
        <v>33397</v>
      </c>
    </row>
    <row r="143" spans="2:5" x14ac:dyDescent="0.25">
      <c r="B143" s="1" t="s">
        <v>1055</v>
      </c>
      <c r="C143" s="1" t="s">
        <v>2140</v>
      </c>
      <c r="D143" t="s">
        <v>3250</v>
      </c>
      <c r="E143" s="57">
        <v>2885</v>
      </c>
    </row>
    <row r="144" spans="2:5" x14ac:dyDescent="0.25">
      <c r="B144" s="1" t="s">
        <v>1056</v>
      </c>
      <c r="C144" s="1" t="s">
        <v>2140</v>
      </c>
      <c r="D144" t="s">
        <v>2826</v>
      </c>
      <c r="E144" s="57">
        <v>17514</v>
      </c>
    </row>
    <row r="145" spans="2:5" x14ac:dyDescent="0.25">
      <c r="B145" s="1" t="s">
        <v>1057</v>
      </c>
      <c r="C145" s="1" t="s">
        <v>2140</v>
      </c>
      <c r="D145" t="s">
        <v>3251</v>
      </c>
      <c r="E145" s="57">
        <v>3611</v>
      </c>
    </row>
    <row r="146" spans="2:5" x14ac:dyDescent="0.25">
      <c r="B146" s="1" t="s">
        <v>1059</v>
      </c>
      <c r="C146" s="1" t="s">
        <v>2140</v>
      </c>
      <c r="D146" t="s">
        <v>2827</v>
      </c>
      <c r="E146" s="57">
        <v>44146</v>
      </c>
    </row>
    <row r="147" spans="2:5" x14ac:dyDescent="0.25">
      <c r="B147" s="60" t="s">
        <v>1060</v>
      </c>
      <c r="C147" s="60" t="s">
        <v>2140</v>
      </c>
      <c r="D147" t="s">
        <v>2828</v>
      </c>
      <c r="E147" s="57">
        <v>40432</v>
      </c>
    </row>
    <row r="148" spans="2:5" x14ac:dyDescent="0.25">
      <c r="B148" s="1" t="s">
        <v>1031</v>
      </c>
      <c r="C148" s="1" t="s">
        <v>2153</v>
      </c>
      <c r="D148" t="s">
        <v>2268</v>
      </c>
      <c r="E148" s="57">
        <v>630675</v>
      </c>
    </row>
    <row r="149" spans="2:5" x14ac:dyDescent="0.25">
      <c r="B149" s="1" t="s">
        <v>1051</v>
      </c>
      <c r="C149" s="1" t="s">
        <v>2153</v>
      </c>
      <c r="D149" t="s">
        <v>2596</v>
      </c>
      <c r="E149" s="57">
        <v>35925</v>
      </c>
    </row>
    <row r="150" spans="2:5" x14ac:dyDescent="0.25">
      <c r="B150" s="1" t="s">
        <v>1032</v>
      </c>
      <c r="C150" s="1" t="s">
        <v>2153</v>
      </c>
      <c r="D150" t="s">
        <v>3172</v>
      </c>
      <c r="E150" s="57">
        <v>22817</v>
      </c>
    </row>
    <row r="151" spans="2:5" x14ac:dyDescent="0.25">
      <c r="B151" s="1" t="s">
        <v>1033</v>
      </c>
      <c r="C151" s="1" t="s">
        <v>2153</v>
      </c>
      <c r="D151" t="s">
        <v>2269</v>
      </c>
      <c r="E151" s="57">
        <v>14122</v>
      </c>
    </row>
    <row r="152" spans="2:5" x14ac:dyDescent="0.25">
      <c r="B152" s="1" t="s">
        <v>1034</v>
      </c>
      <c r="C152" s="1" t="s">
        <v>2153</v>
      </c>
      <c r="D152" t="s">
        <v>2597</v>
      </c>
      <c r="E152" s="57">
        <v>25322</v>
      </c>
    </row>
    <row r="153" spans="2:5" x14ac:dyDescent="0.25">
      <c r="B153" s="1" t="s">
        <v>1035</v>
      </c>
      <c r="C153" s="1" t="s">
        <v>2153</v>
      </c>
      <c r="D153" t="s">
        <v>3093</v>
      </c>
      <c r="E153" s="57">
        <v>13418</v>
      </c>
    </row>
    <row r="154" spans="2:5" x14ac:dyDescent="0.25">
      <c r="B154" s="1" t="s">
        <v>1036</v>
      </c>
      <c r="C154" s="1" t="s">
        <v>2153</v>
      </c>
      <c r="D154" t="s">
        <v>2598</v>
      </c>
      <c r="E154" s="57">
        <v>21039</v>
      </c>
    </row>
    <row r="155" spans="2:5" x14ac:dyDescent="0.25">
      <c r="B155" s="1" t="s">
        <v>1037</v>
      </c>
      <c r="C155" s="1" t="s">
        <v>2153</v>
      </c>
      <c r="D155" t="s">
        <v>2270</v>
      </c>
      <c r="E155" s="57">
        <v>72556</v>
      </c>
    </row>
    <row r="156" spans="2:5" x14ac:dyDescent="0.25">
      <c r="B156" s="1" t="s">
        <v>1038</v>
      </c>
      <c r="C156" s="1" t="s">
        <v>2153</v>
      </c>
      <c r="D156" t="s">
        <v>3173</v>
      </c>
      <c r="E156" s="57">
        <v>15576</v>
      </c>
    </row>
    <row r="157" spans="2:5" x14ac:dyDescent="0.25">
      <c r="B157" s="1" t="s">
        <v>1039</v>
      </c>
      <c r="C157" s="1" t="s">
        <v>2153</v>
      </c>
      <c r="D157" t="s">
        <v>2599</v>
      </c>
      <c r="E157" s="57">
        <v>15629</v>
      </c>
    </row>
    <row r="158" spans="2:5" x14ac:dyDescent="0.25">
      <c r="B158" s="1" t="s">
        <v>1040</v>
      </c>
      <c r="C158" s="1" t="s">
        <v>2153</v>
      </c>
      <c r="D158" t="s">
        <v>2271</v>
      </c>
      <c r="E158" s="57">
        <v>3896</v>
      </c>
    </row>
    <row r="159" spans="2:5" x14ac:dyDescent="0.25">
      <c r="B159" s="1" t="s">
        <v>1041</v>
      </c>
      <c r="C159" s="1" t="s">
        <v>2153</v>
      </c>
      <c r="D159" t="s">
        <v>2272</v>
      </c>
      <c r="E159" s="57">
        <v>10522</v>
      </c>
    </row>
    <row r="160" spans="2:5" x14ac:dyDescent="0.25">
      <c r="B160" s="1" t="s">
        <v>1042</v>
      </c>
      <c r="C160" s="1" t="s">
        <v>2153</v>
      </c>
      <c r="D160" t="s">
        <v>2273</v>
      </c>
      <c r="E160" s="57">
        <v>18291</v>
      </c>
    </row>
    <row r="161" spans="2:5" x14ac:dyDescent="0.25">
      <c r="B161" s="1" t="s">
        <v>1043</v>
      </c>
      <c r="C161" s="1" t="s">
        <v>2153</v>
      </c>
      <c r="D161" t="s">
        <v>2274</v>
      </c>
      <c r="E161" s="57">
        <v>16464</v>
      </c>
    </row>
    <row r="162" spans="2:5" x14ac:dyDescent="0.25">
      <c r="B162" s="1" t="s">
        <v>1044</v>
      </c>
      <c r="C162" s="1" t="s">
        <v>2153</v>
      </c>
      <c r="D162" t="s">
        <v>2275</v>
      </c>
      <c r="E162" s="57">
        <v>20696</v>
      </c>
    </row>
    <row r="163" spans="2:5" x14ac:dyDescent="0.25">
      <c r="B163" s="1" t="s">
        <v>1045</v>
      </c>
      <c r="C163" s="1" t="s">
        <v>2153</v>
      </c>
      <c r="D163" t="s">
        <v>2276</v>
      </c>
      <c r="E163" s="57">
        <v>18342</v>
      </c>
    </row>
    <row r="164" spans="2:5" x14ac:dyDescent="0.25">
      <c r="B164" s="1" t="s">
        <v>1046</v>
      </c>
      <c r="C164" s="1" t="s">
        <v>2153</v>
      </c>
      <c r="D164" t="s">
        <v>2277</v>
      </c>
      <c r="E164" s="57">
        <v>61631</v>
      </c>
    </row>
    <row r="165" spans="2:5" x14ac:dyDescent="0.25">
      <c r="B165" s="1" t="s">
        <v>1047</v>
      </c>
      <c r="C165" s="1" t="s">
        <v>2153</v>
      </c>
      <c r="D165" t="s">
        <v>2829</v>
      </c>
      <c r="E165" s="57">
        <v>10966</v>
      </c>
    </row>
    <row r="166" spans="2:5" x14ac:dyDescent="0.25">
      <c r="B166" s="1" t="s">
        <v>1048</v>
      </c>
      <c r="C166" s="1" t="s">
        <v>2153</v>
      </c>
      <c r="D166" t="s">
        <v>2600</v>
      </c>
      <c r="E166" s="57">
        <v>16430</v>
      </c>
    </row>
    <row r="167" spans="2:5" x14ac:dyDescent="0.25">
      <c r="B167" s="1" t="s">
        <v>1049</v>
      </c>
      <c r="C167" s="1" t="s">
        <v>2153</v>
      </c>
      <c r="D167" t="s">
        <v>2278</v>
      </c>
      <c r="E167" s="57">
        <v>260543</v>
      </c>
    </row>
    <row r="168" spans="2:5" x14ac:dyDescent="0.25">
      <c r="B168" s="1" t="s">
        <v>1050</v>
      </c>
      <c r="C168" s="1" t="s">
        <v>2153</v>
      </c>
      <c r="D168" t="s">
        <v>3174</v>
      </c>
      <c r="E168" s="57">
        <v>8534</v>
      </c>
    </row>
    <row r="169" spans="2:5" x14ac:dyDescent="0.25">
      <c r="B169" s="1" t="s">
        <v>1052</v>
      </c>
      <c r="C169" s="1" t="s">
        <v>2153</v>
      </c>
      <c r="D169" t="s">
        <v>2279</v>
      </c>
      <c r="E169" s="57">
        <v>7588</v>
      </c>
    </row>
    <row r="170" spans="2:5" x14ac:dyDescent="0.25">
      <c r="B170" s="60" t="s">
        <v>1053</v>
      </c>
      <c r="C170" s="60" t="s">
        <v>2153</v>
      </c>
      <c r="D170" t="s">
        <v>3252</v>
      </c>
      <c r="E170" s="57">
        <v>6264</v>
      </c>
    </row>
    <row r="171" spans="2:5" x14ac:dyDescent="0.25">
      <c r="B171" s="60" t="s">
        <v>8</v>
      </c>
      <c r="C171" s="60" t="s">
        <v>0</v>
      </c>
      <c r="D171" t="s">
        <v>2569</v>
      </c>
      <c r="E171" s="57">
        <v>1175245</v>
      </c>
    </row>
    <row r="172" spans="2:5" x14ac:dyDescent="0.25">
      <c r="B172" s="1" t="s">
        <v>9</v>
      </c>
      <c r="C172" s="1" t="s">
        <v>2119</v>
      </c>
      <c r="D172" t="s">
        <v>2280</v>
      </c>
      <c r="E172" s="57">
        <v>529877</v>
      </c>
    </row>
    <row r="173" spans="2:5" x14ac:dyDescent="0.25">
      <c r="B173" s="1" t="s">
        <v>32</v>
      </c>
      <c r="C173" s="1" t="s">
        <v>2119</v>
      </c>
      <c r="D173" t="s">
        <v>3175</v>
      </c>
      <c r="E173" s="57">
        <v>20481</v>
      </c>
    </row>
    <row r="174" spans="2:5" x14ac:dyDescent="0.25">
      <c r="B174" s="1" t="s">
        <v>18</v>
      </c>
      <c r="C174" s="1" t="s">
        <v>2119</v>
      </c>
      <c r="D174" t="s">
        <v>3253</v>
      </c>
      <c r="E174" s="57">
        <v>9081</v>
      </c>
    </row>
    <row r="175" spans="2:5" x14ac:dyDescent="0.25">
      <c r="B175" s="1" t="s">
        <v>20</v>
      </c>
      <c r="C175" s="1" t="s">
        <v>2119</v>
      </c>
      <c r="D175" t="s">
        <v>3176</v>
      </c>
      <c r="E175" s="57">
        <v>6937</v>
      </c>
    </row>
    <row r="176" spans="2:5" x14ac:dyDescent="0.25">
      <c r="B176" s="1" t="s">
        <v>29</v>
      </c>
      <c r="C176" s="1" t="s">
        <v>2119</v>
      </c>
      <c r="D176" t="s">
        <v>2281</v>
      </c>
      <c r="E176" s="57">
        <v>51824</v>
      </c>
    </row>
    <row r="177" spans="2:5" x14ac:dyDescent="0.25">
      <c r="B177" s="1" t="s">
        <v>34</v>
      </c>
      <c r="C177" s="1" t="s">
        <v>2119</v>
      </c>
      <c r="D177" t="s">
        <v>3254</v>
      </c>
      <c r="E177" s="57">
        <v>7522</v>
      </c>
    </row>
    <row r="178" spans="2:5" x14ac:dyDescent="0.25">
      <c r="B178" s="1" t="s">
        <v>46</v>
      </c>
      <c r="C178" s="1" t="s">
        <v>2119</v>
      </c>
      <c r="D178" t="s">
        <v>2830</v>
      </c>
      <c r="E178" s="57">
        <v>14307</v>
      </c>
    </row>
    <row r="179" spans="2:5" x14ac:dyDescent="0.25">
      <c r="B179" s="1" t="s">
        <v>10</v>
      </c>
      <c r="C179" s="1" t="s">
        <v>2119</v>
      </c>
      <c r="D179" t="s">
        <v>2831</v>
      </c>
      <c r="E179" s="57">
        <v>21291</v>
      </c>
    </row>
    <row r="180" spans="2:5" x14ac:dyDescent="0.25">
      <c r="B180" s="1" t="s">
        <v>11</v>
      </c>
      <c r="C180" s="1" t="s">
        <v>2119</v>
      </c>
      <c r="D180" t="s">
        <v>3255</v>
      </c>
      <c r="E180" s="57">
        <v>6604</v>
      </c>
    </row>
    <row r="181" spans="2:5" x14ac:dyDescent="0.25">
      <c r="B181" s="1" t="s">
        <v>12</v>
      </c>
      <c r="C181" s="1" t="s">
        <v>2119</v>
      </c>
      <c r="D181" t="s">
        <v>2832</v>
      </c>
      <c r="E181" s="57">
        <v>11438</v>
      </c>
    </row>
    <row r="182" spans="2:5" x14ac:dyDescent="0.25">
      <c r="B182" s="1" t="s">
        <v>13</v>
      </c>
      <c r="C182" s="1" t="s">
        <v>2119</v>
      </c>
      <c r="D182" t="s">
        <v>2601</v>
      </c>
      <c r="E182" s="57">
        <v>14269</v>
      </c>
    </row>
    <row r="183" spans="2:5" x14ac:dyDescent="0.25">
      <c r="B183" s="1" t="s">
        <v>14</v>
      </c>
      <c r="C183" s="1" t="s">
        <v>2119</v>
      </c>
      <c r="D183" t="s">
        <v>3166</v>
      </c>
      <c r="E183" s="57">
        <v>10977</v>
      </c>
    </row>
    <row r="184" spans="2:5" x14ac:dyDescent="0.25">
      <c r="B184" s="1" t="s">
        <v>15</v>
      </c>
      <c r="C184" s="1" t="s">
        <v>2119</v>
      </c>
      <c r="D184" t="s">
        <v>2282</v>
      </c>
      <c r="E184" s="57">
        <v>66385</v>
      </c>
    </row>
    <row r="185" spans="2:5" x14ac:dyDescent="0.25">
      <c r="B185" s="1" t="s">
        <v>16</v>
      </c>
      <c r="C185" s="1" t="s">
        <v>2119</v>
      </c>
      <c r="D185" t="s">
        <v>2602</v>
      </c>
      <c r="E185" s="57">
        <v>7101</v>
      </c>
    </row>
    <row r="186" spans="2:5" x14ac:dyDescent="0.25">
      <c r="B186" s="1" t="s">
        <v>17</v>
      </c>
      <c r="C186" s="1" t="s">
        <v>2119</v>
      </c>
      <c r="D186" t="s">
        <v>3177</v>
      </c>
      <c r="E186" s="57">
        <v>6806</v>
      </c>
    </row>
    <row r="187" spans="2:5" x14ac:dyDescent="0.25">
      <c r="B187" s="1" t="s">
        <v>19</v>
      </c>
      <c r="C187" s="1" t="s">
        <v>2119</v>
      </c>
      <c r="D187" t="s">
        <v>3256</v>
      </c>
      <c r="E187" s="57">
        <v>10791</v>
      </c>
    </row>
    <row r="188" spans="2:5" x14ac:dyDescent="0.25">
      <c r="B188" s="1" t="s">
        <v>21</v>
      </c>
      <c r="C188" s="1" t="s">
        <v>2119</v>
      </c>
      <c r="D188" t="s">
        <v>2283</v>
      </c>
      <c r="E188" s="57">
        <v>110932</v>
      </c>
    </row>
    <row r="189" spans="2:5" x14ac:dyDescent="0.25">
      <c r="B189" s="1" t="s">
        <v>22</v>
      </c>
      <c r="C189" s="1" t="s">
        <v>2119</v>
      </c>
      <c r="D189" t="s">
        <v>3178</v>
      </c>
      <c r="E189" s="57">
        <v>22291</v>
      </c>
    </row>
    <row r="190" spans="2:5" x14ac:dyDescent="0.25">
      <c r="B190" s="1" t="s">
        <v>23</v>
      </c>
      <c r="C190" s="1" t="s">
        <v>2119</v>
      </c>
      <c r="D190" t="s">
        <v>2603</v>
      </c>
      <c r="E190" s="57">
        <v>9060</v>
      </c>
    </row>
    <row r="191" spans="2:5" x14ac:dyDescent="0.25">
      <c r="B191" s="1" t="s">
        <v>24</v>
      </c>
      <c r="C191" s="1" t="s">
        <v>2119</v>
      </c>
      <c r="D191" t="s">
        <v>2284</v>
      </c>
      <c r="E191" s="57">
        <v>45307</v>
      </c>
    </row>
    <row r="192" spans="2:5" x14ac:dyDescent="0.25">
      <c r="B192" s="1" t="s">
        <v>25</v>
      </c>
      <c r="C192" s="1" t="s">
        <v>2119</v>
      </c>
      <c r="D192" t="s">
        <v>3179</v>
      </c>
      <c r="E192" s="57">
        <v>9004</v>
      </c>
    </row>
    <row r="193" spans="2:5" x14ac:dyDescent="0.25">
      <c r="B193" s="1" t="s">
        <v>26</v>
      </c>
      <c r="C193" s="1" t="s">
        <v>2119</v>
      </c>
      <c r="D193" t="s">
        <v>2833</v>
      </c>
      <c r="E193" s="57">
        <v>42385</v>
      </c>
    </row>
    <row r="194" spans="2:5" x14ac:dyDescent="0.25">
      <c r="B194" s="1" t="s">
        <v>27</v>
      </c>
      <c r="C194" s="1" t="s">
        <v>2119</v>
      </c>
      <c r="D194" t="s">
        <v>2834</v>
      </c>
      <c r="E194" s="57">
        <v>13398</v>
      </c>
    </row>
    <row r="195" spans="2:5" x14ac:dyDescent="0.25">
      <c r="B195" s="1" t="s">
        <v>28</v>
      </c>
      <c r="C195" s="1" t="s">
        <v>2119</v>
      </c>
      <c r="D195" t="s">
        <v>3257</v>
      </c>
      <c r="E195" s="57">
        <v>4658</v>
      </c>
    </row>
    <row r="196" spans="2:5" x14ac:dyDescent="0.25">
      <c r="B196" s="1" t="s">
        <v>30</v>
      </c>
      <c r="C196" s="1" t="s">
        <v>2119</v>
      </c>
      <c r="D196" t="s">
        <v>3258</v>
      </c>
      <c r="E196" s="57">
        <v>21242</v>
      </c>
    </row>
    <row r="197" spans="2:5" x14ac:dyDescent="0.25">
      <c r="B197" s="1" t="s">
        <v>31</v>
      </c>
      <c r="C197" s="1" t="s">
        <v>2119</v>
      </c>
      <c r="D197" t="s">
        <v>3180</v>
      </c>
      <c r="E197" s="57">
        <v>4701</v>
      </c>
    </row>
    <row r="198" spans="2:5" x14ac:dyDescent="0.25">
      <c r="B198" s="1" t="s">
        <v>33</v>
      </c>
      <c r="C198" s="1" t="s">
        <v>2119</v>
      </c>
      <c r="D198" t="s">
        <v>3259</v>
      </c>
      <c r="E198" s="57">
        <v>7072</v>
      </c>
    </row>
    <row r="199" spans="2:5" x14ac:dyDescent="0.25">
      <c r="B199" s="1" t="s">
        <v>35</v>
      </c>
      <c r="C199" s="1" t="s">
        <v>2119</v>
      </c>
      <c r="D199" t="s">
        <v>3260</v>
      </c>
      <c r="E199" s="57">
        <v>6536</v>
      </c>
    </row>
    <row r="200" spans="2:5" x14ac:dyDescent="0.25">
      <c r="B200" s="1" t="s">
        <v>36</v>
      </c>
      <c r="C200" s="1" t="s">
        <v>2119</v>
      </c>
      <c r="D200" t="s">
        <v>3094</v>
      </c>
      <c r="E200" s="57">
        <v>14324</v>
      </c>
    </row>
    <row r="201" spans="2:5" x14ac:dyDescent="0.25">
      <c r="B201" s="1" t="s">
        <v>37</v>
      </c>
      <c r="C201" s="1" t="s">
        <v>2119</v>
      </c>
      <c r="D201" t="s">
        <v>2604</v>
      </c>
      <c r="E201" s="57">
        <v>9715</v>
      </c>
    </row>
    <row r="202" spans="2:5" x14ac:dyDescent="0.25">
      <c r="B202" s="1" t="s">
        <v>38</v>
      </c>
      <c r="C202" s="1" t="s">
        <v>2119</v>
      </c>
      <c r="D202" t="s">
        <v>2285</v>
      </c>
      <c r="E202" s="57">
        <v>22880</v>
      </c>
    </row>
    <row r="203" spans="2:5" x14ac:dyDescent="0.25">
      <c r="B203" s="1" t="s">
        <v>39</v>
      </c>
      <c r="C203" s="1" t="s">
        <v>2119</v>
      </c>
      <c r="D203" t="s">
        <v>2286</v>
      </c>
      <c r="E203" s="57">
        <v>9541</v>
      </c>
    </row>
    <row r="204" spans="2:5" x14ac:dyDescent="0.25">
      <c r="B204" s="1" t="s">
        <v>40</v>
      </c>
      <c r="C204" s="1" t="s">
        <v>2119</v>
      </c>
      <c r="D204" t="s">
        <v>2605</v>
      </c>
      <c r="E204" s="57">
        <v>32823</v>
      </c>
    </row>
    <row r="205" spans="2:5" x14ac:dyDescent="0.25">
      <c r="B205" s="1" t="s">
        <v>41</v>
      </c>
      <c r="C205" s="1" t="s">
        <v>2119</v>
      </c>
      <c r="D205" t="s">
        <v>3181</v>
      </c>
      <c r="E205" s="57">
        <v>12806</v>
      </c>
    </row>
    <row r="206" spans="2:5" x14ac:dyDescent="0.25">
      <c r="B206" s="1" t="s">
        <v>42</v>
      </c>
      <c r="C206" s="1" t="s">
        <v>2119</v>
      </c>
      <c r="D206" t="s">
        <v>3073</v>
      </c>
      <c r="E206" s="57">
        <v>23255</v>
      </c>
    </row>
    <row r="207" spans="2:5" x14ac:dyDescent="0.25">
      <c r="B207" s="1" t="s">
        <v>43</v>
      </c>
      <c r="C207" s="1" t="s">
        <v>2119</v>
      </c>
      <c r="D207" t="s">
        <v>2606</v>
      </c>
      <c r="E207" s="57">
        <v>11173</v>
      </c>
    </row>
    <row r="208" spans="2:5" x14ac:dyDescent="0.25">
      <c r="B208" s="1" t="s">
        <v>44</v>
      </c>
      <c r="C208" s="1" t="s">
        <v>2119</v>
      </c>
      <c r="D208" t="s">
        <v>3182</v>
      </c>
      <c r="E208" s="57">
        <v>14944</v>
      </c>
    </row>
    <row r="209" spans="2:5" x14ac:dyDescent="0.25">
      <c r="B209" s="1" t="s">
        <v>45</v>
      </c>
      <c r="C209" s="1" t="s">
        <v>2119</v>
      </c>
      <c r="D209" t="s">
        <v>3183</v>
      </c>
      <c r="E209" s="57">
        <v>29780</v>
      </c>
    </row>
    <row r="210" spans="2:5" x14ac:dyDescent="0.25">
      <c r="B210" s="1" t="s">
        <v>47</v>
      </c>
      <c r="C210" s="1" t="s">
        <v>2119</v>
      </c>
      <c r="D210" t="s">
        <v>2835</v>
      </c>
      <c r="E210" s="57">
        <v>16151</v>
      </c>
    </row>
    <row r="211" spans="2:5" x14ac:dyDescent="0.25">
      <c r="B211" s="1" t="s">
        <v>48</v>
      </c>
      <c r="C211" s="1" t="s">
        <v>2119</v>
      </c>
      <c r="D211" t="s">
        <v>2716</v>
      </c>
      <c r="E211" s="57">
        <v>6638</v>
      </c>
    </row>
    <row r="212" spans="2:5" x14ac:dyDescent="0.25">
      <c r="B212" s="1" t="s">
        <v>49</v>
      </c>
      <c r="C212" s="1" t="s">
        <v>2119</v>
      </c>
      <c r="D212" t="s">
        <v>3261</v>
      </c>
      <c r="E212" s="57">
        <v>11959</v>
      </c>
    </row>
    <row r="213" spans="2:5" x14ac:dyDescent="0.25">
      <c r="B213" s="1" t="s">
        <v>50</v>
      </c>
      <c r="C213" s="1" t="s">
        <v>2119</v>
      </c>
      <c r="D213" t="s">
        <v>2607</v>
      </c>
      <c r="E213" s="57">
        <v>18887</v>
      </c>
    </row>
    <row r="214" spans="2:5" x14ac:dyDescent="0.25">
      <c r="B214" s="1" t="s">
        <v>51</v>
      </c>
      <c r="C214" s="1" t="s">
        <v>2119</v>
      </c>
      <c r="D214" t="s">
        <v>2287</v>
      </c>
      <c r="E214" s="57">
        <v>44960</v>
      </c>
    </row>
    <row r="215" spans="2:5" x14ac:dyDescent="0.25">
      <c r="B215" s="1" t="s">
        <v>52</v>
      </c>
      <c r="C215" s="1" t="s">
        <v>2119</v>
      </c>
      <c r="D215" t="s">
        <v>2288</v>
      </c>
      <c r="E215" s="57">
        <v>11044</v>
      </c>
    </row>
    <row r="216" spans="2:5" x14ac:dyDescent="0.25">
      <c r="B216" s="1" t="s">
        <v>53</v>
      </c>
      <c r="C216" s="1" t="s">
        <v>2119</v>
      </c>
      <c r="D216" t="s">
        <v>2760</v>
      </c>
      <c r="E216" s="57">
        <v>17440</v>
      </c>
    </row>
    <row r="217" spans="2:5" x14ac:dyDescent="0.25">
      <c r="B217" s="60" t="s">
        <v>54</v>
      </c>
      <c r="C217" s="60" t="s">
        <v>2119</v>
      </c>
      <c r="D217" t="s">
        <v>3262</v>
      </c>
      <c r="E217" s="57">
        <v>9869</v>
      </c>
    </row>
    <row r="218" spans="2:5" x14ac:dyDescent="0.25">
      <c r="B218" s="1" t="s">
        <v>55</v>
      </c>
      <c r="C218" s="1" t="s">
        <v>2120</v>
      </c>
      <c r="D218" t="s">
        <v>2393</v>
      </c>
      <c r="E218" s="57">
        <v>51725</v>
      </c>
    </row>
    <row r="219" spans="2:5" x14ac:dyDescent="0.25">
      <c r="B219" s="1" t="s">
        <v>74</v>
      </c>
      <c r="C219" s="1" t="s">
        <v>2120</v>
      </c>
      <c r="D219" t="s">
        <v>2394</v>
      </c>
      <c r="E219" s="57">
        <v>1160</v>
      </c>
    </row>
    <row r="220" spans="2:5" x14ac:dyDescent="0.25">
      <c r="B220" s="1" t="s">
        <v>106</v>
      </c>
      <c r="C220" s="1" t="s">
        <v>2120</v>
      </c>
      <c r="D220" t="s">
        <v>2395</v>
      </c>
      <c r="E220" s="57">
        <v>13235</v>
      </c>
    </row>
    <row r="221" spans="2:5" x14ac:dyDescent="0.25">
      <c r="B221" s="1" t="s">
        <v>113</v>
      </c>
      <c r="C221" s="1" t="s">
        <v>2120</v>
      </c>
      <c r="D221" t="s">
        <v>2396</v>
      </c>
      <c r="E221" s="57">
        <v>3802</v>
      </c>
    </row>
    <row r="222" spans="2:5" x14ac:dyDescent="0.25">
      <c r="B222" s="1" t="s">
        <v>172</v>
      </c>
      <c r="C222" s="1" t="s">
        <v>2120</v>
      </c>
      <c r="D222" t="s">
        <v>2397</v>
      </c>
      <c r="E222" s="57">
        <v>4994</v>
      </c>
    </row>
    <row r="223" spans="2:5" x14ac:dyDescent="0.25">
      <c r="B223" s="1" t="s">
        <v>175</v>
      </c>
      <c r="C223" s="1" t="s">
        <v>2120</v>
      </c>
      <c r="D223" t="s">
        <v>3263</v>
      </c>
      <c r="E223" s="57">
        <v>1213</v>
      </c>
    </row>
    <row r="224" spans="2:5" x14ac:dyDescent="0.25">
      <c r="B224" s="1" t="s">
        <v>176</v>
      </c>
      <c r="C224" s="1" t="s">
        <v>2120</v>
      </c>
      <c r="D224" t="s">
        <v>3264</v>
      </c>
      <c r="E224" s="57">
        <v>1092</v>
      </c>
    </row>
    <row r="225" spans="2:5" x14ac:dyDescent="0.25">
      <c r="B225" s="1" t="s">
        <v>177</v>
      </c>
      <c r="C225" s="1" t="s">
        <v>2120</v>
      </c>
      <c r="D225" t="s">
        <v>2836</v>
      </c>
      <c r="E225" s="57">
        <v>3986</v>
      </c>
    </row>
    <row r="226" spans="2:5" x14ac:dyDescent="0.25">
      <c r="B226" s="1" t="s">
        <v>56</v>
      </c>
      <c r="C226" s="1" t="s">
        <v>2120</v>
      </c>
      <c r="D226" t="s">
        <v>2398</v>
      </c>
      <c r="E226" s="57">
        <v>3819</v>
      </c>
    </row>
    <row r="227" spans="2:5" x14ac:dyDescent="0.25">
      <c r="B227" s="1" t="s">
        <v>57</v>
      </c>
      <c r="C227" s="1" t="s">
        <v>2120</v>
      </c>
      <c r="D227" t="s">
        <v>2837</v>
      </c>
      <c r="E227" s="57">
        <v>1668</v>
      </c>
    </row>
    <row r="228" spans="2:5" x14ac:dyDescent="0.25">
      <c r="B228" s="1" t="s">
        <v>58</v>
      </c>
      <c r="C228" s="1" t="s">
        <v>2120</v>
      </c>
      <c r="D228" t="s">
        <v>2399</v>
      </c>
      <c r="E228" s="57">
        <v>3710</v>
      </c>
    </row>
    <row r="229" spans="2:5" x14ac:dyDescent="0.25">
      <c r="B229" s="1" t="s">
        <v>59</v>
      </c>
      <c r="C229" s="1" t="s">
        <v>2120</v>
      </c>
      <c r="D229" t="s">
        <v>2400</v>
      </c>
      <c r="E229" s="57">
        <v>438</v>
      </c>
    </row>
    <row r="230" spans="2:5" x14ac:dyDescent="0.25">
      <c r="B230" s="1" t="s">
        <v>60</v>
      </c>
      <c r="C230" s="1" t="s">
        <v>2120</v>
      </c>
      <c r="D230" t="s">
        <v>2401</v>
      </c>
      <c r="E230" s="57">
        <v>2310</v>
      </c>
    </row>
    <row r="231" spans="2:5" x14ac:dyDescent="0.25">
      <c r="B231" s="1" t="s">
        <v>61</v>
      </c>
      <c r="C231" s="1" t="s">
        <v>2120</v>
      </c>
      <c r="D231" t="s">
        <v>3265</v>
      </c>
      <c r="E231" s="57">
        <v>2201</v>
      </c>
    </row>
    <row r="232" spans="2:5" x14ac:dyDescent="0.25">
      <c r="B232" s="1" t="s">
        <v>62</v>
      </c>
      <c r="C232" s="1" t="s">
        <v>2120</v>
      </c>
      <c r="D232" t="s">
        <v>2402</v>
      </c>
      <c r="E232" s="57">
        <v>2180</v>
      </c>
    </row>
    <row r="233" spans="2:5" x14ac:dyDescent="0.25">
      <c r="B233" s="1" t="s">
        <v>63</v>
      </c>
      <c r="C233" s="1" t="s">
        <v>2120</v>
      </c>
      <c r="D233" t="s">
        <v>2403</v>
      </c>
      <c r="E233" s="57">
        <v>2105</v>
      </c>
    </row>
    <row r="234" spans="2:5" x14ac:dyDescent="0.25">
      <c r="B234" s="1" t="s">
        <v>64</v>
      </c>
      <c r="C234" s="1" t="s">
        <v>2120</v>
      </c>
      <c r="D234" t="s">
        <v>2404</v>
      </c>
      <c r="E234" s="57">
        <v>28298</v>
      </c>
    </row>
    <row r="235" spans="2:5" x14ac:dyDescent="0.25">
      <c r="B235" s="1" t="s">
        <v>65</v>
      </c>
      <c r="C235" s="1" t="s">
        <v>2120</v>
      </c>
      <c r="D235" t="s">
        <v>3266</v>
      </c>
      <c r="E235" s="57">
        <v>2908</v>
      </c>
    </row>
    <row r="236" spans="2:5" x14ac:dyDescent="0.25">
      <c r="B236" s="1" t="s">
        <v>66</v>
      </c>
      <c r="C236" s="1" t="s">
        <v>2120</v>
      </c>
      <c r="D236" t="s">
        <v>3267</v>
      </c>
      <c r="E236" s="57">
        <v>7082</v>
      </c>
    </row>
    <row r="237" spans="2:5" x14ac:dyDescent="0.25">
      <c r="B237" s="1" t="s">
        <v>67</v>
      </c>
      <c r="C237" s="1" t="s">
        <v>2120</v>
      </c>
      <c r="D237" t="s">
        <v>2405</v>
      </c>
      <c r="E237" s="57">
        <v>4887</v>
      </c>
    </row>
    <row r="238" spans="2:5" x14ac:dyDescent="0.25">
      <c r="B238" s="1" t="s">
        <v>68</v>
      </c>
      <c r="C238" s="1" t="s">
        <v>2120</v>
      </c>
      <c r="D238" t="s">
        <v>3268</v>
      </c>
      <c r="E238" s="57">
        <v>1877</v>
      </c>
    </row>
    <row r="239" spans="2:5" x14ac:dyDescent="0.25">
      <c r="B239" s="1" t="s">
        <v>69</v>
      </c>
      <c r="C239" s="1" t="s">
        <v>2120</v>
      </c>
      <c r="D239" t="s">
        <v>2406</v>
      </c>
      <c r="E239" s="57">
        <v>3426</v>
      </c>
    </row>
    <row r="240" spans="2:5" x14ac:dyDescent="0.25">
      <c r="B240" s="1" t="s">
        <v>70</v>
      </c>
      <c r="C240" s="1" t="s">
        <v>2120</v>
      </c>
      <c r="D240" t="s">
        <v>2407</v>
      </c>
      <c r="E240" s="57">
        <v>6440</v>
      </c>
    </row>
    <row r="241" spans="2:5" x14ac:dyDescent="0.25">
      <c r="B241" s="1" t="s">
        <v>71</v>
      </c>
      <c r="C241" s="1" t="s">
        <v>2120</v>
      </c>
      <c r="D241" t="s">
        <v>3269</v>
      </c>
      <c r="E241" s="57">
        <v>2657</v>
      </c>
    </row>
    <row r="242" spans="2:5" x14ac:dyDescent="0.25">
      <c r="B242" s="1" t="s">
        <v>72</v>
      </c>
      <c r="C242" s="1" t="s">
        <v>2120</v>
      </c>
      <c r="D242" t="s">
        <v>3270</v>
      </c>
      <c r="E242" s="57">
        <v>1078</v>
      </c>
    </row>
    <row r="243" spans="2:5" x14ac:dyDescent="0.25">
      <c r="B243" s="1" t="s">
        <v>73</v>
      </c>
      <c r="C243" s="1" t="s">
        <v>2120</v>
      </c>
      <c r="D243" t="s">
        <v>3271</v>
      </c>
      <c r="E243" s="57">
        <v>2410</v>
      </c>
    </row>
    <row r="244" spans="2:5" x14ac:dyDescent="0.25">
      <c r="B244" s="1" t="s">
        <v>75</v>
      </c>
      <c r="C244" s="1" t="s">
        <v>2120</v>
      </c>
      <c r="D244" t="s">
        <v>3272</v>
      </c>
      <c r="E244" s="57">
        <v>7087</v>
      </c>
    </row>
    <row r="245" spans="2:5" x14ac:dyDescent="0.25">
      <c r="B245" s="1" t="s">
        <v>76</v>
      </c>
      <c r="C245" s="1" t="s">
        <v>2120</v>
      </c>
      <c r="D245" t="s">
        <v>2838</v>
      </c>
      <c r="E245" s="57">
        <v>2978</v>
      </c>
    </row>
    <row r="246" spans="2:5" x14ac:dyDescent="0.25">
      <c r="B246" s="1" t="s">
        <v>77</v>
      </c>
      <c r="C246" s="1" t="s">
        <v>2120</v>
      </c>
      <c r="D246" t="s">
        <v>3273</v>
      </c>
      <c r="E246" s="57">
        <v>1224</v>
      </c>
    </row>
    <row r="247" spans="2:5" x14ac:dyDescent="0.25">
      <c r="B247" s="1" t="s">
        <v>78</v>
      </c>
      <c r="C247" s="1" t="s">
        <v>2120</v>
      </c>
      <c r="D247" t="s">
        <v>2408</v>
      </c>
      <c r="E247" s="57">
        <v>4337</v>
      </c>
    </row>
    <row r="248" spans="2:5" x14ac:dyDescent="0.25">
      <c r="B248" s="1" t="s">
        <v>79</v>
      </c>
      <c r="C248" s="1" t="s">
        <v>2120</v>
      </c>
      <c r="D248" t="s">
        <v>3274</v>
      </c>
      <c r="E248" s="57">
        <v>1457</v>
      </c>
    </row>
    <row r="249" spans="2:5" x14ac:dyDescent="0.25">
      <c r="B249" s="1" t="s">
        <v>80</v>
      </c>
      <c r="C249" s="1" t="s">
        <v>2120</v>
      </c>
      <c r="D249" t="s">
        <v>2409</v>
      </c>
      <c r="E249" s="57">
        <v>42802</v>
      </c>
    </row>
    <row r="250" spans="2:5" x14ac:dyDescent="0.25">
      <c r="B250" s="1" t="s">
        <v>81</v>
      </c>
      <c r="C250" s="1" t="s">
        <v>2120</v>
      </c>
      <c r="D250" t="s">
        <v>2839</v>
      </c>
      <c r="E250" s="57">
        <v>3371</v>
      </c>
    </row>
    <row r="251" spans="2:5" x14ac:dyDescent="0.25">
      <c r="B251" s="1" t="s">
        <v>82</v>
      </c>
      <c r="C251" s="1" t="s">
        <v>2120</v>
      </c>
      <c r="D251" t="s">
        <v>3275</v>
      </c>
      <c r="E251" s="57">
        <v>1916</v>
      </c>
    </row>
    <row r="252" spans="2:5" x14ac:dyDescent="0.25">
      <c r="B252" s="1" t="s">
        <v>83</v>
      </c>
      <c r="C252" s="1" t="s">
        <v>2120</v>
      </c>
      <c r="D252" t="s">
        <v>2410</v>
      </c>
      <c r="E252" s="57">
        <v>3507</v>
      </c>
    </row>
    <row r="253" spans="2:5" x14ac:dyDescent="0.25">
      <c r="B253" s="1" t="s">
        <v>84</v>
      </c>
      <c r="C253" s="1" t="s">
        <v>2120</v>
      </c>
      <c r="D253" t="s">
        <v>2411</v>
      </c>
      <c r="E253" s="57">
        <v>2450</v>
      </c>
    </row>
    <row r="254" spans="2:5" x14ac:dyDescent="0.25">
      <c r="B254" s="1" t="s">
        <v>85</v>
      </c>
      <c r="C254" s="1" t="s">
        <v>2120</v>
      </c>
      <c r="D254" t="s">
        <v>2412</v>
      </c>
      <c r="E254" s="57">
        <v>2281</v>
      </c>
    </row>
    <row r="255" spans="2:5" x14ac:dyDescent="0.25">
      <c r="B255" s="1" t="s">
        <v>86</v>
      </c>
      <c r="C255" s="1" t="s">
        <v>2120</v>
      </c>
      <c r="D255" t="s">
        <v>2413</v>
      </c>
      <c r="E255" s="57">
        <v>3007</v>
      </c>
    </row>
    <row r="256" spans="2:5" x14ac:dyDescent="0.25">
      <c r="B256" s="1" t="s">
        <v>87</v>
      </c>
      <c r="C256" s="1" t="s">
        <v>2120</v>
      </c>
      <c r="D256" t="s">
        <v>2414</v>
      </c>
      <c r="E256" s="57">
        <v>8521</v>
      </c>
    </row>
    <row r="257" spans="2:5" x14ac:dyDescent="0.25">
      <c r="B257" s="1" t="s">
        <v>88</v>
      </c>
      <c r="C257" s="1" t="s">
        <v>2120</v>
      </c>
      <c r="D257" t="s">
        <v>3276</v>
      </c>
      <c r="E257" s="57">
        <v>1161</v>
      </c>
    </row>
    <row r="258" spans="2:5" x14ac:dyDescent="0.25">
      <c r="B258" s="1" t="s">
        <v>89</v>
      </c>
      <c r="C258" s="1" t="s">
        <v>2120</v>
      </c>
      <c r="D258" t="s">
        <v>2415</v>
      </c>
      <c r="E258" s="57">
        <v>4622</v>
      </c>
    </row>
    <row r="259" spans="2:5" x14ac:dyDescent="0.25">
      <c r="B259" s="1" t="s">
        <v>90</v>
      </c>
      <c r="C259" s="1" t="s">
        <v>2120</v>
      </c>
      <c r="D259" t="s">
        <v>2416</v>
      </c>
      <c r="E259" s="57">
        <v>2484</v>
      </c>
    </row>
    <row r="260" spans="2:5" x14ac:dyDescent="0.25">
      <c r="B260" s="1" t="s">
        <v>91</v>
      </c>
      <c r="C260" s="1" t="s">
        <v>2120</v>
      </c>
      <c r="D260" t="s">
        <v>3095</v>
      </c>
      <c r="E260" s="57">
        <v>3667</v>
      </c>
    </row>
    <row r="261" spans="2:5" x14ac:dyDescent="0.25">
      <c r="B261" s="1" t="s">
        <v>92</v>
      </c>
      <c r="C261" s="1" t="s">
        <v>2120</v>
      </c>
      <c r="D261" t="s">
        <v>2840</v>
      </c>
      <c r="E261" s="57">
        <v>1074</v>
      </c>
    </row>
    <row r="262" spans="2:5" x14ac:dyDescent="0.25">
      <c r="B262" s="1" t="s">
        <v>93</v>
      </c>
      <c r="C262" s="1" t="s">
        <v>2120</v>
      </c>
      <c r="D262" t="s">
        <v>2417</v>
      </c>
      <c r="E262" s="57">
        <v>5001</v>
      </c>
    </row>
    <row r="263" spans="2:5" x14ac:dyDescent="0.25">
      <c r="B263" s="1" t="s">
        <v>94</v>
      </c>
      <c r="C263" s="1" t="s">
        <v>2120</v>
      </c>
      <c r="D263" t="s">
        <v>2418</v>
      </c>
      <c r="E263" s="57">
        <v>2772</v>
      </c>
    </row>
    <row r="264" spans="2:5" x14ac:dyDescent="0.25">
      <c r="B264" s="1" t="s">
        <v>95</v>
      </c>
      <c r="C264" s="1" t="s">
        <v>2120</v>
      </c>
      <c r="D264" t="s">
        <v>3277</v>
      </c>
      <c r="E264" s="57">
        <v>2799</v>
      </c>
    </row>
    <row r="265" spans="2:5" x14ac:dyDescent="0.25">
      <c r="B265" s="1" t="s">
        <v>96</v>
      </c>
      <c r="C265" s="1" t="s">
        <v>2120</v>
      </c>
      <c r="D265" t="s">
        <v>2419</v>
      </c>
      <c r="E265" s="57">
        <v>1872</v>
      </c>
    </row>
    <row r="266" spans="2:5" x14ac:dyDescent="0.25">
      <c r="B266" s="1" t="s">
        <v>97</v>
      </c>
      <c r="C266" s="1" t="s">
        <v>2120</v>
      </c>
      <c r="D266" t="s">
        <v>3114</v>
      </c>
      <c r="E266" s="57">
        <v>969</v>
      </c>
    </row>
    <row r="267" spans="2:5" x14ac:dyDescent="0.25">
      <c r="B267" s="1" t="s">
        <v>98</v>
      </c>
      <c r="C267" s="1" t="s">
        <v>2120</v>
      </c>
      <c r="D267" t="s">
        <v>2420</v>
      </c>
      <c r="E267" s="57">
        <v>1838</v>
      </c>
    </row>
    <row r="268" spans="2:5" x14ac:dyDescent="0.25">
      <c r="B268" s="1" t="s">
        <v>99</v>
      </c>
      <c r="C268" s="1" t="s">
        <v>2120</v>
      </c>
      <c r="D268" t="s">
        <v>2841</v>
      </c>
      <c r="E268" s="57">
        <v>7048</v>
      </c>
    </row>
    <row r="269" spans="2:5" x14ac:dyDescent="0.25">
      <c r="B269" s="1" t="s">
        <v>100</v>
      </c>
      <c r="C269" s="1" t="s">
        <v>2120</v>
      </c>
      <c r="D269" t="s">
        <v>2842</v>
      </c>
      <c r="E269" s="57">
        <v>2885</v>
      </c>
    </row>
    <row r="270" spans="2:5" x14ac:dyDescent="0.25">
      <c r="B270" s="1" t="s">
        <v>101</v>
      </c>
      <c r="C270" s="1" t="s">
        <v>2120</v>
      </c>
      <c r="D270" t="s">
        <v>2421</v>
      </c>
      <c r="E270" s="57">
        <v>4621</v>
      </c>
    </row>
    <row r="271" spans="2:5" x14ac:dyDescent="0.25">
      <c r="B271" s="1" t="s">
        <v>102</v>
      </c>
      <c r="C271" s="1" t="s">
        <v>2120</v>
      </c>
      <c r="D271" t="s">
        <v>2422</v>
      </c>
      <c r="E271" s="57">
        <v>5290</v>
      </c>
    </row>
    <row r="272" spans="2:5" x14ac:dyDescent="0.25">
      <c r="B272" s="1" t="s">
        <v>103</v>
      </c>
      <c r="C272" s="1" t="s">
        <v>2120</v>
      </c>
      <c r="D272" t="s">
        <v>2423</v>
      </c>
      <c r="E272" s="57">
        <v>2751</v>
      </c>
    </row>
    <row r="273" spans="2:5" x14ac:dyDescent="0.25">
      <c r="B273" s="1" t="s">
        <v>104</v>
      </c>
      <c r="C273" s="1" t="s">
        <v>2120</v>
      </c>
      <c r="D273" t="s">
        <v>2424</v>
      </c>
      <c r="E273" s="57">
        <v>2498</v>
      </c>
    </row>
    <row r="274" spans="2:5" x14ac:dyDescent="0.25">
      <c r="B274" s="1" t="s">
        <v>105</v>
      </c>
      <c r="C274" s="1" t="s">
        <v>2120</v>
      </c>
      <c r="D274" t="s">
        <v>2425</v>
      </c>
      <c r="E274" s="57">
        <v>14096</v>
      </c>
    </row>
    <row r="275" spans="2:5" x14ac:dyDescent="0.25">
      <c r="B275" s="1" t="s">
        <v>107</v>
      </c>
      <c r="C275" s="1" t="s">
        <v>2120</v>
      </c>
      <c r="D275" t="s">
        <v>3278</v>
      </c>
      <c r="E275" s="57">
        <v>3952</v>
      </c>
    </row>
    <row r="276" spans="2:5" x14ac:dyDescent="0.25">
      <c r="B276" s="1" t="s">
        <v>108</v>
      </c>
      <c r="C276" s="1" t="s">
        <v>2120</v>
      </c>
      <c r="D276" t="s">
        <v>2426</v>
      </c>
      <c r="E276" s="57">
        <v>6272</v>
      </c>
    </row>
    <row r="277" spans="2:5" x14ac:dyDescent="0.25">
      <c r="B277" s="1" t="s">
        <v>109</v>
      </c>
      <c r="C277" s="1" t="s">
        <v>2120</v>
      </c>
      <c r="D277" t="s">
        <v>2843</v>
      </c>
      <c r="E277" s="57">
        <v>5155</v>
      </c>
    </row>
    <row r="278" spans="2:5" x14ac:dyDescent="0.25">
      <c r="B278" s="1" t="s">
        <v>110</v>
      </c>
      <c r="C278" s="1" t="s">
        <v>2120</v>
      </c>
      <c r="D278" t="s">
        <v>3279</v>
      </c>
      <c r="E278" s="57">
        <v>4353</v>
      </c>
    </row>
    <row r="279" spans="2:5" x14ac:dyDescent="0.25">
      <c r="B279" s="1" t="s">
        <v>111</v>
      </c>
      <c r="C279" s="1" t="s">
        <v>2120</v>
      </c>
      <c r="D279" t="s">
        <v>3280</v>
      </c>
      <c r="E279" s="57">
        <v>1438</v>
      </c>
    </row>
    <row r="280" spans="2:5" x14ac:dyDescent="0.25">
      <c r="B280" s="1" t="s">
        <v>112</v>
      </c>
      <c r="C280" s="1" t="s">
        <v>2120</v>
      </c>
      <c r="D280" t="s">
        <v>2427</v>
      </c>
      <c r="E280" s="57">
        <v>5635</v>
      </c>
    </row>
    <row r="281" spans="2:5" x14ac:dyDescent="0.25">
      <c r="B281" s="1" t="s">
        <v>114</v>
      </c>
      <c r="C281" s="1" t="s">
        <v>2120</v>
      </c>
      <c r="D281" t="s">
        <v>2428</v>
      </c>
      <c r="E281" s="57">
        <v>1610</v>
      </c>
    </row>
    <row r="282" spans="2:5" x14ac:dyDescent="0.25">
      <c r="B282" s="1" t="s">
        <v>115</v>
      </c>
      <c r="C282" s="1" t="s">
        <v>2120</v>
      </c>
      <c r="D282" t="s">
        <v>3281</v>
      </c>
      <c r="E282" s="57">
        <v>2279</v>
      </c>
    </row>
    <row r="283" spans="2:5" x14ac:dyDescent="0.25">
      <c r="B283" s="1" t="s">
        <v>116</v>
      </c>
      <c r="C283" s="1" t="s">
        <v>2120</v>
      </c>
      <c r="D283" t="s">
        <v>2429</v>
      </c>
      <c r="E283" s="57">
        <v>14435</v>
      </c>
    </row>
    <row r="284" spans="2:5" x14ac:dyDescent="0.25">
      <c r="B284" s="1" t="s">
        <v>117</v>
      </c>
      <c r="C284" s="1" t="s">
        <v>2120</v>
      </c>
      <c r="D284" t="s">
        <v>3282</v>
      </c>
      <c r="E284" s="57">
        <v>1290</v>
      </c>
    </row>
    <row r="285" spans="2:5" x14ac:dyDescent="0.25">
      <c r="B285" s="1" t="s">
        <v>118</v>
      </c>
      <c r="C285" s="1" t="s">
        <v>2120</v>
      </c>
      <c r="D285" t="s">
        <v>3283</v>
      </c>
      <c r="E285" s="57">
        <v>1187</v>
      </c>
    </row>
    <row r="286" spans="2:5" x14ac:dyDescent="0.25">
      <c r="B286" s="1" t="s">
        <v>119</v>
      </c>
      <c r="C286" s="1" t="s">
        <v>2120</v>
      </c>
      <c r="D286" t="s">
        <v>2430</v>
      </c>
      <c r="E286" s="57">
        <v>5491</v>
      </c>
    </row>
    <row r="287" spans="2:5" x14ac:dyDescent="0.25">
      <c r="B287" s="1" t="s">
        <v>120</v>
      </c>
      <c r="C287" s="1" t="s">
        <v>2120</v>
      </c>
      <c r="D287" t="s">
        <v>3284</v>
      </c>
      <c r="E287" s="57">
        <v>1806</v>
      </c>
    </row>
    <row r="288" spans="2:5" x14ac:dyDescent="0.25">
      <c r="B288" s="1" t="s">
        <v>121</v>
      </c>
      <c r="C288" s="1" t="s">
        <v>2120</v>
      </c>
      <c r="D288" t="s">
        <v>2844</v>
      </c>
      <c r="E288" s="57">
        <v>1539</v>
      </c>
    </row>
    <row r="289" spans="2:5" x14ac:dyDescent="0.25">
      <c r="B289" s="1" t="s">
        <v>122</v>
      </c>
      <c r="C289" s="1" t="s">
        <v>2120</v>
      </c>
      <c r="D289" t="s">
        <v>2431</v>
      </c>
      <c r="E289" s="57">
        <v>5520</v>
      </c>
    </row>
    <row r="290" spans="2:5" x14ac:dyDescent="0.25">
      <c r="B290" s="1" t="s">
        <v>123</v>
      </c>
      <c r="C290" s="1" t="s">
        <v>2120</v>
      </c>
      <c r="D290" t="s">
        <v>3285</v>
      </c>
      <c r="E290" s="57">
        <v>1327</v>
      </c>
    </row>
    <row r="291" spans="2:5" x14ac:dyDescent="0.25">
      <c r="B291" s="1" t="s">
        <v>124</v>
      </c>
      <c r="C291" s="1" t="s">
        <v>2120</v>
      </c>
      <c r="D291" t="s">
        <v>2845</v>
      </c>
      <c r="E291" s="57">
        <v>28052</v>
      </c>
    </row>
    <row r="292" spans="2:5" x14ac:dyDescent="0.25">
      <c r="B292" s="1" t="s">
        <v>125</v>
      </c>
      <c r="C292" s="1" t="s">
        <v>2120</v>
      </c>
      <c r="D292" t="s">
        <v>3286</v>
      </c>
      <c r="E292" s="57">
        <v>3748</v>
      </c>
    </row>
    <row r="293" spans="2:5" x14ac:dyDescent="0.25">
      <c r="B293" s="1" t="s">
        <v>126</v>
      </c>
      <c r="C293" s="1" t="s">
        <v>2120</v>
      </c>
      <c r="D293" t="s">
        <v>2432</v>
      </c>
      <c r="E293" s="57">
        <v>7246</v>
      </c>
    </row>
    <row r="294" spans="2:5" x14ac:dyDescent="0.25">
      <c r="B294" s="1" t="s">
        <v>127</v>
      </c>
      <c r="C294" s="1" t="s">
        <v>2120</v>
      </c>
      <c r="D294" t="s">
        <v>2433</v>
      </c>
      <c r="E294" s="57">
        <v>3879</v>
      </c>
    </row>
    <row r="295" spans="2:5" x14ac:dyDescent="0.25">
      <c r="B295" s="1" t="s">
        <v>128</v>
      </c>
      <c r="C295" s="1" t="s">
        <v>2120</v>
      </c>
      <c r="D295" t="s">
        <v>3184</v>
      </c>
      <c r="E295" s="57">
        <v>1865</v>
      </c>
    </row>
    <row r="296" spans="2:5" x14ac:dyDescent="0.25">
      <c r="B296" s="1" t="s">
        <v>129</v>
      </c>
      <c r="C296" s="1" t="s">
        <v>2120</v>
      </c>
      <c r="D296" t="s">
        <v>2434</v>
      </c>
      <c r="E296" s="57">
        <v>9340</v>
      </c>
    </row>
    <row r="297" spans="2:5" x14ac:dyDescent="0.25">
      <c r="B297" s="1" t="s">
        <v>130</v>
      </c>
      <c r="C297" s="1" t="s">
        <v>2120</v>
      </c>
      <c r="D297" t="s">
        <v>2846</v>
      </c>
      <c r="E297" s="57">
        <v>3338</v>
      </c>
    </row>
    <row r="298" spans="2:5" x14ac:dyDescent="0.25">
      <c r="B298" s="1" t="s">
        <v>131</v>
      </c>
      <c r="C298" s="1" t="s">
        <v>2120</v>
      </c>
      <c r="D298" t="s">
        <v>2847</v>
      </c>
      <c r="E298" s="57">
        <v>9433</v>
      </c>
    </row>
    <row r="299" spans="2:5" x14ac:dyDescent="0.25">
      <c r="B299" s="1" t="s">
        <v>132</v>
      </c>
      <c r="C299" s="1" t="s">
        <v>2120</v>
      </c>
      <c r="D299" t="s">
        <v>3287</v>
      </c>
      <c r="E299" s="57">
        <v>1277</v>
      </c>
    </row>
    <row r="300" spans="2:5" x14ac:dyDescent="0.25">
      <c r="B300" s="1" t="s">
        <v>133</v>
      </c>
      <c r="C300" s="1" t="s">
        <v>2120</v>
      </c>
      <c r="D300" t="s">
        <v>3288</v>
      </c>
      <c r="E300" s="57">
        <v>3952</v>
      </c>
    </row>
    <row r="301" spans="2:5" x14ac:dyDescent="0.25">
      <c r="B301" s="1" t="s">
        <v>134</v>
      </c>
      <c r="C301" s="1" t="s">
        <v>2120</v>
      </c>
      <c r="D301" t="s">
        <v>2435</v>
      </c>
      <c r="E301" s="57">
        <v>3452</v>
      </c>
    </row>
    <row r="302" spans="2:5" x14ac:dyDescent="0.25">
      <c r="B302" s="1" t="s">
        <v>135</v>
      </c>
      <c r="C302" s="1" t="s">
        <v>2120</v>
      </c>
      <c r="D302" t="s">
        <v>2848</v>
      </c>
      <c r="E302" s="57">
        <v>2700</v>
      </c>
    </row>
    <row r="303" spans="2:5" x14ac:dyDescent="0.25">
      <c r="B303" s="1" t="s">
        <v>136</v>
      </c>
      <c r="C303" s="1" t="s">
        <v>2120</v>
      </c>
      <c r="D303" t="s">
        <v>3289</v>
      </c>
      <c r="E303" s="57">
        <v>1865</v>
      </c>
    </row>
    <row r="304" spans="2:5" x14ac:dyDescent="0.25">
      <c r="B304" s="1" t="s">
        <v>137</v>
      </c>
      <c r="C304" s="1" t="s">
        <v>2120</v>
      </c>
      <c r="D304" t="s">
        <v>2436</v>
      </c>
      <c r="E304" s="57">
        <v>4694</v>
      </c>
    </row>
    <row r="305" spans="2:5" x14ac:dyDescent="0.25">
      <c r="B305" s="1" t="s">
        <v>138</v>
      </c>
      <c r="C305" s="1" t="s">
        <v>2120</v>
      </c>
      <c r="D305" t="s">
        <v>2849</v>
      </c>
      <c r="E305" s="57">
        <v>6088</v>
      </c>
    </row>
    <row r="306" spans="2:5" x14ac:dyDescent="0.25">
      <c r="B306" s="1" t="s">
        <v>139</v>
      </c>
      <c r="C306" s="1" t="s">
        <v>2120</v>
      </c>
      <c r="D306" t="s">
        <v>2437</v>
      </c>
      <c r="E306" s="57">
        <v>2080</v>
      </c>
    </row>
    <row r="307" spans="2:5" x14ac:dyDescent="0.25">
      <c r="B307" s="1" t="s">
        <v>140</v>
      </c>
      <c r="C307" s="1" t="s">
        <v>2120</v>
      </c>
      <c r="D307" t="s">
        <v>2438</v>
      </c>
      <c r="E307" s="57">
        <v>5036</v>
      </c>
    </row>
    <row r="308" spans="2:5" x14ac:dyDescent="0.25">
      <c r="B308" s="1" t="s">
        <v>141</v>
      </c>
      <c r="C308" s="1" t="s">
        <v>2120</v>
      </c>
      <c r="D308" t="s">
        <v>2439</v>
      </c>
      <c r="E308" s="57">
        <v>2030</v>
      </c>
    </row>
    <row r="309" spans="2:5" x14ac:dyDescent="0.25">
      <c r="B309" s="1" t="s">
        <v>142</v>
      </c>
      <c r="C309" s="1" t="s">
        <v>2120</v>
      </c>
      <c r="D309" t="s">
        <v>2440</v>
      </c>
      <c r="E309" s="57">
        <v>1584</v>
      </c>
    </row>
    <row r="310" spans="2:5" x14ac:dyDescent="0.25">
      <c r="B310" s="1" t="s">
        <v>143</v>
      </c>
      <c r="C310" s="1" t="s">
        <v>2120</v>
      </c>
      <c r="D310" t="s">
        <v>2441</v>
      </c>
      <c r="E310" s="57">
        <v>697</v>
      </c>
    </row>
    <row r="311" spans="2:5" x14ac:dyDescent="0.25">
      <c r="B311" s="1" t="s">
        <v>144</v>
      </c>
      <c r="C311" s="1" t="s">
        <v>2120</v>
      </c>
      <c r="D311" t="s">
        <v>2442</v>
      </c>
      <c r="E311" s="57">
        <v>6001</v>
      </c>
    </row>
    <row r="312" spans="2:5" x14ac:dyDescent="0.25">
      <c r="B312" s="1" t="s">
        <v>145</v>
      </c>
      <c r="C312" s="1" t="s">
        <v>2120</v>
      </c>
      <c r="D312" t="s">
        <v>2443</v>
      </c>
      <c r="E312" s="57">
        <v>5347</v>
      </c>
    </row>
    <row r="313" spans="2:5" x14ac:dyDescent="0.25">
      <c r="B313" s="1" t="s">
        <v>146</v>
      </c>
      <c r="C313" s="1" t="s">
        <v>2120</v>
      </c>
      <c r="D313" t="s">
        <v>2444</v>
      </c>
      <c r="E313" s="57">
        <v>4722</v>
      </c>
    </row>
    <row r="314" spans="2:5" x14ac:dyDescent="0.25">
      <c r="B314" s="1" t="s">
        <v>147</v>
      </c>
      <c r="C314" s="1" t="s">
        <v>2120</v>
      </c>
      <c r="D314" t="s">
        <v>2445</v>
      </c>
      <c r="E314" s="57">
        <v>3081</v>
      </c>
    </row>
    <row r="315" spans="2:5" x14ac:dyDescent="0.25">
      <c r="B315" s="1" t="s">
        <v>148</v>
      </c>
      <c r="C315" s="1" t="s">
        <v>2120</v>
      </c>
      <c r="D315" t="s">
        <v>2446</v>
      </c>
      <c r="E315" s="57">
        <v>48378</v>
      </c>
    </row>
    <row r="316" spans="2:5" x14ac:dyDescent="0.25">
      <c r="B316" s="1" t="s">
        <v>149</v>
      </c>
      <c r="C316" s="1" t="s">
        <v>2120</v>
      </c>
      <c r="D316" t="s">
        <v>2447</v>
      </c>
      <c r="E316" s="57">
        <v>1702</v>
      </c>
    </row>
    <row r="317" spans="2:5" x14ac:dyDescent="0.25">
      <c r="B317" s="1" t="s">
        <v>150</v>
      </c>
      <c r="C317" s="1" t="s">
        <v>2120</v>
      </c>
      <c r="D317" t="s">
        <v>2448</v>
      </c>
      <c r="E317" s="57">
        <v>2202</v>
      </c>
    </row>
    <row r="318" spans="2:5" x14ac:dyDescent="0.25">
      <c r="B318" s="1" t="s">
        <v>151</v>
      </c>
      <c r="C318" s="1" t="s">
        <v>2120</v>
      </c>
      <c r="D318" t="s">
        <v>2449</v>
      </c>
      <c r="E318" s="57">
        <v>4309</v>
      </c>
    </row>
    <row r="319" spans="2:5" x14ac:dyDescent="0.25">
      <c r="B319" s="1" t="s">
        <v>152</v>
      </c>
      <c r="C319" s="1" t="s">
        <v>2120</v>
      </c>
      <c r="D319" t="s">
        <v>2450</v>
      </c>
      <c r="E319" s="57">
        <v>4798</v>
      </c>
    </row>
    <row r="320" spans="2:5" x14ac:dyDescent="0.25">
      <c r="B320" s="1" t="s">
        <v>153</v>
      </c>
      <c r="C320" s="1" t="s">
        <v>2120</v>
      </c>
      <c r="D320" t="s">
        <v>3290</v>
      </c>
      <c r="E320" s="57">
        <v>1995</v>
      </c>
    </row>
    <row r="321" spans="2:5" x14ac:dyDescent="0.25">
      <c r="B321" s="1" t="s">
        <v>154</v>
      </c>
      <c r="C321" s="1" t="s">
        <v>2120</v>
      </c>
      <c r="D321" t="s">
        <v>2850</v>
      </c>
      <c r="E321" s="57">
        <v>4393</v>
      </c>
    </row>
    <row r="322" spans="2:5" x14ac:dyDescent="0.25">
      <c r="B322" s="1" t="s">
        <v>155</v>
      </c>
      <c r="C322" s="1" t="s">
        <v>2120</v>
      </c>
      <c r="D322" t="s">
        <v>3291</v>
      </c>
      <c r="E322" s="57">
        <v>2607</v>
      </c>
    </row>
    <row r="323" spans="2:5" x14ac:dyDescent="0.25">
      <c r="B323" s="1" t="s">
        <v>156</v>
      </c>
      <c r="C323" s="1" t="s">
        <v>2120</v>
      </c>
      <c r="D323" t="s">
        <v>2451</v>
      </c>
      <c r="E323" s="57">
        <v>2910</v>
      </c>
    </row>
    <row r="324" spans="2:5" x14ac:dyDescent="0.25">
      <c r="B324" s="1" t="s">
        <v>157</v>
      </c>
      <c r="C324" s="1" t="s">
        <v>2120</v>
      </c>
      <c r="D324" t="s">
        <v>2452</v>
      </c>
      <c r="E324" s="57">
        <v>2356</v>
      </c>
    </row>
    <row r="325" spans="2:5" x14ac:dyDescent="0.25">
      <c r="B325" s="1" t="s">
        <v>158</v>
      </c>
      <c r="C325" s="1" t="s">
        <v>2120</v>
      </c>
      <c r="D325" t="s">
        <v>2453</v>
      </c>
      <c r="E325" s="57">
        <v>6610</v>
      </c>
    </row>
    <row r="326" spans="2:5" x14ac:dyDescent="0.25">
      <c r="B326" s="1" t="s">
        <v>159</v>
      </c>
      <c r="C326" s="1" t="s">
        <v>2120</v>
      </c>
      <c r="D326" t="s">
        <v>2454</v>
      </c>
      <c r="E326" s="57">
        <v>5279</v>
      </c>
    </row>
    <row r="327" spans="2:5" x14ac:dyDescent="0.25">
      <c r="B327" s="1" t="s">
        <v>160</v>
      </c>
      <c r="C327" s="1" t="s">
        <v>2120</v>
      </c>
      <c r="D327" t="s">
        <v>2851</v>
      </c>
      <c r="E327" s="57">
        <v>1943</v>
      </c>
    </row>
    <row r="328" spans="2:5" x14ac:dyDescent="0.25">
      <c r="B328" s="1" t="s">
        <v>161</v>
      </c>
      <c r="C328" s="1" t="s">
        <v>2120</v>
      </c>
      <c r="D328" t="s">
        <v>3292</v>
      </c>
      <c r="E328" s="57">
        <v>2823</v>
      </c>
    </row>
    <row r="329" spans="2:5" x14ac:dyDescent="0.25">
      <c r="B329" s="1" t="s">
        <v>162</v>
      </c>
      <c r="C329" s="1" t="s">
        <v>2120</v>
      </c>
      <c r="D329" t="s">
        <v>2455</v>
      </c>
      <c r="E329" s="57">
        <v>6274</v>
      </c>
    </row>
    <row r="330" spans="2:5" x14ac:dyDescent="0.25">
      <c r="B330" s="1" t="s">
        <v>163</v>
      </c>
      <c r="C330" s="1" t="s">
        <v>2120</v>
      </c>
      <c r="D330" t="s">
        <v>2456</v>
      </c>
      <c r="E330" s="57">
        <v>3816</v>
      </c>
    </row>
    <row r="331" spans="2:5" x14ac:dyDescent="0.25">
      <c r="B331" s="1" t="s">
        <v>164</v>
      </c>
      <c r="C331" s="1" t="s">
        <v>2120</v>
      </c>
      <c r="D331" t="s">
        <v>3293</v>
      </c>
      <c r="E331" s="57">
        <v>1857</v>
      </c>
    </row>
    <row r="332" spans="2:5" x14ac:dyDescent="0.25">
      <c r="B332" s="1" t="s">
        <v>165</v>
      </c>
      <c r="C332" s="1" t="s">
        <v>2120</v>
      </c>
      <c r="D332" t="s">
        <v>2852</v>
      </c>
      <c r="E332" s="57">
        <v>4211</v>
      </c>
    </row>
    <row r="333" spans="2:5" x14ac:dyDescent="0.25">
      <c r="B333" s="1" t="s">
        <v>166</v>
      </c>
      <c r="C333" s="1" t="s">
        <v>2120</v>
      </c>
      <c r="D333" t="s">
        <v>2853</v>
      </c>
      <c r="E333" s="57">
        <v>1196</v>
      </c>
    </row>
    <row r="334" spans="2:5" x14ac:dyDescent="0.25">
      <c r="B334" s="1" t="s">
        <v>167</v>
      </c>
      <c r="C334" s="1" t="s">
        <v>2120</v>
      </c>
      <c r="D334" t="s">
        <v>2457</v>
      </c>
      <c r="E334" s="57">
        <v>4859</v>
      </c>
    </row>
    <row r="335" spans="2:5" x14ac:dyDescent="0.25">
      <c r="B335" s="1" t="s">
        <v>168</v>
      </c>
      <c r="C335" s="1" t="s">
        <v>2120</v>
      </c>
      <c r="D335" t="s">
        <v>2458</v>
      </c>
      <c r="E335" s="57">
        <v>4999</v>
      </c>
    </row>
    <row r="336" spans="2:5" x14ac:dyDescent="0.25">
      <c r="B336" s="1" t="s">
        <v>169</v>
      </c>
      <c r="C336" s="1" t="s">
        <v>2120</v>
      </c>
      <c r="D336" t="s">
        <v>3294</v>
      </c>
      <c r="E336" s="57">
        <v>1623</v>
      </c>
    </row>
    <row r="337" spans="2:5" x14ac:dyDescent="0.25">
      <c r="B337" s="1" t="s">
        <v>170</v>
      </c>
      <c r="C337" s="1" t="s">
        <v>2120</v>
      </c>
      <c r="D337" t="s">
        <v>2459</v>
      </c>
      <c r="E337" s="57">
        <v>5503</v>
      </c>
    </row>
    <row r="338" spans="2:5" x14ac:dyDescent="0.25">
      <c r="B338" s="1" t="s">
        <v>171</v>
      </c>
      <c r="C338" s="1" t="s">
        <v>2120</v>
      </c>
      <c r="D338" t="s">
        <v>2854</v>
      </c>
      <c r="E338" s="57">
        <v>10689</v>
      </c>
    </row>
    <row r="339" spans="2:5" x14ac:dyDescent="0.25">
      <c r="B339" s="1" t="s">
        <v>173</v>
      </c>
      <c r="C339" s="1" t="s">
        <v>2120</v>
      </c>
      <c r="D339" t="s">
        <v>2460</v>
      </c>
      <c r="E339" s="57">
        <v>2284</v>
      </c>
    </row>
    <row r="340" spans="2:5" x14ac:dyDescent="0.25">
      <c r="B340" s="60" t="s">
        <v>174</v>
      </c>
      <c r="C340" s="60" t="s">
        <v>2120</v>
      </c>
      <c r="D340" t="s">
        <v>3295</v>
      </c>
      <c r="E340" s="57">
        <v>3430</v>
      </c>
    </row>
    <row r="341" spans="2:5" x14ac:dyDescent="0.25">
      <c r="B341" s="1" t="s">
        <v>178</v>
      </c>
      <c r="C341" s="1" t="s">
        <v>2121</v>
      </c>
      <c r="D341" t="s">
        <v>2705</v>
      </c>
      <c r="E341" s="57">
        <v>71038</v>
      </c>
    </row>
    <row r="342" spans="2:5" x14ac:dyDescent="0.25">
      <c r="B342" s="1" t="s">
        <v>179</v>
      </c>
      <c r="C342" s="1" t="s">
        <v>2121</v>
      </c>
      <c r="D342" t="s">
        <v>2855</v>
      </c>
      <c r="E342" s="57">
        <v>14798</v>
      </c>
    </row>
    <row r="343" spans="2:5" x14ac:dyDescent="0.25">
      <c r="B343" s="1" t="s">
        <v>184</v>
      </c>
      <c r="C343" s="1" t="s">
        <v>2121</v>
      </c>
      <c r="D343" t="s">
        <v>2856</v>
      </c>
      <c r="E343" s="57">
        <v>22190</v>
      </c>
    </row>
    <row r="344" spans="2:5" x14ac:dyDescent="0.25">
      <c r="B344" s="1" t="s">
        <v>191</v>
      </c>
      <c r="C344" s="1" t="s">
        <v>2121</v>
      </c>
      <c r="D344" t="s">
        <v>2857</v>
      </c>
      <c r="E344" s="57">
        <v>8578</v>
      </c>
    </row>
    <row r="345" spans="2:5" x14ac:dyDescent="0.25">
      <c r="B345" s="1" t="s">
        <v>204</v>
      </c>
      <c r="C345" s="1" t="s">
        <v>2121</v>
      </c>
      <c r="D345" t="s">
        <v>2858</v>
      </c>
      <c r="E345" s="57">
        <v>7489</v>
      </c>
    </row>
    <row r="346" spans="2:5" x14ac:dyDescent="0.25">
      <c r="B346" s="1" t="s">
        <v>180</v>
      </c>
      <c r="C346" s="1" t="s">
        <v>2121</v>
      </c>
      <c r="D346" t="s">
        <v>2761</v>
      </c>
      <c r="E346" s="57">
        <v>24970</v>
      </c>
    </row>
    <row r="347" spans="2:5" x14ac:dyDescent="0.25">
      <c r="B347" s="1" t="s">
        <v>181</v>
      </c>
      <c r="C347" s="1" t="s">
        <v>2121</v>
      </c>
      <c r="D347" t="s">
        <v>2859</v>
      </c>
      <c r="E347" s="57">
        <v>6766</v>
      </c>
    </row>
    <row r="348" spans="2:5" x14ac:dyDescent="0.25">
      <c r="B348" s="1" t="s">
        <v>182</v>
      </c>
      <c r="C348" s="1" t="s">
        <v>2121</v>
      </c>
      <c r="D348" t="s">
        <v>2717</v>
      </c>
      <c r="E348" s="57">
        <v>36787</v>
      </c>
    </row>
    <row r="349" spans="2:5" x14ac:dyDescent="0.25">
      <c r="B349" s="1" t="s">
        <v>183</v>
      </c>
      <c r="C349" s="1" t="s">
        <v>2121</v>
      </c>
      <c r="D349" t="s">
        <v>3115</v>
      </c>
      <c r="E349" s="57">
        <v>3726</v>
      </c>
    </row>
    <row r="350" spans="2:5" x14ac:dyDescent="0.25">
      <c r="B350" s="1" t="s">
        <v>185</v>
      </c>
      <c r="C350" s="1" t="s">
        <v>2121</v>
      </c>
      <c r="D350" t="s">
        <v>2860</v>
      </c>
      <c r="E350" s="57">
        <v>13130</v>
      </c>
    </row>
    <row r="351" spans="2:5" x14ac:dyDescent="0.25">
      <c r="B351" s="1" t="s">
        <v>186</v>
      </c>
      <c r="C351" s="1" t="s">
        <v>2121</v>
      </c>
      <c r="D351" t="s">
        <v>3116</v>
      </c>
      <c r="E351" s="57">
        <v>4761</v>
      </c>
    </row>
    <row r="352" spans="2:5" x14ac:dyDescent="0.25">
      <c r="B352" s="1" t="s">
        <v>187</v>
      </c>
      <c r="C352" s="1" t="s">
        <v>2121</v>
      </c>
      <c r="D352" t="s">
        <v>2861</v>
      </c>
      <c r="E352" s="57">
        <v>10117</v>
      </c>
    </row>
    <row r="353" spans="2:5" x14ac:dyDescent="0.25">
      <c r="B353" s="1" t="s">
        <v>188</v>
      </c>
      <c r="C353" s="1" t="s">
        <v>2121</v>
      </c>
      <c r="D353" t="s">
        <v>2862</v>
      </c>
      <c r="E353" s="57">
        <v>1541</v>
      </c>
    </row>
    <row r="354" spans="2:5" x14ac:dyDescent="0.25">
      <c r="B354" s="1" t="s">
        <v>189</v>
      </c>
      <c r="C354" s="1" t="s">
        <v>2121</v>
      </c>
      <c r="D354" t="s">
        <v>2863</v>
      </c>
      <c r="E354" s="57">
        <v>12631</v>
      </c>
    </row>
    <row r="355" spans="2:5" x14ac:dyDescent="0.25">
      <c r="B355" s="1" t="s">
        <v>190</v>
      </c>
      <c r="C355" s="1" t="s">
        <v>2121</v>
      </c>
      <c r="D355" t="s">
        <v>3296</v>
      </c>
      <c r="E355" s="57">
        <v>4403</v>
      </c>
    </row>
    <row r="356" spans="2:5" x14ac:dyDescent="0.25">
      <c r="B356" s="1" t="s">
        <v>192</v>
      </c>
      <c r="C356" s="1" t="s">
        <v>2121</v>
      </c>
      <c r="D356" t="s">
        <v>3117</v>
      </c>
      <c r="E356" s="57">
        <v>9395</v>
      </c>
    </row>
    <row r="357" spans="2:5" x14ac:dyDescent="0.25">
      <c r="B357" s="1" t="s">
        <v>193</v>
      </c>
      <c r="C357" s="1" t="s">
        <v>2121</v>
      </c>
      <c r="D357" t="s">
        <v>2762</v>
      </c>
      <c r="E357" s="57">
        <v>7998</v>
      </c>
    </row>
    <row r="358" spans="2:5" x14ac:dyDescent="0.25">
      <c r="B358" s="1" t="s">
        <v>194</v>
      </c>
      <c r="C358" s="1" t="s">
        <v>2121</v>
      </c>
      <c r="D358" t="s">
        <v>3074</v>
      </c>
      <c r="E358" s="57">
        <v>13719</v>
      </c>
    </row>
    <row r="359" spans="2:5" x14ac:dyDescent="0.25">
      <c r="B359" s="1" t="s">
        <v>195</v>
      </c>
      <c r="C359" s="1" t="s">
        <v>2121</v>
      </c>
      <c r="D359" t="s">
        <v>2763</v>
      </c>
      <c r="E359" s="57">
        <v>37723</v>
      </c>
    </row>
    <row r="360" spans="2:5" x14ac:dyDescent="0.25">
      <c r="B360" s="1" t="s">
        <v>196</v>
      </c>
      <c r="C360" s="1" t="s">
        <v>2121</v>
      </c>
      <c r="D360" t="s">
        <v>2864</v>
      </c>
      <c r="E360" s="57">
        <v>7923</v>
      </c>
    </row>
    <row r="361" spans="2:5" x14ac:dyDescent="0.25">
      <c r="B361" s="1" t="s">
        <v>197</v>
      </c>
      <c r="C361" s="1" t="s">
        <v>2121</v>
      </c>
      <c r="D361" t="s">
        <v>2865</v>
      </c>
      <c r="E361" s="57">
        <v>11277</v>
      </c>
    </row>
    <row r="362" spans="2:5" x14ac:dyDescent="0.25">
      <c r="B362" s="1" t="s">
        <v>198</v>
      </c>
      <c r="C362" s="1" t="s">
        <v>2121</v>
      </c>
      <c r="D362" t="s">
        <v>2866</v>
      </c>
      <c r="E362" s="57">
        <v>15974</v>
      </c>
    </row>
    <row r="363" spans="2:5" x14ac:dyDescent="0.25">
      <c r="B363" s="1" t="s">
        <v>199</v>
      </c>
      <c r="C363" s="1" t="s">
        <v>2121</v>
      </c>
      <c r="D363" t="s">
        <v>3096</v>
      </c>
      <c r="E363" s="57">
        <v>3427</v>
      </c>
    </row>
    <row r="364" spans="2:5" x14ac:dyDescent="0.25">
      <c r="B364" s="1" t="s">
        <v>200</v>
      </c>
      <c r="C364" s="1" t="s">
        <v>2121</v>
      </c>
      <c r="D364" t="s">
        <v>2867</v>
      </c>
      <c r="E364" s="57">
        <v>18339</v>
      </c>
    </row>
    <row r="365" spans="2:5" x14ac:dyDescent="0.25">
      <c r="B365" s="1" t="s">
        <v>201</v>
      </c>
      <c r="C365" s="1" t="s">
        <v>2121</v>
      </c>
      <c r="D365" t="s">
        <v>2868</v>
      </c>
      <c r="E365" s="57">
        <v>5607</v>
      </c>
    </row>
    <row r="366" spans="2:5" x14ac:dyDescent="0.25">
      <c r="B366" s="1" t="s">
        <v>202</v>
      </c>
      <c r="C366" s="1" t="s">
        <v>2121</v>
      </c>
      <c r="D366" t="s">
        <v>2764</v>
      </c>
      <c r="E366" s="57">
        <v>12815</v>
      </c>
    </row>
    <row r="367" spans="2:5" x14ac:dyDescent="0.25">
      <c r="B367" s="60" t="s">
        <v>203</v>
      </c>
      <c r="C367" s="60" t="s">
        <v>2121</v>
      </c>
      <c r="D367" t="s">
        <v>2869</v>
      </c>
      <c r="E367" s="57">
        <v>6648</v>
      </c>
    </row>
    <row r="368" spans="2:5" x14ac:dyDescent="0.25">
      <c r="B368" s="1" t="s">
        <v>205</v>
      </c>
      <c r="C368" s="1" t="s">
        <v>2122</v>
      </c>
      <c r="D368" t="s">
        <v>2870</v>
      </c>
      <c r="E368" s="57">
        <v>105144</v>
      </c>
    </row>
    <row r="369" spans="2:5" x14ac:dyDescent="0.25">
      <c r="B369" s="1" t="s">
        <v>210</v>
      </c>
      <c r="C369" s="1" t="s">
        <v>2122</v>
      </c>
      <c r="D369" t="s">
        <v>3297</v>
      </c>
      <c r="E369" s="57">
        <v>3942</v>
      </c>
    </row>
    <row r="370" spans="2:5" x14ac:dyDescent="0.25">
      <c r="B370" s="1" t="s">
        <v>220</v>
      </c>
      <c r="C370" s="1" t="s">
        <v>2122</v>
      </c>
      <c r="D370" t="s">
        <v>3298</v>
      </c>
      <c r="E370" s="57">
        <v>8035</v>
      </c>
    </row>
    <row r="371" spans="2:5" x14ac:dyDescent="0.25">
      <c r="B371" s="1" t="s">
        <v>206</v>
      </c>
      <c r="C371" s="1" t="s">
        <v>2122</v>
      </c>
      <c r="D371" t="s">
        <v>3075</v>
      </c>
      <c r="E371" s="57">
        <v>25971</v>
      </c>
    </row>
    <row r="372" spans="2:5" x14ac:dyDescent="0.25">
      <c r="B372" s="1" t="s">
        <v>207</v>
      </c>
      <c r="C372" s="1" t="s">
        <v>2122</v>
      </c>
      <c r="D372" t="s">
        <v>2871</v>
      </c>
      <c r="E372" s="57">
        <v>8406</v>
      </c>
    </row>
    <row r="373" spans="2:5" x14ac:dyDescent="0.25">
      <c r="B373" s="1" t="s">
        <v>208</v>
      </c>
      <c r="C373" s="1" t="s">
        <v>2122</v>
      </c>
      <c r="D373" t="s">
        <v>2872</v>
      </c>
      <c r="E373" s="57">
        <v>16732</v>
      </c>
    </row>
    <row r="374" spans="2:5" x14ac:dyDescent="0.25">
      <c r="B374" s="1" t="s">
        <v>209</v>
      </c>
      <c r="C374" s="1" t="s">
        <v>2122</v>
      </c>
      <c r="D374" t="s">
        <v>3299</v>
      </c>
      <c r="E374" s="57">
        <v>12803</v>
      </c>
    </row>
    <row r="375" spans="2:5" x14ac:dyDescent="0.25">
      <c r="B375" s="1" t="s">
        <v>211</v>
      </c>
      <c r="C375" s="1" t="s">
        <v>2122</v>
      </c>
      <c r="D375" t="s">
        <v>3300</v>
      </c>
      <c r="E375" s="57">
        <v>12536</v>
      </c>
    </row>
    <row r="376" spans="2:5" x14ac:dyDescent="0.25">
      <c r="B376" s="1" t="s">
        <v>212</v>
      </c>
      <c r="C376" s="1" t="s">
        <v>2122</v>
      </c>
      <c r="D376" t="s">
        <v>3301</v>
      </c>
      <c r="E376" s="57">
        <v>7131</v>
      </c>
    </row>
    <row r="377" spans="2:5" x14ac:dyDescent="0.25">
      <c r="B377" s="1" t="s">
        <v>213</v>
      </c>
      <c r="C377" s="1" t="s">
        <v>2122</v>
      </c>
      <c r="D377" t="s">
        <v>3302</v>
      </c>
      <c r="E377" s="57">
        <v>3326</v>
      </c>
    </row>
    <row r="378" spans="2:5" x14ac:dyDescent="0.25">
      <c r="B378" s="1" t="s">
        <v>214</v>
      </c>
      <c r="C378" s="1" t="s">
        <v>2122</v>
      </c>
      <c r="D378" t="s">
        <v>2608</v>
      </c>
      <c r="E378" s="57">
        <v>22820</v>
      </c>
    </row>
    <row r="379" spans="2:5" x14ac:dyDescent="0.25">
      <c r="B379" s="1" t="s">
        <v>215</v>
      </c>
      <c r="C379" s="1" t="s">
        <v>2122</v>
      </c>
      <c r="D379" t="s">
        <v>3303</v>
      </c>
      <c r="E379" s="57">
        <v>10226</v>
      </c>
    </row>
    <row r="380" spans="2:5" x14ac:dyDescent="0.25">
      <c r="B380" s="1" t="s">
        <v>216</v>
      </c>
      <c r="C380" s="1" t="s">
        <v>2122</v>
      </c>
      <c r="D380" t="s">
        <v>2873</v>
      </c>
      <c r="E380" s="57">
        <v>43418</v>
      </c>
    </row>
    <row r="381" spans="2:5" x14ac:dyDescent="0.25">
      <c r="B381" s="1" t="s">
        <v>217</v>
      </c>
      <c r="C381" s="1" t="s">
        <v>2122</v>
      </c>
      <c r="D381" t="s">
        <v>3118</v>
      </c>
      <c r="E381" s="57">
        <v>8064</v>
      </c>
    </row>
    <row r="382" spans="2:5" x14ac:dyDescent="0.25">
      <c r="B382" s="1" t="s">
        <v>218</v>
      </c>
      <c r="C382" s="1" t="s">
        <v>2122</v>
      </c>
      <c r="D382" t="s">
        <v>3304</v>
      </c>
      <c r="E382" s="57">
        <v>6714</v>
      </c>
    </row>
    <row r="383" spans="2:5" x14ac:dyDescent="0.25">
      <c r="B383" s="60" t="s">
        <v>219</v>
      </c>
      <c r="C383" s="60" t="s">
        <v>2122</v>
      </c>
      <c r="D383" t="s">
        <v>3305</v>
      </c>
      <c r="E383" s="57">
        <v>6169</v>
      </c>
    </row>
    <row r="384" spans="2:5" x14ac:dyDescent="0.25">
      <c r="B384" s="1" t="s">
        <v>1061</v>
      </c>
      <c r="C384" s="1" t="s">
        <v>2141</v>
      </c>
      <c r="D384" t="s">
        <v>2765</v>
      </c>
      <c r="E384" s="57">
        <v>69499</v>
      </c>
    </row>
    <row r="385" spans="2:5" x14ac:dyDescent="0.25">
      <c r="B385" s="1" t="s">
        <v>1062</v>
      </c>
      <c r="C385" s="1" t="s">
        <v>2141</v>
      </c>
      <c r="D385" t="s">
        <v>2874</v>
      </c>
      <c r="E385" s="57">
        <v>19089</v>
      </c>
    </row>
    <row r="386" spans="2:5" x14ac:dyDescent="0.25">
      <c r="B386" s="1" t="s">
        <v>1066</v>
      </c>
      <c r="C386" s="1" t="s">
        <v>2141</v>
      </c>
      <c r="D386" t="s">
        <v>3306</v>
      </c>
      <c r="E386" s="57">
        <v>1481</v>
      </c>
    </row>
    <row r="387" spans="2:5" x14ac:dyDescent="0.25">
      <c r="B387" s="1" t="s">
        <v>1063</v>
      </c>
      <c r="C387" s="1" t="s">
        <v>2141</v>
      </c>
      <c r="D387" t="s">
        <v>3307</v>
      </c>
      <c r="E387" s="57">
        <v>8743</v>
      </c>
    </row>
    <row r="388" spans="2:5" x14ac:dyDescent="0.25">
      <c r="B388" s="1" t="s">
        <v>1064</v>
      </c>
      <c r="C388" s="1" t="s">
        <v>2141</v>
      </c>
      <c r="D388" t="s">
        <v>3308</v>
      </c>
      <c r="E388" s="57">
        <v>773</v>
      </c>
    </row>
    <row r="389" spans="2:5" x14ac:dyDescent="0.25">
      <c r="B389" s="1" t="s">
        <v>1065</v>
      </c>
      <c r="C389" s="1" t="s">
        <v>2141</v>
      </c>
      <c r="D389" t="s">
        <v>2875</v>
      </c>
      <c r="E389" s="57">
        <v>8473</v>
      </c>
    </row>
    <row r="390" spans="2:5" x14ac:dyDescent="0.25">
      <c r="B390" s="1" t="s">
        <v>1067</v>
      </c>
      <c r="C390" s="1" t="s">
        <v>2141</v>
      </c>
      <c r="D390" t="s">
        <v>2876</v>
      </c>
      <c r="E390" s="57">
        <v>9157</v>
      </c>
    </row>
    <row r="391" spans="2:5" x14ac:dyDescent="0.25">
      <c r="B391" s="1" t="s">
        <v>1068</v>
      </c>
      <c r="C391" s="1" t="s">
        <v>2141</v>
      </c>
      <c r="D391" t="s">
        <v>3309</v>
      </c>
      <c r="E391" s="57">
        <v>6163</v>
      </c>
    </row>
    <row r="392" spans="2:5" x14ac:dyDescent="0.25">
      <c r="B392" s="1" t="s">
        <v>1069</v>
      </c>
      <c r="C392" s="1" t="s">
        <v>2141</v>
      </c>
      <c r="D392" t="s">
        <v>2877</v>
      </c>
      <c r="E392" s="57">
        <v>7915</v>
      </c>
    </row>
    <row r="393" spans="2:5" x14ac:dyDescent="0.25">
      <c r="B393" s="1" t="s">
        <v>1070</v>
      </c>
      <c r="C393" s="1" t="s">
        <v>2141</v>
      </c>
      <c r="D393" t="s">
        <v>2878</v>
      </c>
      <c r="E393" s="57">
        <v>28324</v>
      </c>
    </row>
    <row r="394" spans="2:5" x14ac:dyDescent="0.25">
      <c r="B394" s="1" t="s">
        <v>1071</v>
      </c>
      <c r="C394" s="1" t="s">
        <v>2141</v>
      </c>
      <c r="D394" t="s">
        <v>2879</v>
      </c>
      <c r="E394" s="57">
        <v>8073</v>
      </c>
    </row>
    <row r="395" spans="2:5" x14ac:dyDescent="0.25">
      <c r="B395" s="1" t="s">
        <v>1072</v>
      </c>
      <c r="C395" s="1" t="s">
        <v>2141</v>
      </c>
      <c r="D395" t="s">
        <v>3310</v>
      </c>
      <c r="E395" s="57">
        <v>855</v>
      </c>
    </row>
    <row r="396" spans="2:5" x14ac:dyDescent="0.25">
      <c r="B396" s="1" t="s">
        <v>1073</v>
      </c>
      <c r="C396" s="1" t="s">
        <v>2141</v>
      </c>
      <c r="D396" t="s">
        <v>2880</v>
      </c>
      <c r="E396" s="57">
        <v>2061</v>
      </c>
    </row>
    <row r="397" spans="2:5" x14ac:dyDescent="0.25">
      <c r="B397" s="1" t="s">
        <v>1074</v>
      </c>
      <c r="C397" s="1" t="s">
        <v>2141</v>
      </c>
      <c r="D397" t="s">
        <v>3311</v>
      </c>
      <c r="E397" s="57">
        <v>1145</v>
      </c>
    </row>
    <row r="398" spans="2:5" x14ac:dyDescent="0.25">
      <c r="B398" s="1" t="s">
        <v>1075</v>
      </c>
      <c r="C398" s="1" t="s">
        <v>2141</v>
      </c>
      <c r="D398" t="s">
        <v>2881</v>
      </c>
      <c r="E398" s="57">
        <v>5738</v>
      </c>
    </row>
    <row r="399" spans="2:5" x14ac:dyDescent="0.25">
      <c r="B399" s="1" t="s">
        <v>1076</v>
      </c>
      <c r="C399" s="1" t="s">
        <v>2141</v>
      </c>
      <c r="D399" t="s">
        <v>3312</v>
      </c>
      <c r="E399" s="57">
        <v>5001</v>
      </c>
    </row>
    <row r="400" spans="2:5" x14ac:dyDescent="0.25">
      <c r="B400" s="1" t="s">
        <v>1077</v>
      </c>
      <c r="C400" s="1" t="s">
        <v>2141</v>
      </c>
      <c r="D400" t="s">
        <v>2882</v>
      </c>
      <c r="E400" s="57">
        <v>11577</v>
      </c>
    </row>
    <row r="401" spans="2:5" x14ac:dyDescent="0.25">
      <c r="B401" s="1" t="s">
        <v>1078</v>
      </c>
      <c r="C401" s="1" t="s">
        <v>2141</v>
      </c>
      <c r="D401" t="s">
        <v>3313</v>
      </c>
      <c r="E401" s="57">
        <v>9392</v>
      </c>
    </row>
    <row r="402" spans="2:5" x14ac:dyDescent="0.25">
      <c r="B402" s="60" t="s">
        <v>1079</v>
      </c>
      <c r="C402" s="60" t="s">
        <v>2141</v>
      </c>
      <c r="D402" t="s">
        <v>2609</v>
      </c>
      <c r="E402" s="57">
        <v>12476</v>
      </c>
    </row>
    <row r="403" spans="2:5" x14ac:dyDescent="0.25">
      <c r="B403" s="1" t="s">
        <v>221</v>
      </c>
      <c r="C403" s="1" t="s">
        <v>2123</v>
      </c>
      <c r="D403" t="s">
        <v>2718</v>
      </c>
      <c r="E403" s="57">
        <v>132773</v>
      </c>
    </row>
    <row r="404" spans="2:5" x14ac:dyDescent="0.25">
      <c r="B404" s="1" t="s">
        <v>228</v>
      </c>
      <c r="C404" s="1" t="s">
        <v>2123</v>
      </c>
      <c r="D404" t="s">
        <v>3119</v>
      </c>
      <c r="E404" s="57">
        <v>15770</v>
      </c>
    </row>
    <row r="405" spans="2:5" x14ac:dyDescent="0.25">
      <c r="B405" s="1" t="s">
        <v>240</v>
      </c>
      <c r="C405" s="1" t="s">
        <v>2123</v>
      </c>
      <c r="D405" t="s">
        <v>3120</v>
      </c>
      <c r="E405" s="57">
        <v>24103</v>
      </c>
    </row>
    <row r="406" spans="2:5" x14ac:dyDescent="0.25">
      <c r="B406" s="1" t="s">
        <v>253</v>
      </c>
      <c r="C406" s="1" t="s">
        <v>2123</v>
      </c>
      <c r="D406" t="s">
        <v>3121</v>
      </c>
      <c r="E406" s="57">
        <v>20261</v>
      </c>
    </row>
    <row r="407" spans="2:5" x14ac:dyDescent="0.25">
      <c r="B407" s="1" t="s">
        <v>222</v>
      </c>
      <c r="C407" s="1" t="s">
        <v>2123</v>
      </c>
      <c r="D407" t="s">
        <v>3122</v>
      </c>
      <c r="E407" s="57">
        <v>35600</v>
      </c>
    </row>
    <row r="408" spans="2:5" x14ac:dyDescent="0.25">
      <c r="B408" s="1" t="s">
        <v>223</v>
      </c>
      <c r="C408" s="1" t="s">
        <v>2123</v>
      </c>
      <c r="D408" t="s">
        <v>3123</v>
      </c>
      <c r="E408" s="57">
        <v>21728</v>
      </c>
    </row>
    <row r="409" spans="2:5" x14ac:dyDescent="0.25">
      <c r="B409" s="1" t="s">
        <v>224</v>
      </c>
      <c r="C409" s="1" t="s">
        <v>2123</v>
      </c>
      <c r="D409" t="s">
        <v>3124</v>
      </c>
      <c r="E409" s="57">
        <v>32959</v>
      </c>
    </row>
    <row r="410" spans="2:5" x14ac:dyDescent="0.25">
      <c r="B410" s="1" t="s">
        <v>225</v>
      </c>
      <c r="C410" s="1" t="s">
        <v>2123</v>
      </c>
      <c r="D410" t="s">
        <v>3125</v>
      </c>
      <c r="E410" s="57">
        <v>33060</v>
      </c>
    </row>
    <row r="411" spans="2:5" x14ac:dyDescent="0.25">
      <c r="B411" s="1" t="s">
        <v>226</v>
      </c>
      <c r="C411" s="1" t="s">
        <v>2123</v>
      </c>
      <c r="D411" t="s">
        <v>2883</v>
      </c>
      <c r="E411" s="57">
        <v>17277</v>
      </c>
    </row>
    <row r="412" spans="2:5" x14ac:dyDescent="0.25">
      <c r="B412" s="1" t="s">
        <v>227</v>
      </c>
      <c r="C412" s="1" t="s">
        <v>2123</v>
      </c>
      <c r="D412" t="s">
        <v>2884</v>
      </c>
      <c r="E412" s="57">
        <v>21331</v>
      </c>
    </row>
    <row r="413" spans="2:5" x14ac:dyDescent="0.25">
      <c r="B413" s="1" t="s">
        <v>229</v>
      </c>
      <c r="C413" s="1" t="s">
        <v>2123</v>
      </c>
      <c r="D413" t="s">
        <v>3126</v>
      </c>
      <c r="E413" s="57">
        <v>43143</v>
      </c>
    </row>
    <row r="414" spans="2:5" x14ac:dyDescent="0.25">
      <c r="B414" s="1" t="s">
        <v>230</v>
      </c>
      <c r="C414" s="1" t="s">
        <v>2123</v>
      </c>
      <c r="D414" t="s">
        <v>2766</v>
      </c>
      <c r="E414" s="57">
        <v>5241</v>
      </c>
    </row>
    <row r="415" spans="2:5" x14ac:dyDescent="0.25">
      <c r="B415" s="1" t="s">
        <v>231</v>
      </c>
      <c r="C415" s="1" t="s">
        <v>2123</v>
      </c>
      <c r="D415" t="s">
        <v>3127</v>
      </c>
      <c r="E415" s="57">
        <v>7051</v>
      </c>
    </row>
    <row r="416" spans="2:5" x14ac:dyDescent="0.25">
      <c r="B416" s="1" t="s">
        <v>232</v>
      </c>
      <c r="C416" s="1" t="s">
        <v>2123</v>
      </c>
      <c r="D416" t="s">
        <v>2885</v>
      </c>
      <c r="E416" s="57">
        <v>21115</v>
      </c>
    </row>
    <row r="417" spans="2:5" x14ac:dyDescent="0.25">
      <c r="B417" s="1" t="s">
        <v>233</v>
      </c>
      <c r="C417" s="1" t="s">
        <v>2123</v>
      </c>
      <c r="D417" t="s">
        <v>3128</v>
      </c>
      <c r="E417" s="57">
        <v>24095</v>
      </c>
    </row>
    <row r="418" spans="2:5" x14ac:dyDescent="0.25">
      <c r="B418" s="1" t="s">
        <v>2252</v>
      </c>
      <c r="C418" s="1" t="s">
        <v>2123</v>
      </c>
      <c r="D418" t="s">
        <v>3129</v>
      </c>
      <c r="E418" s="57">
        <v>15551</v>
      </c>
    </row>
    <row r="419" spans="2:5" x14ac:dyDescent="0.25">
      <c r="B419" s="1" t="s">
        <v>234</v>
      </c>
      <c r="C419" s="1" t="s">
        <v>2123</v>
      </c>
      <c r="D419" t="s">
        <v>3130</v>
      </c>
      <c r="E419" s="57">
        <v>9911</v>
      </c>
    </row>
    <row r="420" spans="2:5" x14ac:dyDescent="0.25">
      <c r="B420" s="1" t="s">
        <v>235</v>
      </c>
      <c r="C420" s="1" t="s">
        <v>2123</v>
      </c>
      <c r="D420" t="s">
        <v>2886</v>
      </c>
      <c r="E420" s="57">
        <v>17575</v>
      </c>
    </row>
    <row r="421" spans="2:5" x14ac:dyDescent="0.25">
      <c r="B421" s="1" t="s">
        <v>236</v>
      </c>
      <c r="C421" s="1" t="s">
        <v>2123</v>
      </c>
      <c r="D421" t="s">
        <v>3131</v>
      </c>
      <c r="E421" s="57">
        <v>11534</v>
      </c>
    </row>
    <row r="422" spans="2:5" x14ac:dyDescent="0.25">
      <c r="B422" s="1" t="s">
        <v>237</v>
      </c>
      <c r="C422" s="1" t="s">
        <v>2123</v>
      </c>
      <c r="D422" t="s">
        <v>3132</v>
      </c>
      <c r="E422" s="57">
        <v>14980</v>
      </c>
    </row>
    <row r="423" spans="2:5" x14ac:dyDescent="0.25">
      <c r="B423" s="1" t="s">
        <v>238</v>
      </c>
      <c r="C423" s="1" t="s">
        <v>2123</v>
      </c>
      <c r="D423" t="s">
        <v>2887</v>
      </c>
      <c r="E423" s="57">
        <v>14808</v>
      </c>
    </row>
    <row r="424" spans="2:5" x14ac:dyDescent="0.25">
      <c r="B424" s="1" t="s">
        <v>239</v>
      </c>
      <c r="C424" s="1" t="s">
        <v>2123</v>
      </c>
      <c r="D424" t="s">
        <v>3133</v>
      </c>
      <c r="E424" s="57">
        <v>26098</v>
      </c>
    </row>
    <row r="425" spans="2:5" x14ac:dyDescent="0.25">
      <c r="B425" s="1" t="s">
        <v>241</v>
      </c>
      <c r="C425" s="1" t="s">
        <v>2123</v>
      </c>
      <c r="D425" t="s">
        <v>3134</v>
      </c>
      <c r="E425" s="57">
        <v>5044</v>
      </c>
    </row>
    <row r="426" spans="2:5" x14ac:dyDescent="0.25">
      <c r="B426" s="1" t="s">
        <v>242</v>
      </c>
      <c r="C426" s="1" t="s">
        <v>2123</v>
      </c>
      <c r="D426" t="s">
        <v>3135</v>
      </c>
      <c r="E426" s="57">
        <v>31758</v>
      </c>
    </row>
    <row r="427" spans="2:5" x14ac:dyDescent="0.25">
      <c r="B427" s="1" t="s">
        <v>243</v>
      </c>
      <c r="C427" s="1" t="s">
        <v>2123</v>
      </c>
      <c r="D427" t="s">
        <v>3136</v>
      </c>
      <c r="E427" s="57">
        <v>27278</v>
      </c>
    </row>
    <row r="428" spans="2:5" x14ac:dyDescent="0.25">
      <c r="B428" s="1" t="s">
        <v>244</v>
      </c>
      <c r="C428" s="1" t="s">
        <v>2123</v>
      </c>
      <c r="D428" t="s">
        <v>3137</v>
      </c>
      <c r="E428" s="57">
        <v>6981</v>
      </c>
    </row>
    <row r="429" spans="2:5" x14ac:dyDescent="0.25">
      <c r="B429" s="1" t="s">
        <v>245</v>
      </c>
      <c r="C429" s="1" t="s">
        <v>2123</v>
      </c>
      <c r="D429" t="s">
        <v>2888</v>
      </c>
      <c r="E429" s="57">
        <v>30293</v>
      </c>
    </row>
    <row r="430" spans="2:5" x14ac:dyDescent="0.25">
      <c r="B430" s="1" t="s">
        <v>246</v>
      </c>
      <c r="C430" s="1" t="s">
        <v>2123</v>
      </c>
      <c r="D430" t="s">
        <v>2767</v>
      </c>
      <c r="E430" s="57">
        <v>19237</v>
      </c>
    </row>
    <row r="431" spans="2:5" x14ac:dyDescent="0.25">
      <c r="B431" s="1" t="s">
        <v>247</v>
      </c>
      <c r="C431" s="1" t="s">
        <v>2123</v>
      </c>
      <c r="D431" t="s">
        <v>3138</v>
      </c>
      <c r="E431" s="57">
        <v>14538</v>
      </c>
    </row>
    <row r="432" spans="2:5" x14ac:dyDescent="0.25">
      <c r="B432" s="1" t="s">
        <v>248</v>
      </c>
      <c r="C432" s="1" t="s">
        <v>2123</v>
      </c>
      <c r="D432" t="s">
        <v>3139</v>
      </c>
      <c r="E432" s="57">
        <v>8753</v>
      </c>
    </row>
    <row r="433" spans="2:5" x14ac:dyDescent="0.25">
      <c r="B433" s="1" t="s">
        <v>249</v>
      </c>
      <c r="C433" s="1" t="s">
        <v>2123</v>
      </c>
      <c r="D433" t="s">
        <v>3140</v>
      </c>
      <c r="E433" s="57">
        <v>8377</v>
      </c>
    </row>
    <row r="434" spans="2:5" x14ac:dyDescent="0.25">
      <c r="B434" s="1" t="s">
        <v>250</v>
      </c>
      <c r="C434" s="1" t="s">
        <v>2123</v>
      </c>
      <c r="D434" t="s">
        <v>2889</v>
      </c>
      <c r="E434" s="57">
        <v>61482</v>
      </c>
    </row>
    <row r="435" spans="2:5" x14ac:dyDescent="0.25">
      <c r="B435" s="1" t="s">
        <v>251</v>
      </c>
      <c r="C435" s="1" t="s">
        <v>2123</v>
      </c>
      <c r="D435" t="s">
        <v>3314</v>
      </c>
      <c r="E435" s="57">
        <v>3172</v>
      </c>
    </row>
    <row r="436" spans="2:5" x14ac:dyDescent="0.25">
      <c r="B436" s="1" t="s">
        <v>252</v>
      </c>
      <c r="C436" s="1" t="s">
        <v>2123</v>
      </c>
      <c r="D436" t="s">
        <v>3141</v>
      </c>
      <c r="E436" s="57">
        <v>32012</v>
      </c>
    </row>
    <row r="437" spans="2:5" x14ac:dyDescent="0.25">
      <c r="B437" s="1" t="s">
        <v>254</v>
      </c>
      <c r="C437" s="1" t="s">
        <v>2123</v>
      </c>
      <c r="D437" t="s">
        <v>3142</v>
      </c>
      <c r="E437" s="57">
        <v>9646</v>
      </c>
    </row>
    <row r="438" spans="2:5" x14ac:dyDescent="0.25">
      <c r="B438" s="1" t="s">
        <v>255</v>
      </c>
      <c r="C438" s="1" t="s">
        <v>2123</v>
      </c>
      <c r="D438" t="s">
        <v>2890</v>
      </c>
      <c r="E438" s="57">
        <v>16868</v>
      </c>
    </row>
    <row r="439" spans="2:5" x14ac:dyDescent="0.25">
      <c r="B439" s="1" t="s">
        <v>256</v>
      </c>
      <c r="C439" s="1" t="s">
        <v>2123</v>
      </c>
      <c r="D439" t="s">
        <v>3143</v>
      </c>
      <c r="E439" s="57">
        <v>6610</v>
      </c>
    </row>
    <row r="440" spans="2:5" x14ac:dyDescent="0.25">
      <c r="B440" s="1" t="s">
        <v>257</v>
      </c>
      <c r="C440" s="1" t="s">
        <v>2123</v>
      </c>
      <c r="D440" t="s">
        <v>2891</v>
      </c>
      <c r="E440" s="57">
        <v>24531</v>
      </c>
    </row>
    <row r="441" spans="2:5" x14ac:dyDescent="0.25">
      <c r="B441" s="1" t="s">
        <v>258</v>
      </c>
      <c r="C441" s="1" t="s">
        <v>2123</v>
      </c>
      <c r="D441" t="s">
        <v>3144</v>
      </c>
      <c r="E441" s="57">
        <v>21287</v>
      </c>
    </row>
    <row r="442" spans="2:5" x14ac:dyDescent="0.25">
      <c r="B442" s="1" t="s">
        <v>259</v>
      </c>
      <c r="C442" s="1" t="s">
        <v>2123</v>
      </c>
      <c r="D442" t="s">
        <v>3076</v>
      </c>
      <c r="E442" s="57">
        <v>29165</v>
      </c>
    </row>
    <row r="443" spans="2:5" x14ac:dyDescent="0.25">
      <c r="B443" s="1" t="s">
        <v>260</v>
      </c>
      <c r="C443" s="1" t="s">
        <v>2123</v>
      </c>
      <c r="D443" t="s">
        <v>3145</v>
      </c>
      <c r="E443" s="57">
        <v>17846</v>
      </c>
    </row>
    <row r="444" spans="2:5" x14ac:dyDescent="0.25">
      <c r="B444" s="60" t="s">
        <v>261</v>
      </c>
      <c r="C444" s="60" t="s">
        <v>2123</v>
      </c>
      <c r="D444" t="s">
        <v>2892</v>
      </c>
      <c r="E444" s="57">
        <v>7895</v>
      </c>
    </row>
    <row r="445" spans="2:5" x14ac:dyDescent="0.25">
      <c r="B445" s="1" t="s">
        <v>262</v>
      </c>
      <c r="C445" s="1" t="s">
        <v>2124</v>
      </c>
      <c r="D445" t="s">
        <v>2289</v>
      </c>
      <c r="E445" s="57">
        <v>289547</v>
      </c>
    </row>
    <row r="446" spans="2:5" x14ac:dyDescent="0.25">
      <c r="B446" s="1" t="s">
        <v>263</v>
      </c>
      <c r="C446" s="1" t="s">
        <v>2124</v>
      </c>
      <c r="D446" t="s">
        <v>2290</v>
      </c>
      <c r="E446" s="57">
        <v>74827</v>
      </c>
    </row>
    <row r="447" spans="2:5" x14ac:dyDescent="0.25">
      <c r="B447" s="1" t="s">
        <v>264</v>
      </c>
      <c r="C447" s="1" t="s">
        <v>2124</v>
      </c>
      <c r="D447" t="s">
        <v>2291</v>
      </c>
      <c r="E447" s="57">
        <v>49461</v>
      </c>
    </row>
    <row r="448" spans="2:5" x14ac:dyDescent="0.25">
      <c r="B448" s="1" t="s">
        <v>272</v>
      </c>
      <c r="C448" s="1" t="s">
        <v>2124</v>
      </c>
      <c r="D448" t="s">
        <v>3185</v>
      </c>
      <c r="E448" s="57">
        <v>17343</v>
      </c>
    </row>
    <row r="449" spans="2:5" x14ac:dyDescent="0.25">
      <c r="B449" s="1" t="s">
        <v>276</v>
      </c>
      <c r="C449" s="1" t="s">
        <v>2124</v>
      </c>
      <c r="D449" t="s">
        <v>2610</v>
      </c>
      <c r="E449" s="57">
        <v>14604</v>
      </c>
    </row>
    <row r="450" spans="2:5" x14ac:dyDescent="0.25">
      <c r="B450" s="1" t="s">
        <v>280</v>
      </c>
      <c r="C450" s="1" t="s">
        <v>2124</v>
      </c>
      <c r="D450" t="s">
        <v>2292</v>
      </c>
      <c r="E450" s="57">
        <v>32883</v>
      </c>
    </row>
    <row r="451" spans="2:5" x14ac:dyDescent="0.25">
      <c r="B451" s="1" t="s">
        <v>265</v>
      </c>
      <c r="C451" s="1" t="s">
        <v>2124</v>
      </c>
      <c r="D451" t="s">
        <v>2611</v>
      </c>
      <c r="E451" s="57">
        <v>29118</v>
      </c>
    </row>
    <row r="452" spans="2:5" x14ac:dyDescent="0.25">
      <c r="B452" s="1" t="s">
        <v>266</v>
      </c>
      <c r="C452" s="1" t="s">
        <v>2124</v>
      </c>
      <c r="D452" t="s">
        <v>2612</v>
      </c>
      <c r="E452" s="57">
        <v>23562</v>
      </c>
    </row>
    <row r="453" spans="2:5" x14ac:dyDescent="0.25">
      <c r="B453" s="1" t="s">
        <v>267</v>
      </c>
      <c r="C453" s="1" t="s">
        <v>2124</v>
      </c>
      <c r="D453" t="s">
        <v>2613</v>
      </c>
      <c r="E453" s="57">
        <v>29410</v>
      </c>
    </row>
    <row r="454" spans="2:5" x14ac:dyDescent="0.25">
      <c r="B454" s="1" t="s">
        <v>268</v>
      </c>
      <c r="C454" s="1" t="s">
        <v>2124</v>
      </c>
      <c r="D454" t="s">
        <v>2768</v>
      </c>
      <c r="E454" s="57">
        <v>22619</v>
      </c>
    </row>
    <row r="455" spans="2:5" x14ac:dyDescent="0.25">
      <c r="B455" s="1" t="s">
        <v>269</v>
      </c>
      <c r="C455" s="1" t="s">
        <v>2124</v>
      </c>
      <c r="D455" t="s">
        <v>2614</v>
      </c>
      <c r="E455" s="57">
        <v>23445</v>
      </c>
    </row>
    <row r="456" spans="2:5" x14ac:dyDescent="0.25">
      <c r="B456" s="1" t="s">
        <v>270</v>
      </c>
      <c r="C456" s="1" t="s">
        <v>2124</v>
      </c>
      <c r="D456" t="s">
        <v>2615</v>
      </c>
      <c r="E456" s="57">
        <v>10203</v>
      </c>
    </row>
    <row r="457" spans="2:5" x14ac:dyDescent="0.25">
      <c r="B457" s="1" t="s">
        <v>271</v>
      </c>
      <c r="C457" s="1" t="s">
        <v>2124</v>
      </c>
      <c r="D457" t="s">
        <v>2893</v>
      </c>
      <c r="E457" s="57">
        <v>3454</v>
      </c>
    </row>
    <row r="458" spans="2:5" x14ac:dyDescent="0.25">
      <c r="B458" s="1" t="s">
        <v>273</v>
      </c>
      <c r="C458" s="1" t="s">
        <v>2124</v>
      </c>
      <c r="D458" t="s">
        <v>2616</v>
      </c>
      <c r="E458" s="57">
        <v>10641</v>
      </c>
    </row>
    <row r="459" spans="2:5" x14ac:dyDescent="0.25">
      <c r="B459" s="1" t="s">
        <v>274</v>
      </c>
      <c r="C459" s="1" t="s">
        <v>2124</v>
      </c>
      <c r="D459" t="s">
        <v>2769</v>
      </c>
      <c r="E459" s="57">
        <v>22027</v>
      </c>
    </row>
    <row r="460" spans="2:5" x14ac:dyDescent="0.25">
      <c r="B460" s="1" t="s">
        <v>275</v>
      </c>
      <c r="C460" s="1" t="s">
        <v>2124</v>
      </c>
      <c r="D460" t="s">
        <v>2293</v>
      </c>
      <c r="E460" s="57">
        <v>8467</v>
      </c>
    </row>
    <row r="461" spans="2:5" x14ac:dyDescent="0.25">
      <c r="B461" s="1" t="s">
        <v>277</v>
      </c>
      <c r="C461" s="1" t="s">
        <v>2124</v>
      </c>
      <c r="D461" t="s">
        <v>2617</v>
      </c>
      <c r="E461" s="57">
        <v>17989</v>
      </c>
    </row>
    <row r="462" spans="2:5" x14ac:dyDescent="0.25">
      <c r="B462" s="1" t="s">
        <v>278</v>
      </c>
      <c r="C462" s="1" t="s">
        <v>2124</v>
      </c>
      <c r="D462" t="s">
        <v>2719</v>
      </c>
      <c r="E462" s="57">
        <v>16602</v>
      </c>
    </row>
    <row r="463" spans="2:5" x14ac:dyDescent="0.25">
      <c r="B463" s="1" t="s">
        <v>279</v>
      </c>
      <c r="C463" s="1" t="s">
        <v>2124</v>
      </c>
      <c r="D463" t="s">
        <v>3186</v>
      </c>
      <c r="E463" s="57">
        <v>29220</v>
      </c>
    </row>
    <row r="464" spans="2:5" x14ac:dyDescent="0.25">
      <c r="B464" s="1" t="s">
        <v>281</v>
      </c>
      <c r="C464" s="1" t="s">
        <v>2124</v>
      </c>
      <c r="D464" t="s">
        <v>2894</v>
      </c>
      <c r="E464" s="57">
        <v>9633</v>
      </c>
    </row>
    <row r="465" spans="2:5" x14ac:dyDescent="0.25">
      <c r="B465" s="1" t="s">
        <v>282</v>
      </c>
      <c r="C465" s="1" t="s">
        <v>2124</v>
      </c>
      <c r="D465" t="s">
        <v>2294</v>
      </c>
      <c r="E465" s="57">
        <v>21375</v>
      </c>
    </row>
    <row r="466" spans="2:5" x14ac:dyDescent="0.25">
      <c r="B466" s="1" t="s">
        <v>283</v>
      </c>
      <c r="C466" s="1" t="s">
        <v>2124</v>
      </c>
      <c r="D466" t="s">
        <v>2895</v>
      </c>
      <c r="E466" s="57">
        <v>13951</v>
      </c>
    </row>
    <row r="467" spans="2:5" x14ac:dyDescent="0.25">
      <c r="B467" s="1" t="s">
        <v>284</v>
      </c>
      <c r="C467" s="1" t="s">
        <v>2124</v>
      </c>
      <c r="D467" t="s">
        <v>2618</v>
      </c>
      <c r="E467" s="57">
        <v>15185</v>
      </c>
    </row>
    <row r="468" spans="2:5" x14ac:dyDescent="0.25">
      <c r="B468" s="1" t="s">
        <v>285</v>
      </c>
      <c r="C468" s="1" t="s">
        <v>2124</v>
      </c>
      <c r="D468" t="s">
        <v>2896</v>
      </c>
      <c r="E468" s="57">
        <v>14335</v>
      </c>
    </row>
    <row r="469" spans="2:5" x14ac:dyDescent="0.25">
      <c r="B469" s="60" t="s">
        <v>286</v>
      </c>
      <c r="C469" s="60" t="s">
        <v>2124</v>
      </c>
      <c r="D469" t="s">
        <v>2720</v>
      </c>
      <c r="E469" s="57">
        <v>11267</v>
      </c>
    </row>
    <row r="470" spans="2:5" x14ac:dyDescent="0.25">
      <c r="B470" s="1" t="s">
        <v>433</v>
      </c>
      <c r="C470" s="1" t="s">
        <v>2127</v>
      </c>
      <c r="D470" t="s">
        <v>2347</v>
      </c>
      <c r="E470" s="57">
        <v>102358</v>
      </c>
    </row>
    <row r="471" spans="2:5" x14ac:dyDescent="0.25">
      <c r="B471" s="1" t="s">
        <v>451</v>
      </c>
      <c r="C471" s="1" t="s">
        <v>2127</v>
      </c>
      <c r="D471" t="s">
        <v>2348</v>
      </c>
      <c r="E471" s="57">
        <v>10145</v>
      </c>
    </row>
    <row r="472" spans="2:5" x14ac:dyDescent="0.25">
      <c r="B472" s="1" t="s">
        <v>439</v>
      </c>
      <c r="C472" s="1" t="s">
        <v>2127</v>
      </c>
      <c r="D472" t="s">
        <v>2349</v>
      </c>
      <c r="E472" s="57">
        <v>20167</v>
      </c>
    </row>
    <row r="473" spans="2:5" x14ac:dyDescent="0.25">
      <c r="B473" s="1" t="s">
        <v>449</v>
      </c>
      <c r="C473" s="1" t="s">
        <v>2127</v>
      </c>
      <c r="D473" t="s">
        <v>2350</v>
      </c>
      <c r="E473" s="57">
        <v>5157</v>
      </c>
    </row>
    <row r="474" spans="2:5" x14ac:dyDescent="0.25">
      <c r="B474" s="1" t="s">
        <v>455</v>
      </c>
      <c r="C474" s="1" t="s">
        <v>2127</v>
      </c>
      <c r="D474" t="s">
        <v>2351</v>
      </c>
      <c r="E474" s="57">
        <v>9685</v>
      </c>
    </row>
    <row r="475" spans="2:5" x14ac:dyDescent="0.25">
      <c r="B475" s="1" t="s">
        <v>457</v>
      </c>
      <c r="C475" s="1" t="s">
        <v>2127</v>
      </c>
      <c r="D475" t="s">
        <v>2352</v>
      </c>
      <c r="E475" s="57">
        <v>9412</v>
      </c>
    </row>
    <row r="476" spans="2:5" x14ac:dyDescent="0.25">
      <c r="B476" s="1" t="s">
        <v>458</v>
      </c>
      <c r="C476" s="1" t="s">
        <v>2127</v>
      </c>
      <c r="D476" t="s">
        <v>2353</v>
      </c>
      <c r="E476" s="57">
        <v>16396</v>
      </c>
    </row>
    <row r="477" spans="2:5" x14ac:dyDescent="0.25">
      <c r="B477" s="1" t="s">
        <v>462</v>
      </c>
      <c r="C477" s="1" t="s">
        <v>2127</v>
      </c>
      <c r="D477" t="s">
        <v>2354</v>
      </c>
      <c r="E477" s="57">
        <v>12499</v>
      </c>
    </row>
    <row r="478" spans="2:5" x14ac:dyDescent="0.25">
      <c r="B478" s="1" t="s">
        <v>434</v>
      </c>
      <c r="C478" s="1" t="s">
        <v>2127</v>
      </c>
      <c r="D478" t="s">
        <v>2355</v>
      </c>
      <c r="E478" s="57">
        <v>4532</v>
      </c>
    </row>
    <row r="479" spans="2:5" x14ac:dyDescent="0.25">
      <c r="B479" s="1" t="s">
        <v>435</v>
      </c>
      <c r="C479" s="1" t="s">
        <v>2127</v>
      </c>
      <c r="D479" t="s">
        <v>2356</v>
      </c>
      <c r="E479" s="57">
        <v>6101</v>
      </c>
    </row>
    <row r="480" spans="2:5" x14ac:dyDescent="0.25">
      <c r="B480" s="1" t="s">
        <v>436</v>
      </c>
      <c r="C480" s="1" t="s">
        <v>2127</v>
      </c>
      <c r="D480" t="s">
        <v>2357</v>
      </c>
      <c r="E480" s="57">
        <v>3516</v>
      </c>
    </row>
    <row r="481" spans="2:5" x14ac:dyDescent="0.25">
      <c r="B481" s="1" t="s">
        <v>437</v>
      </c>
      <c r="C481" s="1" t="s">
        <v>2127</v>
      </c>
      <c r="D481" t="s">
        <v>2358</v>
      </c>
      <c r="E481" s="57">
        <v>10032</v>
      </c>
    </row>
    <row r="482" spans="2:5" x14ac:dyDescent="0.25">
      <c r="B482" s="1" t="s">
        <v>438</v>
      </c>
      <c r="C482" s="1" t="s">
        <v>2127</v>
      </c>
      <c r="D482" t="s">
        <v>2359</v>
      </c>
      <c r="E482" s="57">
        <v>5555</v>
      </c>
    </row>
    <row r="483" spans="2:5" x14ac:dyDescent="0.25">
      <c r="B483" s="1" t="s">
        <v>440</v>
      </c>
      <c r="C483" s="1" t="s">
        <v>2127</v>
      </c>
      <c r="D483" t="s">
        <v>2360</v>
      </c>
      <c r="E483" s="57">
        <v>8867</v>
      </c>
    </row>
    <row r="484" spans="2:5" x14ac:dyDescent="0.25">
      <c r="B484" s="1" t="s">
        <v>441</v>
      </c>
      <c r="C484" s="1" t="s">
        <v>2127</v>
      </c>
      <c r="D484" t="s">
        <v>2361</v>
      </c>
      <c r="E484" s="57">
        <v>23083</v>
      </c>
    </row>
    <row r="485" spans="2:5" x14ac:dyDescent="0.25">
      <c r="B485" s="1" t="s">
        <v>442</v>
      </c>
      <c r="C485" s="1" t="s">
        <v>2127</v>
      </c>
      <c r="D485" t="s">
        <v>2362</v>
      </c>
      <c r="E485" s="57">
        <v>3699</v>
      </c>
    </row>
    <row r="486" spans="2:5" x14ac:dyDescent="0.25">
      <c r="B486" s="1" t="s">
        <v>443</v>
      </c>
      <c r="C486" s="1" t="s">
        <v>2127</v>
      </c>
      <c r="D486" t="s">
        <v>2363</v>
      </c>
      <c r="E486" s="57">
        <v>9557</v>
      </c>
    </row>
    <row r="487" spans="2:5" x14ac:dyDescent="0.25">
      <c r="B487" s="1" t="s">
        <v>444</v>
      </c>
      <c r="C487" s="1" t="s">
        <v>2127</v>
      </c>
      <c r="D487" t="s">
        <v>2364</v>
      </c>
      <c r="E487" s="57">
        <v>6584</v>
      </c>
    </row>
    <row r="488" spans="2:5" x14ac:dyDescent="0.25">
      <c r="B488" s="1" t="s">
        <v>445</v>
      </c>
      <c r="C488" s="1" t="s">
        <v>2127</v>
      </c>
      <c r="D488" t="s">
        <v>2365</v>
      </c>
      <c r="E488" s="57">
        <v>10277</v>
      </c>
    </row>
    <row r="489" spans="2:5" x14ac:dyDescent="0.25">
      <c r="B489" s="1" t="s">
        <v>446</v>
      </c>
      <c r="C489" s="1" t="s">
        <v>2127</v>
      </c>
      <c r="D489" t="s">
        <v>2366</v>
      </c>
      <c r="E489" s="57">
        <v>7553</v>
      </c>
    </row>
    <row r="490" spans="2:5" x14ac:dyDescent="0.25">
      <c r="B490" s="1" t="s">
        <v>447</v>
      </c>
      <c r="C490" s="1" t="s">
        <v>2127</v>
      </c>
      <c r="D490" t="s">
        <v>2367</v>
      </c>
      <c r="E490" s="57">
        <v>5925</v>
      </c>
    </row>
    <row r="491" spans="2:5" x14ac:dyDescent="0.25">
      <c r="B491" s="1" t="s">
        <v>448</v>
      </c>
      <c r="C491" s="1" t="s">
        <v>2127</v>
      </c>
      <c r="D491" t="s">
        <v>2368</v>
      </c>
      <c r="E491" s="57">
        <v>6427</v>
      </c>
    </row>
    <row r="492" spans="2:5" x14ac:dyDescent="0.25">
      <c r="B492" s="1" t="s">
        <v>450</v>
      </c>
      <c r="C492" s="1" t="s">
        <v>2127</v>
      </c>
      <c r="D492" t="s">
        <v>3315</v>
      </c>
      <c r="E492" s="57">
        <v>4394</v>
      </c>
    </row>
    <row r="493" spans="2:5" x14ac:dyDescent="0.25">
      <c r="B493" s="1" t="s">
        <v>452</v>
      </c>
      <c r="C493" s="1" t="s">
        <v>2127</v>
      </c>
      <c r="D493" t="s">
        <v>2369</v>
      </c>
      <c r="E493" s="57">
        <v>7034</v>
      </c>
    </row>
    <row r="494" spans="2:5" x14ac:dyDescent="0.25">
      <c r="B494" s="1" t="s">
        <v>453</v>
      </c>
      <c r="C494" s="1" t="s">
        <v>2127</v>
      </c>
      <c r="D494" t="s">
        <v>2370</v>
      </c>
      <c r="E494" s="57">
        <v>21228</v>
      </c>
    </row>
    <row r="495" spans="2:5" x14ac:dyDescent="0.25">
      <c r="B495" s="1" t="s">
        <v>454</v>
      </c>
      <c r="C495" s="1" t="s">
        <v>2127</v>
      </c>
      <c r="D495" t="s">
        <v>2371</v>
      </c>
      <c r="E495" s="57">
        <v>3710</v>
      </c>
    </row>
    <row r="496" spans="2:5" x14ac:dyDescent="0.25">
      <c r="B496" s="1" t="s">
        <v>456</v>
      </c>
      <c r="C496" s="1" t="s">
        <v>2127</v>
      </c>
      <c r="D496" t="s">
        <v>2372</v>
      </c>
      <c r="E496" s="57">
        <v>3405</v>
      </c>
    </row>
    <row r="497" spans="2:5" x14ac:dyDescent="0.25">
      <c r="B497" s="1" t="s">
        <v>459</v>
      </c>
      <c r="C497" s="1" t="s">
        <v>2127</v>
      </c>
      <c r="D497" t="s">
        <v>2373</v>
      </c>
      <c r="E497" s="57">
        <v>16763</v>
      </c>
    </row>
    <row r="498" spans="2:5" x14ac:dyDescent="0.25">
      <c r="B498" s="1" t="s">
        <v>460</v>
      </c>
      <c r="C498" s="1" t="s">
        <v>2127</v>
      </c>
      <c r="D498" t="s">
        <v>2374</v>
      </c>
      <c r="E498" s="57">
        <v>9346</v>
      </c>
    </row>
    <row r="499" spans="2:5" x14ac:dyDescent="0.25">
      <c r="B499" s="60" t="s">
        <v>461</v>
      </c>
      <c r="C499" s="60" t="s">
        <v>2127</v>
      </c>
      <c r="D499" t="s">
        <v>2375</v>
      </c>
      <c r="E499" s="57">
        <v>4806</v>
      </c>
    </row>
    <row r="500" spans="2:5" x14ac:dyDescent="0.25">
      <c r="B500" s="1" t="s">
        <v>287</v>
      </c>
      <c r="C500" s="1" t="s">
        <v>2125</v>
      </c>
      <c r="D500" t="s">
        <v>2295</v>
      </c>
      <c r="E500" s="57">
        <v>309249</v>
      </c>
    </row>
    <row r="501" spans="2:5" x14ac:dyDescent="0.25">
      <c r="B501" s="1" t="s">
        <v>309</v>
      </c>
      <c r="C501" s="1" t="s">
        <v>2125</v>
      </c>
      <c r="D501" t="s">
        <v>2296</v>
      </c>
      <c r="E501" s="57">
        <v>36515</v>
      </c>
    </row>
    <row r="502" spans="2:5" x14ac:dyDescent="0.25">
      <c r="B502" s="1" t="s">
        <v>312</v>
      </c>
      <c r="C502" s="1" t="s">
        <v>2125</v>
      </c>
      <c r="D502" t="s">
        <v>2297</v>
      </c>
      <c r="E502" s="57">
        <v>15360</v>
      </c>
    </row>
    <row r="503" spans="2:5" x14ac:dyDescent="0.25">
      <c r="B503" s="1" t="s">
        <v>316</v>
      </c>
      <c r="C503" s="1" t="s">
        <v>2125</v>
      </c>
      <c r="D503" t="s">
        <v>2298</v>
      </c>
      <c r="E503" s="57">
        <v>16629</v>
      </c>
    </row>
    <row r="504" spans="2:5" x14ac:dyDescent="0.25">
      <c r="B504" s="1" t="s">
        <v>288</v>
      </c>
      <c r="C504" s="1" t="s">
        <v>2125</v>
      </c>
      <c r="D504" t="s">
        <v>2299</v>
      </c>
      <c r="E504" s="57">
        <v>67783</v>
      </c>
    </row>
    <row r="505" spans="2:5" x14ac:dyDescent="0.25">
      <c r="B505" s="1" t="s">
        <v>289</v>
      </c>
      <c r="C505" s="1" t="s">
        <v>2125</v>
      </c>
      <c r="D505" t="s">
        <v>2619</v>
      </c>
      <c r="E505" s="57">
        <v>11901</v>
      </c>
    </row>
    <row r="506" spans="2:5" x14ac:dyDescent="0.25">
      <c r="B506" s="1" t="s">
        <v>290</v>
      </c>
      <c r="C506" s="1" t="s">
        <v>2125</v>
      </c>
      <c r="D506" t="s">
        <v>2300</v>
      </c>
      <c r="E506" s="57">
        <v>38068</v>
      </c>
    </row>
    <row r="507" spans="2:5" x14ac:dyDescent="0.25">
      <c r="B507" s="1" t="s">
        <v>291</v>
      </c>
      <c r="C507" s="1" t="s">
        <v>2125</v>
      </c>
      <c r="D507" t="s">
        <v>2620</v>
      </c>
      <c r="E507" s="57">
        <v>48212</v>
      </c>
    </row>
    <row r="508" spans="2:5" x14ac:dyDescent="0.25">
      <c r="B508" s="1" t="s">
        <v>292</v>
      </c>
      <c r="C508" s="1" t="s">
        <v>2125</v>
      </c>
      <c r="D508" t="s">
        <v>2301</v>
      </c>
      <c r="E508" s="57">
        <v>15162</v>
      </c>
    </row>
    <row r="509" spans="2:5" x14ac:dyDescent="0.25">
      <c r="B509" s="1" t="s">
        <v>293</v>
      </c>
      <c r="C509" s="1" t="s">
        <v>2125</v>
      </c>
      <c r="D509" t="s">
        <v>2302</v>
      </c>
      <c r="E509" s="57">
        <v>11135</v>
      </c>
    </row>
    <row r="510" spans="2:5" x14ac:dyDescent="0.25">
      <c r="B510" s="1" t="s">
        <v>294</v>
      </c>
      <c r="C510" s="1" t="s">
        <v>2125</v>
      </c>
      <c r="D510" t="s">
        <v>2303</v>
      </c>
      <c r="E510" s="57">
        <v>92293</v>
      </c>
    </row>
    <row r="511" spans="2:5" x14ac:dyDescent="0.25">
      <c r="B511" s="1" t="s">
        <v>295</v>
      </c>
      <c r="C511" s="1" t="s">
        <v>2125</v>
      </c>
      <c r="D511" t="s">
        <v>2621</v>
      </c>
      <c r="E511" s="57">
        <v>15466</v>
      </c>
    </row>
    <row r="512" spans="2:5" x14ac:dyDescent="0.25">
      <c r="B512" s="1" t="s">
        <v>296</v>
      </c>
      <c r="C512" s="1" t="s">
        <v>2125</v>
      </c>
      <c r="D512" t="s">
        <v>2304</v>
      </c>
      <c r="E512" s="57">
        <v>13388</v>
      </c>
    </row>
    <row r="513" spans="2:5" x14ac:dyDescent="0.25">
      <c r="B513" s="1" t="s">
        <v>297</v>
      </c>
      <c r="C513" s="1" t="s">
        <v>2125</v>
      </c>
      <c r="D513" t="s">
        <v>2305</v>
      </c>
      <c r="E513" s="57">
        <v>57248</v>
      </c>
    </row>
    <row r="514" spans="2:5" x14ac:dyDescent="0.25">
      <c r="B514" s="1" t="s">
        <v>298</v>
      </c>
      <c r="C514" s="1" t="s">
        <v>2125</v>
      </c>
      <c r="D514" t="s">
        <v>3316</v>
      </c>
      <c r="E514" s="57">
        <v>22340</v>
      </c>
    </row>
    <row r="515" spans="2:5" x14ac:dyDescent="0.25">
      <c r="B515" s="1" t="s">
        <v>299</v>
      </c>
      <c r="C515" s="1" t="s">
        <v>2125</v>
      </c>
      <c r="D515" t="s">
        <v>2306</v>
      </c>
      <c r="E515" s="57">
        <v>53548</v>
      </c>
    </row>
    <row r="516" spans="2:5" x14ac:dyDescent="0.25">
      <c r="B516" s="1" t="s">
        <v>300</v>
      </c>
      <c r="C516" s="1" t="s">
        <v>2125</v>
      </c>
      <c r="D516" t="s">
        <v>2307</v>
      </c>
      <c r="E516" s="57">
        <v>26786</v>
      </c>
    </row>
    <row r="517" spans="2:5" x14ac:dyDescent="0.25">
      <c r="B517" s="1" t="s">
        <v>301</v>
      </c>
      <c r="C517" s="1" t="s">
        <v>2125</v>
      </c>
      <c r="D517" t="s">
        <v>2308</v>
      </c>
      <c r="E517" s="57">
        <v>20353</v>
      </c>
    </row>
    <row r="518" spans="2:5" x14ac:dyDescent="0.25">
      <c r="B518" s="1" t="s">
        <v>302</v>
      </c>
      <c r="C518" s="1" t="s">
        <v>2125</v>
      </c>
      <c r="D518" t="s">
        <v>2309</v>
      </c>
      <c r="E518" s="57">
        <v>35255</v>
      </c>
    </row>
    <row r="519" spans="2:5" x14ac:dyDescent="0.25">
      <c r="B519" s="1" t="s">
        <v>303</v>
      </c>
      <c r="C519" s="1" t="s">
        <v>2125</v>
      </c>
      <c r="D519" t="s">
        <v>2622</v>
      </c>
      <c r="E519" s="57">
        <v>13237</v>
      </c>
    </row>
    <row r="520" spans="2:5" x14ac:dyDescent="0.25">
      <c r="B520" s="1" t="s">
        <v>304</v>
      </c>
      <c r="C520" s="1" t="s">
        <v>2125</v>
      </c>
      <c r="D520" t="s">
        <v>2310</v>
      </c>
      <c r="E520" s="57">
        <v>77440</v>
      </c>
    </row>
    <row r="521" spans="2:5" x14ac:dyDescent="0.25">
      <c r="B521" s="1" t="s">
        <v>305</v>
      </c>
      <c r="C521" s="1" t="s">
        <v>2125</v>
      </c>
      <c r="D521" t="s">
        <v>2311</v>
      </c>
      <c r="E521" s="57">
        <v>38591</v>
      </c>
    </row>
    <row r="522" spans="2:5" x14ac:dyDescent="0.25">
      <c r="B522" s="1" t="s">
        <v>306</v>
      </c>
      <c r="C522" s="1" t="s">
        <v>2125</v>
      </c>
      <c r="D522" t="s">
        <v>3187</v>
      </c>
      <c r="E522" s="57">
        <v>24329</v>
      </c>
    </row>
    <row r="523" spans="2:5" x14ac:dyDescent="0.25">
      <c r="B523" s="1" t="s">
        <v>307</v>
      </c>
      <c r="C523" s="1" t="s">
        <v>2125</v>
      </c>
      <c r="D523" t="s">
        <v>2312</v>
      </c>
      <c r="E523" s="57">
        <v>30064</v>
      </c>
    </row>
    <row r="524" spans="2:5" x14ac:dyDescent="0.25">
      <c r="B524" s="1" t="s">
        <v>308</v>
      </c>
      <c r="C524" s="1" t="s">
        <v>2125</v>
      </c>
      <c r="D524" t="s">
        <v>2313</v>
      </c>
      <c r="E524" s="57">
        <v>18577</v>
      </c>
    </row>
    <row r="525" spans="2:5" x14ac:dyDescent="0.25">
      <c r="B525" s="1" t="s">
        <v>310</v>
      </c>
      <c r="C525" s="1" t="s">
        <v>2125</v>
      </c>
      <c r="D525" t="s">
        <v>2314</v>
      </c>
      <c r="E525" s="57">
        <v>7393</v>
      </c>
    </row>
    <row r="526" spans="2:5" x14ac:dyDescent="0.25">
      <c r="B526" s="1" t="s">
        <v>311</v>
      </c>
      <c r="C526" s="1" t="s">
        <v>2125</v>
      </c>
      <c r="D526" t="s">
        <v>2315</v>
      </c>
      <c r="E526" s="57">
        <v>33812</v>
      </c>
    </row>
    <row r="527" spans="2:5" x14ac:dyDescent="0.25">
      <c r="B527" s="1" t="s">
        <v>313</v>
      </c>
      <c r="C527" s="1" t="s">
        <v>2125</v>
      </c>
      <c r="D527" t="s">
        <v>2316</v>
      </c>
      <c r="E527" s="57">
        <v>87318</v>
      </c>
    </row>
    <row r="528" spans="2:5" x14ac:dyDescent="0.25">
      <c r="B528" s="1" t="s">
        <v>314</v>
      </c>
      <c r="C528" s="1" t="s">
        <v>2125</v>
      </c>
      <c r="D528" t="s">
        <v>2623</v>
      </c>
      <c r="E528" s="57">
        <v>35883</v>
      </c>
    </row>
    <row r="529" spans="2:5" x14ac:dyDescent="0.25">
      <c r="B529" s="60" t="s">
        <v>315</v>
      </c>
      <c r="C529" s="60" t="s">
        <v>2125</v>
      </c>
      <c r="D529" t="s">
        <v>2317</v>
      </c>
      <c r="E529" s="57">
        <v>30643</v>
      </c>
    </row>
    <row r="530" spans="2:5" x14ac:dyDescent="0.25">
      <c r="B530" s="1" t="s">
        <v>317</v>
      </c>
      <c r="C530" s="1" t="s">
        <v>2126</v>
      </c>
      <c r="D530" t="s">
        <v>2570</v>
      </c>
      <c r="E530" s="57">
        <v>5654</v>
      </c>
    </row>
    <row r="531" spans="2:5" x14ac:dyDescent="0.25">
      <c r="B531" s="1" t="s">
        <v>329</v>
      </c>
      <c r="C531" s="1" t="s">
        <v>2126</v>
      </c>
      <c r="D531" t="s">
        <v>2897</v>
      </c>
      <c r="E531" s="57">
        <v>2696</v>
      </c>
    </row>
    <row r="532" spans="2:5" x14ac:dyDescent="0.25">
      <c r="B532" s="1" t="s">
        <v>356</v>
      </c>
      <c r="C532" s="1" t="s">
        <v>2126</v>
      </c>
      <c r="D532" t="s">
        <v>2571</v>
      </c>
      <c r="E532" s="57">
        <v>6157</v>
      </c>
    </row>
    <row r="533" spans="2:5" x14ac:dyDescent="0.25">
      <c r="B533" s="1" t="s">
        <v>363</v>
      </c>
      <c r="C533" s="1" t="s">
        <v>2126</v>
      </c>
      <c r="D533" t="s">
        <v>2898</v>
      </c>
      <c r="E533" s="57">
        <v>7499</v>
      </c>
    </row>
    <row r="534" spans="2:5" x14ac:dyDescent="0.25">
      <c r="B534" s="1" t="s">
        <v>380</v>
      </c>
      <c r="C534" s="1" t="s">
        <v>2126</v>
      </c>
      <c r="D534" t="s">
        <v>2770</v>
      </c>
      <c r="E534" s="57">
        <v>6212</v>
      </c>
    </row>
    <row r="535" spans="2:5" x14ac:dyDescent="0.25">
      <c r="B535" s="1" t="s">
        <v>421</v>
      </c>
      <c r="C535" s="1" t="s">
        <v>2126</v>
      </c>
      <c r="D535" t="s">
        <v>3097</v>
      </c>
      <c r="E535" s="57">
        <v>1151</v>
      </c>
    </row>
    <row r="536" spans="2:5" x14ac:dyDescent="0.25">
      <c r="B536" s="1" t="s">
        <v>431</v>
      </c>
      <c r="C536" s="1" t="s">
        <v>2126</v>
      </c>
      <c r="D536" t="s">
        <v>2899</v>
      </c>
      <c r="E536" s="57">
        <v>1442</v>
      </c>
    </row>
    <row r="537" spans="2:5" x14ac:dyDescent="0.25">
      <c r="B537" s="1" t="s">
        <v>432</v>
      </c>
      <c r="C537" s="1" t="s">
        <v>2126</v>
      </c>
      <c r="D537" t="s">
        <v>2900</v>
      </c>
      <c r="E537" s="57">
        <v>2163</v>
      </c>
    </row>
    <row r="538" spans="2:5" x14ac:dyDescent="0.25">
      <c r="B538" s="1" t="s">
        <v>318</v>
      </c>
      <c r="C538" s="1" t="s">
        <v>2126</v>
      </c>
      <c r="D538" t="s">
        <v>2901</v>
      </c>
      <c r="E538" s="57">
        <v>3819</v>
      </c>
    </row>
    <row r="539" spans="2:5" x14ac:dyDescent="0.25">
      <c r="B539" s="1" t="s">
        <v>319</v>
      </c>
      <c r="C539" s="1" t="s">
        <v>2126</v>
      </c>
      <c r="D539" t="s">
        <v>2721</v>
      </c>
      <c r="E539" s="57">
        <v>5251</v>
      </c>
    </row>
    <row r="540" spans="2:5" x14ac:dyDescent="0.25">
      <c r="B540" s="1" t="s">
        <v>320</v>
      </c>
      <c r="C540" s="1" t="s">
        <v>2126</v>
      </c>
      <c r="D540" t="s">
        <v>2902</v>
      </c>
      <c r="E540" s="57">
        <v>10004</v>
      </c>
    </row>
    <row r="541" spans="2:5" x14ac:dyDescent="0.25">
      <c r="B541" s="1" t="s">
        <v>321</v>
      </c>
      <c r="C541" s="1" t="s">
        <v>2126</v>
      </c>
      <c r="D541" t="s">
        <v>3317</v>
      </c>
      <c r="E541" s="57">
        <v>9625</v>
      </c>
    </row>
    <row r="542" spans="2:5" x14ac:dyDescent="0.25">
      <c r="B542" s="1" t="s">
        <v>322</v>
      </c>
      <c r="C542" s="1" t="s">
        <v>2126</v>
      </c>
      <c r="D542" t="s">
        <v>2572</v>
      </c>
      <c r="E542" s="57">
        <v>11182</v>
      </c>
    </row>
    <row r="543" spans="2:5" x14ac:dyDescent="0.25">
      <c r="B543" s="1" t="s">
        <v>323</v>
      </c>
      <c r="C543" s="1" t="s">
        <v>2126</v>
      </c>
      <c r="D543" t="s">
        <v>3098</v>
      </c>
      <c r="E543" s="57">
        <v>5610</v>
      </c>
    </row>
    <row r="544" spans="2:5" x14ac:dyDescent="0.25">
      <c r="B544" s="1" t="s">
        <v>324</v>
      </c>
      <c r="C544" s="1" t="s">
        <v>2126</v>
      </c>
      <c r="D544" t="s">
        <v>2903</v>
      </c>
      <c r="E544" s="57">
        <v>2593</v>
      </c>
    </row>
    <row r="545" spans="2:5" x14ac:dyDescent="0.25">
      <c r="B545" s="1" t="s">
        <v>325</v>
      </c>
      <c r="C545" s="1" t="s">
        <v>2126</v>
      </c>
      <c r="D545" t="s">
        <v>2706</v>
      </c>
      <c r="E545" s="57">
        <v>12837</v>
      </c>
    </row>
    <row r="546" spans="2:5" x14ac:dyDescent="0.25">
      <c r="B546" s="1" t="s">
        <v>326</v>
      </c>
      <c r="C546" s="1" t="s">
        <v>2126</v>
      </c>
      <c r="D546" t="s">
        <v>2904</v>
      </c>
      <c r="E546" s="57">
        <v>5845</v>
      </c>
    </row>
    <row r="547" spans="2:5" x14ac:dyDescent="0.25">
      <c r="B547" s="1" t="s">
        <v>327</v>
      </c>
      <c r="C547" s="1" t="s">
        <v>2126</v>
      </c>
      <c r="D547" t="s">
        <v>2905</v>
      </c>
      <c r="E547" s="57">
        <v>6472</v>
      </c>
    </row>
    <row r="548" spans="2:5" x14ac:dyDescent="0.25">
      <c r="B548" s="1" t="s">
        <v>328</v>
      </c>
      <c r="C548" s="1" t="s">
        <v>2126</v>
      </c>
      <c r="D548" t="s">
        <v>2722</v>
      </c>
      <c r="E548" s="57">
        <v>10542</v>
      </c>
    </row>
    <row r="549" spans="2:5" x14ac:dyDescent="0.25">
      <c r="B549" s="1" t="s">
        <v>330</v>
      </c>
      <c r="C549" s="1" t="s">
        <v>2126</v>
      </c>
      <c r="D549" t="s">
        <v>2906</v>
      </c>
      <c r="E549" s="57">
        <v>5073</v>
      </c>
    </row>
    <row r="550" spans="2:5" x14ac:dyDescent="0.25">
      <c r="B550" s="1" t="s">
        <v>331</v>
      </c>
      <c r="C550" s="1" t="s">
        <v>2126</v>
      </c>
      <c r="D550" t="s">
        <v>2771</v>
      </c>
      <c r="E550" s="57">
        <v>5275</v>
      </c>
    </row>
    <row r="551" spans="2:5" x14ac:dyDescent="0.25">
      <c r="B551" s="1" t="s">
        <v>332</v>
      </c>
      <c r="C551" s="1" t="s">
        <v>2126</v>
      </c>
      <c r="D551" t="s">
        <v>2907</v>
      </c>
      <c r="E551" s="57">
        <v>2188</v>
      </c>
    </row>
    <row r="552" spans="2:5" x14ac:dyDescent="0.25">
      <c r="B552" s="1" t="s">
        <v>333</v>
      </c>
      <c r="C552" s="1" t="s">
        <v>2126</v>
      </c>
      <c r="D552" t="s">
        <v>2573</v>
      </c>
      <c r="E552" s="57">
        <v>11500</v>
      </c>
    </row>
    <row r="553" spans="2:5" x14ac:dyDescent="0.25">
      <c r="B553" s="1" t="s">
        <v>334</v>
      </c>
      <c r="C553" s="1" t="s">
        <v>2126</v>
      </c>
      <c r="D553" t="s">
        <v>3099</v>
      </c>
      <c r="E553" s="57">
        <v>3105</v>
      </c>
    </row>
    <row r="554" spans="2:5" x14ac:dyDescent="0.25">
      <c r="B554" s="1" t="s">
        <v>335</v>
      </c>
      <c r="C554" s="1" t="s">
        <v>2126</v>
      </c>
      <c r="D554" t="s">
        <v>2908</v>
      </c>
      <c r="E554" s="57">
        <v>4494</v>
      </c>
    </row>
    <row r="555" spans="2:5" x14ac:dyDescent="0.25">
      <c r="B555" s="1" t="s">
        <v>336</v>
      </c>
      <c r="C555" s="1" t="s">
        <v>2126</v>
      </c>
      <c r="D555" t="s">
        <v>2723</v>
      </c>
      <c r="E555" s="57">
        <v>26496</v>
      </c>
    </row>
    <row r="556" spans="2:5" x14ac:dyDescent="0.25">
      <c r="B556" s="1" t="s">
        <v>337</v>
      </c>
      <c r="C556" s="1" t="s">
        <v>2126</v>
      </c>
      <c r="D556" t="s">
        <v>2909</v>
      </c>
      <c r="E556" s="57">
        <v>7242</v>
      </c>
    </row>
    <row r="557" spans="2:5" x14ac:dyDescent="0.25">
      <c r="B557" s="1" t="s">
        <v>338</v>
      </c>
      <c r="C557" s="1" t="s">
        <v>2126</v>
      </c>
      <c r="D557" t="s">
        <v>2574</v>
      </c>
      <c r="E557" s="57">
        <v>4827</v>
      </c>
    </row>
    <row r="558" spans="2:5" x14ac:dyDescent="0.25">
      <c r="B558" s="1" t="s">
        <v>339</v>
      </c>
      <c r="C558" s="1" t="s">
        <v>2126</v>
      </c>
      <c r="D558" t="s">
        <v>2575</v>
      </c>
      <c r="E558" s="57">
        <v>12867</v>
      </c>
    </row>
    <row r="559" spans="2:5" x14ac:dyDescent="0.25">
      <c r="B559" s="1" t="s">
        <v>340</v>
      </c>
      <c r="C559" s="1" t="s">
        <v>2126</v>
      </c>
      <c r="D559" t="s">
        <v>3318</v>
      </c>
      <c r="E559" s="57">
        <v>2796</v>
      </c>
    </row>
    <row r="560" spans="2:5" x14ac:dyDescent="0.25">
      <c r="B560" s="1" t="s">
        <v>341</v>
      </c>
      <c r="C560" s="1" t="s">
        <v>2126</v>
      </c>
      <c r="D560" t="s">
        <v>2576</v>
      </c>
      <c r="E560" s="57">
        <v>53158</v>
      </c>
    </row>
    <row r="561" spans="2:5" x14ac:dyDescent="0.25">
      <c r="B561" s="1" t="s">
        <v>342</v>
      </c>
      <c r="C561" s="1" t="s">
        <v>2126</v>
      </c>
      <c r="D561" t="s">
        <v>3100</v>
      </c>
      <c r="E561" s="57">
        <v>3244</v>
      </c>
    </row>
    <row r="562" spans="2:5" x14ac:dyDescent="0.25">
      <c r="B562" s="1" t="s">
        <v>343</v>
      </c>
      <c r="C562" s="1" t="s">
        <v>2126</v>
      </c>
      <c r="D562" t="s">
        <v>2910</v>
      </c>
      <c r="E562" s="57">
        <v>1943</v>
      </c>
    </row>
    <row r="563" spans="2:5" x14ac:dyDescent="0.25">
      <c r="B563" s="1" t="s">
        <v>344</v>
      </c>
      <c r="C563" s="1" t="s">
        <v>2126</v>
      </c>
      <c r="D563" t="s">
        <v>2911</v>
      </c>
      <c r="E563" s="57">
        <v>5621</v>
      </c>
    </row>
    <row r="564" spans="2:5" x14ac:dyDescent="0.25">
      <c r="B564" s="1" t="s">
        <v>345</v>
      </c>
      <c r="C564" s="1" t="s">
        <v>2126</v>
      </c>
      <c r="D564" t="s">
        <v>3101</v>
      </c>
      <c r="E564" s="57">
        <v>2301</v>
      </c>
    </row>
    <row r="565" spans="2:5" x14ac:dyDescent="0.25">
      <c r="B565" s="1" t="s">
        <v>346</v>
      </c>
      <c r="C565" s="1" t="s">
        <v>2126</v>
      </c>
      <c r="D565" t="s">
        <v>2724</v>
      </c>
      <c r="E565" s="57">
        <v>38596</v>
      </c>
    </row>
    <row r="566" spans="2:5" x14ac:dyDescent="0.25">
      <c r="B566" s="1" t="s">
        <v>347</v>
      </c>
      <c r="C566" s="1" t="s">
        <v>2126</v>
      </c>
      <c r="D566" t="s">
        <v>2912</v>
      </c>
      <c r="E566" s="57">
        <v>3956</v>
      </c>
    </row>
    <row r="567" spans="2:5" x14ac:dyDescent="0.25">
      <c r="B567" s="1" t="s">
        <v>348</v>
      </c>
      <c r="C567" s="1" t="s">
        <v>2126</v>
      </c>
      <c r="D567" t="s">
        <v>2577</v>
      </c>
      <c r="E567" s="57">
        <v>4375</v>
      </c>
    </row>
    <row r="568" spans="2:5" x14ac:dyDescent="0.25">
      <c r="B568" s="1" t="s">
        <v>349</v>
      </c>
      <c r="C568" s="1" t="s">
        <v>2126</v>
      </c>
      <c r="D568" t="s">
        <v>2725</v>
      </c>
      <c r="E568" s="57">
        <v>14686</v>
      </c>
    </row>
    <row r="569" spans="2:5" x14ac:dyDescent="0.25">
      <c r="B569" s="1" t="s">
        <v>350</v>
      </c>
      <c r="C569" s="1" t="s">
        <v>2126</v>
      </c>
      <c r="D569" t="s">
        <v>2913</v>
      </c>
      <c r="E569" s="57">
        <v>2915</v>
      </c>
    </row>
    <row r="570" spans="2:5" x14ac:dyDescent="0.25">
      <c r="B570" s="1" t="s">
        <v>351</v>
      </c>
      <c r="C570" s="1" t="s">
        <v>2126</v>
      </c>
      <c r="D570" t="s">
        <v>3319</v>
      </c>
      <c r="E570" s="57">
        <v>1396</v>
      </c>
    </row>
    <row r="571" spans="2:5" x14ac:dyDescent="0.25">
      <c r="B571" s="1" t="s">
        <v>352</v>
      </c>
      <c r="C571" s="1" t="s">
        <v>2126</v>
      </c>
      <c r="D571" t="s">
        <v>2914</v>
      </c>
      <c r="E571" s="57">
        <v>2785</v>
      </c>
    </row>
    <row r="572" spans="2:5" x14ac:dyDescent="0.25">
      <c r="B572" s="1" t="s">
        <v>353</v>
      </c>
      <c r="C572" s="1" t="s">
        <v>2126</v>
      </c>
      <c r="D572" t="s">
        <v>3056</v>
      </c>
      <c r="E572" s="57">
        <v>2254</v>
      </c>
    </row>
    <row r="573" spans="2:5" x14ac:dyDescent="0.25">
      <c r="B573" s="1" t="s">
        <v>354</v>
      </c>
      <c r="C573" s="1" t="s">
        <v>2126</v>
      </c>
      <c r="D573" t="s">
        <v>2578</v>
      </c>
      <c r="E573" s="57">
        <v>3629</v>
      </c>
    </row>
    <row r="574" spans="2:5" x14ac:dyDescent="0.25">
      <c r="B574" s="1" t="s">
        <v>355</v>
      </c>
      <c r="C574" s="1" t="s">
        <v>2126</v>
      </c>
      <c r="D574" t="s">
        <v>3102</v>
      </c>
      <c r="E574" s="57">
        <v>2625</v>
      </c>
    </row>
    <row r="575" spans="2:5" x14ac:dyDescent="0.25">
      <c r="B575" s="1" t="s">
        <v>357</v>
      </c>
      <c r="C575" s="1" t="s">
        <v>2126</v>
      </c>
      <c r="D575" t="s">
        <v>3320</v>
      </c>
      <c r="E575" s="57">
        <v>1806</v>
      </c>
    </row>
    <row r="576" spans="2:5" x14ac:dyDescent="0.25">
      <c r="B576" s="1" t="s">
        <v>358</v>
      </c>
      <c r="C576" s="1" t="s">
        <v>2126</v>
      </c>
      <c r="D576" t="s">
        <v>3103</v>
      </c>
      <c r="E576" s="57">
        <v>4428</v>
      </c>
    </row>
    <row r="577" spans="2:5" x14ac:dyDescent="0.25">
      <c r="B577" s="1" t="s">
        <v>359</v>
      </c>
      <c r="C577" s="1" t="s">
        <v>2126</v>
      </c>
      <c r="D577" t="s">
        <v>2915</v>
      </c>
      <c r="E577" s="57">
        <v>5818</v>
      </c>
    </row>
    <row r="578" spans="2:5" x14ac:dyDescent="0.25">
      <c r="B578" s="1" t="s">
        <v>360</v>
      </c>
      <c r="C578" s="1" t="s">
        <v>2126</v>
      </c>
      <c r="D578" t="s">
        <v>2579</v>
      </c>
      <c r="E578" s="57">
        <v>14609</v>
      </c>
    </row>
    <row r="579" spans="2:5" x14ac:dyDescent="0.25">
      <c r="B579" s="1" t="s">
        <v>361</v>
      </c>
      <c r="C579" s="1" t="s">
        <v>2126</v>
      </c>
      <c r="D579" t="s">
        <v>3104</v>
      </c>
      <c r="E579" s="57">
        <v>6539</v>
      </c>
    </row>
    <row r="580" spans="2:5" x14ac:dyDescent="0.25">
      <c r="B580" s="1" t="s">
        <v>362</v>
      </c>
      <c r="C580" s="1" t="s">
        <v>2126</v>
      </c>
      <c r="D580" t="s">
        <v>2916</v>
      </c>
      <c r="E580" s="57">
        <v>4599</v>
      </c>
    </row>
    <row r="581" spans="2:5" x14ac:dyDescent="0.25">
      <c r="B581" s="1" t="s">
        <v>364</v>
      </c>
      <c r="C581" s="1" t="s">
        <v>2126</v>
      </c>
      <c r="D581" t="s">
        <v>2917</v>
      </c>
      <c r="E581" s="57">
        <v>7150</v>
      </c>
    </row>
    <row r="582" spans="2:5" x14ac:dyDescent="0.25">
      <c r="B582" s="1" t="s">
        <v>365</v>
      </c>
      <c r="C582" s="1" t="s">
        <v>2126</v>
      </c>
      <c r="D582" t="s">
        <v>3105</v>
      </c>
      <c r="E582" s="57">
        <v>4945</v>
      </c>
    </row>
    <row r="583" spans="2:5" x14ac:dyDescent="0.25">
      <c r="B583" s="1" t="s">
        <v>366</v>
      </c>
      <c r="C583" s="1" t="s">
        <v>2126</v>
      </c>
      <c r="D583" t="s">
        <v>3106</v>
      </c>
      <c r="E583" s="57">
        <v>4269</v>
      </c>
    </row>
    <row r="584" spans="2:5" x14ac:dyDescent="0.25">
      <c r="B584" s="1" t="s">
        <v>367</v>
      </c>
      <c r="C584" s="1" t="s">
        <v>2126</v>
      </c>
      <c r="D584" t="s">
        <v>2918</v>
      </c>
      <c r="E584" s="57">
        <v>12599</v>
      </c>
    </row>
    <row r="585" spans="2:5" x14ac:dyDescent="0.25">
      <c r="B585" s="1" t="s">
        <v>368</v>
      </c>
      <c r="C585" s="1" t="s">
        <v>2126</v>
      </c>
      <c r="D585" t="s">
        <v>3146</v>
      </c>
      <c r="E585" s="57">
        <v>2573</v>
      </c>
    </row>
    <row r="586" spans="2:5" x14ac:dyDescent="0.25">
      <c r="B586" s="1" t="s">
        <v>369</v>
      </c>
      <c r="C586" s="1" t="s">
        <v>2126</v>
      </c>
      <c r="D586" t="s">
        <v>2919</v>
      </c>
      <c r="E586" s="57">
        <v>6151</v>
      </c>
    </row>
    <row r="587" spans="2:5" x14ac:dyDescent="0.25">
      <c r="B587" s="1" t="s">
        <v>370</v>
      </c>
      <c r="C587" s="1" t="s">
        <v>2126</v>
      </c>
      <c r="D587" t="s">
        <v>2920</v>
      </c>
      <c r="E587" s="57">
        <v>18640</v>
      </c>
    </row>
    <row r="588" spans="2:5" x14ac:dyDescent="0.25">
      <c r="B588" s="1" t="s">
        <v>371</v>
      </c>
      <c r="C588" s="1" t="s">
        <v>2126</v>
      </c>
      <c r="D588" t="s">
        <v>2921</v>
      </c>
      <c r="E588" s="57">
        <v>1317</v>
      </c>
    </row>
    <row r="589" spans="2:5" x14ac:dyDescent="0.25">
      <c r="B589" s="1" t="s">
        <v>372</v>
      </c>
      <c r="C589" s="1" t="s">
        <v>2126</v>
      </c>
      <c r="D589" t="s">
        <v>2922</v>
      </c>
      <c r="E589" s="57">
        <v>3604</v>
      </c>
    </row>
    <row r="590" spans="2:5" x14ac:dyDescent="0.25">
      <c r="B590" s="1" t="s">
        <v>373</v>
      </c>
      <c r="C590" s="1" t="s">
        <v>2126</v>
      </c>
      <c r="D590" t="s">
        <v>2923</v>
      </c>
      <c r="E590" s="57">
        <v>2573</v>
      </c>
    </row>
    <row r="591" spans="2:5" x14ac:dyDescent="0.25">
      <c r="B591" s="1" t="s">
        <v>374</v>
      </c>
      <c r="C591" s="1" t="s">
        <v>2126</v>
      </c>
      <c r="D591" t="s">
        <v>2924</v>
      </c>
      <c r="E591" s="57">
        <v>2176</v>
      </c>
    </row>
    <row r="592" spans="2:5" x14ac:dyDescent="0.25">
      <c r="B592" s="1" t="s">
        <v>375</v>
      </c>
      <c r="C592" s="1" t="s">
        <v>2126</v>
      </c>
      <c r="D592" t="s">
        <v>2925</v>
      </c>
      <c r="E592" s="57">
        <v>3042</v>
      </c>
    </row>
    <row r="593" spans="2:5" x14ac:dyDescent="0.25">
      <c r="B593" s="1" t="s">
        <v>376</v>
      </c>
      <c r="C593" s="1" t="s">
        <v>2126</v>
      </c>
      <c r="D593" t="s">
        <v>3107</v>
      </c>
      <c r="E593" s="57">
        <v>3793</v>
      </c>
    </row>
    <row r="594" spans="2:5" x14ac:dyDescent="0.25">
      <c r="B594" s="1" t="s">
        <v>377</v>
      </c>
      <c r="C594" s="1" t="s">
        <v>2126</v>
      </c>
      <c r="D594" t="s">
        <v>2580</v>
      </c>
      <c r="E594" s="57">
        <v>14213</v>
      </c>
    </row>
    <row r="595" spans="2:5" x14ac:dyDescent="0.25">
      <c r="B595" s="1" t="s">
        <v>378</v>
      </c>
      <c r="C595" s="1" t="s">
        <v>2126</v>
      </c>
      <c r="D595" t="s">
        <v>2926</v>
      </c>
      <c r="E595" s="57">
        <v>3244</v>
      </c>
    </row>
    <row r="596" spans="2:5" x14ac:dyDescent="0.25">
      <c r="B596" s="1" t="s">
        <v>379</v>
      </c>
      <c r="C596" s="1" t="s">
        <v>2126</v>
      </c>
      <c r="D596" t="s">
        <v>2927</v>
      </c>
      <c r="E596" s="57">
        <v>3436</v>
      </c>
    </row>
    <row r="597" spans="2:5" x14ac:dyDescent="0.25">
      <c r="B597" s="1" t="s">
        <v>381</v>
      </c>
      <c r="C597" s="1" t="s">
        <v>2126</v>
      </c>
      <c r="D597" t="s">
        <v>2928</v>
      </c>
      <c r="E597" s="57">
        <v>3366</v>
      </c>
    </row>
    <row r="598" spans="2:5" x14ac:dyDescent="0.25">
      <c r="B598" s="1" t="s">
        <v>382</v>
      </c>
      <c r="C598" s="1" t="s">
        <v>2126</v>
      </c>
      <c r="D598" t="s">
        <v>2929</v>
      </c>
      <c r="E598" s="57">
        <v>7227</v>
      </c>
    </row>
    <row r="599" spans="2:5" x14ac:dyDescent="0.25">
      <c r="B599" s="1" t="s">
        <v>383</v>
      </c>
      <c r="C599" s="1" t="s">
        <v>2126</v>
      </c>
      <c r="D599" t="s">
        <v>2930</v>
      </c>
      <c r="E599" s="57">
        <v>6345</v>
      </c>
    </row>
    <row r="600" spans="2:5" x14ac:dyDescent="0.25">
      <c r="B600" s="1" t="s">
        <v>384</v>
      </c>
      <c r="C600" s="1" t="s">
        <v>2126</v>
      </c>
      <c r="D600" t="s">
        <v>3321</v>
      </c>
      <c r="E600" s="57">
        <v>1975</v>
      </c>
    </row>
    <row r="601" spans="2:5" x14ac:dyDescent="0.25">
      <c r="B601" s="1" t="s">
        <v>385</v>
      </c>
      <c r="C601" s="1" t="s">
        <v>2126</v>
      </c>
      <c r="D601" t="s">
        <v>2931</v>
      </c>
      <c r="E601" s="57">
        <v>2929</v>
      </c>
    </row>
    <row r="602" spans="2:5" x14ac:dyDescent="0.25">
      <c r="B602" s="1" t="s">
        <v>386</v>
      </c>
      <c r="C602" s="1" t="s">
        <v>2126</v>
      </c>
      <c r="D602" t="s">
        <v>2581</v>
      </c>
      <c r="E602" s="57">
        <v>3917</v>
      </c>
    </row>
    <row r="603" spans="2:5" x14ac:dyDescent="0.25">
      <c r="B603" s="1" t="s">
        <v>387</v>
      </c>
      <c r="C603" s="1" t="s">
        <v>2126</v>
      </c>
      <c r="D603" t="s">
        <v>3322</v>
      </c>
      <c r="E603" s="57">
        <v>4919</v>
      </c>
    </row>
    <row r="604" spans="2:5" x14ac:dyDescent="0.25">
      <c r="B604" s="1" t="s">
        <v>388</v>
      </c>
      <c r="C604" s="1" t="s">
        <v>2126</v>
      </c>
      <c r="D604" t="s">
        <v>2582</v>
      </c>
      <c r="E604" s="57">
        <v>4465</v>
      </c>
    </row>
    <row r="605" spans="2:5" x14ac:dyDescent="0.25">
      <c r="B605" s="1" t="s">
        <v>389</v>
      </c>
      <c r="C605" s="1" t="s">
        <v>2126</v>
      </c>
      <c r="D605" t="s">
        <v>2932</v>
      </c>
      <c r="E605" s="57">
        <v>4191</v>
      </c>
    </row>
    <row r="606" spans="2:5" x14ac:dyDescent="0.25">
      <c r="B606" s="1" t="s">
        <v>390</v>
      </c>
      <c r="C606" s="1" t="s">
        <v>2126</v>
      </c>
      <c r="D606" t="s">
        <v>2933</v>
      </c>
      <c r="E606" s="57">
        <v>5208</v>
      </c>
    </row>
    <row r="607" spans="2:5" x14ac:dyDescent="0.25">
      <c r="B607" s="1" t="s">
        <v>391</v>
      </c>
      <c r="C607" s="1" t="s">
        <v>2126</v>
      </c>
      <c r="D607" t="s">
        <v>2934</v>
      </c>
      <c r="E607" s="57">
        <v>6214</v>
      </c>
    </row>
    <row r="608" spans="2:5" x14ac:dyDescent="0.25">
      <c r="B608" s="1" t="s">
        <v>392</v>
      </c>
      <c r="C608" s="1" t="s">
        <v>2126</v>
      </c>
      <c r="D608" t="s">
        <v>3323</v>
      </c>
      <c r="E608" s="57">
        <v>3142</v>
      </c>
    </row>
    <row r="609" spans="2:5" x14ac:dyDescent="0.25">
      <c r="B609" s="1" t="s">
        <v>393</v>
      </c>
      <c r="C609" s="1" t="s">
        <v>2126</v>
      </c>
      <c r="D609" t="s">
        <v>2935</v>
      </c>
      <c r="E609" s="57">
        <v>4640</v>
      </c>
    </row>
    <row r="610" spans="2:5" x14ac:dyDescent="0.25">
      <c r="B610" s="1" t="s">
        <v>394</v>
      </c>
      <c r="C610" s="1" t="s">
        <v>2126</v>
      </c>
      <c r="D610" t="s">
        <v>2936</v>
      </c>
      <c r="E610" s="57">
        <v>6133</v>
      </c>
    </row>
    <row r="611" spans="2:5" x14ac:dyDescent="0.25">
      <c r="B611" s="1" t="s">
        <v>395</v>
      </c>
      <c r="C611" s="1" t="s">
        <v>2126</v>
      </c>
      <c r="D611" t="s">
        <v>2937</v>
      </c>
      <c r="E611" s="57">
        <v>5140</v>
      </c>
    </row>
    <row r="612" spans="2:5" x14ac:dyDescent="0.25">
      <c r="B612" s="1" t="s">
        <v>396</v>
      </c>
      <c r="C612" s="1" t="s">
        <v>2126</v>
      </c>
      <c r="D612" t="s">
        <v>2938</v>
      </c>
      <c r="E612" s="57">
        <v>2586</v>
      </c>
    </row>
    <row r="613" spans="2:5" x14ac:dyDescent="0.25">
      <c r="B613" s="1" t="s">
        <v>397</v>
      </c>
      <c r="C613" s="1" t="s">
        <v>2126</v>
      </c>
      <c r="D613" t="s">
        <v>2772</v>
      </c>
      <c r="E613" s="57">
        <v>11740</v>
      </c>
    </row>
    <row r="614" spans="2:5" x14ac:dyDescent="0.25">
      <c r="B614" s="1" t="s">
        <v>398</v>
      </c>
      <c r="C614" s="1" t="s">
        <v>2126</v>
      </c>
      <c r="D614" t="s">
        <v>2939</v>
      </c>
      <c r="E614" s="57">
        <v>14483</v>
      </c>
    </row>
    <row r="615" spans="2:5" x14ac:dyDescent="0.25">
      <c r="B615" s="1" t="s">
        <v>399</v>
      </c>
      <c r="C615" s="1" t="s">
        <v>2126</v>
      </c>
      <c r="D615" t="s">
        <v>2583</v>
      </c>
      <c r="E615" s="57">
        <v>5733</v>
      </c>
    </row>
    <row r="616" spans="2:5" x14ac:dyDescent="0.25">
      <c r="B616" s="1" t="s">
        <v>400</v>
      </c>
      <c r="C616" s="1" t="s">
        <v>2126</v>
      </c>
      <c r="D616" t="s">
        <v>2773</v>
      </c>
      <c r="E616" s="57">
        <v>92659</v>
      </c>
    </row>
    <row r="617" spans="2:5" x14ac:dyDescent="0.25">
      <c r="B617" s="1" t="s">
        <v>401</v>
      </c>
      <c r="C617" s="1" t="s">
        <v>2126</v>
      </c>
      <c r="D617" t="s">
        <v>2940</v>
      </c>
      <c r="E617" s="57">
        <v>2083</v>
      </c>
    </row>
    <row r="618" spans="2:5" x14ac:dyDescent="0.25">
      <c r="B618" s="1" t="s">
        <v>402</v>
      </c>
      <c r="C618" s="1" t="s">
        <v>2126</v>
      </c>
      <c r="D618" t="s">
        <v>2941</v>
      </c>
      <c r="E618" s="57">
        <v>4128</v>
      </c>
    </row>
    <row r="619" spans="2:5" x14ac:dyDescent="0.25">
      <c r="B619" s="1" t="s">
        <v>403</v>
      </c>
      <c r="C619" s="1" t="s">
        <v>2126</v>
      </c>
      <c r="D619" t="s">
        <v>2942</v>
      </c>
      <c r="E619" s="57">
        <v>3257</v>
      </c>
    </row>
    <row r="620" spans="2:5" x14ac:dyDescent="0.25">
      <c r="B620" s="1" t="s">
        <v>404</v>
      </c>
      <c r="C620" s="1" t="s">
        <v>2126</v>
      </c>
      <c r="D620" t="s">
        <v>2943</v>
      </c>
      <c r="E620" s="57">
        <v>2808</v>
      </c>
    </row>
    <row r="621" spans="2:5" x14ac:dyDescent="0.25">
      <c r="B621" s="1" t="s">
        <v>405</v>
      </c>
      <c r="C621" s="1" t="s">
        <v>2126</v>
      </c>
      <c r="D621" t="s">
        <v>2584</v>
      </c>
      <c r="E621" s="57">
        <v>4320</v>
      </c>
    </row>
    <row r="622" spans="2:5" x14ac:dyDescent="0.25">
      <c r="B622" s="1" t="s">
        <v>406</v>
      </c>
      <c r="C622" s="1" t="s">
        <v>2126</v>
      </c>
      <c r="D622" t="s">
        <v>2944</v>
      </c>
      <c r="E622" s="57">
        <v>1647</v>
      </c>
    </row>
    <row r="623" spans="2:5" x14ac:dyDescent="0.25">
      <c r="B623" s="1" t="s">
        <v>407</v>
      </c>
      <c r="C623" s="1" t="s">
        <v>2126</v>
      </c>
      <c r="D623" t="s">
        <v>2774</v>
      </c>
      <c r="E623" s="57">
        <v>3977</v>
      </c>
    </row>
    <row r="624" spans="2:5" x14ac:dyDescent="0.25">
      <c r="B624" s="1" t="s">
        <v>408</v>
      </c>
      <c r="C624" s="1" t="s">
        <v>2126</v>
      </c>
      <c r="D624" t="s">
        <v>2945</v>
      </c>
      <c r="E624" s="57">
        <v>3108</v>
      </c>
    </row>
    <row r="625" spans="2:5" x14ac:dyDescent="0.25">
      <c r="B625" s="1" t="s">
        <v>409</v>
      </c>
      <c r="C625" s="1" t="s">
        <v>2126</v>
      </c>
      <c r="D625" t="s">
        <v>2585</v>
      </c>
      <c r="E625" s="57">
        <v>4312</v>
      </c>
    </row>
    <row r="626" spans="2:5" x14ac:dyDescent="0.25">
      <c r="B626" s="1" t="s">
        <v>410</v>
      </c>
      <c r="C626" s="1" t="s">
        <v>2126</v>
      </c>
      <c r="D626" t="s">
        <v>2775</v>
      </c>
      <c r="E626" s="57">
        <v>3685</v>
      </c>
    </row>
    <row r="627" spans="2:5" x14ac:dyDescent="0.25">
      <c r="B627" s="1" t="s">
        <v>411</v>
      </c>
      <c r="C627" s="1" t="s">
        <v>2126</v>
      </c>
      <c r="D627" t="s">
        <v>2946</v>
      </c>
      <c r="E627" s="57">
        <v>2947</v>
      </c>
    </row>
    <row r="628" spans="2:5" x14ac:dyDescent="0.25">
      <c r="B628" s="1" t="s">
        <v>412</v>
      </c>
      <c r="C628" s="1" t="s">
        <v>2126</v>
      </c>
      <c r="D628" t="s">
        <v>3324</v>
      </c>
      <c r="E628" s="57">
        <v>1820</v>
      </c>
    </row>
    <row r="629" spans="2:5" x14ac:dyDescent="0.25">
      <c r="B629" s="1" t="s">
        <v>413</v>
      </c>
      <c r="C629" s="1" t="s">
        <v>2126</v>
      </c>
      <c r="D629" t="s">
        <v>2586</v>
      </c>
      <c r="E629" s="57">
        <v>8968</v>
      </c>
    </row>
    <row r="630" spans="2:5" x14ac:dyDescent="0.25">
      <c r="B630" s="1" t="s">
        <v>414</v>
      </c>
      <c r="C630" s="1" t="s">
        <v>2126</v>
      </c>
      <c r="D630" t="s">
        <v>2947</v>
      </c>
      <c r="E630" s="57">
        <v>3872</v>
      </c>
    </row>
    <row r="631" spans="2:5" x14ac:dyDescent="0.25">
      <c r="B631" s="1" t="s">
        <v>415</v>
      </c>
      <c r="C631" s="1" t="s">
        <v>2126</v>
      </c>
      <c r="D631" t="s">
        <v>3108</v>
      </c>
      <c r="E631" s="57">
        <v>2905</v>
      </c>
    </row>
    <row r="632" spans="2:5" x14ac:dyDescent="0.25">
      <c r="B632" s="1" t="s">
        <v>416</v>
      </c>
      <c r="C632" s="1" t="s">
        <v>2126</v>
      </c>
      <c r="D632" t="s">
        <v>3109</v>
      </c>
      <c r="E632" s="57">
        <v>6048</v>
      </c>
    </row>
    <row r="633" spans="2:5" x14ac:dyDescent="0.25">
      <c r="B633" s="1" t="s">
        <v>417</v>
      </c>
      <c r="C633" s="1" t="s">
        <v>2126</v>
      </c>
      <c r="D633" t="s">
        <v>2948</v>
      </c>
      <c r="E633" s="57">
        <v>4737</v>
      </c>
    </row>
    <row r="634" spans="2:5" x14ac:dyDescent="0.25">
      <c r="B634" s="1" t="s">
        <v>418</v>
      </c>
      <c r="C634" s="1" t="s">
        <v>2126</v>
      </c>
      <c r="D634" t="s">
        <v>2776</v>
      </c>
      <c r="E634" s="57">
        <v>14487</v>
      </c>
    </row>
    <row r="635" spans="2:5" x14ac:dyDescent="0.25">
      <c r="B635" s="1" t="s">
        <v>419</v>
      </c>
      <c r="C635" s="1" t="s">
        <v>2126</v>
      </c>
      <c r="D635" t="s">
        <v>2587</v>
      </c>
      <c r="E635" s="57">
        <v>5395</v>
      </c>
    </row>
    <row r="636" spans="2:5" x14ac:dyDescent="0.25">
      <c r="B636" s="1" t="s">
        <v>420</v>
      </c>
      <c r="C636" s="1" t="s">
        <v>2126</v>
      </c>
      <c r="D636" t="s">
        <v>2588</v>
      </c>
      <c r="E636" s="57">
        <v>3036</v>
      </c>
    </row>
    <row r="637" spans="2:5" x14ac:dyDescent="0.25">
      <c r="B637" s="1" t="s">
        <v>422</v>
      </c>
      <c r="C637" s="1" t="s">
        <v>2126</v>
      </c>
      <c r="D637" t="s">
        <v>2949</v>
      </c>
      <c r="E637" s="57">
        <v>5381</v>
      </c>
    </row>
    <row r="638" spans="2:5" x14ac:dyDescent="0.25">
      <c r="B638" s="1" t="s">
        <v>423</v>
      </c>
      <c r="C638" s="1" t="s">
        <v>2126</v>
      </c>
      <c r="D638" t="s">
        <v>2950</v>
      </c>
      <c r="E638" s="57">
        <v>2799</v>
      </c>
    </row>
    <row r="639" spans="2:5" x14ac:dyDescent="0.25">
      <c r="B639" s="1" t="s">
        <v>424</v>
      </c>
      <c r="C639" s="1" t="s">
        <v>2126</v>
      </c>
      <c r="D639" t="s">
        <v>3325</v>
      </c>
      <c r="E639" s="57">
        <v>1449</v>
      </c>
    </row>
    <row r="640" spans="2:5" x14ac:dyDescent="0.25">
      <c r="B640" s="1" t="s">
        <v>425</v>
      </c>
      <c r="C640" s="1" t="s">
        <v>2126</v>
      </c>
      <c r="D640" t="s">
        <v>2589</v>
      </c>
      <c r="E640" s="57">
        <v>10557</v>
      </c>
    </row>
    <row r="641" spans="2:14" x14ac:dyDescent="0.25">
      <c r="B641" s="1" t="s">
        <v>426</v>
      </c>
      <c r="C641" s="1" t="s">
        <v>2126</v>
      </c>
      <c r="D641" t="s">
        <v>2726</v>
      </c>
      <c r="E641" s="57">
        <v>11449</v>
      </c>
    </row>
    <row r="642" spans="2:14" x14ac:dyDescent="0.25">
      <c r="B642" s="1" t="s">
        <v>427</v>
      </c>
      <c r="C642" s="1" t="s">
        <v>2126</v>
      </c>
      <c r="D642" t="s">
        <v>2590</v>
      </c>
      <c r="E642" s="57">
        <v>9124</v>
      </c>
    </row>
    <row r="643" spans="2:14" x14ac:dyDescent="0.25">
      <c r="B643" s="1" t="s">
        <v>428</v>
      </c>
      <c r="C643" s="1" t="s">
        <v>2126</v>
      </c>
      <c r="D643" t="s">
        <v>3110</v>
      </c>
      <c r="E643" s="57">
        <v>10042</v>
      </c>
    </row>
    <row r="644" spans="2:14" x14ac:dyDescent="0.25">
      <c r="B644" s="1" t="s">
        <v>429</v>
      </c>
      <c r="C644" s="1" t="s">
        <v>2126</v>
      </c>
      <c r="D644" t="s">
        <v>2951</v>
      </c>
      <c r="E644" s="57">
        <v>2222</v>
      </c>
    </row>
    <row r="645" spans="2:14" x14ac:dyDescent="0.25">
      <c r="B645" s="60" t="s">
        <v>430</v>
      </c>
      <c r="C645" s="60" t="s">
        <v>2126</v>
      </c>
      <c r="D645" t="s">
        <v>2727</v>
      </c>
      <c r="E645" s="57">
        <v>22495</v>
      </c>
    </row>
    <row r="646" spans="2:14" x14ac:dyDescent="0.25">
      <c r="B646" s="1" t="s">
        <v>1096</v>
      </c>
      <c r="C646" s="1" t="s">
        <v>2147</v>
      </c>
      <c r="D646" t="s">
        <v>2952</v>
      </c>
      <c r="E646" s="57">
        <v>22192</v>
      </c>
    </row>
    <row r="647" spans="2:14" x14ac:dyDescent="0.25">
      <c r="B647" s="1" t="s">
        <v>2238</v>
      </c>
      <c r="C647" s="1" t="s">
        <v>2147</v>
      </c>
      <c r="D647" s="66" t="s">
        <v>3523</v>
      </c>
      <c r="E647" s="65">
        <v>3430</v>
      </c>
    </row>
    <row r="648" spans="2:14" x14ac:dyDescent="0.25">
      <c r="B648" s="1" t="s">
        <v>2239</v>
      </c>
      <c r="C648" s="1" t="s">
        <v>2147</v>
      </c>
      <c r="D648" s="66" t="s">
        <v>3524</v>
      </c>
      <c r="E648" s="65">
        <v>1934</v>
      </c>
    </row>
    <row r="649" spans="2:14" x14ac:dyDescent="0.25">
      <c r="B649" s="1" t="s">
        <v>2240</v>
      </c>
      <c r="C649" s="1" t="s">
        <v>2147</v>
      </c>
      <c r="D649" s="66" t="s">
        <v>3525</v>
      </c>
      <c r="E649" s="65">
        <v>1538</v>
      </c>
    </row>
    <row r="650" spans="2:14" x14ac:dyDescent="0.25">
      <c r="B650" s="1" t="s">
        <v>2241</v>
      </c>
      <c r="C650" s="1" t="s">
        <v>2147</v>
      </c>
      <c r="D650" s="66" t="s">
        <v>3526</v>
      </c>
      <c r="E650" s="65">
        <v>3421</v>
      </c>
    </row>
    <row r="651" spans="2:14" x14ac:dyDescent="0.25">
      <c r="B651" s="1" t="s">
        <v>2242</v>
      </c>
      <c r="C651" s="1" t="s">
        <v>2147</v>
      </c>
      <c r="D651" s="66" t="s">
        <v>3527</v>
      </c>
      <c r="E651" s="64">
        <v>272</v>
      </c>
    </row>
    <row r="652" spans="2:14" x14ac:dyDescent="0.25">
      <c r="B652" s="1" t="s">
        <v>2243</v>
      </c>
      <c r="C652" s="1" t="s">
        <v>2147</v>
      </c>
      <c r="D652" s="66" t="s">
        <v>3528</v>
      </c>
      <c r="E652" s="65">
        <v>1869</v>
      </c>
    </row>
    <row r="653" spans="2:14" x14ac:dyDescent="0.25">
      <c r="B653" s="1" t="s">
        <v>2244</v>
      </c>
      <c r="C653" s="1" t="s">
        <v>2147</v>
      </c>
      <c r="D653" s="66" t="s">
        <v>3529</v>
      </c>
      <c r="E653" s="65">
        <v>2329</v>
      </c>
      <c r="K653" s="66"/>
      <c r="N653" s="64"/>
    </row>
    <row r="654" spans="2:14" x14ac:dyDescent="0.25">
      <c r="B654" s="60" t="s">
        <v>2245</v>
      </c>
      <c r="C654" s="60" t="s">
        <v>2147</v>
      </c>
      <c r="D654" t="s">
        <v>3530</v>
      </c>
      <c r="E654" s="57">
        <v>906</v>
      </c>
    </row>
    <row r="655" spans="2:14" x14ac:dyDescent="0.25">
      <c r="B655" s="1" t="s">
        <v>1097</v>
      </c>
      <c r="C655" s="1" t="s">
        <v>2148</v>
      </c>
      <c r="D655" t="s">
        <v>2953</v>
      </c>
      <c r="E655" s="57">
        <v>36142</v>
      </c>
    </row>
    <row r="656" spans="2:14" x14ac:dyDescent="0.25">
      <c r="B656" s="1" t="s">
        <v>1098</v>
      </c>
      <c r="C656" s="1" t="s">
        <v>2148</v>
      </c>
      <c r="D656" t="s">
        <v>3330</v>
      </c>
      <c r="E656" s="57">
        <v>5741</v>
      </c>
    </row>
    <row r="657" spans="2:5" x14ac:dyDescent="0.25">
      <c r="B657" s="1" t="s">
        <v>1100</v>
      </c>
      <c r="C657" s="1" t="s">
        <v>2148</v>
      </c>
      <c r="D657" t="s">
        <v>3331</v>
      </c>
      <c r="E657" s="57">
        <v>10259</v>
      </c>
    </row>
    <row r="658" spans="2:5" x14ac:dyDescent="0.25">
      <c r="B658" s="60" t="s">
        <v>1099</v>
      </c>
      <c r="C658" s="60" t="s">
        <v>2148</v>
      </c>
      <c r="D658" t="s">
        <v>3332</v>
      </c>
      <c r="E658" s="57">
        <v>4053</v>
      </c>
    </row>
    <row r="659" spans="2:5" x14ac:dyDescent="0.25">
      <c r="B659" s="1" t="s">
        <v>463</v>
      </c>
      <c r="C659" s="1" t="s">
        <v>2128</v>
      </c>
      <c r="D659" t="s">
        <v>2461</v>
      </c>
      <c r="E659" s="57">
        <v>164484</v>
      </c>
    </row>
    <row r="660" spans="2:5" x14ac:dyDescent="0.25">
      <c r="B660" s="1" t="s">
        <v>486</v>
      </c>
      <c r="C660" s="1" t="s">
        <v>2128</v>
      </c>
      <c r="D660" t="s">
        <v>2462</v>
      </c>
      <c r="E660" s="57">
        <v>27984</v>
      </c>
    </row>
    <row r="661" spans="2:5" x14ac:dyDescent="0.25">
      <c r="B661" s="1" t="s">
        <v>464</v>
      </c>
      <c r="C661" s="1" t="s">
        <v>2128</v>
      </c>
      <c r="D661" t="s">
        <v>2463</v>
      </c>
      <c r="E661" s="57">
        <v>7108</v>
      </c>
    </row>
    <row r="662" spans="2:5" x14ac:dyDescent="0.25">
      <c r="B662" s="1" t="s">
        <v>466</v>
      </c>
      <c r="C662" s="1" t="s">
        <v>2128</v>
      </c>
      <c r="D662" t="s">
        <v>2464</v>
      </c>
      <c r="E662" s="57">
        <v>11553</v>
      </c>
    </row>
    <row r="663" spans="2:5" x14ac:dyDescent="0.25">
      <c r="B663" s="1" t="s">
        <v>467</v>
      </c>
      <c r="C663" s="1" t="s">
        <v>2128</v>
      </c>
      <c r="D663" t="s">
        <v>2465</v>
      </c>
      <c r="E663" s="57">
        <v>20273</v>
      </c>
    </row>
    <row r="664" spans="2:5" x14ac:dyDescent="0.25">
      <c r="B664" s="1" t="s">
        <v>470</v>
      </c>
      <c r="C664" s="1" t="s">
        <v>2128</v>
      </c>
      <c r="D664" t="s">
        <v>2466</v>
      </c>
      <c r="E664" s="57">
        <v>2170</v>
      </c>
    </row>
    <row r="665" spans="2:5" x14ac:dyDescent="0.25">
      <c r="B665" s="1" t="s">
        <v>492</v>
      </c>
      <c r="C665" s="1" t="s">
        <v>2128</v>
      </c>
      <c r="D665" t="s">
        <v>2467</v>
      </c>
      <c r="E665" s="57">
        <v>5422</v>
      </c>
    </row>
    <row r="666" spans="2:5" x14ac:dyDescent="0.25">
      <c r="B666" s="1" t="s">
        <v>465</v>
      </c>
      <c r="C666" s="1" t="s">
        <v>2128</v>
      </c>
      <c r="D666" t="s">
        <v>2468</v>
      </c>
      <c r="E666" s="57">
        <v>22831</v>
      </c>
    </row>
    <row r="667" spans="2:5" x14ac:dyDescent="0.25">
      <c r="B667" s="1" t="s">
        <v>468</v>
      </c>
      <c r="C667" s="1" t="s">
        <v>2128</v>
      </c>
      <c r="D667" t="s">
        <v>2469</v>
      </c>
      <c r="E667" s="57">
        <v>6276</v>
      </c>
    </row>
    <row r="668" spans="2:5" x14ac:dyDescent="0.25">
      <c r="B668" s="1" t="s">
        <v>469</v>
      </c>
      <c r="C668" s="1" t="s">
        <v>2128</v>
      </c>
      <c r="D668" t="s">
        <v>2470</v>
      </c>
      <c r="E668" s="57">
        <v>3115</v>
      </c>
    </row>
    <row r="669" spans="2:5" x14ac:dyDescent="0.25">
      <c r="B669" s="1" t="s">
        <v>471</v>
      </c>
      <c r="C669" s="1" t="s">
        <v>2128</v>
      </c>
      <c r="D669" t="s">
        <v>2471</v>
      </c>
      <c r="E669" s="57">
        <v>54533</v>
      </c>
    </row>
    <row r="670" spans="2:5" x14ac:dyDescent="0.25">
      <c r="B670" s="1" t="s">
        <v>472</v>
      </c>
      <c r="C670" s="1" t="s">
        <v>2128</v>
      </c>
      <c r="D670" t="s">
        <v>2472</v>
      </c>
      <c r="E670" s="57">
        <v>17191</v>
      </c>
    </row>
    <row r="671" spans="2:5" x14ac:dyDescent="0.25">
      <c r="B671" s="1" t="s">
        <v>473</v>
      </c>
      <c r="C671" s="1" t="s">
        <v>2128</v>
      </c>
      <c r="D671" t="s">
        <v>2473</v>
      </c>
      <c r="E671" s="57">
        <v>15938</v>
      </c>
    </row>
    <row r="672" spans="2:5" x14ac:dyDescent="0.25">
      <c r="B672" s="1" t="s">
        <v>474</v>
      </c>
      <c r="C672" s="1" t="s">
        <v>2128</v>
      </c>
      <c r="D672" t="s">
        <v>2474</v>
      </c>
      <c r="E672" s="57">
        <v>5341</v>
      </c>
    </row>
    <row r="673" spans="2:5" x14ac:dyDescent="0.25">
      <c r="B673" s="1" t="s">
        <v>475</v>
      </c>
      <c r="C673" s="1" t="s">
        <v>2128</v>
      </c>
      <c r="D673" t="s">
        <v>2475</v>
      </c>
      <c r="E673" s="57">
        <v>9056</v>
      </c>
    </row>
    <row r="674" spans="2:5" x14ac:dyDescent="0.25">
      <c r="B674" s="1" t="s">
        <v>476</v>
      </c>
      <c r="C674" s="1" t="s">
        <v>2128</v>
      </c>
      <c r="D674" t="s">
        <v>2476</v>
      </c>
      <c r="E674" s="57">
        <v>24238</v>
      </c>
    </row>
    <row r="675" spans="2:5" x14ac:dyDescent="0.25">
      <c r="B675" s="1" t="s">
        <v>477</v>
      </c>
      <c r="C675" s="1" t="s">
        <v>2128</v>
      </c>
      <c r="D675" t="s">
        <v>2477</v>
      </c>
      <c r="E675" s="57">
        <v>12457</v>
      </c>
    </row>
    <row r="676" spans="2:5" x14ac:dyDescent="0.25">
      <c r="B676" s="1" t="s">
        <v>478</v>
      </c>
      <c r="C676" s="1" t="s">
        <v>2128</v>
      </c>
      <c r="D676" t="s">
        <v>2478</v>
      </c>
      <c r="E676" s="57">
        <v>48729</v>
      </c>
    </row>
    <row r="677" spans="2:5" x14ac:dyDescent="0.25">
      <c r="B677" s="1" t="s">
        <v>479</v>
      </c>
      <c r="C677" s="1" t="s">
        <v>2128</v>
      </c>
      <c r="D677" t="s">
        <v>2479</v>
      </c>
      <c r="E677" s="57">
        <v>4933</v>
      </c>
    </row>
    <row r="678" spans="2:5" x14ac:dyDescent="0.25">
      <c r="B678" s="1" t="s">
        <v>480</v>
      </c>
      <c r="C678" s="1" t="s">
        <v>2128</v>
      </c>
      <c r="D678" t="s">
        <v>2480</v>
      </c>
      <c r="E678" s="57">
        <v>10103</v>
      </c>
    </row>
    <row r="679" spans="2:5" x14ac:dyDescent="0.25">
      <c r="B679" s="1" t="s">
        <v>481</v>
      </c>
      <c r="C679" s="1" t="s">
        <v>2128</v>
      </c>
      <c r="D679" t="s">
        <v>2481</v>
      </c>
      <c r="E679" s="57">
        <v>4157</v>
      </c>
    </row>
    <row r="680" spans="2:5" x14ac:dyDescent="0.25">
      <c r="B680" s="1" t="s">
        <v>482</v>
      </c>
      <c r="C680" s="1" t="s">
        <v>2128</v>
      </c>
      <c r="D680" t="s">
        <v>2482</v>
      </c>
      <c r="E680" s="57">
        <v>14365</v>
      </c>
    </row>
    <row r="681" spans="2:5" x14ac:dyDescent="0.25">
      <c r="B681" s="1" t="s">
        <v>483</v>
      </c>
      <c r="C681" s="1" t="s">
        <v>2128</v>
      </c>
      <c r="D681" t="s">
        <v>2483</v>
      </c>
      <c r="E681" s="57">
        <v>10491</v>
      </c>
    </row>
    <row r="682" spans="2:5" x14ac:dyDescent="0.25">
      <c r="B682" s="1" t="s">
        <v>484</v>
      </c>
      <c r="C682" s="1" t="s">
        <v>2128</v>
      </c>
      <c r="D682" t="s">
        <v>2484</v>
      </c>
      <c r="E682" s="57">
        <v>10699</v>
      </c>
    </row>
    <row r="683" spans="2:5" x14ac:dyDescent="0.25">
      <c r="B683" s="1" t="s">
        <v>485</v>
      </c>
      <c r="C683" s="1" t="s">
        <v>2128</v>
      </c>
      <c r="D683" t="s">
        <v>2485</v>
      </c>
      <c r="E683" s="57">
        <v>97718</v>
      </c>
    </row>
    <row r="684" spans="2:5" x14ac:dyDescent="0.25">
      <c r="B684" s="1" t="s">
        <v>487</v>
      </c>
      <c r="C684" s="1" t="s">
        <v>2128</v>
      </c>
      <c r="D684" t="s">
        <v>2486</v>
      </c>
      <c r="E684" s="57">
        <v>13052</v>
      </c>
    </row>
    <row r="685" spans="2:5" x14ac:dyDescent="0.25">
      <c r="B685" s="1" t="s">
        <v>488</v>
      </c>
      <c r="C685" s="1" t="s">
        <v>2128</v>
      </c>
      <c r="D685" t="s">
        <v>2487</v>
      </c>
      <c r="E685" s="57">
        <v>11065</v>
      </c>
    </row>
    <row r="686" spans="2:5" x14ac:dyDescent="0.25">
      <c r="B686" s="1" t="s">
        <v>489</v>
      </c>
      <c r="C686" s="1" t="s">
        <v>2128</v>
      </c>
      <c r="D686" t="s">
        <v>2488</v>
      </c>
      <c r="E686" s="57">
        <v>28821</v>
      </c>
    </row>
    <row r="687" spans="2:5" x14ac:dyDescent="0.25">
      <c r="B687" s="1" t="s">
        <v>490</v>
      </c>
      <c r="C687" s="1" t="s">
        <v>2128</v>
      </c>
      <c r="D687" t="s">
        <v>2489</v>
      </c>
      <c r="E687" s="57">
        <v>9390</v>
      </c>
    </row>
    <row r="688" spans="2:5" x14ac:dyDescent="0.25">
      <c r="B688" s="1" t="s">
        <v>491</v>
      </c>
      <c r="C688" s="1" t="s">
        <v>2128</v>
      </c>
      <c r="D688" t="s">
        <v>2490</v>
      </c>
      <c r="E688" s="57">
        <v>16974</v>
      </c>
    </row>
    <row r="689" spans="2:5" x14ac:dyDescent="0.25">
      <c r="B689" s="1" t="s">
        <v>493</v>
      </c>
      <c r="C689" s="1" t="s">
        <v>2128</v>
      </c>
      <c r="D689" t="s">
        <v>2491</v>
      </c>
      <c r="E689" s="57">
        <v>14025</v>
      </c>
    </row>
    <row r="690" spans="2:5" x14ac:dyDescent="0.25">
      <c r="B690" s="1" t="s">
        <v>494</v>
      </c>
      <c r="C690" s="1" t="s">
        <v>2128</v>
      </c>
      <c r="D690" t="s">
        <v>2492</v>
      </c>
      <c r="E690" s="57">
        <v>6979</v>
      </c>
    </row>
    <row r="691" spans="2:5" x14ac:dyDescent="0.25">
      <c r="B691" s="1" t="s">
        <v>495</v>
      </c>
      <c r="C691" s="1" t="s">
        <v>2128</v>
      </c>
      <c r="D691" t="s">
        <v>2493</v>
      </c>
      <c r="E691" s="57">
        <v>9101</v>
      </c>
    </row>
    <row r="692" spans="2:5" x14ac:dyDescent="0.25">
      <c r="B692" s="1" t="s">
        <v>496</v>
      </c>
      <c r="C692" s="1" t="s">
        <v>2128</v>
      </c>
      <c r="D692" t="s">
        <v>2494</v>
      </c>
      <c r="E692" s="57">
        <v>6303</v>
      </c>
    </row>
    <row r="693" spans="2:5" x14ac:dyDescent="0.25">
      <c r="B693" s="1" t="s">
        <v>497</v>
      </c>
      <c r="C693" s="1" t="s">
        <v>2128</v>
      </c>
      <c r="D693" t="s">
        <v>2495</v>
      </c>
      <c r="E693" s="57">
        <v>16169</v>
      </c>
    </row>
    <row r="694" spans="2:5" x14ac:dyDescent="0.25">
      <c r="B694" s="1" t="s">
        <v>498</v>
      </c>
      <c r="C694" s="1" t="s">
        <v>2128</v>
      </c>
      <c r="D694" t="s">
        <v>2496</v>
      </c>
      <c r="E694" s="57">
        <v>5022</v>
      </c>
    </row>
    <row r="695" spans="2:5" x14ac:dyDescent="0.25">
      <c r="B695" s="60" t="s">
        <v>499</v>
      </c>
      <c r="C695" s="60" t="s">
        <v>2128</v>
      </c>
      <c r="D695" t="s">
        <v>2497</v>
      </c>
      <c r="E695" s="57">
        <v>4483</v>
      </c>
    </row>
    <row r="696" spans="2:5" x14ac:dyDescent="0.25">
      <c r="B696" s="1" t="s">
        <v>500</v>
      </c>
      <c r="C696" s="1" t="s">
        <v>2129</v>
      </c>
      <c r="D696" t="s">
        <v>2378</v>
      </c>
      <c r="E696" s="57">
        <v>177941</v>
      </c>
    </row>
    <row r="697" spans="2:5" x14ac:dyDescent="0.25">
      <c r="B697" s="1" t="s">
        <v>503</v>
      </c>
      <c r="C697" s="1" t="s">
        <v>2129</v>
      </c>
      <c r="D697" t="s">
        <v>2379</v>
      </c>
      <c r="E697" s="57">
        <v>15134</v>
      </c>
    </row>
    <row r="698" spans="2:5" x14ac:dyDescent="0.25">
      <c r="B698" s="1" t="s">
        <v>509</v>
      </c>
      <c r="C698" s="1" t="s">
        <v>2129</v>
      </c>
      <c r="D698" t="s">
        <v>2380</v>
      </c>
      <c r="E698" s="57">
        <v>18272</v>
      </c>
    </row>
    <row r="699" spans="2:5" x14ac:dyDescent="0.25">
      <c r="B699" s="1" t="s">
        <v>513</v>
      </c>
      <c r="C699" s="1" t="s">
        <v>2129</v>
      </c>
      <c r="D699" t="s">
        <v>2381</v>
      </c>
      <c r="E699" s="57">
        <v>28503</v>
      </c>
    </row>
    <row r="700" spans="2:5" x14ac:dyDescent="0.25">
      <c r="B700" s="1" t="s">
        <v>514</v>
      </c>
      <c r="C700" s="1" t="s">
        <v>2129</v>
      </c>
      <c r="D700" t="s">
        <v>2624</v>
      </c>
      <c r="E700" s="57">
        <v>7176</v>
      </c>
    </row>
    <row r="701" spans="2:5" x14ac:dyDescent="0.25">
      <c r="B701" s="1" t="s">
        <v>501</v>
      </c>
      <c r="C701" s="1" t="s">
        <v>2129</v>
      </c>
      <c r="D701" t="s">
        <v>2382</v>
      </c>
      <c r="E701" s="57">
        <v>5488</v>
      </c>
    </row>
    <row r="702" spans="2:5" x14ac:dyDescent="0.25">
      <c r="B702" s="1" t="s">
        <v>502</v>
      </c>
      <c r="C702" s="1" t="s">
        <v>2129</v>
      </c>
      <c r="D702" t="s">
        <v>2383</v>
      </c>
      <c r="E702" s="57">
        <v>23832</v>
      </c>
    </row>
    <row r="703" spans="2:5" x14ac:dyDescent="0.25">
      <c r="B703" s="1" t="s">
        <v>504</v>
      </c>
      <c r="C703" s="1" t="s">
        <v>2129</v>
      </c>
      <c r="D703" t="s">
        <v>2384</v>
      </c>
      <c r="E703" s="57">
        <v>10562</v>
      </c>
    </row>
    <row r="704" spans="2:5" x14ac:dyDescent="0.25">
      <c r="B704" s="1" t="s">
        <v>505</v>
      </c>
      <c r="C704" s="1" t="s">
        <v>2129</v>
      </c>
      <c r="D704" t="s">
        <v>2625</v>
      </c>
      <c r="E704" s="57">
        <v>1760</v>
      </c>
    </row>
    <row r="705" spans="2:5" x14ac:dyDescent="0.25">
      <c r="B705" s="1" t="s">
        <v>506</v>
      </c>
      <c r="C705" s="1" t="s">
        <v>2129</v>
      </c>
      <c r="D705" t="s">
        <v>2385</v>
      </c>
      <c r="E705" s="57">
        <v>162956</v>
      </c>
    </row>
    <row r="706" spans="2:5" x14ac:dyDescent="0.25">
      <c r="B706" s="1" t="s">
        <v>507</v>
      </c>
      <c r="C706" s="1" t="s">
        <v>2129</v>
      </c>
      <c r="D706" t="s">
        <v>2386</v>
      </c>
      <c r="E706" s="57">
        <v>52472</v>
      </c>
    </row>
    <row r="707" spans="2:5" x14ac:dyDescent="0.25">
      <c r="B707" s="1" t="s">
        <v>508</v>
      </c>
      <c r="C707" s="1" t="s">
        <v>2129</v>
      </c>
      <c r="D707" t="s">
        <v>2387</v>
      </c>
      <c r="E707" s="57">
        <v>29897</v>
      </c>
    </row>
    <row r="708" spans="2:5" x14ac:dyDescent="0.25">
      <c r="B708" s="1" t="s">
        <v>510</v>
      </c>
      <c r="C708" s="1" t="s">
        <v>2129</v>
      </c>
      <c r="D708" t="s">
        <v>2388</v>
      </c>
      <c r="E708" s="57">
        <v>144062</v>
      </c>
    </row>
    <row r="709" spans="2:5" x14ac:dyDescent="0.25">
      <c r="B709" s="1" t="s">
        <v>511</v>
      </c>
      <c r="C709" s="1" t="s">
        <v>2129</v>
      </c>
      <c r="D709" t="s">
        <v>2389</v>
      </c>
      <c r="E709" s="57">
        <v>6263</v>
      </c>
    </row>
    <row r="710" spans="2:5" x14ac:dyDescent="0.25">
      <c r="B710" s="60" t="s">
        <v>512</v>
      </c>
      <c r="C710" s="60" t="s">
        <v>2129</v>
      </c>
      <c r="D710" t="s">
        <v>2390</v>
      </c>
      <c r="E710" s="57">
        <v>17513</v>
      </c>
    </row>
    <row r="711" spans="2:5" x14ac:dyDescent="0.25">
      <c r="B711" s="1" t="s">
        <v>515</v>
      </c>
      <c r="C711" s="1" t="s">
        <v>2130</v>
      </c>
      <c r="D711" t="s">
        <v>2318</v>
      </c>
      <c r="E711" s="57">
        <v>285425</v>
      </c>
    </row>
    <row r="712" spans="2:5" x14ac:dyDescent="0.25">
      <c r="B712" s="1" t="s">
        <v>524</v>
      </c>
      <c r="C712" s="1" t="s">
        <v>2130</v>
      </c>
      <c r="D712" t="s">
        <v>2777</v>
      </c>
      <c r="E712" s="57">
        <v>8567</v>
      </c>
    </row>
    <row r="713" spans="2:5" x14ac:dyDescent="0.25">
      <c r="B713" s="1" t="s">
        <v>527</v>
      </c>
      <c r="C713" s="1" t="s">
        <v>2130</v>
      </c>
      <c r="D713" t="s">
        <v>2319</v>
      </c>
      <c r="E713" s="57">
        <v>23994</v>
      </c>
    </row>
    <row r="714" spans="2:5" x14ac:dyDescent="0.25">
      <c r="B714" s="1" t="s">
        <v>533</v>
      </c>
      <c r="C714" s="1" t="s">
        <v>2130</v>
      </c>
      <c r="D714" t="s">
        <v>2320</v>
      </c>
      <c r="E714" s="57">
        <v>26828</v>
      </c>
    </row>
    <row r="715" spans="2:5" x14ac:dyDescent="0.25">
      <c r="B715" s="1" t="s">
        <v>516</v>
      </c>
      <c r="C715" s="1" t="s">
        <v>2130</v>
      </c>
      <c r="D715" t="s">
        <v>3188</v>
      </c>
      <c r="E715" s="57">
        <v>8299</v>
      </c>
    </row>
    <row r="716" spans="2:5" x14ac:dyDescent="0.25">
      <c r="B716" s="1" t="s">
        <v>517</v>
      </c>
      <c r="C716" s="1" t="s">
        <v>2130</v>
      </c>
      <c r="D716" t="s">
        <v>2321</v>
      </c>
      <c r="E716" s="57">
        <v>17629</v>
      </c>
    </row>
    <row r="717" spans="2:5" x14ac:dyDescent="0.25">
      <c r="B717" s="1" t="s">
        <v>518</v>
      </c>
      <c r="C717" s="1" t="s">
        <v>2130</v>
      </c>
      <c r="D717" t="s">
        <v>2322</v>
      </c>
      <c r="E717" s="57">
        <v>70490</v>
      </c>
    </row>
    <row r="718" spans="2:5" x14ac:dyDescent="0.25">
      <c r="B718" s="1" t="s">
        <v>519</v>
      </c>
      <c r="C718" s="1" t="s">
        <v>2130</v>
      </c>
      <c r="D718" t="s">
        <v>3333</v>
      </c>
      <c r="E718" s="57">
        <v>9712</v>
      </c>
    </row>
    <row r="719" spans="2:5" x14ac:dyDescent="0.25">
      <c r="B719" s="1" t="s">
        <v>520</v>
      </c>
      <c r="C719" s="1" t="s">
        <v>2130</v>
      </c>
      <c r="D719" t="s">
        <v>2626</v>
      </c>
      <c r="E719" s="57">
        <v>56432</v>
      </c>
    </row>
    <row r="720" spans="2:5" x14ac:dyDescent="0.25">
      <c r="B720" s="1" t="s">
        <v>521</v>
      </c>
      <c r="C720" s="1" t="s">
        <v>2130</v>
      </c>
      <c r="D720" t="s">
        <v>2323</v>
      </c>
      <c r="E720" s="57">
        <v>15508</v>
      </c>
    </row>
    <row r="721" spans="2:5" x14ac:dyDescent="0.25">
      <c r="B721" s="1" t="s">
        <v>522</v>
      </c>
      <c r="C721" s="1" t="s">
        <v>2130</v>
      </c>
      <c r="D721" t="s">
        <v>2324</v>
      </c>
      <c r="E721" s="57">
        <v>14494</v>
      </c>
    </row>
    <row r="722" spans="2:5" x14ac:dyDescent="0.25">
      <c r="B722" s="1" t="s">
        <v>523</v>
      </c>
      <c r="C722" s="1" t="s">
        <v>2130</v>
      </c>
      <c r="D722" t="s">
        <v>2325</v>
      </c>
      <c r="E722" s="57">
        <v>57010</v>
      </c>
    </row>
    <row r="723" spans="2:5" x14ac:dyDescent="0.25">
      <c r="B723" s="1" t="s">
        <v>525</v>
      </c>
      <c r="C723" s="1" t="s">
        <v>2130</v>
      </c>
      <c r="D723" t="s">
        <v>2326</v>
      </c>
      <c r="E723" s="57">
        <v>23503</v>
      </c>
    </row>
    <row r="724" spans="2:5" x14ac:dyDescent="0.25">
      <c r="B724" s="1" t="s">
        <v>526</v>
      </c>
      <c r="C724" s="1" t="s">
        <v>2130</v>
      </c>
      <c r="D724" t="s">
        <v>2327</v>
      </c>
      <c r="E724" s="57">
        <v>17606</v>
      </c>
    </row>
    <row r="725" spans="2:5" x14ac:dyDescent="0.25">
      <c r="B725" s="1" t="s">
        <v>528</v>
      </c>
      <c r="C725" s="1" t="s">
        <v>2130</v>
      </c>
      <c r="D725" t="s">
        <v>2627</v>
      </c>
      <c r="E725" s="57">
        <v>8243</v>
      </c>
    </row>
    <row r="726" spans="2:5" x14ac:dyDescent="0.25">
      <c r="B726" s="1" t="s">
        <v>529</v>
      </c>
      <c r="C726" s="1" t="s">
        <v>2130</v>
      </c>
      <c r="D726" t="s">
        <v>3189</v>
      </c>
      <c r="E726" s="57">
        <v>9454</v>
      </c>
    </row>
    <row r="727" spans="2:5" x14ac:dyDescent="0.25">
      <c r="B727" s="1" t="s">
        <v>530</v>
      </c>
      <c r="C727" s="1" t="s">
        <v>2130</v>
      </c>
      <c r="D727" t="s">
        <v>2328</v>
      </c>
      <c r="E727" s="57">
        <v>32774</v>
      </c>
    </row>
    <row r="728" spans="2:5" x14ac:dyDescent="0.25">
      <c r="B728" s="1" t="s">
        <v>531</v>
      </c>
      <c r="C728" s="1" t="s">
        <v>2130</v>
      </c>
      <c r="D728" t="s">
        <v>2329</v>
      </c>
      <c r="E728" s="57">
        <v>53329</v>
      </c>
    </row>
    <row r="729" spans="2:5" x14ac:dyDescent="0.25">
      <c r="B729" s="1" t="s">
        <v>532</v>
      </c>
      <c r="C729" s="1" t="s">
        <v>2130</v>
      </c>
      <c r="D729" t="s">
        <v>2330</v>
      </c>
      <c r="E729" s="57">
        <v>22751</v>
      </c>
    </row>
    <row r="730" spans="2:5" x14ac:dyDescent="0.25">
      <c r="B730" s="1" t="s">
        <v>534</v>
      </c>
      <c r="C730" s="1" t="s">
        <v>2130</v>
      </c>
      <c r="D730" t="s">
        <v>2628</v>
      </c>
      <c r="E730" s="57">
        <v>6974</v>
      </c>
    </row>
    <row r="731" spans="2:5" x14ac:dyDescent="0.25">
      <c r="B731" s="1" t="s">
        <v>535</v>
      </c>
      <c r="C731" s="1" t="s">
        <v>2130</v>
      </c>
      <c r="D731" t="s">
        <v>2331</v>
      </c>
      <c r="E731" s="57">
        <v>11857</v>
      </c>
    </row>
    <row r="732" spans="2:5" x14ac:dyDescent="0.25">
      <c r="B732" s="1" t="s">
        <v>536</v>
      </c>
      <c r="C732" s="1" t="s">
        <v>2130</v>
      </c>
      <c r="D732" t="s">
        <v>3334</v>
      </c>
      <c r="E732" s="57">
        <v>8231</v>
      </c>
    </row>
    <row r="733" spans="2:5" x14ac:dyDescent="0.25">
      <c r="B733" s="1" t="s">
        <v>537</v>
      </c>
      <c r="C733" s="1" t="s">
        <v>2130</v>
      </c>
      <c r="D733" t="s">
        <v>2629</v>
      </c>
      <c r="E733" s="57">
        <v>18154</v>
      </c>
    </row>
    <row r="734" spans="2:5" x14ac:dyDescent="0.25">
      <c r="B734" s="1" t="s">
        <v>538</v>
      </c>
      <c r="C734" s="1" t="s">
        <v>2130</v>
      </c>
      <c r="D734" t="s">
        <v>3190</v>
      </c>
      <c r="E734" s="57">
        <v>8451</v>
      </c>
    </row>
    <row r="735" spans="2:5" x14ac:dyDescent="0.25">
      <c r="B735" s="1" t="s">
        <v>539</v>
      </c>
      <c r="C735" s="1" t="s">
        <v>2130</v>
      </c>
      <c r="D735" t="s">
        <v>2954</v>
      </c>
      <c r="E735" s="57">
        <v>19466</v>
      </c>
    </row>
    <row r="736" spans="2:5" x14ac:dyDescent="0.25">
      <c r="B736" s="1" t="s">
        <v>540</v>
      </c>
      <c r="C736" s="1" t="s">
        <v>2130</v>
      </c>
      <c r="D736" t="s">
        <v>3335</v>
      </c>
      <c r="E736" s="57">
        <v>9336</v>
      </c>
    </row>
    <row r="737" spans="2:5" x14ac:dyDescent="0.25">
      <c r="B737" s="1" t="s">
        <v>541</v>
      </c>
      <c r="C737" s="1" t="s">
        <v>2130</v>
      </c>
      <c r="D737" t="s">
        <v>2630</v>
      </c>
      <c r="E737" s="57">
        <v>16519</v>
      </c>
    </row>
    <row r="738" spans="2:5" x14ac:dyDescent="0.25">
      <c r="B738" s="1" t="s">
        <v>542</v>
      </c>
      <c r="C738" s="1" t="s">
        <v>2130</v>
      </c>
      <c r="D738" t="s">
        <v>3336</v>
      </c>
      <c r="E738" s="57">
        <v>10270</v>
      </c>
    </row>
    <row r="739" spans="2:5" x14ac:dyDescent="0.25">
      <c r="B739" s="1" t="s">
        <v>543</v>
      </c>
      <c r="C739" s="1" t="s">
        <v>2130</v>
      </c>
      <c r="D739" t="s">
        <v>3337</v>
      </c>
      <c r="E739" s="57">
        <v>7801</v>
      </c>
    </row>
    <row r="740" spans="2:5" x14ac:dyDescent="0.25">
      <c r="B740" s="60" t="s">
        <v>544</v>
      </c>
      <c r="C740" s="60" t="s">
        <v>2130</v>
      </c>
      <c r="D740" t="s">
        <v>2332</v>
      </c>
      <c r="E740" s="57">
        <v>39464</v>
      </c>
    </row>
    <row r="741" spans="2:5" x14ac:dyDescent="0.25">
      <c r="B741" s="1" t="s">
        <v>670</v>
      </c>
      <c r="C741" s="1" t="s">
        <v>2131</v>
      </c>
      <c r="D741" t="s">
        <v>2631</v>
      </c>
      <c r="E741" s="57">
        <v>208291</v>
      </c>
    </row>
    <row r="742" spans="2:5" x14ac:dyDescent="0.25">
      <c r="B742" s="1" t="s">
        <v>692</v>
      </c>
      <c r="C742" s="1" t="s">
        <v>2131</v>
      </c>
      <c r="D742" t="s">
        <v>2778</v>
      </c>
      <c r="E742" s="57">
        <v>32807</v>
      </c>
    </row>
    <row r="743" spans="2:5" x14ac:dyDescent="0.25">
      <c r="B743" s="1" t="s">
        <v>671</v>
      </c>
      <c r="C743" s="1" t="s">
        <v>2131</v>
      </c>
      <c r="D743" t="s">
        <v>2632</v>
      </c>
      <c r="E743" s="57">
        <v>2711</v>
      </c>
    </row>
    <row r="744" spans="2:5" x14ac:dyDescent="0.25">
      <c r="B744" s="1" t="s">
        <v>672</v>
      </c>
      <c r="C744" s="1" t="s">
        <v>2131</v>
      </c>
      <c r="D744" t="s">
        <v>2779</v>
      </c>
      <c r="E744" s="57">
        <v>3048</v>
      </c>
    </row>
    <row r="745" spans="2:5" x14ac:dyDescent="0.25">
      <c r="B745" s="1" t="s">
        <v>673</v>
      </c>
      <c r="C745" s="1" t="s">
        <v>2131</v>
      </c>
      <c r="D745" t="s">
        <v>2633</v>
      </c>
      <c r="E745" s="57">
        <v>6702</v>
      </c>
    </row>
    <row r="746" spans="2:5" x14ac:dyDescent="0.25">
      <c r="B746" s="1" t="s">
        <v>674</v>
      </c>
      <c r="C746" s="1" t="s">
        <v>2131</v>
      </c>
      <c r="D746" t="s">
        <v>2955</v>
      </c>
      <c r="E746" s="57">
        <v>3694</v>
      </c>
    </row>
    <row r="747" spans="2:5" x14ac:dyDescent="0.25">
      <c r="B747" s="1" t="s">
        <v>675</v>
      </c>
      <c r="C747" s="1" t="s">
        <v>2131</v>
      </c>
      <c r="D747" t="s">
        <v>2634</v>
      </c>
      <c r="E747" s="57">
        <v>9656</v>
      </c>
    </row>
    <row r="748" spans="2:5" x14ac:dyDescent="0.25">
      <c r="B748" s="1" t="s">
        <v>676</v>
      </c>
      <c r="C748" s="1" t="s">
        <v>2131</v>
      </c>
      <c r="D748" t="s">
        <v>2635</v>
      </c>
      <c r="E748" s="57">
        <v>1189</v>
      </c>
    </row>
    <row r="749" spans="2:5" x14ac:dyDescent="0.25">
      <c r="B749" s="1" t="s">
        <v>677</v>
      </c>
      <c r="C749" s="1" t="s">
        <v>2131</v>
      </c>
      <c r="D749" t="s">
        <v>2780</v>
      </c>
      <c r="E749" s="57">
        <v>6426</v>
      </c>
    </row>
    <row r="750" spans="2:5" x14ac:dyDescent="0.25">
      <c r="B750" s="1" t="s">
        <v>678</v>
      </c>
      <c r="C750" s="1" t="s">
        <v>2131</v>
      </c>
      <c r="D750" t="s">
        <v>2781</v>
      </c>
      <c r="E750" s="57">
        <v>3190</v>
      </c>
    </row>
    <row r="751" spans="2:5" x14ac:dyDescent="0.25">
      <c r="B751" s="1" t="s">
        <v>679</v>
      </c>
      <c r="C751" s="1" t="s">
        <v>2131</v>
      </c>
      <c r="D751" t="s">
        <v>2956</v>
      </c>
      <c r="E751" s="57">
        <v>9632</v>
      </c>
    </row>
    <row r="752" spans="2:5" x14ac:dyDescent="0.25">
      <c r="B752" s="1" t="s">
        <v>680</v>
      </c>
      <c r="C752" s="1" t="s">
        <v>2131</v>
      </c>
      <c r="D752" t="s">
        <v>2636</v>
      </c>
      <c r="E752" s="57">
        <v>50275</v>
      </c>
    </row>
    <row r="753" spans="2:5" x14ac:dyDescent="0.25">
      <c r="B753" s="1" t="s">
        <v>681</v>
      </c>
      <c r="C753" s="1" t="s">
        <v>2131</v>
      </c>
      <c r="D753" t="s">
        <v>2782</v>
      </c>
      <c r="E753" s="57">
        <v>6273</v>
      </c>
    </row>
    <row r="754" spans="2:5" x14ac:dyDescent="0.25">
      <c r="B754" s="1" t="s">
        <v>682</v>
      </c>
      <c r="C754" s="1" t="s">
        <v>2131</v>
      </c>
      <c r="D754" t="s">
        <v>2637</v>
      </c>
      <c r="E754" s="57">
        <v>5378</v>
      </c>
    </row>
    <row r="755" spans="2:5" x14ac:dyDescent="0.25">
      <c r="B755" s="1" t="s">
        <v>683</v>
      </c>
      <c r="C755" s="1" t="s">
        <v>2131</v>
      </c>
      <c r="D755" t="s">
        <v>2638</v>
      </c>
      <c r="E755" s="57">
        <v>8885</v>
      </c>
    </row>
    <row r="756" spans="2:5" x14ac:dyDescent="0.25">
      <c r="B756" s="1" t="s">
        <v>684</v>
      </c>
      <c r="C756" s="1" t="s">
        <v>2131</v>
      </c>
      <c r="D756" t="s">
        <v>2783</v>
      </c>
      <c r="E756" s="57">
        <v>8248</v>
      </c>
    </row>
    <row r="757" spans="2:5" x14ac:dyDescent="0.25">
      <c r="B757" s="1" t="s">
        <v>685</v>
      </c>
      <c r="C757" s="1" t="s">
        <v>2131</v>
      </c>
      <c r="D757" t="s">
        <v>2639</v>
      </c>
      <c r="E757" s="57">
        <v>6810</v>
      </c>
    </row>
    <row r="758" spans="2:5" x14ac:dyDescent="0.25">
      <c r="B758" s="1" t="s">
        <v>686</v>
      </c>
      <c r="C758" s="1" t="s">
        <v>2131</v>
      </c>
      <c r="D758" t="s">
        <v>2784</v>
      </c>
      <c r="E758" s="57">
        <v>9036</v>
      </c>
    </row>
    <row r="759" spans="2:5" x14ac:dyDescent="0.25">
      <c r="B759" s="1" t="s">
        <v>687</v>
      </c>
      <c r="C759" s="1" t="s">
        <v>2131</v>
      </c>
      <c r="D759" t="s">
        <v>2640</v>
      </c>
      <c r="E759" s="57">
        <v>6836</v>
      </c>
    </row>
    <row r="760" spans="2:5" x14ac:dyDescent="0.25">
      <c r="B760" s="1" t="s">
        <v>688</v>
      </c>
      <c r="C760" s="1" t="s">
        <v>2131</v>
      </c>
      <c r="D760" t="s">
        <v>2641</v>
      </c>
      <c r="E760" s="57">
        <v>27888</v>
      </c>
    </row>
    <row r="761" spans="2:5" x14ac:dyDescent="0.25">
      <c r="B761" s="1" t="s">
        <v>689</v>
      </c>
      <c r="C761" s="1" t="s">
        <v>2131</v>
      </c>
      <c r="D761" t="s">
        <v>2642</v>
      </c>
      <c r="E761" s="57">
        <v>19284</v>
      </c>
    </row>
    <row r="762" spans="2:5" x14ac:dyDescent="0.25">
      <c r="B762" s="1" t="s">
        <v>690</v>
      </c>
      <c r="C762" s="1" t="s">
        <v>2131</v>
      </c>
      <c r="D762" t="s">
        <v>2643</v>
      </c>
      <c r="E762" s="57">
        <v>7000</v>
      </c>
    </row>
    <row r="763" spans="2:5" x14ac:dyDescent="0.25">
      <c r="B763" s="1" t="s">
        <v>691</v>
      </c>
      <c r="C763" s="1" t="s">
        <v>2131</v>
      </c>
      <c r="D763" t="s">
        <v>2644</v>
      </c>
      <c r="E763" s="57">
        <v>8928</v>
      </c>
    </row>
    <row r="764" spans="2:5" x14ac:dyDescent="0.25">
      <c r="B764" s="1" t="s">
        <v>693</v>
      </c>
      <c r="C764" s="1" t="s">
        <v>2131</v>
      </c>
      <c r="D764" t="s">
        <v>2785</v>
      </c>
      <c r="E764" s="57">
        <v>7186</v>
      </c>
    </row>
    <row r="765" spans="2:5" x14ac:dyDescent="0.25">
      <c r="B765" s="1" t="s">
        <v>694</v>
      </c>
      <c r="C765" s="1" t="s">
        <v>2131</v>
      </c>
      <c r="D765" t="s">
        <v>2786</v>
      </c>
      <c r="E765" s="57">
        <v>5397</v>
      </c>
    </row>
    <row r="766" spans="2:5" x14ac:dyDescent="0.25">
      <c r="B766" s="1" t="s">
        <v>695</v>
      </c>
      <c r="C766" s="1" t="s">
        <v>2131</v>
      </c>
      <c r="D766" t="s">
        <v>2645</v>
      </c>
      <c r="E766" s="57">
        <v>5683</v>
      </c>
    </row>
    <row r="767" spans="2:5" x14ac:dyDescent="0.25">
      <c r="B767" s="1" t="s">
        <v>696</v>
      </c>
      <c r="C767" s="1" t="s">
        <v>2131</v>
      </c>
      <c r="D767" t="s">
        <v>2787</v>
      </c>
      <c r="E767" s="57">
        <v>1317</v>
      </c>
    </row>
    <row r="768" spans="2:5" x14ac:dyDescent="0.25">
      <c r="B768" s="1" t="s">
        <v>697</v>
      </c>
      <c r="C768" s="1" t="s">
        <v>2131</v>
      </c>
      <c r="D768" t="s">
        <v>2788</v>
      </c>
      <c r="E768" s="57">
        <v>12737</v>
      </c>
    </row>
    <row r="769" spans="2:5" x14ac:dyDescent="0.25">
      <c r="B769" s="60" t="s">
        <v>698</v>
      </c>
      <c r="C769" s="60" t="s">
        <v>2131</v>
      </c>
      <c r="D769" t="s">
        <v>2646</v>
      </c>
      <c r="E769" s="57">
        <v>14344</v>
      </c>
    </row>
    <row r="770" spans="2:5" x14ac:dyDescent="0.25">
      <c r="B770" s="1" t="s">
        <v>699</v>
      </c>
      <c r="C770" s="1" t="s">
        <v>2132</v>
      </c>
      <c r="D770" t="s">
        <v>2500</v>
      </c>
      <c r="E770" s="57">
        <v>218364</v>
      </c>
    </row>
    <row r="771" spans="2:5" x14ac:dyDescent="0.25">
      <c r="B771" s="1" t="s">
        <v>701</v>
      </c>
      <c r="C771" s="1" t="s">
        <v>2132</v>
      </c>
      <c r="D771" t="s">
        <v>2501</v>
      </c>
      <c r="E771" s="57">
        <v>7184</v>
      </c>
    </row>
    <row r="772" spans="2:5" x14ac:dyDescent="0.25">
      <c r="B772" s="1" t="s">
        <v>706</v>
      </c>
      <c r="C772" s="1" t="s">
        <v>2132</v>
      </c>
      <c r="D772" t="s">
        <v>3338</v>
      </c>
      <c r="E772" s="57">
        <v>7190</v>
      </c>
    </row>
    <row r="773" spans="2:5" x14ac:dyDescent="0.25">
      <c r="B773" s="1" t="s">
        <v>723</v>
      </c>
      <c r="C773" s="1" t="s">
        <v>2132</v>
      </c>
      <c r="D773" t="s">
        <v>2502</v>
      </c>
      <c r="E773" s="57">
        <v>6750</v>
      </c>
    </row>
    <row r="774" spans="2:5" x14ac:dyDescent="0.25">
      <c r="B774" s="1" t="s">
        <v>738</v>
      </c>
      <c r="C774" s="1" t="s">
        <v>2132</v>
      </c>
      <c r="D774" t="s">
        <v>2503</v>
      </c>
      <c r="E774" s="57">
        <v>6247</v>
      </c>
    </row>
    <row r="775" spans="2:5" x14ac:dyDescent="0.25">
      <c r="B775" s="1" t="s">
        <v>758</v>
      </c>
      <c r="C775" s="1" t="s">
        <v>2132</v>
      </c>
      <c r="D775" t="s">
        <v>2957</v>
      </c>
      <c r="E775" s="57">
        <v>35630</v>
      </c>
    </row>
    <row r="776" spans="2:5" x14ac:dyDescent="0.25">
      <c r="B776" s="1" t="s">
        <v>759</v>
      </c>
      <c r="C776" s="1" t="s">
        <v>2132</v>
      </c>
      <c r="D776" t="s">
        <v>2504</v>
      </c>
      <c r="E776" s="57">
        <v>5097</v>
      </c>
    </row>
    <row r="777" spans="2:5" x14ac:dyDescent="0.25">
      <c r="B777" s="1" t="s">
        <v>700</v>
      </c>
      <c r="C777" s="1" t="s">
        <v>2132</v>
      </c>
      <c r="D777" t="s">
        <v>2505</v>
      </c>
      <c r="E777" s="57">
        <v>18488</v>
      </c>
    </row>
    <row r="778" spans="2:5" x14ac:dyDescent="0.25">
      <c r="B778" s="1" t="s">
        <v>702</v>
      </c>
      <c r="C778" s="1" t="s">
        <v>2132</v>
      </c>
      <c r="D778" t="s">
        <v>3339</v>
      </c>
      <c r="E778" s="57">
        <v>7469</v>
      </c>
    </row>
    <row r="779" spans="2:5" x14ac:dyDescent="0.25">
      <c r="B779" s="1" t="s">
        <v>703</v>
      </c>
      <c r="C779" s="1" t="s">
        <v>2132</v>
      </c>
      <c r="D779" t="s">
        <v>2506</v>
      </c>
      <c r="E779" s="57">
        <v>8397</v>
      </c>
    </row>
    <row r="780" spans="2:5" x14ac:dyDescent="0.25">
      <c r="B780" s="1" t="s">
        <v>704</v>
      </c>
      <c r="C780" s="1" t="s">
        <v>2132</v>
      </c>
      <c r="D780" t="s">
        <v>2507</v>
      </c>
      <c r="E780" s="57">
        <v>6152</v>
      </c>
    </row>
    <row r="781" spans="2:5" x14ac:dyDescent="0.25">
      <c r="B781" s="1" t="s">
        <v>705</v>
      </c>
      <c r="C781" s="1" t="s">
        <v>2132</v>
      </c>
      <c r="D781" t="s">
        <v>3147</v>
      </c>
      <c r="E781" s="57">
        <v>13871</v>
      </c>
    </row>
    <row r="782" spans="2:5" x14ac:dyDescent="0.25">
      <c r="B782" s="1" t="s">
        <v>707</v>
      </c>
      <c r="C782" s="1" t="s">
        <v>2132</v>
      </c>
      <c r="D782" t="s">
        <v>3340</v>
      </c>
      <c r="E782" s="57">
        <v>9150</v>
      </c>
    </row>
    <row r="783" spans="2:5" x14ac:dyDescent="0.25">
      <c r="B783" s="1" t="s">
        <v>708</v>
      </c>
      <c r="C783" s="1" t="s">
        <v>2132</v>
      </c>
      <c r="D783" t="s">
        <v>2958</v>
      </c>
      <c r="E783" s="57">
        <v>31557</v>
      </c>
    </row>
    <row r="784" spans="2:5" x14ac:dyDescent="0.25">
      <c r="B784" s="1" t="s">
        <v>709</v>
      </c>
      <c r="C784" s="1" t="s">
        <v>2132</v>
      </c>
      <c r="D784" t="s">
        <v>3148</v>
      </c>
      <c r="E784" s="57">
        <v>7033</v>
      </c>
    </row>
    <row r="785" spans="2:5" x14ac:dyDescent="0.25">
      <c r="B785" s="1" t="s">
        <v>710</v>
      </c>
      <c r="C785" s="1" t="s">
        <v>2132</v>
      </c>
      <c r="D785" t="s">
        <v>2508</v>
      </c>
      <c r="E785" s="57">
        <v>9386</v>
      </c>
    </row>
    <row r="786" spans="2:5" x14ac:dyDescent="0.25">
      <c r="B786" s="1" t="s">
        <v>711</v>
      </c>
      <c r="C786" s="1" t="s">
        <v>2132</v>
      </c>
      <c r="D786" t="s">
        <v>3341</v>
      </c>
      <c r="E786" s="57">
        <v>20225</v>
      </c>
    </row>
    <row r="787" spans="2:5" x14ac:dyDescent="0.25">
      <c r="B787" s="1" t="s">
        <v>712</v>
      </c>
      <c r="C787" s="1" t="s">
        <v>2132</v>
      </c>
      <c r="D787" t="s">
        <v>2509</v>
      </c>
      <c r="E787" s="57">
        <v>5625</v>
      </c>
    </row>
    <row r="788" spans="2:5" x14ac:dyDescent="0.25">
      <c r="B788" s="1" t="s">
        <v>713</v>
      </c>
      <c r="C788" s="1" t="s">
        <v>2132</v>
      </c>
      <c r="D788" t="s">
        <v>3342</v>
      </c>
      <c r="E788" s="57">
        <v>7348</v>
      </c>
    </row>
    <row r="789" spans="2:5" x14ac:dyDescent="0.25">
      <c r="B789" s="1" t="s">
        <v>714</v>
      </c>
      <c r="C789" s="1" t="s">
        <v>2132</v>
      </c>
      <c r="D789" t="s">
        <v>2510</v>
      </c>
      <c r="E789" s="57">
        <v>12680</v>
      </c>
    </row>
    <row r="790" spans="2:5" x14ac:dyDescent="0.25">
      <c r="B790" s="1" t="s">
        <v>715</v>
      </c>
      <c r="C790" s="1" t="s">
        <v>2132</v>
      </c>
      <c r="D790" t="s">
        <v>3191</v>
      </c>
      <c r="E790" s="57">
        <v>11840</v>
      </c>
    </row>
    <row r="791" spans="2:5" x14ac:dyDescent="0.25">
      <c r="B791" s="1" t="s">
        <v>716</v>
      </c>
      <c r="C791" s="1" t="s">
        <v>2132</v>
      </c>
      <c r="D791" t="s">
        <v>3343</v>
      </c>
      <c r="E791" s="57">
        <v>5772</v>
      </c>
    </row>
    <row r="792" spans="2:5" x14ac:dyDescent="0.25">
      <c r="B792" s="1" t="s">
        <v>717</v>
      </c>
      <c r="C792" s="1" t="s">
        <v>2132</v>
      </c>
      <c r="D792" t="s">
        <v>2511</v>
      </c>
      <c r="E792" s="57">
        <v>16508</v>
      </c>
    </row>
    <row r="793" spans="2:5" x14ac:dyDescent="0.25">
      <c r="B793" s="1" t="s">
        <v>718</v>
      </c>
      <c r="C793" s="1" t="s">
        <v>2132</v>
      </c>
      <c r="D793" t="s">
        <v>2512</v>
      </c>
      <c r="E793" s="57">
        <v>10423</v>
      </c>
    </row>
    <row r="794" spans="2:5" x14ac:dyDescent="0.25">
      <c r="B794" s="1" t="s">
        <v>719</v>
      </c>
      <c r="C794" s="1" t="s">
        <v>2132</v>
      </c>
      <c r="D794" t="s">
        <v>2513</v>
      </c>
      <c r="E794" s="57">
        <v>5398</v>
      </c>
    </row>
    <row r="795" spans="2:5" x14ac:dyDescent="0.25">
      <c r="B795" s="1" t="s">
        <v>720</v>
      </c>
      <c r="C795" s="1" t="s">
        <v>2132</v>
      </c>
      <c r="D795" t="s">
        <v>2514</v>
      </c>
      <c r="E795" s="57">
        <v>6902</v>
      </c>
    </row>
    <row r="796" spans="2:5" x14ac:dyDescent="0.25">
      <c r="B796" s="1" t="s">
        <v>721</v>
      </c>
      <c r="C796" s="1" t="s">
        <v>2132</v>
      </c>
      <c r="D796" t="s">
        <v>2515</v>
      </c>
      <c r="E796" s="57">
        <v>5410</v>
      </c>
    </row>
    <row r="797" spans="2:5" x14ac:dyDescent="0.25">
      <c r="B797" s="1" t="s">
        <v>722</v>
      </c>
      <c r="C797" s="1" t="s">
        <v>2132</v>
      </c>
      <c r="D797" t="s">
        <v>2516</v>
      </c>
      <c r="E797" s="57">
        <v>93380</v>
      </c>
    </row>
    <row r="798" spans="2:5" x14ac:dyDescent="0.25">
      <c r="B798" s="1" t="s">
        <v>724</v>
      </c>
      <c r="C798" s="1" t="s">
        <v>2132</v>
      </c>
      <c r="D798" t="s">
        <v>3149</v>
      </c>
      <c r="E798" s="57">
        <v>14263</v>
      </c>
    </row>
    <row r="799" spans="2:5" x14ac:dyDescent="0.25">
      <c r="B799" s="1" t="s">
        <v>725</v>
      </c>
      <c r="C799" s="1" t="s">
        <v>2132</v>
      </c>
      <c r="D799" t="s">
        <v>2517</v>
      </c>
      <c r="E799" s="57">
        <v>8027</v>
      </c>
    </row>
    <row r="800" spans="2:5" x14ac:dyDescent="0.25">
      <c r="B800" s="1" t="s">
        <v>726</v>
      </c>
      <c r="C800" s="1" t="s">
        <v>2132</v>
      </c>
      <c r="D800" t="s">
        <v>2518</v>
      </c>
      <c r="E800" s="57">
        <v>3800</v>
      </c>
    </row>
    <row r="801" spans="2:5" x14ac:dyDescent="0.25">
      <c r="B801" s="1" t="s">
        <v>727</v>
      </c>
      <c r="C801" s="1" t="s">
        <v>2132</v>
      </c>
      <c r="D801" t="s">
        <v>3344</v>
      </c>
      <c r="E801" s="57">
        <v>5548</v>
      </c>
    </row>
    <row r="802" spans="2:5" x14ac:dyDescent="0.25">
      <c r="B802" s="1" t="s">
        <v>728</v>
      </c>
      <c r="C802" s="1" t="s">
        <v>2132</v>
      </c>
      <c r="D802" t="s">
        <v>2519</v>
      </c>
      <c r="E802" s="57">
        <v>25898</v>
      </c>
    </row>
    <row r="803" spans="2:5" x14ac:dyDescent="0.25">
      <c r="B803" s="1" t="s">
        <v>729</v>
      </c>
      <c r="C803" s="1" t="s">
        <v>2132</v>
      </c>
      <c r="D803" t="s">
        <v>3345</v>
      </c>
      <c r="E803" s="57">
        <v>8424</v>
      </c>
    </row>
    <row r="804" spans="2:5" x14ac:dyDescent="0.25">
      <c r="B804" s="1" t="s">
        <v>730</v>
      </c>
      <c r="C804" s="1" t="s">
        <v>2132</v>
      </c>
      <c r="D804" t="s">
        <v>2520</v>
      </c>
      <c r="E804" s="57">
        <v>8557</v>
      </c>
    </row>
    <row r="805" spans="2:5" x14ac:dyDescent="0.25">
      <c r="B805" s="1" t="s">
        <v>731</v>
      </c>
      <c r="C805" s="1" t="s">
        <v>2132</v>
      </c>
      <c r="D805" t="s">
        <v>2521</v>
      </c>
      <c r="E805" s="57">
        <v>8356</v>
      </c>
    </row>
    <row r="806" spans="2:5" x14ac:dyDescent="0.25">
      <c r="B806" s="1" t="s">
        <v>732</v>
      </c>
      <c r="C806" s="1" t="s">
        <v>2132</v>
      </c>
      <c r="D806" t="s">
        <v>3346</v>
      </c>
      <c r="E806" s="57">
        <v>8372</v>
      </c>
    </row>
    <row r="807" spans="2:5" x14ac:dyDescent="0.25">
      <c r="B807" s="1" t="s">
        <v>733</v>
      </c>
      <c r="C807" s="1" t="s">
        <v>2132</v>
      </c>
      <c r="D807" t="s">
        <v>3347</v>
      </c>
      <c r="E807" s="57">
        <v>6822</v>
      </c>
    </row>
    <row r="808" spans="2:5" x14ac:dyDescent="0.25">
      <c r="B808" s="1" t="s">
        <v>734</v>
      </c>
      <c r="C808" s="1" t="s">
        <v>2132</v>
      </c>
      <c r="D808" t="s">
        <v>2959</v>
      </c>
      <c r="E808" s="57">
        <v>7283</v>
      </c>
    </row>
    <row r="809" spans="2:5" x14ac:dyDescent="0.25">
      <c r="B809" s="1" t="s">
        <v>735</v>
      </c>
      <c r="C809" s="1" t="s">
        <v>2132</v>
      </c>
      <c r="D809" t="s">
        <v>2522</v>
      </c>
      <c r="E809" s="57">
        <v>3025</v>
      </c>
    </row>
    <row r="810" spans="2:5" x14ac:dyDescent="0.25">
      <c r="B810" s="1" t="s">
        <v>736</v>
      </c>
      <c r="C810" s="1" t="s">
        <v>2132</v>
      </c>
      <c r="D810" t="s">
        <v>3348</v>
      </c>
      <c r="E810" s="57">
        <v>18607</v>
      </c>
    </row>
    <row r="811" spans="2:5" x14ac:dyDescent="0.25">
      <c r="B811" s="1" t="s">
        <v>737</v>
      </c>
      <c r="C811" s="1" t="s">
        <v>2132</v>
      </c>
      <c r="D811" t="s">
        <v>2523</v>
      </c>
      <c r="E811" s="57">
        <v>5914</v>
      </c>
    </row>
    <row r="812" spans="2:5" x14ac:dyDescent="0.25">
      <c r="B812" s="1" t="s">
        <v>739</v>
      </c>
      <c r="C812" s="1" t="s">
        <v>2132</v>
      </c>
      <c r="D812" t="s">
        <v>3349</v>
      </c>
      <c r="E812" s="57">
        <v>6078</v>
      </c>
    </row>
    <row r="813" spans="2:5" x14ac:dyDescent="0.25">
      <c r="B813" s="1" t="s">
        <v>740</v>
      </c>
      <c r="C813" s="1" t="s">
        <v>2132</v>
      </c>
      <c r="D813" t="s">
        <v>3350</v>
      </c>
      <c r="E813" s="57">
        <v>11753</v>
      </c>
    </row>
    <row r="814" spans="2:5" x14ac:dyDescent="0.25">
      <c r="B814" s="1" t="s">
        <v>741</v>
      </c>
      <c r="C814" s="1" t="s">
        <v>2132</v>
      </c>
      <c r="D814" t="s">
        <v>2524</v>
      </c>
      <c r="E814" s="57">
        <v>11515</v>
      </c>
    </row>
    <row r="815" spans="2:5" x14ac:dyDescent="0.25">
      <c r="B815" s="1" t="s">
        <v>742</v>
      </c>
      <c r="C815" s="1" t="s">
        <v>2132</v>
      </c>
      <c r="D815" t="s">
        <v>3351</v>
      </c>
      <c r="E815" s="57">
        <v>4872</v>
      </c>
    </row>
    <row r="816" spans="2:5" x14ac:dyDescent="0.25">
      <c r="B816" s="1" t="s">
        <v>743</v>
      </c>
      <c r="C816" s="1" t="s">
        <v>2132</v>
      </c>
      <c r="D816" t="s">
        <v>2525</v>
      </c>
      <c r="E816" s="57">
        <v>7615</v>
      </c>
    </row>
    <row r="817" spans="2:5" x14ac:dyDescent="0.25">
      <c r="B817" s="1" t="s">
        <v>744</v>
      </c>
      <c r="C817" s="1" t="s">
        <v>2132</v>
      </c>
      <c r="D817" t="s">
        <v>2526</v>
      </c>
      <c r="E817" s="57">
        <v>16109</v>
      </c>
    </row>
    <row r="818" spans="2:5" x14ac:dyDescent="0.25">
      <c r="B818" s="1" t="s">
        <v>745</v>
      </c>
      <c r="C818" s="1" t="s">
        <v>2132</v>
      </c>
      <c r="D818" t="s">
        <v>2960</v>
      </c>
      <c r="E818" s="57">
        <v>18275</v>
      </c>
    </row>
    <row r="819" spans="2:5" x14ac:dyDescent="0.25">
      <c r="B819" s="1" t="s">
        <v>746</v>
      </c>
      <c r="C819" s="1" t="s">
        <v>2132</v>
      </c>
      <c r="D819" t="s">
        <v>3352</v>
      </c>
      <c r="E819" s="57">
        <v>10992</v>
      </c>
    </row>
    <row r="820" spans="2:5" x14ac:dyDescent="0.25">
      <c r="B820" s="1" t="s">
        <v>747</v>
      </c>
      <c r="C820" s="1" t="s">
        <v>2132</v>
      </c>
      <c r="D820" t="s">
        <v>2527</v>
      </c>
      <c r="E820" s="57">
        <v>26306</v>
      </c>
    </row>
    <row r="821" spans="2:5" x14ac:dyDescent="0.25">
      <c r="B821" s="1" t="s">
        <v>748</v>
      </c>
      <c r="C821" s="1" t="s">
        <v>2132</v>
      </c>
      <c r="D821" t="s">
        <v>2528</v>
      </c>
      <c r="E821" s="57">
        <v>16646</v>
      </c>
    </row>
    <row r="822" spans="2:5" x14ac:dyDescent="0.25">
      <c r="B822" s="1" t="s">
        <v>749</v>
      </c>
      <c r="C822" s="1" t="s">
        <v>2132</v>
      </c>
      <c r="D822" t="s">
        <v>2529</v>
      </c>
      <c r="E822" s="57">
        <v>6597</v>
      </c>
    </row>
    <row r="823" spans="2:5" x14ac:dyDescent="0.25">
      <c r="B823" s="1" t="s">
        <v>750</v>
      </c>
      <c r="C823" s="1" t="s">
        <v>2132</v>
      </c>
      <c r="D823" t="s">
        <v>2530</v>
      </c>
      <c r="E823" s="57">
        <v>14896</v>
      </c>
    </row>
    <row r="824" spans="2:5" x14ac:dyDescent="0.25">
      <c r="B824" s="1" t="s">
        <v>751</v>
      </c>
      <c r="C824" s="1" t="s">
        <v>2132</v>
      </c>
      <c r="D824" t="s">
        <v>2531</v>
      </c>
      <c r="E824" s="57">
        <v>12119</v>
      </c>
    </row>
    <row r="825" spans="2:5" x14ac:dyDescent="0.25">
      <c r="B825" s="1" t="s">
        <v>752</v>
      </c>
      <c r="C825" s="1" t="s">
        <v>2132</v>
      </c>
      <c r="D825" t="s">
        <v>3353</v>
      </c>
      <c r="E825" s="57">
        <v>6002</v>
      </c>
    </row>
    <row r="826" spans="2:5" x14ac:dyDescent="0.25">
      <c r="B826" s="1" t="s">
        <v>753</v>
      </c>
      <c r="C826" s="1" t="s">
        <v>2132</v>
      </c>
      <c r="D826" t="s">
        <v>3354</v>
      </c>
      <c r="E826" s="57">
        <v>9232</v>
      </c>
    </row>
    <row r="827" spans="2:5" x14ac:dyDescent="0.25">
      <c r="B827" s="1" t="s">
        <v>754</v>
      </c>
      <c r="C827" s="1" t="s">
        <v>2132</v>
      </c>
      <c r="D827" t="s">
        <v>2532</v>
      </c>
      <c r="E827" s="57">
        <v>8158</v>
      </c>
    </row>
    <row r="828" spans="2:5" x14ac:dyDescent="0.25">
      <c r="B828" s="1" t="s">
        <v>755</v>
      </c>
      <c r="C828" s="1" t="s">
        <v>2132</v>
      </c>
      <c r="D828" t="s">
        <v>2533</v>
      </c>
      <c r="E828" s="57">
        <v>5705</v>
      </c>
    </row>
    <row r="829" spans="2:5" x14ac:dyDescent="0.25">
      <c r="B829" s="1" t="s">
        <v>756</v>
      </c>
      <c r="C829" s="1" t="s">
        <v>2132</v>
      </c>
      <c r="D829" t="s">
        <v>2534</v>
      </c>
      <c r="E829" s="57">
        <v>14245</v>
      </c>
    </row>
    <row r="830" spans="2:5" x14ac:dyDescent="0.25">
      <c r="B830" s="1" t="s">
        <v>757</v>
      </c>
      <c r="C830" s="1" t="s">
        <v>2132</v>
      </c>
      <c r="D830" t="s">
        <v>2535</v>
      </c>
      <c r="E830" s="57">
        <v>8433</v>
      </c>
    </row>
    <row r="831" spans="2:5" x14ac:dyDescent="0.25">
      <c r="B831" s="1" t="s">
        <v>760</v>
      </c>
      <c r="C831" s="1" t="s">
        <v>2132</v>
      </c>
      <c r="D831" t="s">
        <v>2536</v>
      </c>
      <c r="E831" s="57">
        <v>148265</v>
      </c>
    </row>
    <row r="832" spans="2:5" x14ac:dyDescent="0.25">
      <c r="B832" s="1" t="s">
        <v>761</v>
      </c>
      <c r="C832" s="1" t="s">
        <v>2132</v>
      </c>
      <c r="D832" t="s">
        <v>2537</v>
      </c>
      <c r="E832" s="57">
        <v>37776</v>
      </c>
    </row>
    <row r="833" spans="2:5" x14ac:dyDescent="0.25">
      <c r="B833" s="60" t="s">
        <v>762</v>
      </c>
      <c r="C833" s="60" t="s">
        <v>2132</v>
      </c>
      <c r="D833" t="s">
        <v>3355</v>
      </c>
      <c r="E833" s="57">
        <v>8492</v>
      </c>
    </row>
    <row r="834" spans="2:5" x14ac:dyDescent="0.25">
      <c r="B834" s="1" t="s">
        <v>763</v>
      </c>
      <c r="C834" s="1" t="s">
        <v>2133</v>
      </c>
      <c r="D834" t="s">
        <v>2551</v>
      </c>
      <c r="E834" s="57">
        <v>407670</v>
      </c>
    </row>
    <row r="835" spans="2:5" x14ac:dyDescent="0.25">
      <c r="B835" s="1" t="s">
        <v>775</v>
      </c>
      <c r="C835" s="1" t="s">
        <v>2133</v>
      </c>
      <c r="D835" t="s">
        <v>2961</v>
      </c>
      <c r="E835" s="57">
        <v>27330</v>
      </c>
    </row>
    <row r="836" spans="2:5" x14ac:dyDescent="0.25">
      <c r="B836" s="1" t="s">
        <v>786</v>
      </c>
      <c r="C836" s="1" t="s">
        <v>2133</v>
      </c>
      <c r="D836" t="s">
        <v>2552</v>
      </c>
      <c r="E836" s="57">
        <v>7278</v>
      </c>
    </row>
    <row r="837" spans="2:5" x14ac:dyDescent="0.25">
      <c r="B837" s="1" t="s">
        <v>802</v>
      </c>
      <c r="C837" s="1" t="s">
        <v>2133</v>
      </c>
      <c r="D837" t="s">
        <v>3356</v>
      </c>
      <c r="E837" s="57">
        <v>4386</v>
      </c>
    </row>
    <row r="838" spans="2:5" x14ac:dyDescent="0.25">
      <c r="B838" s="1" t="s">
        <v>764</v>
      </c>
      <c r="C838" s="1" t="s">
        <v>2133</v>
      </c>
      <c r="D838" t="s">
        <v>2962</v>
      </c>
      <c r="E838" s="57">
        <v>4262</v>
      </c>
    </row>
    <row r="839" spans="2:5" x14ac:dyDescent="0.25">
      <c r="B839" s="1" t="s">
        <v>765</v>
      </c>
      <c r="C839" s="1" t="s">
        <v>2133</v>
      </c>
      <c r="D839" t="s">
        <v>2553</v>
      </c>
      <c r="E839" s="57">
        <v>2290</v>
      </c>
    </row>
    <row r="840" spans="2:5" x14ac:dyDescent="0.25">
      <c r="B840" s="1" t="s">
        <v>766</v>
      </c>
      <c r="C840" s="1" t="s">
        <v>2133</v>
      </c>
      <c r="D840" t="s">
        <v>2963</v>
      </c>
      <c r="E840" s="57">
        <v>6635</v>
      </c>
    </row>
    <row r="841" spans="2:5" x14ac:dyDescent="0.25">
      <c r="B841" s="1" t="s">
        <v>767</v>
      </c>
      <c r="C841" s="1" t="s">
        <v>2133</v>
      </c>
      <c r="D841" t="s">
        <v>2964</v>
      </c>
      <c r="E841" s="57">
        <v>9565</v>
      </c>
    </row>
    <row r="842" spans="2:5" x14ac:dyDescent="0.25">
      <c r="B842" s="1" t="s">
        <v>768</v>
      </c>
      <c r="C842" s="1" t="s">
        <v>2133</v>
      </c>
      <c r="D842" t="s">
        <v>3357</v>
      </c>
      <c r="E842" s="57">
        <v>9520</v>
      </c>
    </row>
    <row r="843" spans="2:5" x14ac:dyDescent="0.25">
      <c r="B843" s="1" t="s">
        <v>769</v>
      </c>
      <c r="C843" s="1" t="s">
        <v>2133</v>
      </c>
      <c r="D843" t="s">
        <v>2554</v>
      </c>
      <c r="E843" s="57">
        <v>15840</v>
      </c>
    </row>
    <row r="844" spans="2:5" x14ac:dyDescent="0.25">
      <c r="B844" s="1" t="s">
        <v>770</v>
      </c>
      <c r="C844" s="1" t="s">
        <v>2133</v>
      </c>
      <c r="D844" t="s">
        <v>2555</v>
      </c>
      <c r="E844" s="57">
        <v>6392</v>
      </c>
    </row>
    <row r="845" spans="2:5" x14ac:dyDescent="0.25">
      <c r="B845" s="1" t="s">
        <v>771</v>
      </c>
      <c r="C845" s="1" t="s">
        <v>2133</v>
      </c>
      <c r="D845" t="s">
        <v>3358</v>
      </c>
      <c r="E845" s="57">
        <v>3194</v>
      </c>
    </row>
    <row r="846" spans="2:5" x14ac:dyDescent="0.25">
      <c r="B846" s="1" t="s">
        <v>772</v>
      </c>
      <c r="C846" s="1" t="s">
        <v>2133</v>
      </c>
      <c r="D846" t="s">
        <v>2556</v>
      </c>
      <c r="E846" s="57">
        <v>12005</v>
      </c>
    </row>
    <row r="847" spans="2:5" x14ac:dyDescent="0.25">
      <c r="B847" s="1" t="s">
        <v>773</v>
      </c>
      <c r="C847" s="1" t="s">
        <v>2133</v>
      </c>
      <c r="D847" t="s">
        <v>2557</v>
      </c>
      <c r="E847" s="57">
        <v>15676</v>
      </c>
    </row>
    <row r="848" spans="2:5" x14ac:dyDescent="0.25">
      <c r="B848" s="1" t="s">
        <v>774</v>
      </c>
      <c r="C848" s="1" t="s">
        <v>2133</v>
      </c>
      <c r="D848" t="s">
        <v>2558</v>
      </c>
      <c r="E848" s="57">
        <v>20903</v>
      </c>
    </row>
    <row r="849" spans="2:5" x14ac:dyDescent="0.25">
      <c r="B849" s="1" t="s">
        <v>776</v>
      </c>
      <c r="C849" s="1" t="s">
        <v>2133</v>
      </c>
      <c r="D849" t="s">
        <v>2559</v>
      </c>
      <c r="E849" s="57">
        <v>4204</v>
      </c>
    </row>
    <row r="850" spans="2:5" x14ac:dyDescent="0.25">
      <c r="B850" s="1" t="s">
        <v>777</v>
      </c>
      <c r="C850" s="1" t="s">
        <v>2133</v>
      </c>
      <c r="D850" t="s">
        <v>3359</v>
      </c>
      <c r="E850" s="57">
        <v>9182</v>
      </c>
    </row>
    <row r="851" spans="2:5" x14ac:dyDescent="0.25">
      <c r="B851" s="1" t="s">
        <v>778</v>
      </c>
      <c r="C851" s="1" t="s">
        <v>2133</v>
      </c>
      <c r="D851" t="s">
        <v>2560</v>
      </c>
      <c r="E851" s="57">
        <v>3095</v>
      </c>
    </row>
    <row r="852" spans="2:5" x14ac:dyDescent="0.25">
      <c r="B852" s="1" t="s">
        <v>779</v>
      </c>
      <c r="C852" s="1" t="s">
        <v>2133</v>
      </c>
      <c r="D852" t="s">
        <v>3360</v>
      </c>
      <c r="E852" s="57">
        <v>4581</v>
      </c>
    </row>
    <row r="853" spans="2:5" x14ac:dyDescent="0.25">
      <c r="B853" s="1" t="s">
        <v>780</v>
      </c>
      <c r="C853" s="1" t="s">
        <v>2133</v>
      </c>
      <c r="D853" t="s">
        <v>3361</v>
      </c>
      <c r="E853" s="57">
        <v>8313</v>
      </c>
    </row>
    <row r="854" spans="2:5" x14ac:dyDescent="0.25">
      <c r="B854" s="1" t="s">
        <v>781</v>
      </c>
      <c r="C854" s="1" t="s">
        <v>2133</v>
      </c>
      <c r="D854" t="s">
        <v>2965</v>
      </c>
      <c r="E854" s="57">
        <v>7358</v>
      </c>
    </row>
    <row r="855" spans="2:5" x14ac:dyDescent="0.25">
      <c r="B855" s="1" t="s">
        <v>782</v>
      </c>
      <c r="C855" s="1" t="s">
        <v>2133</v>
      </c>
      <c r="D855" t="s">
        <v>2966</v>
      </c>
      <c r="E855" s="57">
        <v>34539</v>
      </c>
    </row>
    <row r="856" spans="2:5" x14ac:dyDescent="0.25">
      <c r="B856" s="1" t="s">
        <v>783</v>
      </c>
      <c r="C856" s="1" t="s">
        <v>2133</v>
      </c>
      <c r="D856" t="s">
        <v>3362</v>
      </c>
      <c r="E856" s="57">
        <v>2907</v>
      </c>
    </row>
    <row r="857" spans="2:5" x14ac:dyDescent="0.25">
      <c r="B857" s="1" t="s">
        <v>784</v>
      </c>
      <c r="C857" s="1" t="s">
        <v>2133</v>
      </c>
      <c r="D857" t="s">
        <v>3363</v>
      </c>
      <c r="E857" s="57">
        <v>2971</v>
      </c>
    </row>
    <row r="858" spans="2:5" x14ac:dyDescent="0.25">
      <c r="B858" s="1" t="s">
        <v>785</v>
      </c>
      <c r="C858" s="1" t="s">
        <v>2133</v>
      </c>
      <c r="D858" t="s">
        <v>2561</v>
      </c>
      <c r="E858" s="57">
        <v>74447</v>
      </c>
    </row>
    <row r="859" spans="2:5" x14ac:dyDescent="0.25">
      <c r="B859" s="1" t="s">
        <v>787</v>
      </c>
      <c r="C859" s="1" t="s">
        <v>2133</v>
      </c>
      <c r="D859" t="s">
        <v>2562</v>
      </c>
      <c r="E859" s="57">
        <v>24490</v>
      </c>
    </row>
    <row r="860" spans="2:5" x14ac:dyDescent="0.25">
      <c r="B860" s="1" t="s">
        <v>788</v>
      </c>
      <c r="C860" s="1" t="s">
        <v>2133</v>
      </c>
      <c r="D860" t="s">
        <v>3364</v>
      </c>
      <c r="E860" s="57">
        <v>3552</v>
      </c>
    </row>
    <row r="861" spans="2:5" x14ac:dyDescent="0.25">
      <c r="B861" s="1" t="s">
        <v>789</v>
      </c>
      <c r="C861" s="1" t="s">
        <v>2133</v>
      </c>
      <c r="D861" t="s">
        <v>3365</v>
      </c>
      <c r="E861" s="57">
        <v>9983</v>
      </c>
    </row>
    <row r="862" spans="2:5" x14ac:dyDescent="0.25">
      <c r="B862" s="1" t="s">
        <v>790</v>
      </c>
      <c r="C862" s="1" t="s">
        <v>2133</v>
      </c>
      <c r="D862" t="s">
        <v>3366</v>
      </c>
      <c r="E862" s="57">
        <v>5265</v>
      </c>
    </row>
    <row r="863" spans="2:5" x14ac:dyDescent="0.25">
      <c r="B863" s="1" t="s">
        <v>791</v>
      </c>
      <c r="C863" s="1" t="s">
        <v>2133</v>
      </c>
      <c r="D863" t="s">
        <v>2967</v>
      </c>
      <c r="E863" s="57">
        <v>7283</v>
      </c>
    </row>
    <row r="864" spans="2:5" x14ac:dyDescent="0.25">
      <c r="B864" s="1" t="s">
        <v>792</v>
      </c>
      <c r="C864" s="1" t="s">
        <v>2133</v>
      </c>
      <c r="D864" t="s">
        <v>3192</v>
      </c>
      <c r="E864" s="57">
        <v>9727</v>
      </c>
    </row>
    <row r="865" spans="2:5" x14ac:dyDescent="0.25">
      <c r="B865" s="1" t="s">
        <v>793</v>
      </c>
      <c r="C865" s="1" t="s">
        <v>2133</v>
      </c>
      <c r="D865" t="s">
        <v>3367</v>
      </c>
      <c r="E865" s="57">
        <v>3014</v>
      </c>
    </row>
    <row r="866" spans="2:5" x14ac:dyDescent="0.25">
      <c r="B866" s="1" t="s">
        <v>794</v>
      </c>
      <c r="C866" s="1" t="s">
        <v>2133</v>
      </c>
      <c r="D866" t="s">
        <v>2563</v>
      </c>
      <c r="E866" s="57">
        <v>2224</v>
      </c>
    </row>
    <row r="867" spans="2:5" x14ac:dyDescent="0.25">
      <c r="B867" s="1" t="s">
        <v>795</v>
      </c>
      <c r="C867" s="1" t="s">
        <v>2133</v>
      </c>
      <c r="D867" t="s">
        <v>3193</v>
      </c>
      <c r="E867" s="57">
        <v>17955</v>
      </c>
    </row>
    <row r="868" spans="2:5" x14ac:dyDescent="0.25">
      <c r="B868" s="1" t="s">
        <v>796</v>
      </c>
      <c r="C868" s="1" t="s">
        <v>2133</v>
      </c>
      <c r="D868" t="s">
        <v>3368</v>
      </c>
      <c r="E868" s="57">
        <v>4233</v>
      </c>
    </row>
    <row r="869" spans="2:5" x14ac:dyDescent="0.25">
      <c r="B869" s="1" t="s">
        <v>797</v>
      </c>
      <c r="C869" s="1" t="s">
        <v>2133</v>
      </c>
      <c r="D869" t="s">
        <v>2564</v>
      </c>
      <c r="E869" s="57">
        <v>13935</v>
      </c>
    </row>
    <row r="870" spans="2:5" x14ac:dyDescent="0.25">
      <c r="B870" s="1" t="s">
        <v>798</v>
      </c>
      <c r="C870" s="1" t="s">
        <v>2133</v>
      </c>
      <c r="D870" t="s">
        <v>2565</v>
      </c>
      <c r="E870" s="57">
        <v>35240</v>
      </c>
    </row>
    <row r="871" spans="2:5" x14ac:dyDescent="0.25">
      <c r="B871" s="1" t="s">
        <v>799</v>
      </c>
      <c r="C871" s="1" t="s">
        <v>2133</v>
      </c>
      <c r="D871" t="s">
        <v>2968</v>
      </c>
      <c r="E871" s="57">
        <v>11214</v>
      </c>
    </row>
    <row r="872" spans="2:5" x14ac:dyDescent="0.25">
      <c r="B872" s="1" t="s">
        <v>800</v>
      </c>
      <c r="C872" s="1" t="s">
        <v>2133</v>
      </c>
      <c r="D872" t="s">
        <v>2566</v>
      </c>
      <c r="E872" s="57">
        <v>4103</v>
      </c>
    </row>
    <row r="873" spans="2:5" x14ac:dyDescent="0.25">
      <c r="B873" s="60" t="s">
        <v>801</v>
      </c>
      <c r="C873" s="60" t="s">
        <v>2133</v>
      </c>
      <c r="D873" t="s">
        <v>2969</v>
      </c>
      <c r="E873" s="57">
        <v>74926</v>
      </c>
    </row>
    <row r="874" spans="2:5" x14ac:dyDescent="0.25">
      <c r="B874" s="1" t="s">
        <v>1080</v>
      </c>
      <c r="C874" s="1" t="s">
        <v>2142</v>
      </c>
      <c r="D874" t="s">
        <v>2970</v>
      </c>
      <c r="E874" s="57">
        <v>37279</v>
      </c>
    </row>
    <row r="875" spans="2:5" x14ac:dyDescent="0.25">
      <c r="B875" s="1" t="s">
        <v>1081</v>
      </c>
      <c r="C875" s="1" t="s">
        <v>2142</v>
      </c>
      <c r="D875" t="s">
        <v>3369</v>
      </c>
      <c r="E875" s="57">
        <v>4355</v>
      </c>
    </row>
    <row r="876" spans="2:5" x14ac:dyDescent="0.25">
      <c r="B876" s="1" t="s">
        <v>1082</v>
      </c>
      <c r="C876" s="1" t="s">
        <v>2142</v>
      </c>
      <c r="D876" t="s">
        <v>2971</v>
      </c>
      <c r="E876" s="57">
        <v>30368</v>
      </c>
    </row>
    <row r="877" spans="2:5" x14ac:dyDescent="0.25">
      <c r="B877" s="1" t="s">
        <v>1083</v>
      </c>
      <c r="C877" s="1" t="s">
        <v>2142</v>
      </c>
      <c r="D877" t="s">
        <v>3150</v>
      </c>
      <c r="E877" s="57">
        <v>50440</v>
      </c>
    </row>
    <row r="878" spans="2:5" x14ac:dyDescent="0.25">
      <c r="B878" s="1" t="s">
        <v>1084</v>
      </c>
      <c r="C878" s="1" t="s">
        <v>2142</v>
      </c>
      <c r="D878" t="s">
        <v>3370</v>
      </c>
      <c r="E878" s="57">
        <v>10191</v>
      </c>
    </row>
    <row r="879" spans="2:5" x14ac:dyDescent="0.25">
      <c r="B879" s="1" t="s">
        <v>1085</v>
      </c>
      <c r="C879" s="1" t="s">
        <v>2142</v>
      </c>
      <c r="D879" t="s">
        <v>3371</v>
      </c>
      <c r="E879" s="57">
        <v>15110</v>
      </c>
    </row>
    <row r="880" spans="2:5" x14ac:dyDescent="0.25">
      <c r="B880" s="1" t="s">
        <v>1086</v>
      </c>
      <c r="C880" s="1" t="s">
        <v>2142</v>
      </c>
      <c r="D880" t="s">
        <v>3167</v>
      </c>
      <c r="E880" s="57">
        <v>20450</v>
      </c>
    </row>
    <row r="881" spans="2:5" x14ac:dyDescent="0.25">
      <c r="B881" s="1" t="s">
        <v>1087</v>
      </c>
      <c r="C881" s="1" t="s">
        <v>2142</v>
      </c>
      <c r="D881" t="s">
        <v>3151</v>
      </c>
      <c r="E881" s="57">
        <v>11263</v>
      </c>
    </row>
    <row r="882" spans="2:5" x14ac:dyDescent="0.25">
      <c r="B882" s="1" t="s">
        <v>1088</v>
      </c>
      <c r="C882" s="1" t="s">
        <v>2142</v>
      </c>
      <c r="D882" t="s">
        <v>3372</v>
      </c>
      <c r="E882" s="57">
        <v>4884</v>
      </c>
    </row>
    <row r="883" spans="2:5" x14ac:dyDescent="0.25">
      <c r="B883" s="1" t="s">
        <v>1089</v>
      </c>
      <c r="C883" s="1" t="s">
        <v>2142</v>
      </c>
      <c r="D883" t="s">
        <v>3373</v>
      </c>
      <c r="E883" s="57">
        <v>15905</v>
      </c>
    </row>
    <row r="884" spans="2:5" x14ac:dyDescent="0.25">
      <c r="B884" s="1" t="s">
        <v>1090</v>
      </c>
      <c r="C884" s="1" t="s">
        <v>2142</v>
      </c>
      <c r="D884" t="s">
        <v>3374</v>
      </c>
      <c r="E884" s="57">
        <v>6949</v>
      </c>
    </row>
    <row r="885" spans="2:5" x14ac:dyDescent="0.25">
      <c r="B885" s="1" t="s">
        <v>1091</v>
      </c>
      <c r="C885" s="1" t="s">
        <v>2142</v>
      </c>
      <c r="D885" t="s">
        <v>3375</v>
      </c>
      <c r="E885" s="57">
        <v>29262</v>
      </c>
    </row>
    <row r="886" spans="2:5" x14ac:dyDescent="0.25">
      <c r="B886" s="60" t="s">
        <v>1092</v>
      </c>
      <c r="C886" s="60" t="s">
        <v>2142</v>
      </c>
      <c r="D886" t="s">
        <v>3152</v>
      </c>
      <c r="E886" s="57">
        <v>19030</v>
      </c>
    </row>
    <row r="887" spans="2:5" x14ac:dyDescent="0.25">
      <c r="B887" s="1" t="s">
        <v>803</v>
      </c>
      <c r="C887" s="1" t="s">
        <v>2134</v>
      </c>
      <c r="D887" t="s">
        <v>2707</v>
      </c>
      <c r="E887" s="57">
        <v>92760</v>
      </c>
    </row>
    <row r="888" spans="2:5" x14ac:dyDescent="0.25">
      <c r="B888" s="1" t="s">
        <v>804</v>
      </c>
      <c r="C888" s="1" t="s">
        <v>2134</v>
      </c>
      <c r="D888" t="s">
        <v>3153</v>
      </c>
      <c r="E888" s="57">
        <v>1663</v>
      </c>
    </row>
    <row r="889" spans="2:5" x14ac:dyDescent="0.25">
      <c r="B889" s="1" t="s">
        <v>805</v>
      </c>
      <c r="C889" s="1" t="s">
        <v>2134</v>
      </c>
      <c r="D889" t="s">
        <v>2972</v>
      </c>
      <c r="E889" s="57">
        <v>32225</v>
      </c>
    </row>
    <row r="890" spans="2:5" x14ac:dyDescent="0.25">
      <c r="B890" s="1" t="s">
        <v>806</v>
      </c>
      <c r="C890" s="1" t="s">
        <v>2134</v>
      </c>
      <c r="D890" t="s">
        <v>2973</v>
      </c>
      <c r="E890" s="57">
        <v>13232</v>
      </c>
    </row>
    <row r="891" spans="2:5" x14ac:dyDescent="0.25">
      <c r="B891" s="1" t="s">
        <v>807</v>
      </c>
      <c r="C891" s="1" t="s">
        <v>2134</v>
      </c>
      <c r="D891" t="s">
        <v>2647</v>
      </c>
      <c r="E891" s="57">
        <v>3806</v>
      </c>
    </row>
    <row r="892" spans="2:5" x14ac:dyDescent="0.25">
      <c r="B892" s="1" t="s">
        <v>808</v>
      </c>
      <c r="C892" s="1" t="s">
        <v>2134</v>
      </c>
      <c r="D892" t="s">
        <v>2974</v>
      </c>
      <c r="E892" s="57">
        <v>7160</v>
      </c>
    </row>
    <row r="893" spans="2:5" x14ac:dyDescent="0.25">
      <c r="B893" s="1" t="s">
        <v>809</v>
      </c>
      <c r="C893" s="1" t="s">
        <v>2134</v>
      </c>
      <c r="D893" t="s">
        <v>2975</v>
      </c>
      <c r="E893" s="57">
        <v>6105</v>
      </c>
    </row>
    <row r="894" spans="2:5" x14ac:dyDescent="0.25">
      <c r="B894" s="1" t="s">
        <v>810</v>
      </c>
      <c r="C894" s="1" t="s">
        <v>2134</v>
      </c>
      <c r="D894" t="s">
        <v>2976</v>
      </c>
      <c r="E894" s="57">
        <v>20748</v>
      </c>
    </row>
    <row r="895" spans="2:5" x14ac:dyDescent="0.25">
      <c r="B895" s="1" t="s">
        <v>811</v>
      </c>
      <c r="C895" s="1" t="s">
        <v>2134</v>
      </c>
      <c r="D895" t="s">
        <v>2977</v>
      </c>
      <c r="E895" s="57">
        <v>25335</v>
      </c>
    </row>
    <row r="896" spans="2:5" x14ac:dyDescent="0.25">
      <c r="B896" s="1" t="s">
        <v>812</v>
      </c>
      <c r="C896" s="1" t="s">
        <v>2134</v>
      </c>
      <c r="D896" t="s">
        <v>2978</v>
      </c>
      <c r="E896" s="57">
        <v>4093</v>
      </c>
    </row>
    <row r="897" spans="2:5" x14ac:dyDescent="0.25">
      <c r="B897" s="1" t="s">
        <v>813</v>
      </c>
      <c r="C897" s="1" t="s">
        <v>2134</v>
      </c>
      <c r="D897" t="s">
        <v>2979</v>
      </c>
      <c r="E897" s="57">
        <v>20664</v>
      </c>
    </row>
    <row r="898" spans="2:5" x14ac:dyDescent="0.25">
      <c r="B898" s="60" t="s">
        <v>814</v>
      </c>
      <c r="C898" s="60" t="s">
        <v>2134</v>
      </c>
      <c r="D898" t="s">
        <v>2980</v>
      </c>
      <c r="E898" s="57">
        <v>3245</v>
      </c>
    </row>
    <row r="899" spans="2:5" x14ac:dyDescent="0.25">
      <c r="B899" s="1" t="s">
        <v>815</v>
      </c>
      <c r="C899" s="1" t="s">
        <v>2135</v>
      </c>
      <c r="D899" t="s">
        <v>2728</v>
      </c>
      <c r="E899" s="57">
        <v>134750</v>
      </c>
    </row>
    <row r="900" spans="2:5" x14ac:dyDescent="0.25">
      <c r="B900" s="1" t="s">
        <v>821</v>
      </c>
      <c r="C900" s="1" t="s">
        <v>2135</v>
      </c>
      <c r="D900" t="s">
        <v>3077</v>
      </c>
      <c r="E900" s="57">
        <v>8673</v>
      </c>
    </row>
    <row r="901" spans="2:5" x14ac:dyDescent="0.25">
      <c r="B901" s="1" t="s">
        <v>827</v>
      </c>
      <c r="C901" s="1" t="s">
        <v>2135</v>
      </c>
      <c r="D901" t="s">
        <v>3078</v>
      </c>
      <c r="E901" s="57">
        <v>4398</v>
      </c>
    </row>
    <row r="902" spans="2:5" x14ac:dyDescent="0.25">
      <c r="B902" s="1" t="s">
        <v>828</v>
      </c>
      <c r="C902" s="1" t="s">
        <v>2135</v>
      </c>
      <c r="D902" t="s">
        <v>2981</v>
      </c>
      <c r="E902" s="57">
        <v>19009</v>
      </c>
    </row>
    <row r="903" spans="2:5" x14ac:dyDescent="0.25">
      <c r="B903" s="1" t="s">
        <v>816</v>
      </c>
      <c r="C903" s="1" t="s">
        <v>2135</v>
      </c>
      <c r="D903" t="s">
        <v>2708</v>
      </c>
      <c r="E903" s="57">
        <v>69843</v>
      </c>
    </row>
    <row r="904" spans="2:5" x14ac:dyDescent="0.25">
      <c r="B904" s="1" t="s">
        <v>817</v>
      </c>
      <c r="C904" s="1" t="s">
        <v>2135</v>
      </c>
      <c r="D904" t="s">
        <v>3154</v>
      </c>
      <c r="E904" s="57">
        <v>9496</v>
      </c>
    </row>
    <row r="905" spans="2:5" x14ac:dyDescent="0.25">
      <c r="B905" s="1" t="s">
        <v>818</v>
      </c>
      <c r="C905" s="1" t="s">
        <v>2135</v>
      </c>
      <c r="D905" t="s">
        <v>2789</v>
      </c>
      <c r="E905" s="57">
        <v>6025</v>
      </c>
    </row>
    <row r="906" spans="2:5" x14ac:dyDescent="0.25">
      <c r="B906" s="1" t="s">
        <v>819</v>
      </c>
      <c r="C906" s="1" t="s">
        <v>2135</v>
      </c>
      <c r="D906" t="s">
        <v>2790</v>
      </c>
      <c r="E906" s="57">
        <v>15940</v>
      </c>
    </row>
    <row r="907" spans="2:5" x14ac:dyDescent="0.25">
      <c r="B907" s="1" t="s">
        <v>820</v>
      </c>
      <c r="C907" s="1" t="s">
        <v>2135</v>
      </c>
      <c r="D907" t="s">
        <v>3155</v>
      </c>
      <c r="E907" s="57">
        <v>12169</v>
      </c>
    </row>
    <row r="908" spans="2:5" x14ac:dyDescent="0.25">
      <c r="B908" s="1" t="s">
        <v>822</v>
      </c>
      <c r="C908" s="1" t="s">
        <v>2135</v>
      </c>
      <c r="D908" t="s">
        <v>3079</v>
      </c>
      <c r="E908" s="57">
        <v>14663</v>
      </c>
    </row>
    <row r="909" spans="2:5" x14ac:dyDescent="0.25">
      <c r="B909" s="1" t="s">
        <v>823</v>
      </c>
      <c r="C909" s="1" t="s">
        <v>2135</v>
      </c>
      <c r="D909" t="s">
        <v>3080</v>
      </c>
      <c r="E909" s="57">
        <v>14745</v>
      </c>
    </row>
    <row r="910" spans="2:5" x14ac:dyDescent="0.25">
      <c r="B910" s="1" t="s">
        <v>824</v>
      </c>
      <c r="C910" s="1" t="s">
        <v>2135</v>
      </c>
      <c r="D910" t="s">
        <v>3081</v>
      </c>
      <c r="E910" s="57">
        <v>21779</v>
      </c>
    </row>
    <row r="911" spans="2:5" x14ac:dyDescent="0.25">
      <c r="B911" s="1" t="s">
        <v>825</v>
      </c>
      <c r="C911" s="1" t="s">
        <v>2135</v>
      </c>
      <c r="D911" t="s">
        <v>2791</v>
      </c>
      <c r="E911" s="57">
        <v>33075</v>
      </c>
    </row>
    <row r="912" spans="2:5" x14ac:dyDescent="0.25">
      <c r="B912" s="60" t="s">
        <v>826</v>
      </c>
      <c r="C912" s="60" t="s">
        <v>2135</v>
      </c>
      <c r="D912" t="s">
        <v>2982</v>
      </c>
      <c r="E912" s="57">
        <v>8846</v>
      </c>
    </row>
    <row r="913" spans="2:5" x14ac:dyDescent="0.25">
      <c r="B913" s="1" t="s">
        <v>1093</v>
      </c>
      <c r="C913" s="1" t="s">
        <v>2143</v>
      </c>
      <c r="D913" t="s">
        <v>2792</v>
      </c>
      <c r="E913" s="57">
        <v>12256</v>
      </c>
    </row>
    <row r="914" spans="2:5" x14ac:dyDescent="0.25">
      <c r="B914" s="60" t="s">
        <v>1094</v>
      </c>
      <c r="C914" s="60" t="s">
        <v>2143</v>
      </c>
      <c r="D914" t="s">
        <v>2983</v>
      </c>
      <c r="E914" s="57">
        <v>1264</v>
      </c>
    </row>
    <row r="915" spans="2:5" x14ac:dyDescent="0.25">
      <c r="B915" s="1" t="s">
        <v>829</v>
      </c>
      <c r="C915" s="1" t="s">
        <v>2136</v>
      </c>
      <c r="D915" t="s">
        <v>2709</v>
      </c>
      <c r="E915" s="57">
        <v>158063</v>
      </c>
    </row>
    <row r="916" spans="2:5" x14ac:dyDescent="0.25">
      <c r="B916" s="1" t="s">
        <v>832</v>
      </c>
      <c r="C916" s="1" t="s">
        <v>2136</v>
      </c>
      <c r="D916" t="s">
        <v>2984</v>
      </c>
      <c r="E916" s="57">
        <v>1279</v>
      </c>
    </row>
    <row r="917" spans="2:5" x14ac:dyDescent="0.25">
      <c r="B917" s="1" t="s">
        <v>843</v>
      </c>
      <c r="C917" s="1" t="s">
        <v>2136</v>
      </c>
      <c r="D917" t="s">
        <v>2648</v>
      </c>
      <c r="E917" s="57">
        <v>2412</v>
      </c>
    </row>
    <row r="918" spans="2:5" x14ac:dyDescent="0.25">
      <c r="B918" s="1" t="s">
        <v>881</v>
      </c>
      <c r="C918" s="1" t="s">
        <v>2136</v>
      </c>
      <c r="D918" t="s">
        <v>2985</v>
      </c>
      <c r="E918" s="57">
        <v>5713</v>
      </c>
    </row>
    <row r="919" spans="2:5" x14ac:dyDescent="0.25">
      <c r="B919" s="1" t="s">
        <v>903</v>
      </c>
      <c r="C919" s="1" t="s">
        <v>2136</v>
      </c>
      <c r="D919" t="s">
        <v>2986</v>
      </c>
      <c r="E919" s="57">
        <v>14500</v>
      </c>
    </row>
    <row r="920" spans="2:5" x14ac:dyDescent="0.25">
      <c r="B920" s="1" t="s">
        <v>907</v>
      </c>
      <c r="C920" s="1" t="s">
        <v>2136</v>
      </c>
      <c r="D920" t="s">
        <v>2987</v>
      </c>
      <c r="E920" s="57">
        <v>4216</v>
      </c>
    </row>
    <row r="921" spans="2:5" x14ac:dyDescent="0.25">
      <c r="B921" s="1" t="s">
        <v>908</v>
      </c>
      <c r="C921" s="1" t="s">
        <v>2136</v>
      </c>
      <c r="D921" t="s">
        <v>2729</v>
      </c>
      <c r="E921" s="57">
        <v>90329</v>
      </c>
    </row>
    <row r="922" spans="2:5" x14ac:dyDescent="0.25">
      <c r="B922" s="1" t="s">
        <v>915</v>
      </c>
      <c r="C922" s="1" t="s">
        <v>2136</v>
      </c>
      <c r="D922" t="s">
        <v>2988</v>
      </c>
      <c r="E922" s="57">
        <v>2943</v>
      </c>
    </row>
    <row r="923" spans="2:5" x14ac:dyDescent="0.25">
      <c r="B923" s="1" t="s">
        <v>830</v>
      </c>
      <c r="C923" s="1" t="s">
        <v>2136</v>
      </c>
      <c r="D923" t="s">
        <v>2989</v>
      </c>
      <c r="E923" s="57">
        <v>7483</v>
      </c>
    </row>
    <row r="924" spans="2:5" x14ac:dyDescent="0.25">
      <c r="B924" s="1" t="s">
        <v>831</v>
      </c>
      <c r="C924" s="1" t="s">
        <v>2136</v>
      </c>
      <c r="D924" t="s">
        <v>3376</v>
      </c>
      <c r="E924" s="57">
        <v>1345</v>
      </c>
    </row>
    <row r="925" spans="2:5" x14ac:dyDescent="0.25">
      <c r="B925" s="1" t="s">
        <v>833</v>
      </c>
      <c r="C925" s="1" t="s">
        <v>2136</v>
      </c>
      <c r="D925" t="s">
        <v>2990</v>
      </c>
      <c r="E925" s="57">
        <v>695</v>
      </c>
    </row>
    <row r="926" spans="2:5" x14ac:dyDescent="0.25">
      <c r="B926" s="1" t="s">
        <v>834</v>
      </c>
      <c r="C926" s="1" t="s">
        <v>2136</v>
      </c>
      <c r="D926" t="s">
        <v>3377</v>
      </c>
      <c r="E926" s="57">
        <v>4443</v>
      </c>
    </row>
    <row r="927" spans="2:5" x14ac:dyDescent="0.25">
      <c r="B927" s="1" t="s">
        <v>835</v>
      </c>
      <c r="C927" s="1" t="s">
        <v>2136</v>
      </c>
      <c r="D927" t="s">
        <v>3378</v>
      </c>
      <c r="E927" s="57">
        <v>4017</v>
      </c>
    </row>
    <row r="928" spans="2:5" x14ac:dyDescent="0.25">
      <c r="B928" s="1" t="s">
        <v>836</v>
      </c>
      <c r="C928" s="1" t="s">
        <v>2136</v>
      </c>
      <c r="D928" t="s">
        <v>3194</v>
      </c>
      <c r="E928" s="57">
        <v>1432</v>
      </c>
    </row>
    <row r="929" spans="2:5" x14ac:dyDescent="0.25">
      <c r="B929" s="1" t="s">
        <v>837</v>
      </c>
      <c r="C929" s="1" t="s">
        <v>2136</v>
      </c>
      <c r="D929" t="s">
        <v>3379</v>
      </c>
      <c r="E929" s="57">
        <v>5828</v>
      </c>
    </row>
    <row r="930" spans="2:5" x14ac:dyDescent="0.25">
      <c r="B930" s="1" t="s">
        <v>838</v>
      </c>
      <c r="C930" s="1" t="s">
        <v>2136</v>
      </c>
      <c r="D930" t="s">
        <v>2991</v>
      </c>
      <c r="E930" s="57">
        <v>7186</v>
      </c>
    </row>
    <row r="931" spans="2:5" x14ac:dyDescent="0.25">
      <c r="B931" s="1" t="s">
        <v>839</v>
      </c>
      <c r="C931" s="1" t="s">
        <v>2136</v>
      </c>
      <c r="D931" t="s">
        <v>3380</v>
      </c>
      <c r="E931" s="57">
        <v>1761</v>
      </c>
    </row>
    <row r="932" spans="2:5" x14ac:dyDescent="0.25">
      <c r="B932" s="1" t="s">
        <v>840</v>
      </c>
      <c r="C932" s="1" t="s">
        <v>2136</v>
      </c>
      <c r="D932" t="s">
        <v>3381</v>
      </c>
      <c r="E932" s="57">
        <v>2047</v>
      </c>
    </row>
    <row r="933" spans="2:5" x14ac:dyDescent="0.25">
      <c r="B933" s="1" t="s">
        <v>841</v>
      </c>
      <c r="C933" s="1" t="s">
        <v>2136</v>
      </c>
      <c r="D933" t="s">
        <v>3382</v>
      </c>
      <c r="E933" s="57">
        <v>3417</v>
      </c>
    </row>
    <row r="934" spans="2:5" x14ac:dyDescent="0.25">
      <c r="B934" s="1" t="s">
        <v>842</v>
      </c>
      <c r="C934" s="1" t="s">
        <v>2136</v>
      </c>
      <c r="D934" t="s">
        <v>2793</v>
      </c>
      <c r="E934" s="57">
        <v>21054</v>
      </c>
    </row>
    <row r="935" spans="2:5" x14ac:dyDescent="0.25">
      <c r="B935" s="1" t="s">
        <v>844</v>
      </c>
      <c r="C935" s="1" t="s">
        <v>2136</v>
      </c>
      <c r="D935" t="s">
        <v>3383</v>
      </c>
      <c r="E935" s="57">
        <v>5433</v>
      </c>
    </row>
    <row r="936" spans="2:5" x14ac:dyDescent="0.25">
      <c r="B936" s="1" t="s">
        <v>845</v>
      </c>
      <c r="C936" s="1" t="s">
        <v>2136</v>
      </c>
      <c r="D936" t="s">
        <v>2992</v>
      </c>
      <c r="E936" s="57">
        <v>2109</v>
      </c>
    </row>
    <row r="937" spans="2:5" x14ac:dyDescent="0.25">
      <c r="B937" s="1" t="s">
        <v>846</v>
      </c>
      <c r="C937" s="1" t="s">
        <v>2136</v>
      </c>
      <c r="D937" t="s">
        <v>3384</v>
      </c>
      <c r="E937" s="57">
        <v>2350</v>
      </c>
    </row>
    <row r="938" spans="2:5" x14ac:dyDescent="0.25">
      <c r="B938" s="1" t="s">
        <v>847</v>
      </c>
      <c r="C938" s="1" t="s">
        <v>2136</v>
      </c>
      <c r="D938" t="s">
        <v>3385</v>
      </c>
      <c r="E938" s="57">
        <v>4440</v>
      </c>
    </row>
    <row r="939" spans="2:5" x14ac:dyDescent="0.25">
      <c r="B939" s="1" t="s">
        <v>848</v>
      </c>
      <c r="C939" s="1" t="s">
        <v>2136</v>
      </c>
      <c r="D939" t="s">
        <v>2993</v>
      </c>
      <c r="E939" s="57">
        <v>6999</v>
      </c>
    </row>
    <row r="940" spans="2:5" x14ac:dyDescent="0.25">
      <c r="B940" s="1" t="s">
        <v>849</v>
      </c>
      <c r="C940" s="1" t="s">
        <v>2136</v>
      </c>
      <c r="D940" t="s">
        <v>3156</v>
      </c>
      <c r="E940" s="57">
        <v>11877</v>
      </c>
    </row>
    <row r="941" spans="2:5" x14ac:dyDescent="0.25">
      <c r="B941" s="1" t="s">
        <v>850</v>
      </c>
      <c r="C941" s="1" t="s">
        <v>2136</v>
      </c>
      <c r="D941" t="s">
        <v>3386</v>
      </c>
      <c r="E941" s="57">
        <v>1426</v>
      </c>
    </row>
    <row r="942" spans="2:5" x14ac:dyDescent="0.25">
      <c r="B942" s="1" t="s">
        <v>851</v>
      </c>
      <c r="C942" s="1" t="s">
        <v>2136</v>
      </c>
      <c r="D942" t="s">
        <v>3387</v>
      </c>
      <c r="E942" s="57">
        <v>3438</v>
      </c>
    </row>
    <row r="943" spans="2:5" x14ac:dyDescent="0.25">
      <c r="B943" s="1" t="s">
        <v>852</v>
      </c>
      <c r="C943" s="1" t="s">
        <v>2136</v>
      </c>
      <c r="D943" t="s">
        <v>2794</v>
      </c>
      <c r="E943" s="57">
        <v>10221</v>
      </c>
    </row>
    <row r="944" spans="2:5" x14ac:dyDescent="0.25">
      <c r="B944" s="1" t="s">
        <v>853</v>
      </c>
      <c r="C944" s="1" t="s">
        <v>2136</v>
      </c>
      <c r="D944" t="s">
        <v>3388</v>
      </c>
      <c r="E944" s="57">
        <v>1982</v>
      </c>
    </row>
    <row r="945" spans="2:5" x14ac:dyDescent="0.25">
      <c r="B945" s="1" t="s">
        <v>854</v>
      </c>
      <c r="C945" s="1" t="s">
        <v>2136</v>
      </c>
      <c r="D945" t="s">
        <v>3157</v>
      </c>
      <c r="E945" s="57">
        <v>2954</v>
      </c>
    </row>
    <row r="946" spans="2:5" x14ac:dyDescent="0.25">
      <c r="B946" s="1" t="s">
        <v>855</v>
      </c>
      <c r="C946" s="1" t="s">
        <v>2136</v>
      </c>
      <c r="D946" t="s">
        <v>2994</v>
      </c>
      <c r="E946" s="57">
        <v>4218</v>
      </c>
    </row>
    <row r="947" spans="2:5" x14ac:dyDescent="0.25">
      <c r="B947" s="1" t="s">
        <v>856</v>
      </c>
      <c r="C947" s="1" t="s">
        <v>2136</v>
      </c>
      <c r="D947" t="s">
        <v>2795</v>
      </c>
      <c r="E947" s="57">
        <v>73743</v>
      </c>
    </row>
    <row r="948" spans="2:5" x14ac:dyDescent="0.25">
      <c r="B948" s="1" t="s">
        <v>857</v>
      </c>
      <c r="C948" s="1" t="s">
        <v>2136</v>
      </c>
      <c r="D948" t="s">
        <v>3389</v>
      </c>
      <c r="E948" s="57">
        <v>2506</v>
      </c>
    </row>
    <row r="949" spans="2:5" x14ac:dyDescent="0.25">
      <c r="B949" s="1" t="s">
        <v>858</v>
      </c>
      <c r="C949" s="1" t="s">
        <v>2136</v>
      </c>
      <c r="D949" t="s">
        <v>3390</v>
      </c>
      <c r="E949" s="57">
        <v>2876</v>
      </c>
    </row>
    <row r="950" spans="2:5" x14ac:dyDescent="0.25">
      <c r="B950" s="1" t="s">
        <v>859</v>
      </c>
      <c r="C950" s="1" t="s">
        <v>2136</v>
      </c>
      <c r="D950" t="s">
        <v>2796</v>
      </c>
      <c r="E950" s="57">
        <v>58316</v>
      </c>
    </row>
    <row r="951" spans="2:5" x14ac:dyDescent="0.25">
      <c r="B951" s="1" t="s">
        <v>860</v>
      </c>
      <c r="C951" s="1" t="s">
        <v>2136</v>
      </c>
      <c r="D951" t="s">
        <v>3195</v>
      </c>
      <c r="E951" s="57">
        <v>5297</v>
      </c>
    </row>
    <row r="952" spans="2:5" x14ac:dyDescent="0.25">
      <c r="B952" s="1" t="s">
        <v>861</v>
      </c>
      <c r="C952" s="1" t="s">
        <v>2136</v>
      </c>
      <c r="D952" t="s">
        <v>3391</v>
      </c>
      <c r="E952" s="57">
        <v>3397</v>
      </c>
    </row>
    <row r="953" spans="2:5" x14ac:dyDescent="0.25">
      <c r="B953" s="1" t="s">
        <v>862</v>
      </c>
      <c r="C953" s="1" t="s">
        <v>2136</v>
      </c>
      <c r="D953" t="s">
        <v>3392</v>
      </c>
      <c r="E953" s="57">
        <v>1299</v>
      </c>
    </row>
    <row r="954" spans="2:5" x14ac:dyDescent="0.25">
      <c r="B954" s="1" t="s">
        <v>863</v>
      </c>
      <c r="C954" s="1" t="s">
        <v>2136</v>
      </c>
      <c r="D954" t="s">
        <v>3393</v>
      </c>
      <c r="E954" s="57">
        <v>2750</v>
      </c>
    </row>
    <row r="955" spans="2:5" x14ac:dyDescent="0.25">
      <c r="B955" s="1" t="s">
        <v>864</v>
      </c>
      <c r="C955" s="1" t="s">
        <v>2136</v>
      </c>
      <c r="D955" t="s">
        <v>3196</v>
      </c>
      <c r="E955" s="57">
        <v>3335</v>
      </c>
    </row>
    <row r="956" spans="2:5" x14ac:dyDescent="0.25">
      <c r="B956" s="1" t="s">
        <v>865</v>
      </c>
      <c r="C956" s="1" t="s">
        <v>2136</v>
      </c>
      <c r="D956" t="s">
        <v>3394</v>
      </c>
      <c r="E956" s="57">
        <v>1669</v>
      </c>
    </row>
    <row r="957" spans="2:5" x14ac:dyDescent="0.25">
      <c r="B957" s="1" t="s">
        <v>866</v>
      </c>
      <c r="C957" s="1" t="s">
        <v>2136</v>
      </c>
      <c r="D957" t="s">
        <v>3395</v>
      </c>
      <c r="E957" s="57">
        <v>2394</v>
      </c>
    </row>
    <row r="958" spans="2:5" x14ac:dyDescent="0.25">
      <c r="B958" s="1" t="s">
        <v>867</v>
      </c>
      <c r="C958" s="1" t="s">
        <v>2136</v>
      </c>
      <c r="D958" t="s">
        <v>2995</v>
      </c>
      <c r="E958" s="57">
        <v>1161</v>
      </c>
    </row>
    <row r="959" spans="2:5" x14ac:dyDescent="0.25">
      <c r="B959" s="1" t="s">
        <v>868</v>
      </c>
      <c r="C959" s="1" t="s">
        <v>2136</v>
      </c>
      <c r="D959" t="s">
        <v>3396</v>
      </c>
      <c r="E959" s="57">
        <v>5183</v>
      </c>
    </row>
    <row r="960" spans="2:5" x14ac:dyDescent="0.25">
      <c r="B960" s="1" t="s">
        <v>869</v>
      </c>
      <c r="C960" s="1" t="s">
        <v>2136</v>
      </c>
      <c r="D960" t="s">
        <v>3197</v>
      </c>
      <c r="E960" s="57">
        <v>8302</v>
      </c>
    </row>
    <row r="961" spans="2:5" x14ac:dyDescent="0.25">
      <c r="B961" s="1" t="s">
        <v>870</v>
      </c>
      <c r="C961" s="1" t="s">
        <v>2136</v>
      </c>
      <c r="D961" t="s">
        <v>3397</v>
      </c>
      <c r="E961" s="57">
        <v>3640</v>
      </c>
    </row>
    <row r="962" spans="2:5" x14ac:dyDescent="0.25">
      <c r="B962" s="1" t="s">
        <v>871</v>
      </c>
      <c r="C962" s="1" t="s">
        <v>2136</v>
      </c>
      <c r="D962" t="s">
        <v>2996</v>
      </c>
      <c r="E962" s="57">
        <v>21252</v>
      </c>
    </row>
    <row r="963" spans="2:5" x14ac:dyDescent="0.25">
      <c r="B963" s="1" t="s">
        <v>872</v>
      </c>
      <c r="C963" s="1" t="s">
        <v>2136</v>
      </c>
      <c r="D963" t="s">
        <v>2997</v>
      </c>
      <c r="E963" s="57">
        <v>6898</v>
      </c>
    </row>
    <row r="964" spans="2:5" x14ac:dyDescent="0.25">
      <c r="B964" s="1" t="s">
        <v>873</v>
      </c>
      <c r="C964" s="1" t="s">
        <v>2136</v>
      </c>
      <c r="D964" t="s">
        <v>3398</v>
      </c>
      <c r="E964" s="57">
        <v>2013</v>
      </c>
    </row>
    <row r="965" spans="2:5" x14ac:dyDescent="0.25">
      <c r="B965" s="1" t="s">
        <v>874</v>
      </c>
      <c r="C965" s="1" t="s">
        <v>2136</v>
      </c>
      <c r="D965" t="s">
        <v>2797</v>
      </c>
      <c r="E965" s="57">
        <v>13056</v>
      </c>
    </row>
    <row r="966" spans="2:5" x14ac:dyDescent="0.25">
      <c r="B966" s="1" t="s">
        <v>875</v>
      </c>
      <c r="C966" s="1" t="s">
        <v>2136</v>
      </c>
      <c r="D966" t="s">
        <v>2798</v>
      </c>
      <c r="E966" s="57">
        <v>3526</v>
      </c>
    </row>
    <row r="967" spans="2:5" x14ac:dyDescent="0.25">
      <c r="B967" s="1" t="s">
        <v>876</v>
      </c>
      <c r="C967" s="1" t="s">
        <v>2136</v>
      </c>
      <c r="D967" t="s">
        <v>3198</v>
      </c>
      <c r="E967" s="57">
        <v>8087</v>
      </c>
    </row>
    <row r="968" spans="2:5" x14ac:dyDescent="0.25">
      <c r="B968" s="1" t="s">
        <v>877</v>
      </c>
      <c r="C968" s="1" t="s">
        <v>2136</v>
      </c>
      <c r="D968" t="s">
        <v>3399</v>
      </c>
      <c r="E968" s="57">
        <v>3638</v>
      </c>
    </row>
    <row r="969" spans="2:5" x14ac:dyDescent="0.25">
      <c r="B969" s="1" t="s">
        <v>878</v>
      </c>
      <c r="C969" s="1" t="s">
        <v>2136</v>
      </c>
      <c r="D969" t="s">
        <v>2998</v>
      </c>
      <c r="E969" s="57">
        <v>3560</v>
      </c>
    </row>
    <row r="970" spans="2:5" x14ac:dyDescent="0.25">
      <c r="B970" s="1" t="s">
        <v>879</v>
      </c>
      <c r="C970" s="1" t="s">
        <v>2136</v>
      </c>
      <c r="D970" t="s">
        <v>2999</v>
      </c>
      <c r="E970" s="57">
        <v>7030</v>
      </c>
    </row>
    <row r="971" spans="2:5" x14ac:dyDescent="0.25">
      <c r="B971" s="1" t="s">
        <v>880</v>
      </c>
      <c r="C971" s="1" t="s">
        <v>2136</v>
      </c>
      <c r="D971" t="s">
        <v>3000</v>
      </c>
      <c r="E971" s="57">
        <v>3392</v>
      </c>
    </row>
    <row r="972" spans="2:5" x14ac:dyDescent="0.25">
      <c r="B972" s="1" t="s">
        <v>882</v>
      </c>
      <c r="C972" s="1" t="s">
        <v>2136</v>
      </c>
      <c r="D972" t="s">
        <v>3400</v>
      </c>
      <c r="E972" s="57">
        <v>1020</v>
      </c>
    </row>
    <row r="973" spans="2:5" x14ac:dyDescent="0.25">
      <c r="B973" s="1" t="s">
        <v>883</v>
      </c>
      <c r="C973" s="1" t="s">
        <v>2136</v>
      </c>
      <c r="D973" t="s">
        <v>3401</v>
      </c>
      <c r="E973" s="57">
        <v>1852</v>
      </c>
    </row>
    <row r="974" spans="2:5" x14ac:dyDescent="0.25">
      <c r="B974" s="1" t="s">
        <v>884</v>
      </c>
      <c r="C974" s="1" t="s">
        <v>2136</v>
      </c>
      <c r="D974" t="s">
        <v>3001</v>
      </c>
      <c r="E974" s="57">
        <v>2990</v>
      </c>
    </row>
    <row r="975" spans="2:5" x14ac:dyDescent="0.25">
      <c r="B975" s="1" t="s">
        <v>885</v>
      </c>
      <c r="C975" s="1" t="s">
        <v>2136</v>
      </c>
      <c r="D975" t="s">
        <v>2730</v>
      </c>
      <c r="E975" s="57">
        <v>49251</v>
      </c>
    </row>
    <row r="976" spans="2:5" x14ac:dyDescent="0.25">
      <c r="B976" s="1" t="s">
        <v>886</v>
      </c>
      <c r="C976" s="1" t="s">
        <v>2136</v>
      </c>
      <c r="D976" t="s">
        <v>3002</v>
      </c>
      <c r="E976" s="57">
        <v>2197</v>
      </c>
    </row>
    <row r="977" spans="2:5" x14ac:dyDescent="0.25">
      <c r="B977" s="1" t="s">
        <v>887</v>
      </c>
      <c r="C977" s="1" t="s">
        <v>2136</v>
      </c>
      <c r="D977" t="s">
        <v>2731</v>
      </c>
      <c r="E977" s="57">
        <v>7464</v>
      </c>
    </row>
    <row r="978" spans="2:5" x14ac:dyDescent="0.25">
      <c r="B978" s="1" t="s">
        <v>888</v>
      </c>
      <c r="C978" s="1" t="s">
        <v>2136</v>
      </c>
      <c r="D978" t="s">
        <v>2799</v>
      </c>
      <c r="E978" s="57">
        <v>3875</v>
      </c>
    </row>
    <row r="979" spans="2:5" x14ac:dyDescent="0.25">
      <c r="B979" s="1" t="s">
        <v>889</v>
      </c>
      <c r="C979" s="1" t="s">
        <v>2136</v>
      </c>
      <c r="D979" t="s">
        <v>2732</v>
      </c>
      <c r="E979" s="57">
        <v>17572</v>
      </c>
    </row>
    <row r="980" spans="2:5" x14ac:dyDescent="0.25">
      <c r="B980" s="1" t="s">
        <v>890</v>
      </c>
      <c r="C980" s="1" t="s">
        <v>2136</v>
      </c>
      <c r="D980" t="s">
        <v>2800</v>
      </c>
      <c r="E980" s="57">
        <v>16680</v>
      </c>
    </row>
    <row r="981" spans="2:5" x14ac:dyDescent="0.25">
      <c r="B981" s="1" t="s">
        <v>891</v>
      </c>
      <c r="C981" s="1" t="s">
        <v>2136</v>
      </c>
      <c r="D981" t="s">
        <v>2733</v>
      </c>
      <c r="E981" s="57">
        <v>16172</v>
      </c>
    </row>
    <row r="982" spans="2:5" x14ac:dyDescent="0.25">
      <c r="B982" s="1" t="s">
        <v>892</v>
      </c>
      <c r="C982" s="1" t="s">
        <v>2136</v>
      </c>
      <c r="D982" t="s">
        <v>3003</v>
      </c>
      <c r="E982" s="57">
        <v>6699</v>
      </c>
    </row>
    <row r="983" spans="2:5" x14ac:dyDescent="0.25">
      <c r="B983" s="1" t="s">
        <v>893</v>
      </c>
      <c r="C983" s="1" t="s">
        <v>2136</v>
      </c>
      <c r="D983" t="s">
        <v>3402</v>
      </c>
      <c r="E983" s="57">
        <v>2232</v>
      </c>
    </row>
    <row r="984" spans="2:5" x14ac:dyDescent="0.25">
      <c r="B984" s="1" t="s">
        <v>894</v>
      </c>
      <c r="C984" s="1" t="s">
        <v>2136</v>
      </c>
      <c r="D984" t="s">
        <v>2734</v>
      </c>
      <c r="E984" s="57">
        <v>21367</v>
      </c>
    </row>
    <row r="985" spans="2:5" x14ac:dyDescent="0.25">
      <c r="B985" s="1" t="s">
        <v>895</v>
      </c>
      <c r="C985" s="1" t="s">
        <v>2136</v>
      </c>
      <c r="D985" t="s">
        <v>3403</v>
      </c>
      <c r="E985" s="57">
        <v>1795</v>
      </c>
    </row>
    <row r="986" spans="2:5" x14ac:dyDescent="0.25">
      <c r="B986" s="1" t="s">
        <v>896</v>
      </c>
      <c r="C986" s="1" t="s">
        <v>2136</v>
      </c>
      <c r="D986" t="s">
        <v>3404</v>
      </c>
      <c r="E986" s="57">
        <v>3430</v>
      </c>
    </row>
    <row r="987" spans="2:5" x14ac:dyDescent="0.25">
      <c r="B987" s="1" t="s">
        <v>897</v>
      </c>
      <c r="C987" s="1" t="s">
        <v>2136</v>
      </c>
      <c r="D987" t="s">
        <v>3405</v>
      </c>
      <c r="E987" s="57">
        <v>1990</v>
      </c>
    </row>
    <row r="988" spans="2:5" x14ac:dyDescent="0.25">
      <c r="B988" s="1" t="s">
        <v>898</v>
      </c>
      <c r="C988" s="1" t="s">
        <v>2136</v>
      </c>
      <c r="D988" t="s">
        <v>3004</v>
      </c>
      <c r="E988" s="57">
        <v>20138</v>
      </c>
    </row>
    <row r="989" spans="2:5" x14ac:dyDescent="0.25">
      <c r="B989" s="1" t="s">
        <v>899</v>
      </c>
      <c r="C989" s="1" t="s">
        <v>2136</v>
      </c>
      <c r="D989" t="s">
        <v>3005</v>
      </c>
      <c r="E989" s="57">
        <v>1469</v>
      </c>
    </row>
    <row r="990" spans="2:5" x14ac:dyDescent="0.25">
      <c r="B990" s="1" t="s">
        <v>900</v>
      </c>
      <c r="C990" s="1" t="s">
        <v>2136</v>
      </c>
      <c r="D990" t="s">
        <v>3406</v>
      </c>
      <c r="E990" s="57">
        <v>3227</v>
      </c>
    </row>
    <row r="991" spans="2:5" x14ac:dyDescent="0.25">
      <c r="B991" s="1" t="s">
        <v>901</v>
      </c>
      <c r="C991" s="1" t="s">
        <v>2136</v>
      </c>
      <c r="D991" t="s">
        <v>3407</v>
      </c>
      <c r="E991" s="57">
        <v>5796</v>
      </c>
    </row>
    <row r="992" spans="2:5" x14ac:dyDescent="0.25">
      <c r="B992" s="1" t="s">
        <v>902</v>
      </c>
      <c r="C992" s="1" t="s">
        <v>2136</v>
      </c>
      <c r="D992" t="s">
        <v>3006</v>
      </c>
      <c r="E992" s="57">
        <v>15564</v>
      </c>
    </row>
    <row r="993" spans="2:5" x14ac:dyDescent="0.25">
      <c r="B993" s="1" t="s">
        <v>904</v>
      </c>
      <c r="C993" s="1" t="s">
        <v>2136</v>
      </c>
      <c r="D993" t="s">
        <v>3007</v>
      </c>
      <c r="E993" s="57">
        <v>6948</v>
      </c>
    </row>
    <row r="994" spans="2:5" x14ac:dyDescent="0.25">
      <c r="B994" s="1" t="s">
        <v>905</v>
      </c>
      <c r="C994" s="1" t="s">
        <v>2136</v>
      </c>
      <c r="D994" t="s">
        <v>3408</v>
      </c>
      <c r="E994" s="57">
        <v>5215</v>
      </c>
    </row>
    <row r="995" spans="2:5" x14ac:dyDescent="0.25">
      <c r="B995" s="1" t="s">
        <v>906</v>
      </c>
      <c r="C995" s="1" t="s">
        <v>2136</v>
      </c>
      <c r="D995" t="s">
        <v>3409</v>
      </c>
      <c r="E995" s="57">
        <v>2622</v>
      </c>
    </row>
    <row r="996" spans="2:5" x14ac:dyDescent="0.25">
      <c r="B996" s="1" t="s">
        <v>909</v>
      </c>
      <c r="C996" s="1" t="s">
        <v>2136</v>
      </c>
      <c r="D996" t="s">
        <v>3410</v>
      </c>
      <c r="E996" s="57">
        <v>4705</v>
      </c>
    </row>
    <row r="997" spans="2:5" x14ac:dyDescent="0.25">
      <c r="B997" s="1" t="s">
        <v>910</v>
      </c>
      <c r="C997" s="1" t="s">
        <v>2136</v>
      </c>
      <c r="D997" t="s">
        <v>3008</v>
      </c>
      <c r="E997" s="57">
        <v>3996</v>
      </c>
    </row>
    <row r="998" spans="2:5" x14ac:dyDescent="0.25">
      <c r="B998" s="1" t="s">
        <v>911</v>
      </c>
      <c r="C998" s="1" t="s">
        <v>2136</v>
      </c>
      <c r="D998" t="s">
        <v>3009</v>
      </c>
      <c r="E998" s="57">
        <v>11589</v>
      </c>
    </row>
    <row r="999" spans="2:5" x14ac:dyDescent="0.25">
      <c r="B999" s="1" t="s">
        <v>912</v>
      </c>
      <c r="C999" s="1" t="s">
        <v>2136</v>
      </c>
      <c r="D999" t="s">
        <v>3411</v>
      </c>
      <c r="E999" s="57">
        <v>624</v>
      </c>
    </row>
    <row r="1000" spans="2:5" x14ac:dyDescent="0.25">
      <c r="B1000" s="1" t="s">
        <v>913</v>
      </c>
      <c r="C1000" s="1" t="s">
        <v>2136</v>
      </c>
      <c r="D1000" t="s">
        <v>3010</v>
      </c>
      <c r="E1000" s="57">
        <v>5596</v>
      </c>
    </row>
    <row r="1001" spans="2:5" x14ac:dyDescent="0.25">
      <c r="B1001" s="60" t="s">
        <v>914</v>
      </c>
      <c r="C1001" s="60" t="s">
        <v>2136</v>
      </c>
      <c r="D1001" t="s">
        <v>3011</v>
      </c>
      <c r="E1001" s="57">
        <v>5690</v>
      </c>
    </row>
    <row r="1002" spans="2:5" x14ac:dyDescent="0.25">
      <c r="B1002" s="1" t="s">
        <v>916</v>
      </c>
      <c r="C1002" s="1" t="s">
        <v>2137</v>
      </c>
      <c r="D1002" t="s">
        <v>2333</v>
      </c>
      <c r="E1002" s="57">
        <v>241033</v>
      </c>
    </row>
    <row r="1003" spans="2:5" x14ac:dyDescent="0.25">
      <c r="B1003" s="1" t="s">
        <v>917</v>
      </c>
      <c r="C1003" s="1" t="s">
        <v>2137</v>
      </c>
      <c r="D1003" t="s">
        <v>3199</v>
      </c>
      <c r="E1003" s="57">
        <v>8504</v>
      </c>
    </row>
    <row r="1004" spans="2:5" x14ac:dyDescent="0.25">
      <c r="B1004" s="1" t="s">
        <v>918</v>
      </c>
      <c r="C1004" s="1" t="s">
        <v>2137</v>
      </c>
      <c r="D1004" t="s">
        <v>2649</v>
      </c>
      <c r="E1004" s="57">
        <v>11131</v>
      </c>
    </row>
    <row r="1005" spans="2:5" x14ac:dyDescent="0.25">
      <c r="B1005" s="1" t="s">
        <v>919</v>
      </c>
      <c r="C1005" s="1" t="s">
        <v>2137</v>
      </c>
      <c r="D1005" t="s">
        <v>2540</v>
      </c>
      <c r="E1005" s="57">
        <v>6416</v>
      </c>
    </row>
    <row r="1006" spans="2:5" x14ac:dyDescent="0.25">
      <c r="B1006" s="1" t="s">
        <v>920</v>
      </c>
      <c r="C1006" s="1" t="s">
        <v>2137</v>
      </c>
      <c r="D1006" t="s">
        <v>2334</v>
      </c>
      <c r="E1006" s="57">
        <v>43021</v>
      </c>
    </row>
    <row r="1007" spans="2:5" x14ac:dyDescent="0.25">
      <c r="B1007" s="1" t="s">
        <v>921</v>
      </c>
      <c r="C1007" s="1" t="s">
        <v>2137</v>
      </c>
      <c r="D1007" t="s">
        <v>2541</v>
      </c>
      <c r="E1007" s="57">
        <v>9068</v>
      </c>
    </row>
    <row r="1008" spans="2:5" x14ac:dyDescent="0.25">
      <c r="B1008" s="1" t="s">
        <v>922</v>
      </c>
      <c r="C1008" s="1" t="s">
        <v>2137</v>
      </c>
      <c r="D1008" t="s">
        <v>3412</v>
      </c>
      <c r="E1008" s="57">
        <v>4334</v>
      </c>
    </row>
    <row r="1009" spans="2:5" x14ac:dyDescent="0.25">
      <c r="B1009" s="1" t="s">
        <v>923</v>
      </c>
      <c r="C1009" s="1" t="s">
        <v>2137</v>
      </c>
      <c r="D1009" t="s">
        <v>2542</v>
      </c>
      <c r="E1009" s="57">
        <v>8498</v>
      </c>
    </row>
    <row r="1010" spans="2:5" x14ac:dyDescent="0.25">
      <c r="B1010" s="1" t="s">
        <v>924</v>
      </c>
      <c r="C1010" s="1" t="s">
        <v>2137</v>
      </c>
      <c r="D1010" t="s">
        <v>2543</v>
      </c>
      <c r="E1010" s="57">
        <v>17332</v>
      </c>
    </row>
    <row r="1011" spans="2:5" x14ac:dyDescent="0.25">
      <c r="B1011" s="1" t="s">
        <v>925</v>
      </c>
      <c r="C1011" s="1" t="s">
        <v>2137</v>
      </c>
      <c r="D1011" t="s">
        <v>2544</v>
      </c>
      <c r="E1011" s="57">
        <v>16168</v>
      </c>
    </row>
    <row r="1012" spans="2:5" x14ac:dyDescent="0.25">
      <c r="B1012" s="1" t="s">
        <v>926</v>
      </c>
      <c r="C1012" s="1" t="s">
        <v>2137</v>
      </c>
      <c r="D1012" t="s">
        <v>2650</v>
      </c>
      <c r="E1012" s="57">
        <v>9938</v>
      </c>
    </row>
    <row r="1013" spans="2:5" x14ac:dyDescent="0.25">
      <c r="B1013" s="1" t="s">
        <v>927</v>
      </c>
      <c r="C1013" s="1" t="s">
        <v>2137</v>
      </c>
      <c r="D1013" t="s">
        <v>2335</v>
      </c>
      <c r="E1013" s="57">
        <v>19879</v>
      </c>
    </row>
    <row r="1014" spans="2:5" x14ac:dyDescent="0.25">
      <c r="B1014" s="1" t="s">
        <v>928</v>
      </c>
      <c r="C1014" s="1" t="s">
        <v>2137</v>
      </c>
      <c r="D1014" t="s">
        <v>2545</v>
      </c>
      <c r="E1014" s="57">
        <v>35910</v>
      </c>
    </row>
    <row r="1015" spans="2:5" x14ac:dyDescent="0.25">
      <c r="B1015" s="1" t="s">
        <v>929</v>
      </c>
      <c r="C1015" s="1" t="s">
        <v>2137</v>
      </c>
      <c r="D1015" t="s">
        <v>2336</v>
      </c>
      <c r="E1015" s="57">
        <v>13494</v>
      </c>
    </row>
    <row r="1016" spans="2:5" x14ac:dyDescent="0.25">
      <c r="B1016" s="1" t="s">
        <v>930</v>
      </c>
      <c r="C1016" s="1" t="s">
        <v>2137</v>
      </c>
      <c r="D1016" t="s">
        <v>2337</v>
      </c>
      <c r="E1016" s="57">
        <v>22057</v>
      </c>
    </row>
    <row r="1017" spans="2:5" x14ac:dyDescent="0.25">
      <c r="B1017" s="1" t="s">
        <v>931</v>
      </c>
      <c r="C1017" s="1" t="s">
        <v>2137</v>
      </c>
      <c r="D1017" t="s">
        <v>2546</v>
      </c>
      <c r="E1017" s="57">
        <v>11879</v>
      </c>
    </row>
    <row r="1018" spans="2:5" x14ac:dyDescent="0.25">
      <c r="B1018" s="1" t="s">
        <v>932</v>
      </c>
      <c r="C1018" s="1" t="s">
        <v>2137</v>
      </c>
      <c r="D1018" t="s">
        <v>2338</v>
      </c>
      <c r="E1018" s="57">
        <v>38437</v>
      </c>
    </row>
    <row r="1019" spans="2:5" x14ac:dyDescent="0.25">
      <c r="B1019" s="1" t="s">
        <v>933</v>
      </c>
      <c r="C1019" s="1" t="s">
        <v>2137</v>
      </c>
      <c r="D1019" t="s">
        <v>2339</v>
      </c>
      <c r="E1019" s="57">
        <v>22024</v>
      </c>
    </row>
    <row r="1020" spans="2:5" x14ac:dyDescent="0.25">
      <c r="B1020" s="1" t="s">
        <v>934</v>
      </c>
      <c r="C1020" s="1" t="s">
        <v>2137</v>
      </c>
      <c r="D1020" t="s">
        <v>2340</v>
      </c>
      <c r="E1020" s="57">
        <v>11704</v>
      </c>
    </row>
    <row r="1021" spans="2:5" x14ac:dyDescent="0.25">
      <c r="B1021" s="1" t="s">
        <v>935</v>
      </c>
      <c r="C1021" s="1" t="s">
        <v>2137</v>
      </c>
      <c r="D1021" t="s">
        <v>2547</v>
      </c>
      <c r="E1021" s="57">
        <v>58535</v>
      </c>
    </row>
    <row r="1022" spans="2:5" x14ac:dyDescent="0.25">
      <c r="B1022" s="1" t="s">
        <v>936</v>
      </c>
      <c r="C1022" s="1" t="s">
        <v>2137</v>
      </c>
      <c r="D1022" t="s">
        <v>2651</v>
      </c>
      <c r="E1022" s="57">
        <v>56638</v>
      </c>
    </row>
    <row r="1023" spans="2:5" x14ac:dyDescent="0.25">
      <c r="B1023" s="1" t="s">
        <v>937</v>
      </c>
      <c r="C1023" s="1" t="s">
        <v>2137</v>
      </c>
      <c r="D1023" t="s">
        <v>2548</v>
      </c>
      <c r="E1023" s="57">
        <v>16250</v>
      </c>
    </row>
    <row r="1024" spans="2:5" x14ac:dyDescent="0.25">
      <c r="B1024" s="1" t="s">
        <v>938</v>
      </c>
      <c r="C1024" s="1" t="s">
        <v>2137</v>
      </c>
      <c r="D1024" t="s">
        <v>2341</v>
      </c>
      <c r="E1024" s="57">
        <v>26646</v>
      </c>
    </row>
    <row r="1025" spans="2:5" x14ac:dyDescent="0.25">
      <c r="B1025" s="1" t="s">
        <v>939</v>
      </c>
      <c r="C1025" s="1" t="s">
        <v>2137</v>
      </c>
      <c r="D1025" t="s">
        <v>2342</v>
      </c>
      <c r="E1025" s="57">
        <v>22140</v>
      </c>
    </row>
    <row r="1026" spans="2:5" x14ac:dyDescent="0.25">
      <c r="B1026" s="1" t="s">
        <v>940</v>
      </c>
      <c r="C1026" s="1" t="s">
        <v>2137</v>
      </c>
      <c r="D1026" t="s">
        <v>2343</v>
      </c>
      <c r="E1026" s="57">
        <v>24268</v>
      </c>
    </row>
    <row r="1027" spans="2:5" x14ac:dyDescent="0.25">
      <c r="B1027" s="60" t="s">
        <v>941</v>
      </c>
      <c r="C1027" s="60" t="s">
        <v>2137</v>
      </c>
      <c r="D1027" t="s">
        <v>2344</v>
      </c>
      <c r="E1027" s="57">
        <v>18065</v>
      </c>
    </row>
    <row r="1028" spans="2:5" x14ac:dyDescent="0.25">
      <c r="B1028" s="1" t="s">
        <v>942</v>
      </c>
      <c r="C1028" s="1" t="s">
        <v>2138</v>
      </c>
      <c r="D1028" t="s">
        <v>2735</v>
      </c>
      <c r="E1028" s="57">
        <v>172613</v>
      </c>
    </row>
    <row r="1029" spans="2:5" x14ac:dyDescent="0.25">
      <c r="B1029" s="1" t="s">
        <v>951</v>
      </c>
      <c r="C1029" s="1" t="s">
        <v>2138</v>
      </c>
      <c r="D1029" t="s">
        <v>3413</v>
      </c>
      <c r="E1029" s="57">
        <v>3005</v>
      </c>
    </row>
    <row r="1030" spans="2:5" x14ac:dyDescent="0.25">
      <c r="B1030" s="1" t="s">
        <v>952</v>
      </c>
      <c r="C1030" s="1" t="s">
        <v>2138</v>
      </c>
      <c r="D1030" t="s">
        <v>3082</v>
      </c>
      <c r="E1030" s="57">
        <v>5452</v>
      </c>
    </row>
    <row r="1031" spans="2:5" x14ac:dyDescent="0.25">
      <c r="B1031" s="1" t="s">
        <v>957</v>
      </c>
      <c r="C1031" s="1" t="s">
        <v>2138</v>
      </c>
      <c r="D1031" t="s">
        <v>2736</v>
      </c>
      <c r="E1031" s="57">
        <v>3695</v>
      </c>
    </row>
    <row r="1032" spans="2:5" x14ac:dyDescent="0.25">
      <c r="B1032" s="1" t="s">
        <v>964</v>
      </c>
      <c r="C1032" s="1" t="s">
        <v>2138</v>
      </c>
      <c r="D1032" t="s">
        <v>3414</v>
      </c>
      <c r="E1032" s="57">
        <v>7928</v>
      </c>
    </row>
    <row r="1033" spans="2:5" x14ac:dyDescent="0.25">
      <c r="B1033" s="1" t="s">
        <v>972</v>
      </c>
      <c r="C1033" s="1" t="s">
        <v>2138</v>
      </c>
      <c r="D1033" t="s">
        <v>3200</v>
      </c>
      <c r="E1033" s="57">
        <v>6931</v>
      </c>
    </row>
    <row r="1034" spans="2:5" x14ac:dyDescent="0.25">
      <c r="B1034" s="1" t="s">
        <v>979</v>
      </c>
      <c r="C1034" s="1" t="s">
        <v>2138</v>
      </c>
      <c r="D1034" t="s">
        <v>3415</v>
      </c>
      <c r="E1034" s="57">
        <v>16104</v>
      </c>
    </row>
    <row r="1035" spans="2:5" x14ac:dyDescent="0.25">
      <c r="B1035" s="1" t="s">
        <v>943</v>
      </c>
      <c r="C1035" s="1" t="s">
        <v>2138</v>
      </c>
      <c r="D1035" t="s">
        <v>3012</v>
      </c>
      <c r="E1035" s="57">
        <v>13841</v>
      </c>
    </row>
    <row r="1036" spans="2:5" x14ac:dyDescent="0.25">
      <c r="B1036" s="1" t="s">
        <v>944</v>
      </c>
      <c r="C1036" s="1" t="s">
        <v>2138</v>
      </c>
      <c r="D1036" t="s">
        <v>3013</v>
      </c>
      <c r="E1036" s="57">
        <v>4528</v>
      </c>
    </row>
    <row r="1037" spans="2:5" x14ac:dyDescent="0.25">
      <c r="B1037" s="1" t="s">
        <v>945</v>
      </c>
      <c r="C1037" s="1" t="s">
        <v>2138</v>
      </c>
      <c r="D1037" t="s">
        <v>3416</v>
      </c>
      <c r="E1037" s="57">
        <v>5172</v>
      </c>
    </row>
    <row r="1038" spans="2:5" x14ac:dyDescent="0.25">
      <c r="B1038" s="1" t="s">
        <v>946</v>
      </c>
      <c r="C1038" s="1" t="s">
        <v>2138</v>
      </c>
      <c r="D1038" t="s">
        <v>2801</v>
      </c>
      <c r="E1038" s="57">
        <v>38488</v>
      </c>
    </row>
    <row r="1039" spans="2:5" x14ac:dyDescent="0.25">
      <c r="B1039" s="1" t="s">
        <v>947</v>
      </c>
      <c r="C1039" s="1" t="s">
        <v>2138</v>
      </c>
      <c r="D1039" t="s">
        <v>3111</v>
      </c>
      <c r="E1039" s="57">
        <v>4291</v>
      </c>
    </row>
    <row r="1040" spans="2:5" x14ac:dyDescent="0.25">
      <c r="B1040" s="1" t="s">
        <v>948</v>
      </c>
      <c r="C1040" s="1" t="s">
        <v>2138</v>
      </c>
      <c r="D1040" t="s">
        <v>3014</v>
      </c>
      <c r="E1040" s="57">
        <v>21759</v>
      </c>
    </row>
    <row r="1041" spans="2:5" x14ac:dyDescent="0.25">
      <c r="B1041" s="1" t="s">
        <v>949</v>
      </c>
      <c r="C1041" s="1" t="s">
        <v>2138</v>
      </c>
      <c r="D1041" t="s">
        <v>3417</v>
      </c>
      <c r="E1041" s="57">
        <v>6058</v>
      </c>
    </row>
    <row r="1042" spans="2:5" x14ac:dyDescent="0.25">
      <c r="B1042" s="1" t="s">
        <v>950</v>
      </c>
      <c r="C1042" s="1" t="s">
        <v>2138</v>
      </c>
      <c r="D1042" t="s">
        <v>3015</v>
      </c>
      <c r="E1042" s="57">
        <v>6412</v>
      </c>
    </row>
    <row r="1043" spans="2:5" x14ac:dyDescent="0.25">
      <c r="B1043" s="1" t="s">
        <v>953</v>
      </c>
      <c r="C1043" s="1" t="s">
        <v>2138</v>
      </c>
      <c r="D1043" t="s">
        <v>2737</v>
      </c>
      <c r="E1043" s="57">
        <v>40051</v>
      </c>
    </row>
    <row r="1044" spans="2:5" x14ac:dyDescent="0.25">
      <c r="B1044" s="1" t="s">
        <v>954</v>
      </c>
      <c r="C1044" s="1" t="s">
        <v>2138</v>
      </c>
      <c r="D1044" t="s">
        <v>3168</v>
      </c>
      <c r="E1044" s="57">
        <v>5280</v>
      </c>
    </row>
    <row r="1045" spans="2:5" x14ac:dyDescent="0.25">
      <c r="B1045" s="1" t="s">
        <v>955</v>
      </c>
      <c r="C1045" s="1" t="s">
        <v>2138</v>
      </c>
      <c r="D1045" t="s">
        <v>3016</v>
      </c>
      <c r="E1045" s="57">
        <v>7961</v>
      </c>
    </row>
    <row r="1046" spans="2:5" x14ac:dyDescent="0.25">
      <c r="B1046" s="1" t="s">
        <v>956</v>
      </c>
      <c r="C1046" s="1" t="s">
        <v>2138</v>
      </c>
      <c r="D1046" t="s">
        <v>3017</v>
      </c>
      <c r="E1046" s="57">
        <v>23650</v>
      </c>
    </row>
    <row r="1047" spans="2:5" x14ac:dyDescent="0.25">
      <c r="B1047" s="1" t="s">
        <v>958</v>
      </c>
      <c r="C1047" s="1" t="s">
        <v>2138</v>
      </c>
      <c r="D1047" t="s">
        <v>3018</v>
      </c>
      <c r="E1047" s="57">
        <v>20355</v>
      </c>
    </row>
    <row r="1048" spans="2:5" x14ac:dyDescent="0.25">
      <c r="B1048" s="1" t="s">
        <v>959</v>
      </c>
      <c r="C1048" s="1" t="s">
        <v>2138</v>
      </c>
      <c r="D1048" t="s">
        <v>3418</v>
      </c>
      <c r="E1048" s="57">
        <v>4021</v>
      </c>
    </row>
    <row r="1049" spans="2:5" x14ac:dyDescent="0.25">
      <c r="B1049" s="1" t="s">
        <v>960</v>
      </c>
      <c r="C1049" s="1" t="s">
        <v>2138</v>
      </c>
      <c r="D1049" t="s">
        <v>2738</v>
      </c>
      <c r="E1049" s="57">
        <v>10059</v>
      </c>
    </row>
    <row r="1050" spans="2:5" x14ac:dyDescent="0.25">
      <c r="B1050" s="1" t="s">
        <v>961</v>
      </c>
      <c r="C1050" s="1" t="s">
        <v>2138</v>
      </c>
      <c r="D1050" t="s">
        <v>3019</v>
      </c>
      <c r="E1050" s="57">
        <v>6327</v>
      </c>
    </row>
    <row r="1051" spans="2:5" x14ac:dyDescent="0.25">
      <c r="B1051" s="1" t="s">
        <v>962</v>
      </c>
      <c r="C1051" s="1" t="s">
        <v>2138</v>
      </c>
      <c r="D1051" t="s">
        <v>3020</v>
      </c>
      <c r="E1051" s="57">
        <v>10497</v>
      </c>
    </row>
    <row r="1052" spans="2:5" x14ac:dyDescent="0.25">
      <c r="B1052" s="1" t="s">
        <v>963</v>
      </c>
      <c r="C1052" s="1" t="s">
        <v>2138</v>
      </c>
      <c r="D1052" t="s">
        <v>3021</v>
      </c>
      <c r="E1052" s="57">
        <v>26551</v>
      </c>
    </row>
    <row r="1053" spans="2:5" x14ac:dyDescent="0.25">
      <c r="B1053" s="1" t="s">
        <v>965</v>
      </c>
      <c r="C1053" s="1" t="s">
        <v>2138</v>
      </c>
      <c r="D1053" t="s">
        <v>2739</v>
      </c>
      <c r="E1053" s="57">
        <v>21929</v>
      </c>
    </row>
    <row r="1054" spans="2:5" x14ac:dyDescent="0.25">
      <c r="B1054" s="1" t="s">
        <v>966</v>
      </c>
      <c r="C1054" s="1" t="s">
        <v>2138</v>
      </c>
      <c r="D1054" t="s">
        <v>2802</v>
      </c>
      <c r="E1054" s="57">
        <v>12477</v>
      </c>
    </row>
    <row r="1055" spans="2:5" x14ac:dyDescent="0.25">
      <c r="B1055" s="1" t="s">
        <v>967</v>
      </c>
      <c r="C1055" s="1" t="s">
        <v>2138</v>
      </c>
      <c r="D1055" t="s">
        <v>3419</v>
      </c>
      <c r="E1055" s="57">
        <v>3218</v>
      </c>
    </row>
    <row r="1056" spans="2:5" x14ac:dyDescent="0.25">
      <c r="B1056" s="1" t="s">
        <v>968</v>
      </c>
      <c r="C1056" s="1" t="s">
        <v>2138</v>
      </c>
      <c r="D1056" t="s">
        <v>2740</v>
      </c>
      <c r="E1056" s="57">
        <v>12268</v>
      </c>
    </row>
    <row r="1057" spans="2:5" x14ac:dyDescent="0.25">
      <c r="B1057" s="1" t="s">
        <v>969</v>
      </c>
      <c r="C1057" s="1" t="s">
        <v>2138</v>
      </c>
      <c r="D1057" t="s">
        <v>3022</v>
      </c>
      <c r="E1057" s="57">
        <v>25279</v>
      </c>
    </row>
    <row r="1058" spans="2:5" x14ac:dyDescent="0.25">
      <c r="B1058" s="1" t="s">
        <v>970</v>
      </c>
      <c r="C1058" s="1" t="s">
        <v>2138</v>
      </c>
      <c r="D1058" t="s">
        <v>3420</v>
      </c>
      <c r="E1058" s="57">
        <v>8089</v>
      </c>
    </row>
    <row r="1059" spans="2:5" x14ac:dyDescent="0.25">
      <c r="B1059" s="1" t="s">
        <v>971</v>
      </c>
      <c r="C1059" s="1" t="s">
        <v>2138</v>
      </c>
      <c r="D1059" t="s">
        <v>3023</v>
      </c>
      <c r="E1059" s="57">
        <v>2195</v>
      </c>
    </row>
    <row r="1060" spans="2:5" x14ac:dyDescent="0.25">
      <c r="B1060" s="1" t="s">
        <v>973</v>
      </c>
      <c r="C1060" s="1" t="s">
        <v>2138</v>
      </c>
      <c r="D1060" t="s">
        <v>3024</v>
      </c>
      <c r="E1060" s="57">
        <v>25655</v>
      </c>
    </row>
    <row r="1061" spans="2:5" x14ac:dyDescent="0.25">
      <c r="B1061" s="1" t="s">
        <v>974</v>
      </c>
      <c r="C1061" s="1" t="s">
        <v>2138</v>
      </c>
      <c r="D1061" t="s">
        <v>3421</v>
      </c>
      <c r="E1061" s="57">
        <v>6158</v>
      </c>
    </row>
    <row r="1062" spans="2:5" x14ac:dyDescent="0.25">
      <c r="B1062" s="1" t="s">
        <v>975</v>
      </c>
      <c r="C1062" s="1" t="s">
        <v>2138</v>
      </c>
      <c r="D1062" t="s">
        <v>3025</v>
      </c>
      <c r="E1062" s="57">
        <v>16158</v>
      </c>
    </row>
    <row r="1063" spans="2:5" x14ac:dyDescent="0.25">
      <c r="B1063" s="1" t="s">
        <v>976</v>
      </c>
      <c r="C1063" s="1" t="s">
        <v>2138</v>
      </c>
      <c r="D1063" t="s">
        <v>3201</v>
      </c>
      <c r="E1063" s="57">
        <v>20549</v>
      </c>
    </row>
    <row r="1064" spans="2:5" x14ac:dyDescent="0.25">
      <c r="B1064" s="1" t="s">
        <v>977</v>
      </c>
      <c r="C1064" s="1" t="s">
        <v>2138</v>
      </c>
      <c r="D1064" t="s">
        <v>3422</v>
      </c>
      <c r="E1064" s="57">
        <v>4207</v>
      </c>
    </row>
    <row r="1065" spans="2:5" x14ac:dyDescent="0.25">
      <c r="B1065" s="1" t="s">
        <v>978</v>
      </c>
      <c r="C1065" s="1" t="s">
        <v>2138</v>
      </c>
      <c r="D1065" t="s">
        <v>3026</v>
      </c>
      <c r="E1065" s="57">
        <v>21513</v>
      </c>
    </row>
    <row r="1066" spans="2:5" x14ac:dyDescent="0.25">
      <c r="B1066" s="1" t="s">
        <v>980</v>
      </c>
      <c r="C1066" s="1" t="s">
        <v>2138</v>
      </c>
      <c r="D1066" t="s">
        <v>3027</v>
      </c>
      <c r="E1066" s="57">
        <v>8816</v>
      </c>
    </row>
    <row r="1067" spans="2:5" x14ac:dyDescent="0.25">
      <c r="B1067" s="1" t="s">
        <v>981</v>
      </c>
      <c r="C1067" s="1" t="s">
        <v>2138</v>
      </c>
      <c r="D1067" t="s">
        <v>3028</v>
      </c>
      <c r="E1067" s="57">
        <v>11436</v>
      </c>
    </row>
    <row r="1068" spans="2:5" x14ac:dyDescent="0.25">
      <c r="B1068" s="1" t="s">
        <v>982</v>
      </c>
      <c r="C1068" s="1" t="s">
        <v>2138</v>
      </c>
      <c r="D1068" t="s">
        <v>3029</v>
      </c>
      <c r="E1068" s="57">
        <v>7729</v>
      </c>
    </row>
    <row r="1069" spans="2:5" x14ac:dyDescent="0.25">
      <c r="B1069" s="1" t="s">
        <v>983</v>
      </c>
      <c r="C1069" s="1" t="s">
        <v>2138</v>
      </c>
      <c r="D1069" t="s">
        <v>3030</v>
      </c>
      <c r="E1069" s="57">
        <v>4532</v>
      </c>
    </row>
    <row r="1070" spans="2:5" x14ac:dyDescent="0.25">
      <c r="B1070" s="1" t="s">
        <v>984</v>
      </c>
      <c r="C1070" s="1" t="s">
        <v>2138</v>
      </c>
      <c r="D1070" t="s">
        <v>3423</v>
      </c>
      <c r="E1070" s="57">
        <v>2411</v>
      </c>
    </row>
    <row r="1071" spans="2:5" x14ac:dyDescent="0.25">
      <c r="B1071" s="1" t="s">
        <v>985</v>
      </c>
      <c r="C1071" s="1" t="s">
        <v>2138</v>
      </c>
      <c r="D1071" t="s">
        <v>3424</v>
      </c>
      <c r="E1071" s="57">
        <v>3657</v>
      </c>
    </row>
    <row r="1072" spans="2:5" x14ac:dyDescent="0.25">
      <c r="B1072" s="1" t="s">
        <v>986</v>
      </c>
      <c r="C1072" s="1" t="s">
        <v>2138</v>
      </c>
      <c r="D1072" t="s">
        <v>3425</v>
      </c>
      <c r="E1072" s="57">
        <v>7728</v>
      </c>
    </row>
    <row r="1073" spans="2:5" x14ac:dyDescent="0.25">
      <c r="B1073" s="1" t="s">
        <v>987</v>
      </c>
      <c r="C1073" s="1" t="s">
        <v>2138</v>
      </c>
      <c r="D1073" t="s">
        <v>3202</v>
      </c>
      <c r="E1073" s="57">
        <v>6874</v>
      </c>
    </row>
    <row r="1074" spans="2:5" x14ac:dyDescent="0.25">
      <c r="B1074" s="60" t="s">
        <v>988</v>
      </c>
      <c r="C1074" s="60" t="s">
        <v>2138</v>
      </c>
      <c r="D1074" t="s">
        <v>3031</v>
      </c>
      <c r="E1074" s="57">
        <v>4248</v>
      </c>
    </row>
    <row r="1075" spans="2:5" x14ac:dyDescent="0.25">
      <c r="B1075" s="1" t="s">
        <v>989</v>
      </c>
      <c r="C1075" s="1" t="s">
        <v>2139</v>
      </c>
      <c r="D1075" t="s">
        <v>2741</v>
      </c>
      <c r="E1075" s="57">
        <v>668464</v>
      </c>
    </row>
    <row r="1076" spans="2:5" x14ac:dyDescent="0.25">
      <c r="B1076" s="1" t="s">
        <v>998</v>
      </c>
      <c r="C1076" s="1" t="s">
        <v>2139</v>
      </c>
      <c r="D1076" t="s">
        <v>3032</v>
      </c>
      <c r="E1076" s="57">
        <v>8525</v>
      </c>
    </row>
    <row r="1077" spans="2:5" x14ac:dyDescent="0.25">
      <c r="B1077" s="1" t="s">
        <v>1007</v>
      </c>
      <c r="C1077" s="1" t="s">
        <v>2139</v>
      </c>
      <c r="D1077" t="s">
        <v>3033</v>
      </c>
      <c r="E1077" s="57">
        <v>9730</v>
      </c>
    </row>
    <row r="1078" spans="2:5" x14ac:dyDescent="0.25">
      <c r="B1078" s="1" t="s">
        <v>1012</v>
      </c>
      <c r="C1078" s="1" t="s">
        <v>2139</v>
      </c>
      <c r="D1078" t="s">
        <v>3083</v>
      </c>
      <c r="E1078" s="57">
        <v>12372</v>
      </c>
    </row>
    <row r="1079" spans="2:5" x14ac:dyDescent="0.25">
      <c r="B1079" s="1" t="s">
        <v>1015</v>
      </c>
      <c r="C1079" s="1" t="s">
        <v>2139</v>
      </c>
      <c r="D1079" t="s">
        <v>3158</v>
      </c>
      <c r="E1079" s="57">
        <v>4217</v>
      </c>
    </row>
    <row r="1080" spans="2:5" x14ac:dyDescent="0.25">
      <c r="B1080" s="1" t="s">
        <v>990</v>
      </c>
      <c r="C1080" s="1" t="s">
        <v>2139</v>
      </c>
      <c r="D1080" t="s">
        <v>3034</v>
      </c>
      <c r="E1080" s="57">
        <v>9772</v>
      </c>
    </row>
    <row r="1081" spans="2:5" x14ac:dyDescent="0.25">
      <c r="B1081" s="1" t="s">
        <v>991</v>
      </c>
      <c r="C1081" s="1" t="s">
        <v>2139</v>
      </c>
      <c r="D1081" t="s">
        <v>2742</v>
      </c>
      <c r="E1081" s="57">
        <v>205224</v>
      </c>
    </row>
    <row r="1082" spans="2:5" x14ac:dyDescent="0.25">
      <c r="B1082" s="1" t="s">
        <v>992</v>
      </c>
      <c r="C1082" s="1" t="s">
        <v>2139</v>
      </c>
      <c r="D1082" t="s">
        <v>2743</v>
      </c>
      <c r="E1082" s="57">
        <v>48548</v>
      </c>
    </row>
    <row r="1083" spans="2:5" x14ac:dyDescent="0.25">
      <c r="B1083" s="1" t="s">
        <v>993</v>
      </c>
      <c r="C1083" s="1" t="s">
        <v>2139</v>
      </c>
      <c r="D1083" t="s">
        <v>3084</v>
      </c>
      <c r="E1083" s="57">
        <v>10474</v>
      </c>
    </row>
    <row r="1084" spans="2:5" x14ac:dyDescent="0.25">
      <c r="B1084" s="1" t="s">
        <v>994</v>
      </c>
      <c r="C1084" s="1" t="s">
        <v>2139</v>
      </c>
      <c r="D1084" t="s">
        <v>3035</v>
      </c>
      <c r="E1084" s="57">
        <v>18582</v>
      </c>
    </row>
    <row r="1085" spans="2:5" x14ac:dyDescent="0.25">
      <c r="B1085" s="1" t="s">
        <v>995</v>
      </c>
      <c r="C1085" s="1" t="s">
        <v>2139</v>
      </c>
      <c r="D1085" t="s">
        <v>3036</v>
      </c>
      <c r="E1085" s="57">
        <v>10228</v>
      </c>
    </row>
    <row r="1086" spans="2:5" x14ac:dyDescent="0.25">
      <c r="B1086" s="1" t="s">
        <v>996</v>
      </c>
      <c r="C1086" s="1" t="s">
        <v>2139</v>
      </c>
      <c r="D1086" t="s">
        <v>2803</v>
      </c>
      <c r="E1086" s="57">
        <v>29229</v>
      </c>
    </row>
    <row r="1087" spans="2:5" x14ac:dyDescent="0.25">
      <c r="B1087" s="1" t="s">
        <v>997</v>
      </c>
      <c r="C1087" s="1" t="s">
        <v>2139</v>
      </c>
      <c r="D1087" t="s">
        <v>2744</v>
      </c>
      <c r="E1087" s="57">
        <v>60201</v>
      </c>
    </row>
    <row r="1088" spans="2:5" x14ac:dyDescent="0.25">
      <c r="B1088" s="1" t="s">
        <v>999</v>
      </c>
      <c r="C1088" s="1" t="s">
        <v>2139</v>
      </c>
      <c r="D1088" t="s">
        <v>2745</v>
      </c>
      <c r="E1088" s="57">
        <v>25308</v>
      </c>
    </row>
    <row r="1089" spans="2:5" x14ac:dyDescent="0.25">
      <c r="B1089" s="1" t="s">
        <v>1000</v>
      </c>
      <c r="C1089" s="1" t="s">
        <v>2139</v>
      </c>
      <c r="D1089" t="s">
        <v>3159</v>
      </c>
      <c r="E1089" s="57">
        <v>6656</v>
      </c>
    </row>
    <row r="1090" spans="2:5" x14ac:dyDescent="0.25">
      <c r="B1090" s="1" t="s">
        <v>1001</v>
      </c>
      <c r="C1090" s="1" t="s">
        <v>2139</v>
      </c>
      <c r="D1090" t="s">
        <v>3160</v>
      </c>
      <c r="E1090" s="57">
        <v>5172</v>
      </c>
    </row>
    <row r="1091" spans="2:5" x14ac:dyDescent="0.25">
      <c r="B1091" s="1" t="s">
        <v>1002</v>
      </c>
      <c r="C1091" s="1" t="s">
        <v>2139</v>
      </c>
      <c r="D1091" t="s">
        <v>3037</v>
      </c>
      <c r="E1091" s="57">
        <v>22747</v>
      </c>
    </row>
    <row r="1092" spans="2:5" x14ac:dyDescent="0.25">
      <c r="B1092" s="1" t="s">
        <v>1003</v>
      </c>
      <c r="C1092" s="1" t="s">
        <v>2139</v>
      </c>
      <c r="D1092" t="s">
        <v>3038</v>
      </c>
      <c r="E1092" s="57">
        <v>9516</v>
      </c>
    </row>
    <row r="1093" spans="2:5" x14ac:dyDescent="0.25">
      <c r="B1093" s="1" t="s">
        <v>1004</v>
      </c>
      <c r="C1093" s="1" t="s">
        <v>2139</v>
      </c>
      <c r="D1093" t="s">
        <v>2804</v>
      </c>
      <c r="E1093" s="57">
        <v>29413</v>
      </c>
    </row>
    <row r="1094" spans="2:5" x14ac:dyDescent="0.25">
      <c r="B1094" s="1" t="s">
        <v>1005</v>
      </c>
      <c r="C1094" s="1" t="s">
        <v>2139</v>
      </c>
      <c r="D1094" t="s">
        <v>3039</v>
      </c>
      <c r="E1094" s="57">
        <v>10799</v>
      </c>
    </row>
    <row r="1095" spans="2:5" x14ac:dyDescent="0.25">
      <c r="B1095" s="1" t="s">
        <v>1006</v>
      </c>
      <c r="C1095" s="1" t="s">
        <v>2139</v>
      </c>
      <c r="D1095" t="s">
        <v>3040</v>
      </c>
      <c r="E1095" s="57">
        <v>14326</v>
      </c>
    </row>
    <row r="1096" spans="2:5" x14ac:dyDescent="0.25">
      <c r="B1096" s="1" t="s">
        <v>1008</v>
      </c>
      <c r="C1096" s="1" t="s">
        <v>2139</v>
      </c>
      <c r="D1096" t="s">
        <v>2805</v>
      </c>
      <c r="E1096" s="57">
        <v>45854</v>
      </c>
    </row>
    <row r="1097" spans="2:5" x14ac:dyDescent="0.25">
      <c r="B1097" s="1" t="s">
        <v>1009</v>
      </c>
      <c r="C1097" s="1" t="s">
        <v>2139</v>
      </c>
      <c r="D1097" t="s">
        <v>3041</v>
      </c>
      <c r="E1097" s="57">
        <v>7383</v>
      </c>
    </row>
    <row r="1098" spans="2:5" x14ac:dyDescent="0.25">
      <c r="B1098" s="1" t="s">
        <v>1010</v>
      </c>
      <c r="C1098" s="1" t="s">
        <v>2139</v>
      </c>
      <c r="D1098" t="s">
        <v>3042</v>
      </c>
      <c r="E1098" s="57">
        <v>19664</v>
      </c>
    </row>
    <row r="1099" spans="2:5" x14ac:dyDescent="0.25">
      <c r="B1099" s="1" t="s">
        <v>1011</v>
      </c>
      <c r="C1099" s="1" t="s">
        <v>2139</v>
      </c>
      <c r="D1099" t="s">
        <v>3085</v>
      </c>
      <c r="E1099" s="57">
        <v>7295</v>
      </c>
    </row>
    <row r="1100" spans="2:5" x14ac:dyDescent="0.25">
      <c r="B1100" s="1" t="s">
        <v>1013</v>
      </c>
      <c r="C1100" s="1" t="s">
        <v>2139</v>
      </c>
      <c r="D1100" t="s">
        <v>3161</v>
      </c>
      <c r="E1100" s="57">
        <v>6512</v>
      </c>
    </row>
    <row r="1101" spans="2:5" x14ac:dyDescent="0.25">
      <c r="B1101" s="1" t="s">
        <v>1014</v>
      </c>
      <c r="C1101" s="1" t="s">
        <v>2139</v>
      </c>
      <c r="D1101" t="s">
        <v>2746</v>
      </c>
      <c r="E1101" s="57">
        <v>112130</v>
      </c>
    </row>
    <row r="1102" spans="2:5" x14ac:dyDescent="0.25">
      <c r="B1102" s="1" t="s">
        <v>1016</v>
      </c>
      <c r="C1102" s="1" t="s">
        <v>2139</v>
      </c>
      <c r="D1102" t="s">
        <v>2806</v>
      </c>
      <c r="E1102" s="57">
        <v>22464</v>
      </c>
    </row>
    <row r="1103" spans="2:5" x14ac:dyDescent="0.25">
      <c r="B1103" s="1" t="s">
        <v>1017</v>
      </c>
      <c r="C1103" s="1" t="s">
        <v>2139</v>
      </c>
      <c r="D1103" t="s">
        <v>3043</v>
      </c>
      <c r="E1103" s="57">
        <v>10134</v>
      </c>
    </row>
    <row r="1104" spans="2:5" x14ac:dyDescent="0.25">
      <c r="B1104" s="1" t="s">
        <v>1018</v>
      </c>
      <c r="C1104" s="1" t="s">
        <v>2139</v>
      </c>
      <c r="D1104" t="s">
        <v>3086</v>
      </c>
      <c r="E1104" s="57">
        <v>10513</v>
      </c>
    </row>
    <row r="1105" spans="2:5" x14ac:dyDescent="0.25">
      <c r="B1105" s="1" t="s">
        <v>1019</v>
      </c>
      <c r="C1105" s="1" t="s">
        <v>2139</v>
      </c>
      <c r="D1105" t="s">
        <v>3044</v>
      </c>
      <c r="E1105" s="57">
        <v>20217</v>
      </c>
    </row>
    <row r="1106" spans="2:5" x14ac:dyDescent="0.25">
      <c r="B1106" s="1" t="s">
        <v>1020</v>
      </c>
      <c r="C1106" s="1" t="s">
        <v>2139</v>
      </c>
      <c r="D1106" t="s">
        <v>3087</v>
      </c>
      <c r="E1106" s="57">
        <v>6713</v>
      </c>
    </row>
    <row r="1107" spans="2:5" x14ac:dyDescent="0.25">
      <c r="B1107" s="1" t="s">
        <v>1021</v>
      </c>
      <c r="C1107" s="1" t="s">
        <v>2139</v>
      </c>
      <c r="D1107" t="s">
        <v>3045</v>
      </c>
      <c r="E1107" s="57">
        <v>30510</v>
      </c>
    </row>
    <row r="1108" spans="2:5" x14ac:dyDescent="0.25">
      <c r="B1108" s="1" t="s">
        <v>1022</v>
      </c>
      <c r="C1108" s="1" t="s">
        <v>2139</v>
      </c>
      <c r="D1108" t="s">
        <v>3088</v>
      </c>
      <c r="E1108" s="57">
        <v>10282</v>
      </c>
    </row>
    <row r="1109" spans="2:5" x14ac:dyDescent="0.25">
      <c r="B1109" s="1" t="s">
        <v>1023</v>
      </c>
      <c r="C1109" s="1" t="s">
        <v>2139</v>
      </c>
      <c r="D1109" t="s">
        <v>3046</v>
      </c>
      <c r="E1109" s="57">
        <v>14392</v>
      </c>
    </row>
    <row r="1110" spans="2:5" x14ac:dyDescent="0.25">
      <c r="B1110" s="1" t="s">
        <v>1024</v>
      </c>
      <c r="C1110" s="1" t="s">
        <v>2139</v>
      </c>
      <c r="D1110" t="s">
        <v>2747</v>
      </c>
      <c r="E1110" s="57">
        <v>101757</v>
      </c>
    </row>
    <row r="1111" spans="2:5" x14ac:dyDescent="0.25">
      <c r="B1111" s="1" t="s">
        <v>1025</v>
      </c>
      <c r="C1111" s="1" t="s">
        <v>2139</v>
      </c>
      <c r="D1111" t="s">
        <v>3162</v>
      </c>
      <c r="E1111" s="57">
        <v>2620</v>
      </c>
    </row>
    <row r="1112" spans="2:5" x14ac:dyDescent="0.25">
      <c r="B1112" s="1" t="s">
        <v>1026</v>
      </c>
      <c r="C1112" s="1" t="s">
        <v>2139</v>
      </c>
      <c r="D1112" t="s">
        <v>3089</v>
      </c>
      <c r="E1112" s="57">
        <v>6069</v>
      </c>
    </row>
    <row r="1113" spans="2:5" x14ac:dyDescent="0.25">
      <c r="B1113" s="1" t="s">
        <v>1027</v>
      </c>
      <c r="C1113" s="1" t="s">
        <v>2139</v>
      </c>
      <c r="D1113" t="s">
        <v>3047</v>
      </c>
      <c r="E1113" s="57">
        <v>4966</v>
      </c>
    </row>
    <row r="1114" spans="2:5" x14ac:dyDescent="0.25">
      <c r="B1114" s="1" t="s">
        <v>1028</v>
      </c>
      <c r="C1114" s="1" t="s">
        <v>2139</v>
      </c>
      <c r="D1114" t="s">
        <v>3090</v>
      </c>
      <c r="E1114" s="57">
        <v>7895</v>
      </c>
    </row>
    <row r="1115" spans="2:5" x14ac:dyDescent="0.25">
      <c r="B1115" s="1" t="s">
        <v>1029</v>
      </c>
      <c r="C1115" s="1" t="s">
        <v>2139</v>
      </c>
      <c r="D1115" t="s">
        <v>2748</v>
      </c>
      <c r="E1115" s="57">
        <v>38483</v>
      </c>
    </row>
    <row r="1116" spans="2:5" x14ac:dyDescent="0.25">
      <c r="B1116" s="60" t="s">
        <v>1030</v>
      </c>
      <c r="C1116" s="60" t="s">
        <v>2139</v>
      </c>
      <c r="D1116" t="s">
        <v>2749</v>
      </c>
      <c r="E1116" s="57">
        <v>20702</v>
      </c>
    </row>
    <row r="1117" spans="2:5" x14ac:dyDescent="0.25">
      <c r="B1117" s="1" t="s">
        <v>1101</v>
      </c>
      <c r="C1117" s="1" t="s">
        <v>2150</v>
      </c>
      <c r="D1117" t="s">
        <v>3048</v>
      </c>
      <c r="E1117" s="57">
        <v>18495</v>
      </c>
    </row>
    <row r="1118" spans="2:5" x14ac:dyDescent="0.25">
      <c r="B1118" s="1" t="s">
        <v>1102</v>
      </c>
      <c r="C1118" s="1" t="s">
        <v>2150</v>
      </c>
      <c r="D1118" t="s">
        <v>3426</v>
      </c>
      <c r="E1118" s="57">
        <v>2315</v>
      </c>
    </row>
    <row r="1119" spans="2:5" x14ac:dyDescent="0.25">
      <c r="B1119" s="1" t="s">
        <v>2247</v>
      </c>
      <c r="C1119" s="1" t="s">
        <v>2150</v>
      </c>
      <c r="D1119" t="s">
        <v>3531</v>
      </c>
      <c r="E1119" s="57">
        <v>3544</v>
      </c>
    </row>
    <row r="1120" spans="2:5" x14ac:dyDescent="0.25">
      <c r="B1120" s="1" t="s">
        <v>1103</v>
      </c>
      <c r="C1120" s="1" t="s">
        <v>2150</v>
      </c>
      <c r="D1120" t="s">
        <v>3049</v>
      </c>
      <c r="E1120" s="57">
        <v>1210</v>
      </c>
    </row>
    <row r="1121" spans="2:14" x14ac:dyDescent="0.25">
      <c r="B1121" s="1" t="s">
        <v>2248</v>
      </c>
      <c r="C1121" s="1" t="s">
        <v>2150</v>
      </c>
      <c r="D1121" t="s">
        <v>3478</v>
      </c>
      <c r="E1121" s="57">
        <v>497</v>
      </c>
    </row>
    <row r="1122" spans="2:14" x14ac:dyDescent="0.25">
      <c r="B1122" s="1" t="s">
        <v>2249</v>
      </c>
      <c r="C1122" s="60" t="s">
        <v>2150</v>
      </c>
      <c r="D1122" t="s">
        <v>3532</v>
      </c>
      <c r="E1122" s="57">
        <v>729</v>
      </c>
    </row>
    <row r="1123" spans="2:14" x14ac:dyDescent="0.25">
      <c r="B1123" s="1" t="s">
        <v>1104</v>
      </c>
      <c r="C1123" s="1" t="s">
        <v>2151</v>
      </c>
      <c r="D1123" t="s">
        <v>3052</v>
      </c>
      <c r="E1123" s="57">
        <v>14961</v>
      </c>
    </row>
    <row r="1124" spans="2:14" x14ac:dyDescent="0.25">
      <c r="B1124" s="1" t="s">
        <v>1105</v>
      </c>
      <c r="C1124" s="1" t="s">
        <v>2151</v>
      </c>
      <c r="D1124" t="s">
        <v>3427</v>
      </c>
      <c r="E1124" s="57">
        <v>7437</v>
      </c>
    </row>
    <row r="1125" spans="2:14" x14ac:dyDescent="0.25">
      <c r="B1125" s="1" t="s">
        <v>1106</v>
      </c>
      <c r="C1125" s="1" t="s">
        <v>2151</v>
      </c>
      <c r="D1125" t="s">
        <v>3428</v>
      </c>
      <c r="E1125" s="57">
        <v>2342</v>
      </c>
      <c r="N1125" s="65"/>
    </row>
    <row r="1126" spans="2:14" x14ac:dyDescent="0.25">
      <c r="B1126" s="60" t="s">
        <v>1107</v>
      </c>
      <c r="C1126" s="60" t="s">
        <v>2151</v>
      </c>
      <c r="D1126" t="s">
        <v>3053</v>
      </c>
      <c r="E1126" s="57">
        <v>43918</v>
      </c>
      <c r="N1126" s="65"/>
    </row>
    <row r="1127" spans="2:14" x14ac:dyDescent="0.25">
      <c r="B1127" s="62" t="s">
        <v>3511</v>
      </c>
      <c r="C1127" s="62" t="s">
        <v>3477</v>
      </c>
      <c r="D1127" s="62"/>
      <c r="E1127" s="63">
        <v>22434577</v>
      </c>
      <c r="N1127" s="64"/>
    </row>
    <row r="1128" spans="2:14" x14ac:dyDescent="0.25">
      <c r="N1128" s="64"/>
    </row>
    <row r="1129" spans="2:14" x14ac:dyDescent="0.25">
      <c r="N1129" s="65"/>
    </row>
    <row r="1130" spans="2:14" x14ac:dyDescent="0.25">
      <c r="N1130" s="65"/>
    </row>
    <row r="1143" spans="1:3" x14ac:dyDescent="0.25">
      <c r="C1143" s="58"/>
    </row>
    <row r="1144" spans="1:3" x14ac:dyDescent="0.25">
      <c r="B1144" s="58"/>
      <c r="C1144" s="58"/>
    </row>
    <row r="1145" spans="1:3" ht="15" customHeight="1" x14ac:dyDescent="0.25">
      <c r="A1145" s="58"/>
      <c r="B1145" s="58"/>
    </row>
    <row r="1146" spans="1:3" x14ac:dyDescent="0.25">
      <c r="A1146" s="58"/>
    </row>
  </sheetData>
  <autoFilter ref="B4:E1127"/>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376"/>
  <sheetViews>
    <sheetView zoomScale="80" zoomScaleNormal="80" workbookViewId="0">
      <pane ySplit="4" topLeftCell="A5" activePane="bottomLeft" state="frozen"/>
      <selection pane="bottomLeft" activeCell="E8" sqref="E8"/>
    </sheetView>
  </sheetViews>
  <sheetFormatPr baseColWidth="10" defaultRowHeight="15" x14ac:dyDescent="0.25"/>
  <cols>
    <col min="2" max="2" width="12.42578125" customWidth="1"/>
    <col min="3" max="3" width="23.7109375" bestFit="1" customWidth="1"/>
    <col min="4" max="4" width="22.42578125" bestFit="1" customWidth="1"/>
    <col min="5" max="5" width="40" bestFit="1" customWidth="1"/>
  </cols>
  <sheetData>
    <row r="1" spans="2:6" x14ac:dyDescent="0.25">
      <c r="B1" s="1" t="s">
        <v>2225</v>
      </c>
      <c r="C1" s="1"/>
    </row>
    <row r="2" spans="2:6" x14ac:dyDescent="0.25">
      <c r="B2" s="1" t="s">
        <v>3512</v>
      </c>
      <c r="C2" s="1" t="s">
        <v>3509</v>
      </c>
    </row>
    <row r="4" spans="2:6" x14ac:dyDescent="0.25">
      <c r="B4" s="59" t="s">
        <v>2263</v>
      </c>
      <c r="C4" s="59" t="s">
        <v>2264</v>
      </c>
      <c r="D4" s="59" t="s">
        <v>2155</v>
      </c>
      <c r="E4" s="59" t="s">
        <v>2157</v>
      </c>
      <c r="F4" s="59" t="s">
        <v>2265</v>
      </c>
    </row>
    <row r="5" spans="2:6" x14ac:dyDescent="0.25">
      <c r="B5" s="1" t="s">
        <v>3494</v>
      </c>
      <c r="C5" s="1" t="s">
        <v>3482</v>
      </c>
      <c r="D5" t="s">
        <v>2145</v>
      </c>
      <c r="E5" t="s">
        <v>2809</v>
      </c>
      <c r="F5" s="57">
        <v>1787</v>
      </c>
    </row>
    <row r="6" spans="2:6" x14ac:dyDescent="0.25">
      <c r="B6" s="1" t="s">
        <v>3494</v>
      </c>
      <c r="C6" s="1" t="s">
        <v>3482</v>
      </c>
      <c r="D6" t="s">
        <v>2145</v>
      </c>
      <c r="E6" t="s">
        <v>3207</v>
      </c>
      <c r="F6" s="57">
        <v>15</v>
      </c>
    </row>
    <row r="7" spans="2:6" x14ac:dyDescent="0.25">
      <c r="B7" s="1" t="s">
        <v>3494</v>
      </c>
      <c r="C7" s="1" t="s">
        <v>3482</v>
      </c>
      <c r="D7" t="s">
        <v>2145</v>
      </c>
      <c r="E7" t="s">
        <v>3208</v>
      </c>
      <c r="F7" s="57">
        <v>39</v>
      </c>
    </row>
    <row r="8" spans="2:6" x14ac:dyDescent="0.25">
      <c r="B8" s="1" t="s">
        <v>3494</v>
      </c>
      <c r="C8" s="1" t="s">
        <v>3482</v>
      </c>
      <c r="D8" t="s">
        <v>2145</v>
      </c>
      <c r="E8" t="s">
        <v>3209</v>
      </c>
      <c r="F8" s="57">
        <v>14</v>
      </c>
    </row>
    <row r="9" spans="2:6" x14ac:dyDescent="0.25">
      <c r="B9" s="1" t="s">
        <v>3494</v>
      </c>
      <c r="C9" s="1" t="s">
        <v>3482</v>
      </c>
      <c r="D9" t="s">
        <v>2145</v>
      </c>
      <c r="E9" t="s">
        <v>3210</v>
      </c>
      <c r="F9" s="57">
        <v>2</v>
      </c>
    </row>
    <row r="10" spans="2:6" x14ac:dyDescent="0.25">
      <c r="B10" s="1" t="s">
        <v>3494</v>
      </c>
      <c r="C10" s="1" t="s">
        <v>3482</v>
      </c>
      <c r="D10" t="s">
        <v>2145</v>
      </c>
      <c r="E10" t="s">
        <v>3484</v>
      </c>
      <c r="F10" s="57">
        <v>2</v>
      </c>
    </row>
    <row r="11" spans="2:6" x14ac:dyDescent="0.25">
      <c r="B11" s="1" t="s">
        <v>3494</v>
      </c>
      <c r="C11" s="1" t="s">
        <v>3482</v>
      </c>
      <c r="D11" t="s">
        <v>2145</v>
      </c>
      <c r="E11" t="s">
        <v>3212</v>
      </c>
      <c r="F11" s="57">
        <v>141</v>
      </c>
    </row>
    <row r="12" spans="2:6" x14ac:dyDescent="0.25">
      <c r="B12" s="1" t="s">
        <v>3494</v>
      </c>
      <c r="C12" s="1" t="s">
        <v>3482</v>
      </c>
      <c r="D12" t="s">
        <v>2145</v>
      </c>
      <c r="E12" t="s">
        <v>3213</v>
      </c>
      <c r="F12" s="57">
        <v>11</v>
      </c>
    </row>
    <row r="13" spans="2:6" x14ac:dyDescent="0.25">
      <c r="B13" s="1" t="s">
        <v>3494</v>
      </c>
      <c r="C13" s="1" t="s">
        <v>3482</v>
      </c>
      <c r="D13" t="s">
        <v>2145</v>
      </c>
      <c r="E13" t="s">
        <v>3214</v>
      </c>
      <c r="F13" s="57">
        <v>34</v>
      </c>
    </row>
    <row r="14" spans="2:6" x14ac:dyDescent="0.25">
      <c r="B14" s="1" t="s">
        <v>3494</v>
      </c>
      <c r="C14" s="1" t="s">
        <v>3482</v>
      </c>
      <c r="D14" t="s">
        <v>2152</v>
      </c>
      <c r="E14" t="s">
        <v>2593</v>
      </c>
      <c r="F14" s="57">
        <v>43172</v>
      </c>
    </row>
    <row r="15" spans="2:6" x14ac:dyDescent="0.25">
      <c r="B15" s="1" t="s">
        <v>3494</v>
      </c>
      <c r="C15" s="1" t="s">
        <v>3482</v>
      </c>
      <c r="D15" t="s">
        <v>2152</v>
      </c>
      <c r="E15" t="s">
        <v>2654</v>
      </c>
      <c r="F15" s="57">
        <v>485</v>
      </c>
    </row>
    <row r="16" spans="2:6" x14ac:dyDescent="0.25">
      <c r="B16" s="1" t="s">
        <v>3494</v>
      </c>
      <c r="C16" s="1" t="s">
        <v>3482</v>
      </c>
      <c r="D16" t="s">
        <v>2152</v>
      </c>
      <c r="E16" t="s">
        <v>3215</v>
      </c>
      <c r="F16" s="57">
        <v>44</v>
      </c>
    </row>
    <row r="17" spans="2:6" x14ac:dyDescent="0.25">
      <c r="B17" s="1" t="s">
        <v>3494</v>
      </c>
      <c r="C17" s="1" t="s">
        <v>3482</v>
      </c>
      <c r="D17" t="s">
        <v>2152</v>
      </c>
      <c r="E17" t="s">
        <v>3216</v>
      </c>
      <c r="F17" s="57">
        <v>56</v>
      </c>
    </row>
    <row r="18" spans="2:6" x14ac:dyDescent="0.25">
      <c r="B18" s="1" t="s">
        <v>3494</v>
      </c>
      <c r="C18" s="1" t="s">
        <v>3482</v>
      </c>
      <c r="D18" t="s">
        <v>2152</v>
      </c>
      <c r="E18" t="s">
        <v>2712</v>
      </c>
      <c r="F18" s="57">
        <v>490</v>
      </c>
    </row>
    <row r="19" spans="2:6" x14ac:dyDescent="0.25">
      <c r="B19" s="1" t="s">
        <v>3494</v>
      </c>
      <c r="C19" s="1" t="s">
        <v>3482</v>
      </c>
      <c r="D19" t="s">
        <v>2152</v>
      </c>
      <c r="E19" t="s">
        <v>2655</v>
      </c>
      <c r="F19" s="57">
        <v>448</v>
      </c>
    </row>
    <row r="20" spans="2:6" x14ac:dyDescent="0.25">
      <c r="B20" s="1" t="s">
        <v>3494</v>
      </c>
      <c r="C20" s="1" t="s">
        <v>3482</v>
      </c>
      <c r="D20" t="s">
        <v>2152</v>
      </c>
      <c r="E20" t="s">
        <v>3064</v>
      </c>
      <c r="F20" s="57">
        <v>724</v>
      </c>
    </row>
    <row r="21" spans="2:6" x14ac:dyDescent="0.25">
      <c r="B21" s="1" t="s">
        <v>3494</v>
      </c>
      <c r="C21" s="1" t="s">
        <v>3482</v>
      </c>
      <c r="D21" t="s">
        <v>2152</v>
      </c>
      <c r="E21" t="s">
        <v>3217</v>
      </c>
      <c r="F21" s="57">
        <v>105</v>
      </c>
    </row>
    <row r="22" spans="2:6" x14ac:dyDescent="0.25">
      <c r="B22" s="1" t="s">
        <v>3494</v>
      </c>
      <c r="C22" s="1" t="s">
        <v>3482</v>
      </c>
      <c r="D22" t="s">
        <v>2152</v>
      </c>
      <c r="E22" t="s">
        <v>2656</v>
      </c>
      <c r="F22" s="57">
        <v>156</v>
      </c>
    </row>
    <row r="23" spans="2:6" x14ac:dyDescent="0.25">
      <c r="B23" s="1" t="s">
        <v>3494</v>
      </c>
      <c r="C23" s="1" t="s">
        <v>3482</v>
      </c>
      <c r="D23" t="s">
        <v>2152</v>
      </c>
      <c r="E23" t="s">
        <v>3218</v>
      </c>
      <c r="F23" s="57">
        <v>240</v>
      </c>
    </row>
    <row r="24" spans="2:6" x14ac:dyDescent="0.25">
      <c r="B24" s="1" t="s">
        <v>3494</v>
      </c>
      <c r="C24" s="1" t="s">
        <v>3482</v>
      </c>
      <c r="D24" t="s">
        <v>2152</v>
      </c>
      <c r="E24" t="s">
        <v>2657</v>
      </c>
      <c r="F24" s="57">
        <v>444</v>
      </c>
    </row>
    <row r="25" spans="2:6" x14ac:dyDescent="0.25">
      <c r="B25" s="1" t="s">
        <v>3494</v>
      </c>
      <c r="C25" s="1" t="s">
        <v>3482</v>
      </c>
      <c r="D25" t="s">
        <v>2152</v>
      </c>
      <c r="E25" t="s">
        <v>3219</v>
      </c>
      <c r="F25" s="57">
        <v>94</v>
      </c>
    </row>
    <row r="26" spans="2:6" x14ac:dyDescent="0.25">
      <c r="B26" s="1" t="s">
        <v>3494</v>
      </c>
      <c r="C26" s="1" t="s">
        <v>3482</v>
      </c>
      <c r="D26" t="s">
        <v>2152</v>
      </c>
      <c r="E26" t="s">
        <v>2810</v>
      </c>
      <c r="F26" s="57">
        <v>2042</v>
      </c>
    </row>
    <row r="27" spans="2:6" x14ac:dyDescent="0.25">
      <c r="B27" s="1" t="s">
        <v>3494</v>
      </c>
      <c r="C27" s="1" t="s">
        <v>3482</v>
      </c>
      <c r="D27" t="s">
        <v>2152</v>
      </c>
      <c r="E27" t="s">
        <v>3065</v>
      </c>
      <c r="F27" s="57">
        <v>649</v>
      </c>
    </row>
    <row r="28" spans="2:6" x14ac:dyDescent="0.25">
      <c r="B28" s="1" t="s">
        <v>3494</v>
      </c>
      <c r="C28" s="1" t="s">
        <v>3482</v>
      </c>
      <c r="D28" t="s">
        <v>2152</v>
      </c>
      <c r="E28" t="s">
        <v>3220</v>
      </c>
      <c r="F28" s="57">
        <v>194</v>
      </c>
    </row>
    <row r="29" spans="2:6" x14ac:dyDescent="0.25">
      <c r="B29" s="1" t="s">
        <v>3494</v>
      </c>
      <c r="C29" s="1" t="s">
        <v>3482</v>
      </c>
      <c r="D29" t="s">
        <v>2152</v>
      </c>
      <c r="E29" t="s">
        <v>2754</v>
      </c>
      <c r="F29" s="57">
        <v>84</v>
      </c>
    </row>
    <row r="30" spans="2:6" x14ac:dyDescent="0.25">
      <c r="B30" s="1" t="s">
        <v>3494</v>
      </c>
      <c r="C30" s="1" t="s">
        <v>3482</v>
      </c>
      <c r="D30" t="s">
        <v>2152</v>
      </c>
      <c r="E30" t="s">
        <v>2658</v>
      </c>
      <c r="F30" s="57">
        <v>471</v>
      </c>
    </row>
    <row r="31" spans="2:6" x14ac:dyDescent="0.25">
      <c r="B31" s="1" t="s">
        <v>3494</v>
      </c>
      <c r="C31" s="1" t="s">
        <v>3482</v>
      </c>
      <c r="D31" t="s">
        <v>2152</v>
      </c>
      <c r="E31" t="s">
        <v>3066</v>
      </c>
      <c r="F31" s="57">
        <v>96</v>
      </c>
    </row>
    <row r="32" spans="2:6" x14ac:dyDescent="0.25">
      <c r="B32" s="1" t="s">
        <v>3494</v>
      </c>
      <c r="C32" s="1" t="s">
        <v>3482</v>
      </c>
      <c r="D32" t="s">
        <v>2152</v>
      </c>
      <c r="E32" t="s">
        <v>2659</v>
      </c>
      <c r="F32" s="57">
        <v>4492</v>
      </c>
    </row>
    <row r="33" spans="2:6" x14ac:dyDescent="0.25">
      <c r="B33" s="1" t="s">
        <v>3494</v>
      </c>
      <c r="C33" s="1" t="s">
        <v>3482</v>
      </c>
      <c r="D33" t="s">
        <v>2152</v>
      </c>
      <c r="E33" t="s">
        <v>2811</v>
      </c>
      <c r="F33" s="57">
        <v>147</v>
      </c>
    </row>
    <row r="34" spans="2:6" x14ac:dyDescent="0.25">
      <c r="B34" s="1" t="s">
        <v>3494</v>
      </c>
      <c r="C34" s="1" t="s">
        <v>3482</v>
      </c>
      <c r="D34" t="s">
        <v>2152</v>
      </c>
      <c r="E34" t="s">
        <v>3221</v>
      </c>
      <c r="F34" s="57">
        <v>294</v>
      </c>
    </row>
    <row r="35" spans="2:6" x14ac:dyDescent="0.25">
      <c r="B35" s="1" t="s">
        <v>3494</v>
      </c>
      <c r="C35" s="1" t="s">
        <v>3482</v>
      </c>
      <c r="D35" t="s">
        <v>2152</v>
      </c>
      <c r="E35" t="s">
        <v>2812</v>
      </c>
      <c r="F35" s="57">
        <v>458</v>
      </c>
    </row>
    <row r="36" spans="2:6" x14ac:dyDescent="0.25">
      <c r="B36" s="1" t="s">
        <v>3494</v>
      </c>
      <c r="C36" s="1" t="s">
        <v>3482</v>
      </c>
      <c r="D36" t="s">
        <v>2152</v>
      </c>
      <c r="E36" t="s">
        <v>3222</v>
      </c>
      <c r="F36" s="57">
        <v>169</v>
      </c>
    </row>
    <row r="37" spans="2:6" x14ac:dyDescent="0.25">
      <c r="B37" s="1" t="s">
        <v>3494</v>
      </c>
      <c r="C37" s="1" t="s">
        <v>3482</v>
      </c>
      <c r="D37" t="s">
        <v>2152</v>
      </c>
      <c r="E37" t="s">
        <v>3223</v>
      </c>
      <c r="F37" s="57">
        <v>109</v>
      </c>
    </row>
    <row r="38" spans="2:6" x14ac:dyDescent="0.25">
      <c r="B38" s="1" t="s">
        <v>3494</v>
      </c>
      <c r="C38" s="1" t="s">
        <v>3482</v>
      </c>
      <c r="D38" t="s">
        <v>2152</v>
      </c>
      <c r="E38" t="s">
        <v>3224</v>
      </c>
      <c r="F38" s="57">
        <v>355</v>
      </c>
    </row>
    <row r="39" spans="2:6" x14ac:dyDescent="0.25">
      <c r="B39" s="1" t="s">
        <v>3494</v>
      </c>
      <c r="C39" s="1" t="s">
        <v>3482</v>
      </c>
      <c r="D39" t="s">
        <v>2152</v>
      </c>
      <c r="E39" t="s">
        <v>3225</v>
      </c>
      <c r="F39" s="57">
        <v>141</v>
      </c>
    </row>
    <row r="40" spans="2:6" x14ac:dyDescent="0.25">
      <c r="B40" s="1" t="s">
        <v>3494</v>
      </c>
      <c r="C40" s="1" t="s">
        <v>3482</v>
      </c>
      <c r="D40" t="s">
        <v>2152</v>
      </c>
      <c r="E40" t="s">
        <v>2660</v>
      </c>
      <c r="F40" s="57">
        <v>631</v>
      </c>
    </row>
    <row r="41" spans="2:6" x14ac:dyDescent="0.25">
      <c r="B41" s="1" t="s">
        <v>3494</v>
      </c>
      <c r="C41" s="1" t="s">
        <v>3482</v>
      </c>
      <c r="D41" t="s">
        <v>2152</v>
      </c>
      <c r="E41" t="s">
        <v>3226</v>
      </c>
      <c r="F41" s="57">
        <v>137</v>
      </c>
    </row>
    <row r="42" spans="2:6" x14ac:dyDescent="0.25">
      <c r="B42" s="1" t="s">
        <v>3494</v>
      </c>
      <c r="C42" s="1" t="s">
        <v>3482</v>
      </c>
      <c r="D42" t="s">
        <v>2152</v>
      </c>
      <c r="E42" t="s">
        <v>3227</v>
      </c>
      <c r="F42" s="57">
        <v>352</v>
      </c>
    </row>
    <row r="43" spans="2:6" x14ac:dyDescent="0.25">
      <c r="B43" s="1" t="s">
        <v>3494</v>
      </c>
      <c r="C43" s="1" t="s">
        <v>3482</v>
      </c>
      <c r="D43" t="s">
        <v>2152</v>
      </c>
      <c r="E43" t="s">
        <v>2713</v>
      </c>
      <c r="F43" s="57">
        <v>80</v>
      </c>
    </row>
    <row r="44" spans="2:6" x14ac:dyDescent="0.25">
      <c r="B44" s="1" t="s">
        <v>3494</v>
      </c>
      <c r="C44" s="1" t="s">
        <v>3482</v>
      </c>
      <c r="D44" t="s">
        <v>2152</v>
      </c>
      <c r="E44" t="s">
        <v>3228</v>
      </c>
      <c r="F44" s="57">
        <v>139</v>
      </c>
    </row>
    <row r="45" spans="2:6" x14ac:dyDescent="0.25">
      <c r="B45" s="1" t="s">
        <v>3494</v>
      </c>
      <c r="C45" s="1" t="s">
        <v>3482</v>
      </c>
      <c r="D45" t="s">
        <v>2152</v>
      </c>
      <c r="E45" t="s">
        <v>3059</v>
      </c>
      <c r="F45" s="57">
        <v>512</v>
      </c>
    </row>
    <row r="46" spans="2:6" x14ac:dyDescent="0.25">
      <c r="B46" s="1" t="s">
        <v>3494</v>
      </c>
      <c r="C46" s="1" t="s">
        <v>3482</v>
      </c>
      <c r="D46" t="s">
        <v>2152</v>
      </c>
      <c r="E46" t="s">
        <v>2661</v>
      </c>
      <c r="F46" s="57">
        <v>731</v>
      </c>
    </row>
    <row r="47" spans="2:6" x14ac:dyDescent="0.25">
      <c r="B47" s="1" t="s">
        <v>3494</v>
      </c>
      <c r="C47" s="1" t="s">
        <v>3482</v>
      </c>
      <c r="D47" t="s">
        <v>2152</v>
      </c>
      <c r="E47" t="s">
        <v>2662</v>
      </c>
      <c r="F47" s="57">
        <v>148</v>
      </c>
    </row>
    <row r="48" spans="2:6" x14ac:dyDescent="0.25">
      <c r="B48" s="1" t="s">
        <v>3494</v>
      </c>
      <c r="C48" s="1" t="s">
        <v>3482</v>
      </c>
      <c r="D48" t="s">
        <v>2152</v>
      </c>
      <c r="E48" t="s">
        <v>2663</v>
      </c>
      <c r="F48" s="57">
        <v>1815</v>
      </c>
    </row>
    <row r="49" spans="2:6" x14ac:dyDescent="0.25">
      <c r="B49" s="1" t="s">
        <v>3494</v>
      </c>
      <c r="C49" s="1" t="s">
        <v>3482</v>
      </c>
      <c r="D49" t="s">
        <v>2152</v>
      </c>
      <c r="E49" t="s">
        <v>2813</v>
      </c>
      <c r="F49" s="57">
        <v>782</v>
      </c>
    </row>
    <row r="50" spans="2:6" x14ac:dyDescent="0.25">
      <c r="B50" s="1" t="s">
        <v>3494</v>
      </c>
      <c r="C50" s="1" t="s">
        <v>3482</v>
      </c>
      <c r="D50" t="s">
        <v>2152</v>
      </c>
      <c r="E50" t="s">
        <v>2664</v>
      </c>
      <c r="F50" s="57">
        <v>224</v>
      </c>
    </row>
    <row r="51" spans="2:6" x14ac:dyDescent="0.25">
      <c r="B51" s="1" t="s">
        <v>3494</v>
      </c>
      <c r="C51" s="1" t="s">
        <v>3482</v>
      </c>
      <c r="D51" t="s">
        <v>2152</v>
      </c>
      <c r="E51" t="s">
        <v>2665</v>
      </c>
      <c r="F51" s="57">
        <v>283</v>
      </c>
    </row>
    <row r="52" spans="2:6" x14ac:dyDescent="0.25">
      <c r="B52" s="1" t="s">
        <v>3494</v>
      </c>
      <c r="C52" s="1" t="s">
        <v>3482</v>
      </c>
      <c r="D52" t="s">
        <v>2152</v>
      </c>
      <c r="E52" t="s">
        <v>2666</v>
      </c>
      <c r="F52" s="57">
        <v>63</v>
      </c>
    </row>
    <row r="53" spans="2:6" x14ac:dyDescent="0.25">
      <c r="B53" s="1" t="s">
        <v>3494</v>
      </c>
      <c r="C53" s="1" t="s">
        <v>3482</v>
      </c>
      <c r="D53" t="s">
        <v>2152</v>
      </c>
      <c r="E53" t="s">
        <v>3229</v>
      </c>
      <c r="F53" s="57">
        <v>291</v>
      </c>
    </row>
    <row r="54" spans="2:6" x14ac:dyDescent="0.25">
      <c r="B54" s="1" t="s">
        <v>3494</v>
      </c>
      <c r="C54" s="1" t="s">
        <v>3482</v>
      </c>
      <c r="D54" t="s">
        <v>2152</v>
      </c>
      <c r="E54" t="s">
        <v>2667</v>
      </c>
      <c r="F54" s="57">
        <v>1018</v>
      </c>
    </row>
    <row r="55" spans="2:6" x14ac:dyDescent="0.25">
      <c r="B55" s="1" t="s">
        <v>3494</v>
      </c>
      <c r="C55" s="1" t="s">
        <v>3482</v>
      </c>
      <c r="D55" t="s">
        <v>2152</v>
      </c>
      <c r="E55" t="s">
        <v>3171</v>
      </c>
      <c r="F55" s="57">
        <v>402</v>
      </c>
    </row>
    <row r="56" spans="2:6" x14ac:dyDescent="0.25">
      <c r="B56" s="1" t="s">
        <v>3494</v>
      </c>
      <c r="C56" s="1" t="s">
        <v>3482</v>
      </c>
      <c r="D56" t="s">
        <v>2152</v>
      </c>
      <c r="E56" t="s">
        <v>2668</v>
      </c>
      <c r="F56" s="57">
        <v>234</v>
      </c>
    </row>
    <row r="57" spans="2:6" x14ac:dyDescent="0.25">
      <c r="B57" s="1" t="s">
        <v>3494</v>
      </c>
      <c r="C57" s="1" t="s">
        <v>3482</v>
      </c>
      <c r="D57" t="s">
        <v>2152</v>
      </c>
      <c r="E57" t="s">
        <v>2669</v>
      </c>
      <c r="F57" s="57">
        <v>260</v>
      </c>
    </row>
    <row r="58" spans="2:6" x14ac:dyDescent="0.25">
      <c r="B58" s="1" t="s">
        <v>3494</v>
      </c>
      <c r="C58" s="1" t="s">
        <v>3482</v>
      </c>
      <c r="D58" t="s">
        <v>2152</v>
      </c>
      <c r="E58" t="s">
        <v>3230</v>
      </c>
      <c r="F58" s="57">
        <v>728</v>
      </c>
    </row>
    <row r="59" spans="2:6" x14ac:dyDescent="0.25">
      <c r="B59" s="1" t="s">
        <v>3494</v>
      </c>
      <c r="C59" s="1" t="s">
        <v>3482</v>
      </c>
      <c r="D59" t="s">
        <v>2152</v>
      </c>
      <c r="E59" t="s">
        <v>2755</v>
      </c>
      <c r="F59" s="57">
        <v>123</v>
      </c>
    </row>
    <row r="60" spans="2:6" x14ac:dyDescent="0.25">
      <c r="B60" s="1" t="s">
        <v>3494</v>
      </c>
      <c r="C60" s="1" t="s">
        <v>3482</v>
      </c>
      <c r="D60" t="s">
        <v>2152</v>
      </c>
      <c r="E60" t="s">
        <v>2670</v>
      </c>
      <c r="F60" s="57">
        <v>3040</v>
      </c>
    </row>
    <row r="61" spans="2:6" x14ac:dyDescent="0.25">
      <c r="B61" s="1" t="s">
        <v>3494</v>
      </c>
      <c r="C61" s="1" t="s">
        <v>3482</v>
      </c>
      <c r="D61" t="s">
        <v>2152</v>
      </c>
      <c r="E61" t="s">
        <v>2671</v>
      </c>
      <c r="F61" s="57">
        <v>584</v>
      </c>
    </row>
    <row r="62" spans="2:6" x14ac:dyDescent="0.25">
      <c r="B62" s="1" t="s">
        <v>3494</v>
      </c>
      <c r="C62" s="1" t="s">
        <v>3482</v>
      </c>
      <c r="D62" t="s">
        <v>2152</v>
      </c>
      <c r="E62" t="s">
        <v>3231</v>
      </c>
      <c r="F62" s="57">
        <v>659</v>
      </c>
    </row>
    <row r="63" spans="2:6" x14ac:dyDescent="0.25">
      <c r="B63" s="1" t="s">
        <v>3494</v>
      </c>
      <c r="C63" s="1" t="s">
        <v>3482</v>
      </c>
      <c r="D63" t="s">
        <v>2152</v>
      </c>
      <c r="E63" t="s">
        <v>3232</v>
      </c>
      <c r="F63" s="57">
        <v>110</v>
      </c>
    </row>
    <row r="64" spans="2:6" x14ac:dyDescent="0.25">
      <c r="B64" s="1" t="s">
        <v>3494</v>
      </c>
      <c r="C64" s="1" t="s">
        <v>3482</v>
      </c>
      <c r="D64" t="s">
        <v>2152</v>
      </c>
      <c r="E64" t="s">
        <v>2672</v>
      </c>
      <c r="F64" s="57">
        <v>417</v>
      </c>
    </row>
    <row r="65" spans="2:6" x14ac:dyDescent="0.25">
      <c r="B65" s="1" t="s">
        <v>3494</v>
      </c>
      <c r="C65" s="1" t="s">
        <v>3482</v>
      </c>
      <c r="D65" t="s">
        <v>2152</v>
      </c>
      <c r="E65" t="s">
        <v>2673</v>
      </c>
      <c r="F65" s="57">
        <v>136</v>
      </c>
    </row>
    <row r="66" spans="2:6" x14ac:dyDescent="0.25">
      <c r="B66" s="1" t="s">
        <v>3494</v>
      </c>
      <c r="C66" s="1" t="s">
        <v>3482</v>
      </c>
      <c r="D66" t="s">
        <v>2152</v>
      </c>
      <c r="E66" t="s">
        <v>2594</v>
      </c>
      <c r="F66" s="57">
        <v>186</v>
      </c>
    </row>
    <row r="67" spans="2:6" x14ac:dyDescent="0.25">
      <c r="B67" s="1" t="s">
        <v>3494</v>
      </c>
      <c r="C67" s="1" t="s">
        <v>3482</v>
      </c>
      <c r="D67" t="s">
        <v>2152</v>
      </c>
      <c r="E67" t="s">
        <v>2674</v>
      </c>
      <c r="F67" s="57">
        <v>90</v>
      </c>
    </row>
    <row r="68" spans="2:6" x14ac:dyDescent="0.25">
      <c r="B68" s="1" t="s">
        <v>3494</v>
      </c>
      <c r="C68" s="1" t="s">
        <v>3482</v>
      </c>
      <c r="D68" t="s">
        <v>2152</v>
      </c>
      <c r="E68" t="s">
        <v>2675</v>
      </c>
      <c r="F68" s="57">
        <v>432</v>
      </c>
    </row>
    <row r="69" spans="2:6" x14ac:dyDescent="0.25">
      <c r="B69" s="1" t="s">
        <v>3494</v>
      </c>
      <c r="C69" s="1" t="s">
        <v>3482</v>
      </c>
      <c r="D69" t="s">
        <v>2152</v>
      </c>
      <c r="E69" t="s">
        <v>2676</v>
      </c>
      <c r="F69" s="57">
        <v>99</v>
      </c>
    </row>
    <row r="70" spans="2:6" x14ac:dyDescent="0.25">
      <c r="B70" s="1" t="s">
        <v>3494</v>
      </c>
      <c r="C70" s="1" t="s">
        <v>3482</v>
      </c>
      <c r="D70" t="s">
        <v>2152</v>
      </c>
      <c r="E70" t="s">
        <v>3233</v>
      </c>
      <c r="F70" s="57">
        <v>101</v>
      </c>
    </row>
    <row r="71" spans="2:6" x14ac:dyDescent="0.25">
      <c r="B71" s="1" t="s">
        <v>3494</v>
      </c>
      <c r="C71" s="1" t="s">
        <v>3482</v>
      </c>
      <c r="D71" t="s">
        <v>2152</v>
      </c>
      <c r="E71" t="s">
        <v>2677</v>
      </c>
      <c r="F71" s="57">
        <v>84</v>
      </c>
    </row>
    <row r="72" spans="2:6" x14ac:dyDescent="0.25">
      <c r="B72" s="1" t="s">
        <v>3494</v>
      </c>
      <c r="C72" s="1" t="s">
        <v>3482</v>
      </c>
      <c r="D72" t="s">
        <v>2152</v>
      </c>
      <c r="E72" t="s">
        <v>2678</v>
      </c>
      <c r="F72" s="57">
        <v>3222</v>
      </c>
    </row>
    <row r="73" spans="2:6" x14ac:dyDescent="0.25">
      <c r="B73" s="1" t="s">
        <v>3494</v>
      </c>
      <c r="C73" s="1" t="s">
        <v>3482</v>
      </c>
      <c r="D73" t="s">
        <v>2152</v>
      </c>
      <c r="E73" t="s">
        <v>2679</v>
      </c>
      <c r="F73" s="57">
        <v>603</v>
      </c>
    </row>
    <row r="74" spans="2:6" x14ac:dyDescent="0.25">
      <c r="B74" s="1" t="s">
        <v>3494</v>
      </c>
      <c r="C74" s="1" t="s">
        <v>3482</v>
      </c>
      <c r="D74" t="s">
        <v>2152</v>
      </c>
      <c r="E74" t="s">
        <v>2814</v>
      </c>
      <c r="F74" s="57">
        <v>322</v>
      </c>
    </row>
    <row r="75" spans="2:6" x14ac:dyDescent="0.25">
      <c r="B75" s="1" t="s">
        <v>3494</v>
      </c>
      <c r="C75" s="1" t="s">
        <v>3482</v>
      </c>
      <c r="D75" t="s">
        <v>2152</v>
      </c>
      <c r="E75" t="s">
        <v>2756</v>
      </c>
      <c r="F75" s="57">
        <v>373</v>
      </c>
    </row>
    <row r="76" spans="2:6" x14ac:dyDescent="0.25">
      <c r="B76" s="1" t="s">
        <v>3494</v>
      </c>
      <c r="C76" s="1" t="s">
        <v>3482</v>
      </c>
      <c r="D76" t="s">
        <v>2152</v>
      </c>
      <c r="E76" t="s">
        <v>2680</v>
      </c>
      <c r="F76" s="57">
        <v>723</v>
      </c>
    </row>
    <row r="77" spans="2:6" x14ac:dyDescent="0.25">
      <c r="B77" s="1" t="s">
        <v>3494</v>
      </c>
      <c r="C77" s="1" t="s">
        <v>3482</v>
      </c>
      <c r="D77" t="s">
        <v>2152</v>
      </c>
      <c r="E77" t="s">
        <v>2681</v>
      </c>
      <c r="F77" s="57">
        <v>327</v>
      </c>
    </row>
    <row r="78" spans="2:6" x14ac:dyDescent="0.25">
      <c r="B78" s="1" t="s">
        <v>3494</v>
      </c>
      <c r="C78" s="1" t="s">
        <v>3482</v>
      </c>
      <c r="D78" t="s">
        <v>2152</v>
      </c>
      <c r="E78" t="s">
        <v>3067</v>
      </c>
      <c r="F78" s="57">
        <v>109</v>
      </c>
    </row>
    <row r="79" spans="2:6" x14ac:dyDescent="0.25">
      <c r="B79" s="1" t="s">
        <v>3494</v>
      </c>
      <c r="C79" s="1" t="s">
        <v>3482</v>
      </c>
      <c r="D79" t="s">
        <v>2152</v>
      </c>
      <c r="E79" t="s">
        <v>2682</v>
      </c>
      <c r="F79" s="57">
        <v>248</v>
      </c>
    </row>
    <row r="80" spans="2:6" x14ac:dyDescent="0.25">
      <c r="B80" s="1" t="s">
        <v>3494</v>
      </c>
      <c r="C80" s="1" t="s">
        <v>3482</v>
      </c>
      <c r="D80" t="s">
        <v>2152</v>
      </c>
      <c r="E80" t="s">
        <v>2683</v>
      </c>
      <c r="F80" s="57">
        <v>224</v>
      </c>
    </row>
    <row r="81" spans="2:6" x14ac:dyDescent="0.25">
      <c r="B81" s="1" t="s">
        <v>3494</v>
      </c>
      <c r="C81" s="1" t="s">
        <v>3482</v>
      </c>
      <c r="D81" t="s">
        <v>2152</v>
      </c>
      <c r="E81" t="s">
        <v>2815</v>
      </c>
      <c r="F81" s="57">
        <v>174</v>
      </c>
    </row>
    <row r="82" spans="2:6" x14ac:dyDescent="0.25">
      <c r="B82" s="1" t="s">
        <v>3494</v>
      </c>
      <c r="C82" s="1" t="s">
        <v>3482</v>
      </c>
      <c r="D82" t="s">
        <v>2152</v>
      </c>
      <c r="E82" t="s">
        <v>2684</v>
      </c>
      <c r="F82" s="57">
        <v>919</v>
      </c>
    </row>
    <row r="83" spans="2:6" x14ac:dyDescent="0.25">
      <c r="B83" s="1" t="s">
        <v>3494</v>
      </c>
      <c r="C83" s="1" t="s">
        <v>3482</v>
      </c>
      <c r="D83" t="s">
        <v>2152</v>
      </c>
      <c r="E83" t="s">
        <v>3234</v>
      </c>
      <c r="F83" s="57">
        <v>91</v>
      </c>
    </row>
    <row r="84" spans="2:6" x14ac:dyDescent="0.25">
      <c r="B84" s="1" t="s">
        <v>3494</v>
      </c>
      <c r="C84" s="1" t="s">
        <v>3482</v>
      </c>
      <c r="D84" t="s">
        <v>2152</v>
      </c>
      <c r="E84" t="s">
        <v>3235</v>
      </c>
      <c r="F84" s="57">
        <v>83</v>
      </c>
    </row>
    <row r="85" spans="2:6" x14ac:dyDescent="0.25">
      <c r="B85" s="1" t="s">
        <v>3494</v>
      </c>
      <c r="C85" s="1" t="s">
        <v>3482</v>
      </c>
      <c r="D85" t="s">
        <v>2152</v>
      </c>
      <c r="E85" t="s">
        <v>3236</v>
      </c>
      <c r="F85" s="57">
        <v>293</v>
      </c>
    </row>
    <row r="86" spans="2:6" x14ac:dyDescent="0.25">
      <c r="B86" s="1" t="s">
        <v>3494</v>
      </c>
      <c r="C86" s="1" t="s">
        <v>3482</v>
      </c>
      <c r="D86" t="s">
        <v>2152</v>
      </c>
      <c r="E86" t="s">
        <v>3237</v>
      </c>
      <c r="F86" s="57">
        <v>203</v>
      </c>
    </row>
    <row r="87" spans="2:6" x14ac:dyDescent="0.25">
      <c r="B87" s="1" t="s">
        <v>3494</v>
      </c>
      <c r="C87" s="1" t="s">
        <v>3482</v>
      </c>
      <c r="D87" t="s">
        <v>2152</v>
      </c>
      <c r="E87" t="s">
        <v>3068</v>
      </c>
      <c r="F87" s="57">
        <v>947</v>
      </c>
    </row>
    <row r="88" spans="2:6" x14ac:dyDescent="0.25">
      <c r="B88" s="1" t="s">
        <v>3494</v>
      </c>
      <c r="C88" s="1" t="s">
        <v>3482</v>
      </c>
      <c r="D88" t="s">
        <v>2152</v>
      </c>
      <c r="E88" t="s">
        <v>3238</v>
      </c>
      <c r="F88" s="57">
        <v>400</v>
      </c>
    </row>
    <row r="89" spans="2:6" x14ac:dyDescent="0.25">
      <c r="B89" s="1" t="s">
        <v>3494</v>
      </c>
      <c r="C89" s="1" t="s">
        <v>3482</v>
      </c>
      <c r="D89" t="s">
        <v>2152</v>
      </c>
      <c r="E89" t="s">
        <v>3239</v>
      </c>
      <c r="F89" s="57">
        <v>57</v>
      </c>
    </row>
    <row r="90" spans="2:6" x14ac:dyDescent="0.25">
      <c r="B90" s="1" t="s">
        <v>3494</v>
      </c>
      <c r="C90" s="1" t="s">
        <v>3482</v>
      </c>
      <c r="D90" t="s">
        <v>2152</v>
      </c>
      <c r="E90" t="s">
        <v>2685</v>
      </c>
      <c r="F90" s="57">
        <v>296</v>
      </c>
    </row>
    <row r="91" spans="2:6" x14ac:dyDescent="0.25">
      <c r="B91" s="1" t="s">
        <v>3494</v>
      </c>
      <c r="C91" s="1" t="s">
        <v>3482</v>
      </c>
      <c r="D91" t="s">
        <v>2152</v>
      </c>
      <c r="E91" t="s">
        <v>3165</v>
      </c>
      <c r="F91" s="57">
        <v>178</v>
      </c>
    </row>
    <row r="92" spans="2:6" x14ac:dyDescent="0.25">
      <c r="B92" s="1" t="s">
        <v>3494</v>
      </c>
      <c r="C92" s="1" t="s">
        <v>3482</v>
      </c>
      <c r="D92" t="s">
        <v>2152</v>
      </c>
      <c r="E92" t="s">
        <v>3240</v>
      </c>
      <c r="F92" s="57">
        <v>101</v>
      </c>
    </row>
    <row r="93" spans="2:6" x14ac:dyDescent="0.25">
      <c r="B93" s="1" t="s">
        <v>3494</v>
      </c>
      <c r="C93" s="1" t="s">
        <v>3482</v>
      </c>
      <c r="D93" t="s">
        <v>2152</v>
      </c>
      <c r="E93" t="s">
        <v>2714</v>
      </c>
      <c r="F93" s="57">
        <v>676</v>
      </c>
    </row>
    <row r="94" spans="2:6" x14ac:dyDescent="0.25">
      <c r="B94" s="1" t="s">
        <v>3494</v>
      </c>
      <c r="C94" s="1" t="s">
        <v>3482</v>
      </c>
      <c r="D94" t="s">
        <v>2152</v>
      </c>
      <c r="E94" t="s">
        <v>2715</v>
      </c>
      <c r="F94" s="57">
        <v>291</v>
      </c>
    </row>
    <row r="95" spans="2:6" x14ac:dyDescent="0.25">
      <c r="B95" s="1" t="s">
        <v>3494</v>
      </c>
      <c r="C95" s="1" t="s">
        <v>3482</v>
      </c>
      <c r="D95" t="s">
        <v>2152</v>
      </c>
      <c r="E95" t="s">
        <v>2757</v>
      </c>
      <c r="F95" s="57">
        <v>262</v>
      </c>
    </row>
    <row r="96" spans="2:6" x14ac:dyDescent="0.25">
      <c r="B96" s="1" t="s">
        <v>3494</v>
      </c>
      <c r="C96" s="1" t="s">
        <v>3482</v>
      </c>
      <c r="D96" t="s">
        <v>2152</v>
      </c>
      <c r="E96" t="s">
        <v>2816</v>
      </c>
      <c r="F96" s="57">
        <v>438</v>
      </c>
    </row>
    <row r="97" spans="2:6" x14ac:dyDescent="0.25">
      <c r="B97" s="1" t="s">
        <v>3494</v>
      </c>
      <c r="C97" s="1" t="s">
        <v>3482</v>
      </c>
      <c r="D97" t="s">
        <v>2152</v>
      </c>
      <c r="E97" t="s">
        <v>2686</v>
      </c>
      <c r="F97" s="57">
        <v>165</v>
      </c>
    </row>
    <row r="98" spans="2:6" x14ac:dyDescent="0.25">
      <c r="B98" s="1" t="s">
        <v>3494</v>
      </c>
      <c r="C98" s="1" t="s">
        <v>3482</v>
      </c>
      <c r="D98" t="s">
        <v>2152</v>
      </c>
      <c r="E98" t="s">
        <v>2687</v>
      </c>
      <c r="F98" s="57">
        <v>1805</v>
      </c>
    </row>
    <row r="99" spans="2:6" x14ac:dyDescent="0.25">
      <c r="B99" s="1" t="s">
        <v>3494</v>
      </c>
      <c r="C99" s="1" t="s">
        <v>3482</v>
      </c>
      <c r="D99" t="s">
        <v>2152</v>
      </c>
      <c r="E99" t="s">
        <v>2595</v>
      </c>
      <c r="F99" s="57">
        <v>202</v>
      </c>
    </row>
    <row r="100" spans="2:6" x14ac:dyDescent="0.25">
      <c r="B100" s="1" t="s">
        <v>3494</v>
      </c>
      <c r="C100" s="1" t="s">
        <v>3482</v>
      </c>
      <c r="D100" t="s">
        <v>2152</v>
      </c>
      <c r="E100" t="s">
        <v>2688</v>
      </c>
      <c r="F100" s="57">
        <v>454</v>
      </c>
    </row>
    <row r="101" spans="2:6" x14ac:dyDescent="0.25">
      <c r="B101" s="1" t="s">
        <v>3494</v>
      </c>
      <c r="C101" s="1" t="s">
        <v>3482</v>
      </c>
      <c r="D101" t="s">
        <v>2152</v>
      </c>
      <c r="E101" t="s">
        <v>2689</v>
      </c>
      <c r="F101" s="57">
        <v>214</v>
      </c>
    </row>
    <row r="102" spans="2:6" x14ac:dyDescent="0.25">
      <c r="B102" s="1" t="s">
        <v>3494</v>
      </c>
      <c r="C102" s="1" t="s">
        <v>3482</v>
      </c>
      <c r="D102" t="s">
        <v>2152</v>
      </c>
      <c r="E102" t="s">
        <v>3241</v>
      </c>
      <c r="F102" s="57">
        <v>134</v>
      </c>
    </row>
    <row r="103" spans="2:6" x14ac:dyDescent="0.25">
      <c r="B103" s="1" t="s">
        <v>3494</v>
      </c>
      <c r="C103" s="1" t="s">
        <v>3482</v>
      </c>
      <c r="D103" t="s">
        <v>2152</v>
      </c>
      <c r="E103" t="s">
        <v>2690</v>
      </c>
      <c r="F103" s="57">
        <v>261</v>
      </c>
    </row>
    <row r="104" spans="2:6" x14ac:dyDescent="0.25">
      <c r="B104" s="1" t="s">
        <v>3494</v>
      </c>
      <c r="C104" s="1" t="s">
        <v>3482</v>
      </c>
      <c r="D104" t="s">
        <v>2152</v>
      </c>
      <c r="E104" t="s">
        <v>3242</v>
      </c>
      <c r="F104" s="57">
        <v>101</v>
      </c>
    </row>
    <row r="105" spans="2:6" x14ac:dyDescent="0.25">
      <c r="B105" s="1" t="s">
        <v>3494</v>
      </c>
      <c r="C105" s="1" t="s">
        <v>3482</v>
      </c>
      <c r="D105" t="s">
        <v>2152</v>
      </c>
      <c r="E105" t="s">
        <v>2691</v>
      </c>
      <c r="F105" s="57">
        <v>268</v>
      </c>
    </row>
    <row r="106" spans="2:6" x14ac:dyDescent="0.25">
      <c r="B106" s="1" t="s">
        <v>3494</v>
      </c>
      <c r="C106" s="1" t="s">
        <v>3482</v>
      </c>
      <c r="D106" t="s">
        <v>2152</v>
      </c>
      <c r="E106" t="s">
        <v>2692</v>
      </c>
      <c r="F106" s="57">
        <v>107</v>
      </c>
    </row>
    <row r="107" spans="2:6" x14ac:dyDescent="0.25">
      <c r="B107" s="1" t="s">
        <v>3494</v>
      </c>
      <c r="C107" s="1" t="s">
        <v>3482</v>
      </c>
      <c r="D107" t="s">
        <v>2152</v>
      </c>
      <c r="E107" t="s">
        <v>3069</v>
      </c>
      <c r="F107" s="57">
        <v>408</v>
      </c>
    </row>
    <row r="108" spans="2:6" x14ac:dyDescent="0.25">
      <c r="B108" s="1" t="s">
        <v>3494</v>
      </c>
      <c r="C108" s="1" t="s">
        <v>3482</v>
      </c>
      <c r="D108" t="s">
        <v>2152</v>
      </c>
      <c r="E108" t="s">
        <v>3243</v>
      </c>
      <c r="F108" s="57">
        <v>251</v>
      </c>
    </row>
    <row r="109" spans="2:6" x14ac:dyDescent="0.25">
      <c r="B109" s="1" t="s">
        <v>3494</v>
      </c>
      <c r="C109" s="1" t="s">
        <v>3482</v>
      </c>
      <c r="D109" t="s">
        <v>2152</v>
      </c>
      <c r="E109" t="s">
        <v>2693</v>
      </c>
      <c r="F109" s="57">
        <v>411</v>
      </c>
    </row>
    <row r="110" spans="2:6" x14ac:dyDescent="0.25">
      <c r="B110" s="1" t="s">
        <v>3494</v>
      </c>
      <c r="C110" s="1" t="s">
        <v>3482</v>
      </c>
      <c r="D110" t="s">
        <v>2152</v>
      </c>
      <c r="E110" t="s">
        <v>3070</v>
      </c>
      <c r="F110" s="57">
        <v>578</v>
      </c>
    </row>
    <row r="111" spans="2:6" x14ac:dyDescent="0.25">
      <c r="B111" s="1" t="s">
        <v>3494</v>
      </c>
      <c r="C111" s="1" t="s">
        <v>3482</v>
      </c>
      <c r="D111" t="s">
        <v>2152</v>
      </c>
      <c r="E111" t="s">
        <v>2694</v>
      </c>
      <c r="F111" s="57">
        <v>237</v>
      </c>
    </row>
    <row r="112" spans="2:6" x14ac:dyDescent="0.25">
      <c r="B112" s="1" t="s">
        <v>3494</v>
      </c>
      <c r="C112" s="1" t="s">
        <v>3482</v>
      </c>
      <c r="D112" t="s">
        <v>2152</v>
      </c>
      <c r="E112" t="s">
        <v>2695</v>
      </c>
      <c r="F112" s="57">
        <v>441</v>
      </c>
    </row>
    <row r="113" spans="2:6" x14ac:dyDescent="0.25">
      <c r="B113" s="1" t="s">
        <v>3494</v>
      </c>
      <c r="C113" s="1" t="s">
        <v>3482</v>
      </c>
      <c r="D113" t="s">
        <v>2152</v>
      </c>
      <c r="E113" t="s">
        <v>2817</v>
      </c>
      <c r="F113" s="57">
        <v>291</v>
      </c>
    </row>
    <row r="114" spans="2:6" x14ac:dyDescent="0.25">
      <c r="B114" s="1" t="s">
        <v>3494</v>
      </c>
      <c r="C114" s="1" t="s">
        <v>3482</v>
      </c>
      <c r="D114" t="s">
        <v>2152</v>
      </c>
      <c r="E114" t="s">
        <v>2696</v>
      </c>
      <c r="F114" s="57">
        <v>304</v>
      </c>
    </row>
    <row r="115" spans="2:6" x14ac:dyDescent="0.25">
      <c r="B115" s="1" t="s">
        <v>3494</v>
      </c>
      <c r="C115" s="1" t="s">
        <v>3482</v>
      </c>
      <c r="D115" t="s">
        <v>2152</v>
      </c>
      <c r="E115" t="s">
        <v>2697</v>
      </c>
      <c r="F115" s="57">
        <v>675</v>
      </c>
    </row>
    <row r="116" spans="2:6" x14ac:dyDescent="0.25">
      <c r="B116" s="1" t="s">
        <v>3494</v>
      </c>
      <c r="C116" s="1" t="s">
        <v>3482</v>
      </c>
      <c r="D116" t="s">
        <v>2152</v>
      </c>
      <c r="E116" t="s">
        <v>3244</v>
      </c>
      <c r="F116" s="57">
        <v>188</v>
      </c>
    </row>
    <row r="117" spans="2:6" x14ac:dyDescent="0.25">
      <c r="B117" s="1" t="s">
        <v>3494</v>
      </c>
      <c r="C117" s="1" t="s">
        <v>3482</v>
      </c>
      <c r="D117" t="s">
        <v>2152</v>
      </c>
      <c r="E117" t="s">
        <v>2698</v>
      </c>
      <c r="F117" s="57">
        <v>418</v>
      </c>
    </row>
    <row r="118" spans="2:6" x14ac:dyDescent="0.25">
      <c r="B118" s="1" t="s">
        <v>3494</v>
      </c>
      <c r="C118" s="1" t="s">
        <v>3482</v>
      </c>
      <c r="D118" t="s">
        <v>2152</v>
      </c>
      <c r="E118" t="s">
        <v>3071</v>
      </c>
      <c r="F118" s="57">
        <v>516</v>
      </c>
    </row>
    <row r="119" spans="2:6" x14ac:dyDescent="0.25">
      <c r="B119" s="1" t="s">
        <v>3494</v>
      </c>
      <c r="C119" s="1" t="s">
        <v>3482</v>
      </c>
      <c r="D119" t="s">
        <v>2152</v>
      </c>
      <c r="E119" t="s">
        <v>2818</v>
      </c>
      <c r="F119" s="57">
        <v>788</v>
      </c>
    </row>
    <row r="120" spans="2:6" x14ac:dyDescent="0.25">
      <c r="B120" s="1" t="s">
        <v>3494</v>
      </c>
      <c r="C120" s="1" t="s">
        <v>3482</v>
      </c>
      <c r="D120" t="s">
        <v>2152</v>
      </c>
      <c r="E120" t="s">
        <v>2699</v>
      </c>
      <c r="F120" s="57">
        <v>490</v>
      </c>
    </row>
    <row r="121" spans="2:6" x14ac:dyDescent="0.25">
      <c r="B121" s="1" t="s">
        <v>3494</v>
      </c>
      <c r="C121" s="1" t="s">
        <v>3482</v>
      </c>
      <c r="D121" t="s">
        <v>2152</v>
      </c>
      <c r="E121" t="s">
        <v>2700</v>
      </c>
      <c r="F121" s="57">
        <v>307</v>
      </c>
    </row>
    <row r="122" spans="2:6" x14ac:dyDescent="0.25">
      <c r="B122" s="1" t="s">
        <v>3494</v>
      </c>
      <c r="C122" s="1" t="s">
        <v>3482</v>
      </c>
      <c r="D122" t="s">
        <v>2152</v>
      </c>
      <c r="E122" t="s">
        <v>3245</v>
      </c>
      <c r="F122" s="57">
        <v>418</v>
      </c>
    </row>
    <row r="123" spans="2:6" x14ac:dyDescent="0.25">
      <c r="B123" s="1" t="s">
        <v>3494</v>
      </c>
      <c r="C123" s="1" t="s">
        <v>3482</v>
      </c>
      <c r="D123" t="s">
        <v>2152</v>
      </c>
      <c r="E123" t="s">
        <v>2701</v>
      </c>
      <c r="F123" s="57">
        <v>105</v>
      </c>
    </row>
    <row r="124" spans="2:6" x14ac:dyDescent="0.25">
      <c r="B124" s="1" t="s">
        <v>3494</v>
      </c>
      <c r="C124" s="1" t="s">
        <v>3482</v>
      </c>
      <c r="D124" t="s">
        <v>2152</v>
      </c>
      <c r="E124" t="s">
        <v>2758</v>
      </c>
      <c r="F124" s="57">
        <v>129</v>
      </c>
    </row>
    <row r="125" spans="2:6" x14ac:dyDescent="0.25">
      <c r="B125" s="1" t="s">
        <v>3494</v>
      </c>
      <c r="C125" s="1" t="s">
        <v>3482</v>
      </c>
      <c r="D125" t="s">
        <v>2152</v>
      </c>
      <c r="E125" t="s">
        <v>3246</v>
      </c>
      <c r="F125" s="57">
        <v>116</v>
      </c>
    </row>
    <row r="126" spans="2:6" x14ac:dyDescent="0.25">
      <c r="B126" s="1" t="s">
        <v>3494</v>
      </c>
      <c r="C126" s="1" t="s">
        <v>3482</v>
      </c>
      <c r="D126" t="s">
        <v>2152</v>
      </c>
      <c r="E126" t="s">
        <v>2759</v>
      </c>
      <c r="F126" s="57">
        <v>3073</v>
      </c>
    </row>
    <row r="127" spans="2:6" x14ac:dyDescent="0.25">
      <c r="B127" s="1" t="s">
        <v>3494</v>
      </c>
      <c r="C127" s="1" t="s">
        <v>3482</v>
      </c>
      <c r="D127" t="s">
        <v>2152</v>
      </c>
      <c r="E127" t="s">
        <v>3247</v>
      </c>
      <c r="F127" s="57">
        <v>101</v>
      </c>
    </row>
    <row r="128" spans="2:6" x14ac:dyDescent="0.25">
      <c r="B128" s="1" t="s">
        <v>3494</v>
      </c>
      <c r="C128" s="1" t="s">
        <v>3482</v>
      </c>
      <c r="D128" t="s">
        <v>2152</v>
      </c>
      <c r="E128" t="s">
        <v>2819</v>
      </c>
      <c r="F128" s="57">
        <v>736</v>
      </c>
    </row>
    <row r="129" spans="2:6" x14ac:dyDescent="0.25">
      <c r="B129" s="1" t="s">
        <v>3494</v>
      </c>
      <c r="C129" s="1" t="s">
        <v>3482</v>
      </c>
      <c r="D129" t="s">
        <v>2152</v>
      </c>
      <c r="E129" t="s">
        <v>3248</v>
      </c>
      <c r="F129" s="57">
        <v>226</v>
      </c>
    </row>
    <row r="130" spans="2:6" x14ac:dyDescent="0.25">
      <c r="B130" s="1" t="s">
        <v>3494</v>
      </c>
      <c r="C130" s="1" t="s">
        <v>3482</v>
      </c>
      <c r="D130" t="s">
        <v>2152</v>
      </c>
      <c r="E130" t="s">
        <v>2820</v>
      </c>
      <c r="F130" s="57">
        <v>123</v>
      </c>
    </row>
    <row r="131" spans="2:6" x14ac:dyDescent="0.25">
      <c r="B131" s="1" t="s">
        <v>3494</v>
      </c>
      <c r="C131" s="1" t="s">
        <v>3482</v>
      </c>
      <c r="D131" t="s">
        <v>2152</v>
      </c>
      <c r="E131" t="s">
        <v>3072</v>
      </c>
      <c r="F131" s="57">
        <v>206</v>
      </c>
    </row>
    <row r="132" spans="2:6" x14ac:dyDescent="0.25">
      <c r="B132" s="1" t="s">
        <v>3494</v>
      </c>
      <c r="C132" s="1" t="s">
        <v>3482</v>
      </c>
      <c r="D132" t="s">
        <v>2152</v>
      </c>
      <c r="E132" t="s">
        <v>2702</v>
      </c>
      <c r="F132" s="57">
        <v>150</v>
      </c>
    </row>
    <row r="133" spans="2:6" x14ac:dyDescent="0.25">
      <c r="B133" s="1" t="s">
        <v>3494</v>
      </c>
      <c r="C133" s="1" t="s">
        <v>3482</v>
      </c>
      <c r="D133" t="s">
        <v>2152</v>
      </c>
      <c r="E133" t="s">
        <v>3249</v>
      </c>
      <c r="F133" s="57">
        <v>205</v>
      </c>
    </row>
    <row r="134" spans="2:6" x14ac:dyDescent="0.25">
      <c r="B134" s="1" t="s">
        <v>3494</v>
      </c>
      <c r="C134" s="1" t="s">
        <v>3482</v>
      </c>
      <c r="D134" t="s">
        <v>2152</v>
      </c>
      <c r="E134" t="s">
        <v>2821</v>
      </c>
      <c r="F134" s="57">
        <v>121</v>
      </c>
    </row>
    <row r="135" spans="2:6" x14ac:dyDescent="0.25">
      <c r="B135" s="1" t="s">
        <v>3494</v>
      </c>
      <c r="C135" s="1" t="s">
        <v>3482</v>
      </c>
      <c r="D135" t="s">
        <v>2152</v>
      </c>
      <c r="E135" t="s">
        <v>2703</v>
      </c>
      <c r="F135" s="57">
        <v>882</v>
      </c>
    </row>
    <row r="136" spans="2:6" x14ac:dyDescent="0.25">
      <c r="B136" s="1" t="s">
        <v>3494</v>
      </c>
      <c r="C136" s="1" t="s">
        <v>3482</v>
      </c>
      <c r="D136" t="s">
        <v>2152</v>
      </c>
      <c r="E136" t="s">
        <v>2704</v>
      </c>
      <c r="F136" s="57">
        <v>429</v>
      </c>
    </row>
    <row r="137" spans="2:6" x14ac:dyDescent="0.25">
      <c r="B137" s="1" t="s">
        <v>3494</v>
      </c>
      <c r="C137" s="1" t="s">
        <v>3482</v>
      </c>
      <c r="D137" t="s">
        <v>2152</v>
      </c>
      <c r="E137" t="s">
        <v>2822</v>
      </c>
      <c r="F137" s="57">
        <v>174</v>
      </c>
    </row>
    <row r="138" spans="2:6" x14ac:dyDescent="0.25">
      <c r="B138" s="1" t="s">
        <v>3494</v>
      </c>
      <c r="C138" s="1" t="s">
        <v>3482</v>
      </c>
      <c r="D138" t="s">
        <v>2152</v>
      </c>
      <c r="E138" t="s">
        <v>2823</v>
      </c>
      <c r="F138" s="57">
        <v>415</v>
      </c>
    </row>
    <row r="139" spans="2:6" x14ac:dyDescent="0.25">
      <c r="B139" s="1" t="s">
        <v>3494</v>
      </c>
      <c r="C139" s="1" t="s">
        <v>3482</v>
      </c>
      <c r="D139" t="s">
        <v>2140</v>
      </c>
      <c r="E139" t="s">
        <v>2824</v>
      </c>
      <c r="F139" s="57">
        <v>2064</v>
      </c>
    </row>
    <row r="140" spans="2:6" x14ac:dyDescent="0.25">
      <c r="B140" s="1" t="s">
        <v>3494</v>
      </c>
      <c r="C140" s="1" t="s">
        <v>3482</v>
      </c>
      <c r="D140" t="s">
        <v>2140</v>
      </c>
      <c r="E140" t="s">
        <v>2825</v>
      </c>
      <c r="F140" s="57">
        <v>788</v>
      </c>
    </row>
    <row r="141" spans="2:6" x14ac:dyDescent="0.25">
      <c r="B141" s="1" t="s">
        <v>3494</v>
      </c>
      <c r="C141" s="1" t="s">
        <v>3482</v>
      </c>
      <c r="D141" t="s">
        <v>2140</v>
      </c>
      <c r="E141" t="s">
        <v>3250</v>
      </c>
      <c r="F141" s="57">
        <v>92</v>
      </c>
    </row>
    <row r="142" spans="2:6" x14ac:dyDescent="0.25">
      <c r="B142" s="1" t="s">
        <v>3494</v>
      </c>
      <c r="C142" s="1" t="s">
        <v>3482</v>
      </c>
      <c r="D142" t="s">
        <v>2140</v>
      </c>
      <c r="E142" t="s">
        <v>2826</v>
      </c>
      <c r="F142" s="57">
        <v>367</v>
      </c>
    </row>
    <row r="143" spans="2:6" x14ac:dyDescent="0.25">
      <c r="B143" s="1" t="s">
        <v>3494</v>
      </c>
      <c r="C143" s="1" t="s">
        <v>3482</v>
      </c>
      <c r="D143" t="s">
        <v>2140</v>
      </c>
      <c r="E143" t="s">
        <v>3251</v>
      </c>
      <c r="F143" s="57">
        <v>102</v>
      </c>
    </row>
    <row r="144" spans="2:6" x14ac:dyDescent="0.25">
      <c r="B144" s="1" t="s">
        <v>3494</v>
      </c>
      <c r="C144" s="1" t="s">
        <v>3482</v>
      </c>
      <c r="D144" t="s">
        <v>2140</v>
      </c>
      <c r="E144" t="s">
        <v>2827</v>
      </c>
      <c r="F144" s="57">
        <v>1240</v>
      </c>
    </row>
    <row r="145" spans="2:6" x14ac:dyDescent="0.25">
      <c r="B145" s="1" t="s">
        <v>3494</v>
      </c>
      <c r="C145" s="1" t="s">
        <v>3482</v>
      </c>
      <c r="D145" t="s">
        <v>2140</v>
      </c>
      <c r="E145" t="s">
        <v>2828</v>
      </c>
      <c r="F145" s="57">
        <v>1179</v>
      </c>
    </row>
    <row r="146" spans="2:6" x14ac:dyDescent="0.25">
      <c r="B146" s="1" t="s">
        <v>3494</v>
      </c>
      <c r="C146" s="1" t="s">
        <v>3482</v>
      </c>
      <c r="D146" t="s">
        <v>2153</v>
      </c>
      <c r="E146" t="s">
        <v>2268</v>
      </c>
      <c r="F146" s="57">
        <v>23968</v>
      </c>
    </row>
    <row r="147" spans="2:6" x14ac:dyDescent="0.25">
      <c r="B147" s="1" t="s">
        <v>3494</v>
      </c>
      <c r="C147" s="1" t="s">
        <v>3482</v>
      </c>
      <c r="D147" t="s">
        <v>2153</v>
      </c>
      <c r="E147" t="s">
        <v>2596</v>
      </c>
      <c r="F147" s="57">
        <v>985</v>
      </c>
    </row>
    <row r="148" spans="2:6" x14ac:dyDescent="0.25">
      <c r="B148" s="1" t="s">
        <v>3494</v>
      </c>
      <c r="C148" s="1" t="s">
        <v>3482</v>
      </c>
      <c r="D148" t="s">
        <v>2153</v>
      </c>
      <c r="E148" t="s">
        <v>3172</v>
      </c>
      <c r="F148" s="57">
        <v>410</v>
      </c>
    </row>
    <row r="149" spans="2:6" x14ac:dyDescent="0.25">
      <c r="B149" s="1" t="s">
        <v>3494</v>
      </c>
      <c r="C149" s="1" t="s">
        <v>3482</v>
      </c>
      <c r="D149" t="s">
        <v>2153</v>
      </c>
      <c r="E149" t="s">
        <v>2269</v>
      </c>
      <c r="F149" s="57">
        <v>82</v>
      </c>
    </row>
    <row r="150" spans="2:6" x14ac:dyDescent="0.25">
      <c r="B150" s="1" t="s">
        <v>3494</v>
      </c>
      <c r="C150" s="1" t="s">
        <v>3482</v>
      </c>
      <c r="D150" t="s">
        <v>2153</v>
      </c>
      <c r="E150" t="s">
        <v>2597</v>
      </c>
      <c r="F150" s="57">
        <v>108</v>
      </c>
    </row>
    <row r="151" spans="2:6" x14ac:dyDescent="0.25">
      <c r="B151" s="1" t="s">
        <v>3494</v>
      </c>
      <c r="C151" s="1" t="s">
        <v>3482</v>
      </c>
      <c r="D151" t="s">
        <v>2153</v>
      </c>
      <c r="E151" t="s">
        <v>3093</v>
      </c>
      <c r="F151" s="57">
        <v>216</v>
      </c>
    </row>
    <row r="152" spans="2:6" x14ac:dyDescent="0.25">
      <c r="B152" s="1" t="s">
        <v>3494</v>
      </c>
      <c r="C152" s="1" t="s">
        <v>3482</v>
      </c>
      <c r="D152" t="s">
        <v>2153</v>
      </c>
      <c r="E152" t="s">
        <v>2598</v>
      </c>
      <c r="F152" s="57">
        <v>307</v>
      </c>
    </row>
    <row r="153" spans="2:6" x14ac:dyDescent="0.25">
      <c r="B153" s="1" t="s">
        <v>3494</v>
      </c>
      <c r="C153" s="1" t="s">
        <v>3482</v>
      </c>
      <c r="D153" t="s">
        <v>2153</v>
      </c>
      <c r="E153" t="s">
        <v>2270</v>
      </c>
      <c r="F153" s="57">
        <v>297</v>
      </c>
    </row>
    <row r="154" spans="2:6" x14ac:dyDescent="0.25">
      <c r="B154" s="1" t="s">
        <v>3494</v>
      </c>
      <c r="C154" s="1" t="s">
        <v>3482</v>
      </c>
      <c r="D154" t="s">
        <v>2153</v>
      </c>
      <c r="E154" t="s">
        <v>3173</v>
      </c>
      <c r="F154" s="57">
        <v>281</v>
      </c>
    </row>
    <row r="155" spans="2:6" x14ac:dyDescent="0.25">
      <c r="B155" s="1" t="s">
        <v>3494</v>
      </c>
      <c r="C155" s="1" t="s">
        <v>3482</v>
      </c>
      <c r="D155" t="s">
        <v>2153</v>
      </c>
      <c r="E155" t="s">
        <v>2599</v>
      </c>
      <c r="F155" s="57">
        <v>47</v>
      </c>
    </row>
    <row r="156" spans="2:6" x14ac:dyDescent="0.25">
      <c r="B156" s="1" t="s">
        <v>3494</v>
      </c>
      <c r="C156" s="1" t="s">
        <v>3482</v>
      </c>
      <c r="D156" t="s">
        <v>2153</v>
      </c>
      <c r="E156" t="s">
        <v>2271</v>
      </c>
      <c r="F156" s="57">
        <v>24</v>
      </c>
    </row>
    <row r="157" spans="2:6" x14ac:dyDescent="0.25">
      <c r="B157" s="1" t="s">
        <v>3494</v>
      </c>
      <c r="C157" s="1" t="s">
        <v>3482</v>
      </c>
      <c r="D157" t="s">
        <v>2153</v>
      </c>
      <c r="E157" t="s">
        <v>2272</v>
      </c>
      <c r="F157" s="57">
        <v>151</v>
      </c>
    </row>
    <row r="158" spans="2:6" x14ac:dyDescent="0.25">
      <c r="B158" s="1" t="s">
        <v>3494</v>
      </c>
      <c r="C158" s="1" t="s">
        <v>3482</v>
      </c>
      <c r="D158" t="s">
        <v>2153</v>
      </c>
      <c r="E158" t="s">
        <v>2273</v>
      </c>
      <c r="F158" s="57">
        <v>124</v>
      </c>
    </row>
    <row r="159" spans="2:6" x14ac:dyDescent="0.25">
      <c r="B159" s="1" t="s">
        <v>3494</v>
      </c>
      <c r="C159" s="1" t="s">
        <v>3482</v>
      </c>
      <c r="D159" t="s">
        <v>2153</v>
      </c>
      <c r="E159" t="s">
        <v>2274</v>
      </c>
      <c r="F159" s="57">
        <v>277</v>
      </c>
    </row>
    <row r="160" spans="2:6" x14ac:dyDescent="0.25">
      <c r="B160" s="1" t="s">
        <v>3494</v>
      </c>
      <c r="C160" s="1" t="s">
        <v>3482</v>
      </c>
      <c r="D160" t="s">
        <v>2153</v>
      </c>
      <c r="E160" t="s">
        <v>2275</v>
      </c>
      <c r="F160" s="57">
        <v>369</v>
      </c>
    </row>
    <row r="161" spans="2:6" x14ac:dyDescent="0.25">
      <c r="B161" s="1" t="s">
        <v>3494</v>
      </c>
      <c r="C161" s="1" t="s">
        <v>3482</v>
      </c>
      <c r="D161" t="s">
        <v>2153</v>
      </c>
      <c r="E161" t="s">
        <v>2276</v>
      </c>
      <c r="F161" s="57">
        <v>130</v>
      </c>
    </row>
    <row r="162" spans="2:6" x14ac:dyDescent="0.25">
      <c r="B162" s="1" t="s">
        <v>3494</v>
      </c>
      <c r="C162" s="1" t="s">
        <v>3482</v>
      </c>
      <c r="D162" t="s">
        <v>2153</v>
      </c>
      <c r="E162" t="s">
        <v>2277</v>
      </c>
      <c r="F162" s="57">
        <v>2399</v>
      </c>
    </row>
    <row r="163" spans="2:6" x14ac:dyDescent="0.25">
      <c r="B163" s="1" t="s">
        <v>3494</v>
      </c>
      <c r="C163" s="1" t="s">
        <v>3482</v>
      </c>
      <c r="D163" t="s">
        <v>2153</v>
      </c>
      <c r="E163" t="s">
        <v>2829</v>
      </c>
      <c r="F163" s="57">
        <v>68</v>
      </c>
    </row>
    <row r="164" spans="2:6" x14ac:dyDescent="0.25">
      <c r="B164" s="1" t="s">
        <v>3494</v>
      </c>
      <c r="C164" s="1" t="s">
        <v>3482</v>
      </c>
      <c r="D164" t="s">
        <v>2153</v>
      </c>
      <c r="E164" t="s">
        <v>2600</v>
      </c>
      <c r="F164" s="57">
        <v>915</v>
      </c>
    </row>
    <row r="165" spans="2:6" x14ac:dyDescent="0.25">
      <c r="B165" s="1" t="s">
        <v>3494</v>
      </c>
      <c r="C165" s="1" t="s">
        <v>3482</v>
      </c>
      <c r="D165" t="s">
        <v>2153</v>
      </c>
      <c r="E165" t="s">
        <v>2278</v>
      </c>
      <c r="F165" s="57">
        <v>3163</v>
      </c>
    </row>
    <row r="166" spans="2:6" x14ac:dyDescent="0.25">
      <c r="B166" s="1" t="s">
        <v>3494</v>
      </c>
      <c r="C166" s="1" t="s">
        <v>3482</v>
      </c>
      <c r="D166" t="s">
        <v>2153</v>
      </c>
      <c r="E166" t="s">
        <v>3174</v>
      </c>
      <c r="F166" s="57">
        <v>59</v>
      </c>
    </row>
    <row r="167" spans="2:6" x14ac:dyDescent="0.25">
      <c r="B167" s="1" t="s">
        <v>3494</v>
      </c>
      <c r="C167" s="1" t="s">
        <v>3482</v>
      </c>
      <c r="D167" t="s">
        <v>2153</v>
      </c>
      <c r="E167" t="s">
        <v>2279</v>
      </c>
      <c r="F167" s="57">
        <v>43</v>
      </c>
    </row>
    <row r="168" spans="2:6" x14ac:dyDescent="0.25">
      <c r="B168" s="1" t="s">
        <v>3494</v>
      </c>
      <c r="C168" s="1" t="s">
        <v>3482</v>
      </c>
      <c r="D168" t="s">
        <v>2153</v>
      </c>
      <c r="E168" t="s">
        <v>3252</v>
      </c>
      <c r="F168" s="57">
        <v>33</v>
      </c>
    </row>
    <row r="169" spans="2:6" x14ac:dyDescent="0.25">
      <c r="B169" s="1" t="s">
        <v>3494</v>
      </c>
      <c r="C169" s="1" t="s">
        <v>3482</v>
      </c>
      <c r="D169" t="s">
        <v>0</v>
      </c>
      <c r="E169" t="s">
        <v>2569</v>
      </c>
      <c r="F169" s="57">
        <v>91893</v>
      </c>
    </row>
    <row r="170" spans="2:6" x14ac:dyDescent="0.25">
      <c r="B170" s="1" t="s">
        <v>3494</v>
      </c>
      <c r="C170" s="1" t="s">
        <v>3482</v>
      </c>
      <c r="D170" t="s">
        <v>2119</v>
      </c>
      <c r="E170" t="s">
        <v>2280</v>
      </c>
      <c r="F170" s="57">
        <v>17182</v>
      </c>
    </row>
    <row r="171" spans="2:6" x14ac:dyDescent="0.25">
      <c r="B171" s="1" t="s">
        <v>3494</v>
      </c>
      <c r="C171" s="1" t="s">
        <v>3482</v>
      </c>
      <c r="D171" t="s">
        <v>2119</v>
      </c>
      <c r="E171" t="s">
        <v>3175</v>
      </c>
      <c r="F171" s="57">
        <v>575</v>
      </c>
    </row>
    <row r="172" spans="2:6" x14ac:dyDescent="0.25">
      <c r="B172" s="1" t="s">
        <v>3494</v>
      </c>
      <c r="C172" s="1" t="s">
        <v>3482</v>
      </c>
      <c r="D172" t="s">
        <v>2119</v>
      </c>
      <c r="E172" t="s">
        <v>3253</v>
      </c>
      <c r="F172" s="57">
        <v>148</v>
      </c>
    </row>
    <row r="173" spans="2:6" x14ac:dyDescent="0.25">
      <c r="B173" s="1" t="s">
        <v>3494</v>
      </c>
      <c r="C173" s="1" t="s">
        <v>3482</v>
      </c>
      <c r="D173" t="s">
        <v>2119</v>
      </c>
      <c r="E173" t="s">
        <v>3176</v>
      </c>
      <c r="F173" s="57">
        <v>190</v>
      </c>
    </row>
    <row r="174" spans="2:6" x14ac:dyDescent="0.25">
      <c r="B174" s="1" t="s">
        <v>3494</v>
      </c>
      <c r="C174" s="1" t="s">
        <v>3482</v>
      </c>
      <c r="D174" t="s">
        <v>2119</v>
      </c>
      <c r="E174" t="s">
        <v>2281</v>
      </c>
      <c r="F174" s="57">
        <v>896</v>
      </c>
    </row>
    <row r="175" spans="2:6" x14ac:dyDescent="0.25">
      <c r="B175" s="1" t="s">
        <v>3494</v>
      </c>
      <c r="C175" s="1" t="s">
        <v>3482</v>
      </c>
      <c r="D175" t="s">
        <v>2119</v>
      </c>
      <c r="E175" t="s">
        <v>3254</v>
      </c>
      <c r="F175" s="57">
        <v>25</v>
      </c>
    </row>
    <row r="176" spans="2:6" x14ac:dyDescent="0.25">
      <c r="B176" s="1" t="s">
        <v>3494</v>
      </c>
      <c r="C176" s="1" t="s">
        <v>3482</v>
      </c>
      <c r="D176" t="s">
        <v>2119</v>
      </c>
      <c r="E176" t="s">
        <v>2830</v>
      </c>
      <c r="F176" s="57">
        <v>349</v>
      </c>
    </row>
    <row r="177" spans="2:6" x14ac:dyDescent="0.25">
      <c r="B177" s="1" t="s">
        <v>3494</v>
      </c>
      <c r="C177" s="1" t="s">
        <v>3482</v>
      </c>
      <c r="D177" t="s">
        <v>2119</v>
      </c>
      <c r="E177" t="s">
        <v>2831</v>
      </c>
      <c r="F177" s="57">
        <v>437</v>
      </c>
    </row>
    <row r="178" spans="2:6" x14ac:dyDescent="0.25">
      <c r="B178" s="1" t="s">
        <v>3494</v>
      </c>
      <c r="C178" s="1" t="s">
        <v>3482</v>
      </c>
      <c r="D178" t="s">
        <v>2119</v>
      </c>
      <c r="E178" t="s">
        <v>3255</v>
      </c>
      <c r="F178" s="57">
        <v>74</v>
      </c>
    </row>
    <row r="179" spans="2:6" x14ac:dyDescent="0.25">
      <c r="B179" s="1" t="s">
        <v>3494</v>
      </c>
      <c r="C179" s="1" t="s">
        <v>3482</v>
      </c>
      <c r="D179" t="s">
        <v>2119</v>
      </c>
      <c r="E179" t="s">
        <v>2832</v>
      </c>
      <c r="F179" s="57">
        <v>158</v>
      </c>
    </row>
    <row r="180" spans="2:6" x14ac:dyDescent="0.25">
      <c r="B180" s="1" t="s">
        <v>3494</v>
      </c>
      <c r="C180" s="1" t="s">
        <v>3482</v>
      </c>
      <c r="D180" t="s">
        <v>2119</v>
      </c>
      <c r="E180" t="s">
        <v>2601</v>
      </c>
      <c r="F180" s="57">
        <v>190</v>
      </c>
    </row>
    <row r="181" spans="2:6" x14ac:dyDescent="0.25">
      <c r="B181" s="1" t="s">
        <v>3494</v>
      </c>
      <c r="C181" s="1" t="s">
        <v>3482</v>
      </c>
      <c r="D181" t="s">
        <v>2119</v>
      </c>
      <c r="E181" t="s">
        <v>3166</v>
      </c>
      <c r="F181" s="57">
        <v>99</v>
      </c>
    </row>
    <row r="182" spans="2:6" x14ac:dyDescent="0.25">
      <c r="B182" s="1" t="s">
        <v>3494</v>
      </c>
      <c r="C182" s="1" t="s">
        <v>3482</v>
      </c>
      <c r="D182" t="s">
        <v>2119</v>
      </c>
      <c r="E182" t="s">
        <v>2282</v>
      </c>
      <c r="F182" s="57">
        <v>1313</v>
      </c>
    </row>
    <row r="183" spans="2:6" x14ac:dyDescent="0.25">
      <c r="B183" s="1" t="s">
        <v>3494</v>
      </c>
      <c r="C183" s="1" t="s">
        <v>3482</v>
      </c>
      <c r="D183" t="s">
        <v>2119</v>
      </c>
      <c r="E183" t="s">
        <v>2602</v>
      </c>
      <c r="F183" s="57">
        <v>81</v>
      </c>
    </row>
    <row r="184" spans="2:6" x14ac:dyDescent="0.25">
      <c r="B184" s="1" t="s">
        <v>3494</v>
      </c>
      <c r="C184" s="1" t="s">
        <v>3482</v>
      </c>
      <c r="D184" t="s">
        <v>2119</v>
      </c>
      <c r="E184" t="s">
        <v>3177</v>
      </c>
      <c r="F184" s="57">
        <v>197</v>
      </c>
    </row>
    <row r="185" spans="2:6" x14ac:dyDescent="0.25">
      <c r="B185" s="1" t="s">
        <v>3494</v>
      </c>
      <c r="C185" s="1" t="s">
        <v>3482</v>
      </c>
      <c r="D185" t="s">
        <v>2119</v>
      </c>
      <c r="E185" t="s">
        <v>3256</v>
      </c>
      <c r="F185" s="57">
        <v>192</v>
      </c>
    </row>
    <row r="186" spans="2:6" x14ac:dyDescent="0.25">
      <c r="B186" s="1" t="s">
        <v>3494</v>
      </c>
      <c r="C186" s="1" t="s">
        <v>3482</v>
      </c>
      <c r="D186" t="s">
        <v>2119</v>
      </c>
      <c r="E186" t="s">
        <v>2283</v>
      </c>
      <c r="F186" s="57">
        <v>3266</v>
      </c>
    </row>
    <row r="187" spans="2:6" x14ac:dyDescent="0.25">
      <c r="B187" s="1" t="s">
        <v>3494</v>
      </c>
      <c r="C187" s="1" t="s">
        <v>3482</v>
      </c>
      <c r="D187" t="s">
        <v>2119</v>
      </c>
      <c r="E187" t="s">
        <v>3178</v>
      </c>
      <c r="F187" s="57">
        <v>385</v>
      </c>
    </row>
    <row r="188" spans="2:6" x14ac:dyDescent="0.25">
      <c r="B188" s="1" t="s">
        <v>3494</v>
      </c>
      <c r="C188" s="1" t="s">
        <v>3482</v>
      </c>
      <c r="D188" t="s">
        <v>2119</v>
      </c>
      <c r="E188" t="s">
        <v>2603</v>
      </c>
      <c r="F188" s="57">
        <v>128</v>
      </c>
    </row>
    <row r="189" spans="2:6" x14ac:dyDescent="0.25">
      <c r="B189" s="1" t="s">
        <v>3494</v>
      </c>
      <c r="C189" s="1" t="s">
        <v>3482</v>
      </c>
      <c r="D189" t="s">
        <v>2119</v>
      </c>
      <c r="E189" t="s">
        <v>2284</v>
      </c>
      <c r="F189" s="57">
        <v>751</v>
      </c>
    </row>
    <row r="190" spans="2:6" x14ac:dyDescent="0.25">
      <c r="B190" s="1" t="s">
        <v>3494</v>
      </c>
      <c r="C190" s="1" t="s">
        <v>3482</v>
      </c>
      <c r="D190" t="s">
        <v>2119</v>
      </c>
      <c r="E190" t="s">
        <v>3179</v>
      </c>
      <c r="F190" s="57">
        <v>151</v>
      </c>
    </row>
    <row r="191" spans="2:6" x14ac:dyDescent="0.25">
      <c r="B191" s="1" t="s">
        <v>3494</v>
      </c>
      <c r="C191" s="1" t="s">
        <v>3482</v>
      </c>
      <c r="D191" t="s">
        <v>2119</v>
      </c>
      <c r="E191" t="s">
        <v>2833</v>
      </c>
      <c r="F191" s="57">
        <v>1473</v>
      </c>
    </row>
    <row r="192" spans="2:6" x14ac:dyDescent="0.25">
      <c r="B192" s="1" t="s">
        <v>3494</v>
      </c>
      <c r="C192" s="1" t="s">
        <v>3482</v>
      </c>
      <c r="D192" t="s">
        <v>2119</v>
      </c>
      <c r="E192" t="s">
        <v>2834</v>
      </c>
      <c r="F192" s="57">
        <v>286</v>
      </c>
    </row>
    <row r="193" spans="2:6" x14ac:dyDescent="0.25">
      <c r="B193" s="1" t="s">
        <v>3494</v>
      </c>
      <c r="C193" s="1" t="s">
        <v>3482</v>
      </c>
      <c r="D193" t="s">
        <v>2119</v>
      </c>
      <c r="E193" t="s">
        <v>3258</v>
      </c>
      <c r="F193" s="57">
        <v>427</v>
      </c>
    </row>
    <row r="194" spans="2:6" x14ac:dyDescent="0.25">
      <c r="B194" s="1" t="s">
        <v>3494</v>
      </c>
      <c r="C194" s="1" t="s">
        <v>3482</v>
      </c>
      <c r="D194" t="s">
        <v>2119</v>
      </c>
      <c r="E194" t="s">
        <v>3180</v>
      </c>
      <c r="F194" s="57">
        <v>126</v>
      </c>
    </row>
    <row r="195" spans="2:6" x14ac:dyDescent="0.25">
      <c r="B195" s="1" t="s">
        <v>3494</v>
      </c>
      <c r="C195" s="1" t="s">
        <v>3482</v>
      </c>
      <c r="D195" t="s">
        <v>2119</v>
      </c>
      <c r="E195" t="s">
        <v>3259</v>
      </c>
      <c r="F195" s="57">
        <v>266</v>
      </c>
    </row>
    <row r="196" spans="2:6" x14ac:dyDescent="0.25">
      <c r="B196" s="1" t="s">
        <v>3494</v>
      </c>
      <c r="C196" s="1" t="s">
        <v>3482</v>
      </c>
      <c r="D196" t="s">
        <v>2119</v>
      </c>
      <c r="E196" t="s">
        <v>3260</v>
      </c>
      <c r="F196" s="57">
        <v>91</v>
      </c>
    </row>
    <row r="197" spans="2:6" x14ac:dyDescent="0.25">
      <c r="B197" s="1" t="s">
        <v>3494</v>
      </c>
      <c r="C197" s="1" t="s">
        <v>3482</v>
      </c>
      <c r="D197" t="s">
        <v>2119</v>
      </c>
      <c r="E197" t="s">
        <v>3094</v>
      </c>
      <c r="F197" s="57">
        <v>318</v>
      </c>
    </row>
    <row r="198" spans="2:6" x14ac:dyDescent="0.25">
      <c r="B198" s="1" t="s">
        <v>3494</v>
      </c>
      <c r="C198" s="1" t="s">
        <v>3482</v>
      </c>
      <c r="D198" t="s">
        <v>2119</v>
      </c>
      <c r="E198" t="s">
        <v>2604</v>
      </c>
      <c r="F198" s="57">
        <v>155</v>
      </c>
    </row>
    <row r="199" spans="2:6" x14ac:dyDescent="0.25">
      <c r="B199" s="1" t="s">
        <v>3494</v>
      </c>
      <c r="C199" s="1" t="s">
        <v>3482</v>
      </c>
      <c r="D199" t="s">
        <v>2119</v>
      </c>
      <c r="E199" t="s">
        <v>2285</v>
      </c>
      <c r="F199" s="57">
        <v>544</v>
      </c>
    </row>
    <row r="200" spans="2:6" x14ac:dyDescent="0.25">
      <c r="B200" s="1" t="s">
        <v>3494</v>
      </c>
      <c r="C200" s="1" t="s">
        <v>3482</v>
      </c>
      <c r="D200" t="s">
        <v>2119</v>
      </c>
      <c r="E200" t="s">
        <v>2286</v>
      </c>
      <c r="F200" s="57">
        <v>161</v>
      </c>
    </row>
    <row r="201" spans="2:6" x14ac:dyDescent="0.25">
      <c r="B201" s="1" t="s">
        <v>3494</v>
      </c>
      <c r="C201" s="1" t="s">
        <v>3482</v>
      </c>
      <c r="D201" t="s">
        <v>2119</v>
      </c>
      <c r="E201" t="s">
        <v>2605</v>
      </c>
      <c r="F201" s="57">
        <v>926</v>
      </c>
    </row>
    <row r="202" spans="2:6" x14ac:dyDescent="0.25">
      <c r="B202" s="1" t="s">
        <v>3494</v>
      </c>
      <c r="C202" s="1" t="s">
        <v>3482</v>
      </c>
      <c r="D202" t="s">
        <v>2119</v>
      </c>
      <c r="E202" t="s">
        <v>3181</v>
      </c>
      <c r="F202" s="57">
        <v>378</v>
      </c>
    </row>
    <row r="203" spans="2:6" x14ac:dyDescent="0.25">
      <c r="B203" s="1" t="s">
        <v>3494</v>
      </c>
      <c r="C203" s="1" t="s">
        <v>3482</v>
      </c>
      <c r="D203" t="s">
        <v>2119</v>
      </c>
      <c r="E203" t="s">
        <v>3073</v>
      </c>
      <c r="F203" s="57">
        <v>158</v>
      </c>
    </row>
    <row r="204" spans="2:6" x14ac:dyDescent="0.25">
      <c r="B204" s="1" t="s">
        <v>3494</v>
      </c>
      <c r="C204" s="1" t="s">
        <v>3482</v>
      </c>
      <c r="D204" t="s">
        <v>2119</v>
      </c>
      <c r="E204" t="s">
        <v>2606</v>
      </c>
      <c r="F204" s="57">
        <v>140</v>
      </c>
    </row>
    <row r="205" spans="2:6" x14ac:dyDescent="0.25">
      <c r="B205" s="1" t="s">
        <v>3494</v>
      </c>
      <c r="C205" s="1" t="s">
        <v>3482</v>
      </c>
      <c r="D205" t="s">
        <v>2119</v>
      </c>
      <c r="E205" t="s">
        <v>3182</v>
      </c>
      <c r="F205" s="57">
        <v>59</v>
      </c>
    </row>
    <row r="206" spans="2:6" x14ac:dyDescent="0.25">
      <c r="B206" s="1" t="s">
        <v>3494</v>
      </c>
      <c r="C206" s="1" t="s">
        <v>3482</v>
      </c>
      <c r="D206" t="s">
        <v>2119</v>
      </c>
      <c r="E206" t="s">
        <v>3183</v>
      </c>
      <c r="F206" s="57">
        <v>538</v>
      </c>
    </row>
    <row r="207" spans="2:6" x14ac:dyDescent="0.25">
      <c r="B207" s="1" t="s">
        <v>3494</v>
      </c>
      <c r="C207" s="1" t="s">
        <v>3482</v>
      </c>
      <c r="D207" t="s">
        <v>2119</v>
      </c>
      <c r="E207" t="s">
        <v>2835</v>
      </c>
      <c r="F207" s="57">
        <v>483</v>
      </c>
    </row>
    <row r="208" spans="2:6" x14ac:dyDescent="0.25">
      <c r="B208" s="1" t="s">
        <v>3494</v>
      </c>
      <c r="C208" s="1" t="s">
        <v>3482</v>
      </c>
      <c r="D208" t="s">
        <v>2119</v>
      </c>
      <c r="E208" t="s">
        <v>2716</v>
      </c>
      <c r="F208" s="57">
        <v>260</v>
      </c>
    </row>
    <row r="209" spans="2:6" x14ac:dyDescent="0.25">
      <c r="B209" s="1" t="s">
        <v>3494</v>
      </c>
      <c r="C209" s="1" t="s">
        <v>3482</v>
      </c>
      <c r="D209" t="s">
        <v>2119</v>
      </c>
      <c r="E209" t="s">
        <v>3261</v>
      </c>
      <c r="F209" s="57">
        <v>337</v>
      </c>
    </row>
    <row r="210" spans="2:6" x14ac:dyDescent="0.25">
      <c r="B210" s="1" t="s">
        <v>3494</v>
      </c>
      <c r="C210" s="1" t="s">
        <v>3482</v>
      </c>
      <c r="D210" t="s">
        <v>2119</v>
      </c>
      <c r="E210" t="s">
        <v>2607</v>
      </c>
      <c r="F210" s="57">
        <v>290</v>
      </c>
    </row>
    <row r="211" spans="2:6" x14ac:dyDescent="0.25">
      <c r="B211" s="1" t="s">
        <v>3494</v>
      </c>
      <c r="C211" s="1" t="s">
        <v>3482</v>
      </c>
      <c r="D211" t="s">
        <v>2119</v>
      </c>
      <c r="E211" t="s">
        <v>2287</v>
      </c>
      <c r="F211" s="57">
        <v>684</v>
      </c>
    </row>
    <row r="212" spans="2:6" x14ac:dyDescent="0.25">
      <c r="B212" s="1" t="s">
        <v>3494</v>
      </c>
      <c r="C212" s="1" t="s">
        <v>3482</v>
      </c>
      <c r="D212" t="s">
        <v>2119</v>
      </c>
      <c r="E212" t="s">
        <v>2288</v>
      </c>
      <c r="F212" s="57">
        <v>79</v>
      </c>
    </row>
    <row r="213" spans="2:6" x14ac:dyDescent="0.25">
      <c r="B213" s="1" t="s">
        <v>3494</v>
      </c>
      <c r="C213" s="1" t="s">
        <v>3482</v>
      </c>
      <c r="D213" t="s">
        <v>2119</v>
      </c>
      <c r="E213" t="s">
        <v>2760</v>
      </c>
      <c r="F213" s="57">
        <v>200</v>
      </c>
    </row>
    <row r="214" spans="2:6" x14ac:dyDescent="0.25">
      <c r="B214" s="1" t="s">
        <v>3494</v>
      </c>
      <c r="C214" s="1" t="s">
        <v>3482</v>
      </c>
      <c r="D214" t="s">
        <v>2119</v>
      </c>
      <c r="E214" t="s">
        <v>3262</v>
      </c>
      <c r="F214" s="57">
        <v>191</v>
      </c>
    </row>
    <row r="215" spans="2:6" x14ac:dyDescent="0.25">
      <c r="B215" s="1" t="s">
        <v>3494</v>
      </c>
      <c r="C215" s="1" t="s">
        <v>3482</v>
      </c>
      <c r="D215" t="s">
        <v>2120</v>
      </c>
      <c r="E215" t="s">
        <v>2393</v>
      </c>
      <c r="F215" s="57">
        <v>9623</v>
      </c>
    </row>
    <row r="216" spans="2:6" x14ac:dyDescent="0.25">
      <c r="B216" s="1" t="s">
        <v>3494</v>
      </c>
      <c r="C216" s="1" t="s">
        <v>3482</v>
      </c>
      <c r="D216" t="s">
        <v>2120</v>
      </c>
      <c r="E216" t="s">
        <v>2394</v>
      </c>
      <c r="F216" s="57">
        <v>12</v>
      </c>
    </row>
    <row r="217" spans="2:6" x14ac:dyDescent="0.25">
      <c r="B217" s="1" t="s">
        <v>3494</v>
      </c>
      <c r="C217" s="1" t="s">
        <v>3482</v>
      </c>
      <c r="D217" t="s">
        <v>2120</v>
      </c>
      <c r="E217" t="s">
        <v>2395</v>
      </c>
      <c r="F217" s="57">
        <v>110</v>
      </c>
    </row>
    <row r="218" spans="2:6" x14ac:dyDescent="0.25">
      <c r="B218" s="1" t="s">
        <v>3494</v>
      </c>
      <c r="C218" s="1" t="s">
        <v>3482</v>
      </c>
      <c r="D218" t="s">
        <v>2120</v>
      </c>
      <c r="E218" t="s">
        <v>2396</v>
      </c>
      <c r="F218" s="57">
        <v>23</v>
      </c>
    </row>
    <row r="219" spans="2:6" x14ac:dyDescent="0.25">
      <c r="B219" s="1" t="s">
        <v>3494</v>
      </c>
      <c r="C219" s="1" t="s">
        <v>3482</v>
      </c>
      <c r="D219" t="s">
        <v>2120</v>
      </c>
      <c r="E219" t="s">
        <v>2397</v>
      </c>
      <c r="F219" s="57">
        <v>126</v>
      </c>
    </row>
    <row r="220" spans="2:6" x14ac:dyDescent="0.25">
      <c r="B220" s="1" t="s">
        <v>3494</v>
      </c>
      <c r="C220" s="1" t="s">
        <v>3482</v>
      </c>
      <c r="D220" t="s">
        <v>2120</v>
      </c>
      <c r="E220" t="s">
        <v>3263</v>
      </c>
      <c r="F220" s="57">
        <v>14</v>
      </c>
    </row>
    <row r="221" spans="2:6" x14ac:dyDescent="0.25">
      <c r="B221" s="1" t="s">
        <v>3494</v>
      </c>
      <c r="C221" s="1" t="s">
        <v>3482</v>
      </c>
      <c r="D221" t="s">
        <v>2120</v>
      </c>
      <c r="E221" t="s">
        <v>3264</v>
      </c>
      <c r="F221" s="57">
        <v>7</v>
      </c>
    </row>
    <row r="222" spans="2:6" x14ac:dyDescent="0.25">
      <c r="B222" s="1" t="s">
        <v>3494</v>
      </c>
      <c r="C222" s="1" t="s">
        <v>3482</v>
      </c>
      <c r="D222" t="s">
        <v>2120</v>
      </c>
      <c r="E222" t="s">
        <v>2836</v>
      </c>
      <c r="F222" s="57">
        <v>155</v>
      </c>
    </row>
    <row r="223" spans="2:6" x14ac:dyDescent="0.25">
      <c r="B223" s="1" t="s">
        <v>3494</v>
      </c>
      <c r="C223" s="1" t="s">
        <v>3482</v>
      </c>
      <c r="D223" t="s">
        <v>2120</v>
      </c>
      <c r="E223" t="s">
        <v>2398</v>
      </c>
      <c r="F223" s="57">
        <v>21</v>
      </c>
    </row>
    <row r="224" spans="2:6" x14ac:dyDescent="0.25">
      <c r="B224" s="1" t="s">
        <v>3494</v>
      </c>
      <c r="C224" s="1" t="s">
        <v>3482</v>
      </c>
      <c r="D224" t="s">
        <v>2120</v>
      </c>
      <c r="E224" t="s">
        <v>2837</v>
      </c>
      <c r="F224" s="57">
        <v>20</v>
      </c>
    </row>
    <row r="225" spans="2:6" x14ac:dyDescent="0.25">
      <c r="B225" s="1" t="s">
        <v>3494</v>
      </c>
      <c r="C225" s="1" t="s">
        <v>3482</v>
      </c>
      <c r="D225" t="s">
        <v>2120</v>
      </c>
      <c r="E225" t="s">
        <v>2399</v>
      </c>
      <c r="F225" s="57">
        <v>36</v>
      </c>
    </row>
    <row r="226" spans="2:6" x14ac:dyDescent="0.25">
      <c r="B226" s="1" t="s">
        <v>3494</v>
      </c>
      <c r="C226" s="1" t="s">
        <v>3482</v>
      </c>
      <c r="D226" t="s">
        <v>2120</v>
      </c>
      <c r="E226" t="s">
        <v>2400</v>
      </c>
      <c r="F226" s="57">
        <v>9</v>
      </c>
    </row>
    <row r="227" spans="2:6" x14ac:dyDescent="0.25">
      <c r="B227" s="1" t="s">
        <v>3494</v>
      </c>
      <c r="C227" s="1" t="s">
        <v>3482</v>
      </c>
      <c r="D227" t="s">
        <v>2120</v>
      </c>
      <c r="E227" t="s">
        <v>2401</v>
      </c>
      <c r="F227" s="57">
        <v>27</v>
      </c>
    </row>
    <row r="228" spans="2:6" x14ac:dyDescent="0.25">
      <c r="B228" s="1" t="s">
        <v>3494</v>
      </c>
      <c r="C228" s="1" t="s">
        <v>3482</v>
      </c>
      <c r="D228" t="s">
        <v>2120</v>
      </c>
      <c r="E228" t="s">
        <v>3265</v>
      </c>
      <c r="F228" s="57">
        <v>46</v>
      </c>
    </row>
    <row r="229" spans="2:6" x14ac:dyDescent="0.25">
      <c r="B229" s="1" t="s">
        <v>3494</v>
      </c>
      <c r="C229" s="1" t="s">
        <v>3482</v>
      </c>
      <c r="D229" t="s">
        <v>2120</v>
      </c>
      <c r="E229" t="s">
        <v>2402</v>
      </c>
      <c r="F229" s="57">
        <v>22</v>
      </c>
    </row>
    <row r="230" spans="2:6" x14ac:dyDescent="0.25">
      <c r="B230" s="1" t="s">
        <v>3494</v>
      </c>
      <c r="C230" s="1" t="s">
        <v>3482</v>
      </c>
      <c r="D230" t="s">
        <v>2120</v>
      </c>
      <c r="E230" t="s">
        <v>2403</v>
      </c>
      <c r="F230" s="57">
        <v>23</v>
      </c>
    </row>
    <row r="231" spans="2:6" x14ac:dyDescent="0.25">
      <c r="B231" s="1" t="s">
        <v>3494</v>
      </c>
      <c r="C231" s="1" t="s">
        <v>3482</v>
      </c>
      <c r="D231" t="s">
        <v>2120</v>
      </c>
      <c r="E231" t="s">
        <v>2404</v>
      </c>
      <c r="F231" s="57">
        <v>2065</v>
      </c>
    </row>
    <row r="232" spans="2:6" x14ac:dyDescent="0.25">
      <c r="B232" s="1" t="s">
        <v>3494</v>
      </c>
      <c r="C232" s="1" t="s">
        <v>3482</v>
      </c>
      <c r="D232" t="s">
        <v>2120</v>
      </c>
      <c r="E232" t="s">
        <v>3266</v>
      </c>
      <c r="F232" s="57">
        <v>99</v>
      </c>
    </row>
    <row r="233" spans="2:6" x14ac:dyDescent="0.25">
      <c r="B233" s="1" t="s">
        <v>3494</v>
      </c>
      <c r="C233" s="1" t="s">
        <v>3482</v>
      </c>
      <c r="D233" t="s">
        <v>2120</v>
      </c>
      <c r="E233" t="s">
        <v>3267</v>
      </c>
      <c r="F233" s="57">
        <v>136</v>
      </c>
    </row>
    <row r="234" spans="2:6" x14ac:dyDescent="0.25">
      <c r="B234" s="1" t="s">
        <v>3494</v>
      </c>
      <c r="C234" s="1" t="s">
        <v>3482</v>
      </c>
      <c r="D234" t="s">
        <v>2120</v>
      </c>
      <c r="E234" t="s">
        <v>2405</v>
      </c>
      <c r="F234" s="57">
        <v>54</v>
      </c>
    </row>
    <row r="235" spans="2:6" x14ac:dyDescent="0.25">
      <c r="B235" s="1" t="s">
        <v>3494</v>
      </c>
      <c r="C235" s="1" t="s">
        <v>3482</v>
      </c>
      <c r="D235" t="s">
        <v>2120</v>
      </c>
      <c r="E235" t="s">
        <v>3268</v>
      </c>
      <c r="F235" s="57">
        <v>9</v>
      </c>
    </row>
    <row r="236" spans="2:6" x14ac:dyDescent="0.25">
      <c r="B236" s="1" t="s">
        <v>3494</v>
      </c>
      <c r="C236" s="1" t="s">
        <v>3482</v>
      </c>
      <c r="D236" t="s">
        <v>2120</v>
      </c>
      <c r="E236" t="s">
        <v>2406</v>
      </c>
      <c r="F236" s="57">
        <v>25</v>
      </c>
    </row>
    <row r="237" spans="2:6" x14ac:dyDescent="0.25">
      <c r="B237" s="1" t="s">
        <v>3494</v>
      </c>
      <c r="C237" s="1" t="s">
        <v>3482</v>
      </c>
      <c r="D237" t="s">
        <v>2120</v>
      </c>
      <c r="E237" t="s">
        <v>2407</v>
      </c>
      <c r="F237" s="57">
        <v>45</v>
      </c>
    </row>
    <row r="238" spans="2:6" x14ac:dyDescent="0.25">
      <c r="B238" s="1" t="s">
        <v>3494</v>
      </c>
      <c r="C238" s="1" t="s">
        <v>3482</v>
      </c>
      <c r="D238" t="s">
        <v>2120</v>
      </c>
      <c r="E238" t="s">
        <v>3269</v>
      </c>
      <c r="F238" s="57">
        <v>39</v>
      </c>
    </row>
    <row r="239" spans="2:6" x14ac:dyDescent="0.25">
      <c r="B239" s="1" t="s">
        <v>3494</v>
      </c>
      <c r="C239" s="1" t="s">
        <v>3482</v>
      </c>
      <c r="D239" t="s">
        <v>2120</v>
      </c>
      <c r="E239" t="s">
        <v>3270</v>
      </c>
      <c r="F239" s="57">
        <v>10</v>
      </c>
    </row>
    <row r="240" spans="2:6" x14ac:dyDescent="0.25">
      <c r="B240" s="1" t="s">
        <v>3494</v>
      </c>
      <c r="C240" s="1" t="s">
        <v>3482</v>
      </c>
      <c r="D240" t="s">
        <v>2120</v>
      </c>
      <c r="E240" t="s">
        <v>3271</v>
      </c>
      <c r="F240" s="57">
        <v>8</v>
      </c>
    </row>
    <row r="241" spans="2:6" x14ac:dyDescent="0.25">
      <c r="B241" s="1" t="s">
        <v>3494</v>
      </c>
      <c r="C241" s="1" t="s">
        <v>3482</v>
      </c>
      <c r="D241" t="s">
        <v>2120</v>
      </c>
      <c r="E241" t="s">
        <v>3272</v>
      </c>
      <c r="F241" s="57">
        <v>136</v>
      </c>
    </row>
    <row r="242" spans="2:6" x14ac:dyDescent="0.25">
      <c r="B242" s="1" t="s">
        <v>3494</v>
      </c>
      <c r="C242" s="1" t="s">
        <v>3482</v>
      </c>
      <c r="D242" t="s">
        <v>2120</v>
      </c>
      <c r="E242" t="s">
        <v>2838</v>
      </c>
      <c r="F242" s="57">
        <v>11</v>
      </c>
    </row>
    <row r="243" spans="2:6" x14ac:dyDescent="0.25">
      <c r="B243" s="1" t="s">
        <v>3494</v>
      </c>
      <c r="C243" s="1" t="s">
        <v>3482</v>
      </c>
      <c r="D243" t="s">
        <v>2120</v>
      </c>
      <c r="E243" t="s">
        <v>3273</v>
      </c>
      <c r="F243" s="57">
        <v>11</v>
      </c>
    </row>
    <row r="244" spans="2:6" x14ac:dyDescent="0.25">
      <c r="B244" s="1" t="s">
        <v>3494</v>
      </c>
      <c r="C244" s="1" t="s">
        <v>3482</v>
      </c>
      <c r="D244" t="s">
        <v>2120</v>
      </c>
      <c r="E244" t="s">
        <v>2408</v>
      </c>
      <c r="F244" s="57">
        <v>21</v>
      </c>
    </row>
    <row r="245" spans="2:6" x14ac:dyDescent="0.25">
      <c r="B245" s="1" t="s">
        <v>3494</v>
      </c>
      <c r="C245" s="1" t="s">
        <v>3482</v>
      </c>
      <c r="D245" t="s">
        <v>2120</v>
      </c>
      <c r="E245" t="s">
        <v>3274</v>
      </c>
      <c r="F245" s="57">
        <v>21</v>
      </c>
    </row>
    <row r="246" spans="2:6" x14ac:dyDescent="0.25">
      <c r="B246" s="1" t="s">
        <v>3494</v>
      </c>
      <c r="C246" s="1" t="s">
        <v>3482</v>
      </c>
      <c r="D246" t="s">
        <v>2120</v>
      </c>
      <c r="E246" t="s">
        <v>2409</v>
      </c>
      <c r="F246" s="57">
        <v>3631</v>
      </c>
    </row>
    <row r="247" spans="2:6" x14ac:dyDescent="0.25">
      <c r="B247" s="1" t="s">
        <v>3494</v>
      </c>
      <c r="C247" s="1" t="s">
        <v>3482</v>
      </c>
      <c r="D247" t="s">
        <v>2120</v>
      </c>
      <c r="E247" t="s">
        <v>2839</v>
      </c>
      <c r="F247" s="57">
        <v>109</v>
      </c>
    </row>
    <row r="248" spans="2:6" x14ac:dyDescent="0.25">
      <c r="B248" s="1" t="s">
        <v>3494</v>
      </c>
      <c r="C248" s="1" t="s">
        <v>3482</v>
      </c>
      <c r="D248" t="s">
        <v>2120</v>
      </c>
      <c r="E248" t="s">
        <v>3275</v>
      </c>
      <c r="F248" s="57">
        <v>51</v>
      </c>
    </row>
    <row r="249" spans="2:6" x14ac:dyDescent="0.25">
      <c r="B249" s="1" t="s">
        <v>3494</v>
      </c>
      <c r="C249" s="1" t="s">
        <v>3482</v>
      </c>
      <c r="D249" t="s">
        <v>2120</v>
      </c>
      <c r="E249" t="s">
        <v>2411</v>
      </c>
      <c r="F249" s="57">
        <v>26</v>
      </c>
    </row>
    <row r="250" spans="2:6" x14ac:dyDescent="0.25">
      <c r="B250" s="1" t="s">
        <v>3494</v>
      </c>
      <c r="C250" s="1" t="s">
        <v>3482</v>
      </c>
      <c r="D250" t="s">
        <v>2120</v>
      </c>
      <c r="E250" t="s">
        <v>2412</v>
      </c>
      <c r="F250" s="57">
        <v>12</v>
      </c>
    </row>
    <row r="251" spans="2:6" x14ac:dyDescent="0.25">
      <c r="B251" s="1" t="s">
        <v>3494</v>
      </c>
      <c r="C251" s="1" t="s">
        <v>3482</v>
      </c>
      <c r="D251" t="s">
        <v>2120</v>
      </c>
      <c r="E251" t="s">
        <v>2413</v>
      </c>
      <c r="F251" s="57">
        <v>18</v>
      </c>
    </row>
    <row r="252" spans="2:6" x14ac:dyDescent="0.25">
      <c r="B252" s="1" t="s">
        <v>3494</v>
      </c>
      <c r="C252" s="1" t="s">
        <v>3482</v>
      </c>
      <c r="D252" t="s">
        <v>2120</v>
      </c>
      <c r="E252" t="s">
        <v>2414</v>
      </c>
      <c r="F252" s="57">
        <v>677</v>
      </c>
    </row>
    <row r="253" spans="2:6" x14ac:dyDescent="0.25">
      <c r="B253" s="1" t="s">
        <v>3494</v>
      </c>
      <c r="C253" s="1" t="s">
        <v>3482</v>
      </c>
      <c r="D253" t="s">
        <v>2120</v>
      </c>
      <c r="E253" t="s">
        <v>3276</v>
      </c>
      <c r="F253" s="57">
        <v>32</v>
      </c>
    </row>
    <row r="254" spans="2:6" x14ac:dyDescent="0.25">
      <c r="B254" s="1" t="s">
        <v>3494</v>
      </c>
      <c r="C254" s="1" t="s">
        <v>3482</v>
      </c>
      <c r="D254" t="s">
        <v>2120</v>
      </c>
      <c r="E254" t="s">
        <v>2415</v>
      </c>
      <c r="F254" s="57">
        <v>476</v>
      </c>
    </row>
    <row r="255" spans="2:6" x14ac:dyDescent="0.25">
      <c r="B255" s="1" t="s">
        <v>3494</v>
      </c>
      <c r="C255" s="1" t="s">
        <v>3482</v>
      </c>
      <c r="D255" t="s">
        <v>2120</v>
      </c>
      <c r="E255" t="s">
        <v>2416</v>
      </c>
      <c r="F255" s="57">
        <v>1</v>
      </c>
    </row>
    <row r="256" spans="2:6" x14ac:dyDescent="0.25">
      <c r="B256" s="1" t="s">
        <v>3494</v>
      </c>
      <c r="C256" s="1" t="s">
        <v>3482</v>
      </c>
      <c r="D256" t="s">
        <v>2120</v>
      </c>
      <c r="E256" t="s">
        <v>3095</v>
      </c>
      <c r="F256" s="57">
        <v>156</v>
      </c>
    </row>
    <row r="257" spans="2:6" x14ac:dyDescent="0.25">
      <c r="B257" s="1" t="s">
        <v>3494</v>
      </c>
      <c r="C257" s="1" t="s">
        <v>3482</v>
      </c>
      <c r="D257" t="s">
        <v>2120</v>
      </c>
      <c r="E257" t="s">
        <v>2840</v>
      </c>
      <c r="F257" s="57">
        <v>6</v>
      </c>
    </row>
    <row r="258" spans="2:6" x14ac:dyDescent="0.25">
      <c r="B258" s="1" t="s">
        <v>3494</v>
      </c>
      <c r="C258" s="1" t="s">
        <v>3482</v>
      </c>
      <c r="D258" t="s">
        <v>2120</v>
      </c>
      <c r="E258" t="s">
        <v>2417</v>
      </c>
      <c r="F258" s="57">
        <v>23</v>
      </c>
    </row>
    <row r="259" spans="2:6" x14ac:dyDescent="0.25">
      <c r="B259" s="1" t="s">
        <v>3494</v>
      </c>
      <c r="C259" s="1" t="s">
        <v>3482</v>
      </c>
      <c r="D259" t="s">
        <v>2120</v>
      </c>
      <c r="E259" t="s">
        <v>2418</v>
      </c>
      <c r="F259" s="57">
        <v>36</v>
      </c>
    </row>
    <row r="260" spans="2:6" x14ac:dyDescent="0.25">
      <c r="B260" s="1" t="s">
        <v>3494</v>
      </c>
      <c r="C260" s="1" t="s">
        <v>3482</v>
      </c>
      <c r="D260" t="s">
        <v>2120</v>
      </c>
      <c r="E260" t="s">
        <v>3277</v>
      </c>
      <c r="F260" s="57">
        <v>60</v>
      </c>
    </row>
    <row r="261" spans="2:6" x14ac:dyDescent="0.25">
      <c r="B261" s="1" t="s">
        <v>3494</v>
      </c>
      <c r="C261" s="1" t="s">
        <v>3482</v>
      </c>
      <c r="D261" t="s">
        <v>2120</v>
      </c>
      <c r="E261" t="s">
        <v>2419</v>
      </c>
      <c r="F261" s="57">
        <v>12</v>
      </c>
    </row>
    <row r="262" spans="2:6" x14ac:dyDescent="0.25">
      <c r="B262" s="1" t="s">
        <v>3494</v>
      </c>
      <c r="C262" s="1" t="s">
        <v>3482</v>
      </c>
      <c r="D262" t="s">
        <v>2120</v>
      </c>
      <c r="E262" t="s">
        <v>3114</v>
      </c>
      <c r="F262" s="57">
        <v>17</v>
      </c>
    </row>
    <row r="263" spans="2:6" x14ac:dyDescent="0.25">
      <c r="B263" s="1" t="s">
        <v>3494</v>
      </c>
      <c r="C263" s="1" t="s">
        <v>3482</v>
      </c>
      <c r="D263" t="s">
        <v>2120</v>
      </c>
      <c r="E263" t="s">
        <v>2420</v>
      </c>
      <c r="F263" s="57">
        <v>73</v>
      </c>
    </row>
    <row r="264" spans="2:6" x14ac:dyDescent="0.25">
      <c r="B264" s="1" t="s">
        <v>3494</v>
      </c>
      <c r="C264" s="1" t="s">
        <v>3482</v>
      </c>
      <c r="D264" t="s">
        <v>2120</v>
      </c>
      <c r="E264" t="s">
        <v>2841</v>
      </c>
      <c r="F264" s="57">
        <v>202</v>
      </c>
    </row>
    <row r="265" spans="2:6" x14ac:dyDescent="0.25">
      <c r="B265" s="1" t="s">
        <v>3494</v>
      </c>
      <c r="C265" s="1" t="s">
        <v>3482</v>
      </c>
      <c r="D265" t="s">
        <v>2120</v>
      </c>
      <c r="E265" t="s">
        <v>2842</v>
      </c>
      <c r="F265" s="57">
        <v>28</v>
      </c>
    </row>
    <row r="266" spans="2:6" x14ac:dyDescent="0.25">
      <c r="B266" s="1" t="s">
        <v>3494</v>
      </c>
      <c r="C266" s="1" t="s">
        <v>3482</v>
      </c>
      <c r="D266" t="s">
        <v>2120</v>
      </c>
      <c r="E266" t="s">
        <v>2421</v>
      </c>
      <c r="F266" s="57">
        <v>44</v>
      </c>
    </row>
    <row r="267" spans="2:6" x14ac:dyDescent="0.25">
      <c r="B267" s="1" t="s">
        <v>3494</v>
      </c>
      <c r="C267" s="1" t="s">
        <v>3482</v>
      </c>
      <c r="D267" t="s">
        <v>2120</v>
      </c>
      <c r="E267" t="s">
        <v>2422</v>
      </c>
      <c r="F267" s="57">
        <v>240</v>
      </c>
    </row>
    <row r="268" spans="2:6" x14ac:dyDescent="0.25">
      <c r="B268" s="1" t="s">
        <v>3494</v>
      </c>
      <c r="C268" s="1" t="s">
        <v>3482</v>
      </c>
      <c r="D268" t="s">
        <v>2120</v>
      </c>
      <c r="E268" t="s">
        <v>2423</v>
      </c>
      <c r="F268" s="57">
        <v>31</v>
      </c>
    </row>
    <row r="269" spans="2:6" x14ac:dyDescent="0.25">
      <c r="B269" s="1" t="s">
        <v>3494</v>
      </c>
      <c r="C269" s="1" t="s">
        <v>3482</v>
      </c>
      <c r="D269" t="s">
        <v>2120</v>
      </c>
      <c r="E269" t="s">
        <v>2424</v>
      </c>
      <c r="F269" s="57">
        <v>35</v>
      </c>
    </row>
    <row r="270" spans="2:6" x14ac:dyDescent="0.25">
      <c r="B270" s="1" t="s">
        <v>3494</v>
      </c>
      <c r="C270" s="1" t="s">
        <v>3482</v>
      </c>
      <c r="D270" t="s">
        <v>2120</v>
      </c>
      <c r="E270" t="s">
        <v>2425</v>
      </c>
      <c r="F270" s="57">
        <v>628</v>
      </c>
    </row>
    <row r="271" spans="2:6" x14ac:dyDescent="0.25">
      <c r="B271" s="1" t="s">
        <v>3494</v>
      </c>
      <c r="C271" s="1" t="s">
        <v>3482</v>
      </c>
      <c r="D271" t="s">
        <v>2120</v>
      </c>
      <c r="E271" t="s">
        <v>3278</v>
      </c>
      <c r="F271" s="57">
        <v>20</v>
      </c>
    </row>
    <row r="272" spans="2:6" x14ac:dyDescent="0.25">
      <c r="B272" s="1" t="s">
        <v>3494</v>
      </c>
      <c r="C272" s="1" t="s">
        <v>3482</v>
      </c>
      <c r="D272" t="s">
        <v>2120</v>
      </c>
      <c r="E272" t="s">
        <v>2426</v>
      </c>
      <c r="F272" s="57">
        <v>115</v>
      </c>
    </row>
    <row r="273" spans="2:6" x14ac:dyDescent="0.25">
      <c r="B273" s="1" t="s">
        <v>3494</v>
      </c>
      <c r="C273" s="1" t="s">
        <v>3482</v>
      </c>
      <c r="D273" t="s">
        <v>2120</v>
      </c>
      <c r="E273" t="s">
        <v>2843</v>
      </c>
      <c r="F273" s="57">
        <v>2</v>
      </c>
    </row>
    <row r="274" spans="2:6" x14ac:dyDescent="0.25">
      <c r="B274" s="1" t="s">
        <v>3494</v>
      </c>
      <c r="C274" s="1" t="s">
        <v>3482</v>
      </c>
      <c r="D274" t="s">
        <v>2120</v>
      </c>
      <c r="E274" t="s">
        <v>3279</v>
      </c>
      <c r="F274" s="57">
        <v>14</v>
      </c>
    </row>
    <row r="275" spans="2:6" x14ac:dyDescent="0.25">
      <c r="B275" s="1" t="s">
        <v>3494</v>
      </c>
      <c r="C275" s="1" t="s">
        <v>3482</v>
      </c>
      <c r="D275" t="s">
        <v>2120</v>
      </c>
      <c r="E275" t="s">
        <v>3280</v>
      </c>
      <c r="F275" s="57">
        <v>19</v>
      </c>
    </row>
    <row r="276" spans="2:6" x14ac:dyDescent="0.25">
      <c r="B276" s="1" t="s">
        <v>3494</v>
      </c>
      <c r="C276" s="1" t="s">
        <v>3482</v>
      </c>
      <c r="D276" t="s">
        <v>2120</v>
      </c>
      <c r="E276" t="s">
        <v>2427</v>
      </c>
      <c r="F276" s="57">
        <v>109</v>
      </c>
    </row>
    <row r="277" spans="2:6" x14ac:dyDescent="0.25">
      <c r="B277" s="1" t="s">
        <v>3494</v>
      </c>
      <c r="C277" s="1" t="s">
        <v>3482</v>
      </c>
      <c r="D277" t="s">
        <v>2120</v>
      </c>
      <c r="E277" t="s">
        <v>2428</v>
      </c>
      <c r="F277" s="57">
        <v>8</v>
      </c>
    </row>
    <row r="278" spans="2:6" x14ac:dyDescent="0.25">
      <c r="B278" s="1" t="s">
        <v>3494</v>
      </c>
      <c r="C278" s="1" t="s">
        <v>3482</v>
      </c>
      <c r="D278" t="s">
        <v>2120</v>
      </c>
      <c r="E278" t="s">
        <v>3281</v>
      </c>
      <c r="F278" s="57">
        <v>91</v>
      </c>
    </row>
    <row r="279" spans="2:6" x14ac:dyDescent="0.25">
      <c r="B279" s="1" t="s">
        <v>3494</v>
      </c>
      <c r="C279" s="1" t="s">
        <v>3482</v>
      </c>
      <c r="D279" t="s">
        <v>2120</v>
      </c>
      <c r="E279" t="s">
        <v>2429</v>
      </c>
      <c r="F279" s="57">
        <v>251</v>
      </c>
    </row>
    <row r="280" spans="2:6" x14ac:dyDescent="0.25">
      <c r="B280" s="1" t="s">
        <v>3494</v>
      </c>
      <c r="C280" s="1" t="s">
        <v>3482</v>
      </c>
      <c r="D280" t="s">
        <v>2120</v>
      </c>
      <c r="E280" t="s">
        <v>3282</v>
      </c>
      <c r="F280" s="57">
        <v>30</v>
      </c>
    </row>
    <row r="281" spans="2:6" x14ac:dyDescent="0.25">
      <c r="B281" s="1" t="s">
        <v>3494</v>
      </c>
      <c r="C281" s="1" t="s">
        <v>3482</v>
      </c>
      <c r="D281" t="s">
        <v>2120</v>
      </c>
      <c r="E281" t="s">
        <v>3283</v>
      </c>
      <c r="F281" s="57">
        <v>30</v>
      </c>
    </row>
    <row r="282" spans="2:6" x14ac:dyDescent="0.25">
      <c r="B282" s="1" t="s">
        <v>3494</v>
      </c>
      <c r="C282" s="1" t="s">
        <v>3482</v>
      </c>
      <c r="D282" t="s">
        <v>2120</v>
      </c>
      <c r="E282" t="s">
        <v>2430</v>
      </c>
      <c r="F282" s="57">
        <v>95</v>
      </c>
    </row>
    <row r="283" spans="2:6" x14ac:dyDescent="0.25">
      <c r="B283" s="1" t="s">
        <v>3494</v>
      </c>
      <c r="C283" s="1" t="s">
        <v>3482</v>
      </c>
      <c r="D283" t="s">
        <v>2120</v>
      </c>
      <c r="E283" t="s">
        <v>3284</v>
      </c>
      <c r="F283" s="57">
        <v>43</v>
      </c>
    </row>
    <row r="284" spans="2:6" x14ac:dyDescent="0.25">
      <c r="B284" s="1" t="s">
        <v>3494</v>
      </c>
      <c r="C284" s="1" t="s">
        <v>3482</v>
      </c>
      <c r="D284" t="s">
        <v>2120</v>
      </c>
      <c r="E284" t="s">
        <v>2844</v>
      </c>
      <c r="F284" s="57">
        <v>76</v>
      </c>
    </row>
    <row r="285" spans="2:6" x14ac:dyDescent="0.25">
      <c r="B285" s="1" t="s">
        <v>3494</v>
      </c>
      <c r="C285" s="1" t="s">
        <v>3482</v>
      </c>
      <c r="D285" t="s">
        <v>2120</v>
      </c>
      <c r="E285" t="s">
        <v>2431</v>
      </c>
      <c r="F285" s="57">
        <v>36</v>
      </c>
    </row>
    <row r="286" spans="2:6" x14ac:dyDescent="0.25">
      <c r="B286" s="1" t="s">
        <v>3494</v>
      </c>
      <c r="C286" s="1" t="s">
        <v>3482</v>
      </c>
      <c r="D286" t="s">
        <v>2120</v>
      </c>
      <c r="E286" t="s">
        <v>3285</v>
      </c>
      <c r="F286" s="57">
        <v>33</v>
      </c>
    </row>
    <row r="287" spans="2:6" x14ac:dyDescent="0.25">
      <c r="B287" s="1" t="s">
        <v>3494</v>
      </c>
      <c r="C287" s="1" t="s">
        <v>3482</v>
      </c>
      <c r="D287" t="s">
        <v>2120</v>
      </c>
      <c r="E287" t="s">
        <v>2845</v>
      </c>
      <c r="F287" s="57">
        <v>772</v>
      </c>
    </row>
    <row r="288" spans="2:6" x14ac:dyDescent="0.25">
      <c r="B288" s="1" t="s">
        <v>3494</v>
      </c>
      <c r="C288" s="1" t="s">
        <v>3482</v>
      </c>
      <c r="D288" t="s">
        <v>2120</v>
      </c>
      <c r="E288" t="s">
        <v>3286</v>
      </c>
      <c r="F288" s="57">
        <v>83</v>
      </c>
    </row>
    <row r="289" spans="2:6" x14ac:dyDescent="0.25">
      <c r="B289" s="1" t="s">
        <v>3494</v>
      </c>
      <c r="C289" s="1" t="s">
        <v>3482</v>
      </c>
      <c r="D289" t="s">
        <v>2120</v>
      </c>
      <c r="E289" t="s">
        <v>2432</v>
      </c>
      <c r="F289" s="57">
        <v>164</v>
      </c>
    </row>
    <row r="290" spans="2:6" x14ac:dyDescent="0.25">
      <c r="B290" s="1" t="s">
        <v>3494</v>
      </c>
      <c r="C290" s="1" t="s">
        <v>3482</v>
      </c>
      <c r="D290" t="s">
        <v>2120</v>
      </c>
      <c r="E290" t="s">
        <v>2433</v>
      </c>
      <c r="F290" s="57">
        <v>26</v>
      </c>
    </row>
    <row r="291" spans="2:6" x14ac:dyDescent="0.25">
      <c r="B291" s="1" t="s">
        <v>3494</v>
      </c>
      <c r="C291" s="1" t="s">
        <v>3482</v>
      </c>
      <c r="D291" t="s">
        <v>2120</v>
      </c>
      <c r="E291" t="s">
        <v>3184</v>
      </c>
      <c r="F291" s="57">
        <v>20</v>
      </c>
    </row>
    <row r="292" spans="2:6" x14ac:dyDescent="0.25">
      <c r="B292" s="1" t="s">
        <v>3494</v>
      </c>
      <c r="C292" s="1" t="s">
        <v>3482</v>
      </c>
      <c r="D292" t="s">
        <v>2120</v>
      </c>
      <c r="E292" t="s">
        <v>2434</v>
      </c>
      <c r="F292" s="57">
        <v>73</v>
      </c>
    </row>
    <row r="293" spans="2:6" x14ac:dyDescent="0.25">
      <c r="B293" s="1" t="s">
        <v>3494</v>
      </c>
      <c r="C293" s="1" t="s">
        <v>3482</v>
      </c>
      <c r="D293" t="s">
        <v>2120</v>
      </c>
      <c r="E293" t="s">
        <v>2846</v>
      </c>
      <c r="F293" s="57">
        <v>15</v>
      </c>
    </row>
    <row r="294" spans="2:6" x14ac:dyDescent="0.25">
      <c r="B294" s="1" t="s">
        <v>3494</v>
      </c>
      <c r="C294" s="1" t="s">
        <v>3482</v>
      </c>
      <c r="D294" t="s">
        <v>2120</v>
      </c>
      <c r="E294" t="s">
        <v>2847</v>
      </c>
      <c r="F294" s="57">
        <v>100</v>
      </c>
    </row>
    <row r="295" spans="2:6" x14ac:dyDescent="0.25">
      <c r="B295" s="1" t="s">
        <v>3494</v>
      </c>
      <c r="C295" s="1" t="s">
        <v>3482</v>
      </c>
      <c r="D295" t="s">
        <v>2120</v>
      </c>
      <c r="E295" t="s">
        <v>3287</v>
      </c>
      <c r="F295" s="57">
        <v>35</v>
      </c>
    </row>
    <row r="296" spans="2:6" x14ac:dyDescent="0.25">
      <c r="B296" s="1" t="s">
        <v>3494</v>
      </c>
      <c r="C296" s="1" t="s">
        <v>3482</v>
      </c>
      <c r="D296" t="s">
        <v>2120</v>
      </c>
      <c r="E296" t="s">
        <v>3288</v>
      </c>
      <c r="F296" s="57">
        <v>19</v>
      </c>
    </row>
    <row r="297" spans="2:6" x14ac:dyDescent="0.25">
      <c r="B297" s="1" t="s">
        <v>3494</v>
      </c>
      <c r="C297" s="1" t="s">
        <v>3482</v>
      </c>
      <c r="D297" t="s">
        <v>2120</v>
      </c>
      <c r="E297" t="s">
        <v>2435</v>
      </c>
      <c r="F297" s="57">
        <v>110</v>
      </c>
    </row>
    <row r="298" spans="2:6" x14ac:dyDescent="0.25">
      <c r="B298" s="1" t="s">
        <v>3494</v>
      </c>
      <c r="C298" s="1" t="s">
        <v>3482</v>
      </c>
      <c r="D298" t="s">
        <v>2120</v>
      </c>
      <c r="E298" t="s">
        <v>2848</v>
      </c>
      <c r="F298" s="57">
        <v>97</v>
      </c>
    </row>
    <row r="299" spans="2:6" x14ac:dyDescent="0.25">
      <c r="B299" s="1" t="s">
        <v>3494</v>
      </c>
      <c r="C299" s="1" t="s">
        <v>3482</v>
      </c>
      <c r="D299" t="s">
        <v>2120</v>
      </c>
      <c r="E299" t="s">
        <v>3289</v>
      </c>
      <c r="F299" s="57">
        <v>28</v>
      </c>
    </row>
    <row r="300" spans="2:6" x14ac:dyDescent="0.25">
      <c r="B300" s="1" t="s">
        <v>3494</v>
      </c>
      <c r="C300" s="1" t="s">
        <v>3482</v>
      </c>
      <c r="D300" t="s">
        <v>2120</v>
      </c>
      <c r="E300" t="s">
        <v>2436</v>
      </c>
      <c r="F300" s="57">
        <v>65</v>
      </c>
    </row>
    <row r="301" spans="2:6" x14ac:dyDescent="0.25">
      <c r="B301" s="1" t="s">
        <v>3494</v>
      </c>
      <c r="C301" s="1" t="s">
        <v>3482</v>
      </c>
      <c r="D301" t="s">
        <v>2120</v>
      </c>
      <c r="E301" t="s">
        <v>2849</v>
      </c>
      <c r="F301" s="57">
        <v>169</v>
      </c>
    </row>
    <row r="302" spans="2:6" x14ac:dyDescent="0.25">
      <c r="B302" s="1" t="s">
        <v>3494</v>
      </c>
      <c r="C302" s="1" t="s">
        <v>3482</v>
      </c>
      <c r="D302" t="s">
        <v>2120</v>
      </c>
      <c r="E302" t="s">
        <v>2437</v>
      </c>
      <c r="F302" s="57">
        <v>43</v>
      </c>
    </row>
    <row r="303" spans="2:6" x14ac:dyDescent="0.25">
      <c r="B303" s="1" t="s">
        <v>3494</v>
      </c>
      <c r="C303" s="1" t="s">
        <v>3482</v>
      </c>
      <c r="D303" t="s">
        <v>2120</v>
      </c>
      <c r="E303" t="s">
        <v>2438</v>
      </c>
      <c r="F303" s="57">
        <v>42</v>
      </c>
    </row>
    <row r="304" spans="2:6" x14ac:dyDescent="0.25">
      <c r="B304" s="1" t="s">
        <v>3494</v>
      </c>
      <c r="C304" s="1" t="s">
        <v>3482</v>
      </c>
      <c r="D304" t="s">
        <v>2120</v>
      </c>
      <c r="E304" t="s">
        <v>2439</v>
      </c>
      <c r="F304" s="57">
        <v>22</v>
      </c>
    </row>
    <row r="305" spans="2:6" x14ac:dyDescent="0.25">
      <c r="B305" s="1" t="s">
        <v>3494</v>
      </c>
      <c r="C305" s="1" t="s">
        <v>3482</v>
      </c>
      <c r="D305" t="s">
        <v>2120</v>
      </c>
      <c r="E305" t="s">
        <v>2440</v>
      </c>
      <c r="F305" s="57">
        <v>26</v>
      </c>
    </row>
    <row r="306" spans="2:6" x14ac:dyDescent="0.25">
      <c r="B306" s="1" t="s">
        <v>3494</v>
      </c>
      <c r="C306" s="1" t="s">
        <v>3482</v>
      </c>
      <c r="D306" t="s">
        <v>2120</v>
      </c>
      <c r="E306" t="s">
        <v>2441</v>
      </c>
      <c r="F306" s="57">
        <v>7</v>
      </c>
    </row>
    <row r="307" spans="2:6" x14ac:dyDescent="0.25">
      <c r="B307" s="1" t="s">
        <v>3494</v>
      </c>
      <c r="C307" s="1" t="s">
        <v>3482</v>
      </c>
      <c r="D307" t="s">
        <v>2120</v>
      </c>
      <c r="E307" t="s">
        <v>2442</v>
      </c>
      <c r="F307" s="57">
        <v>27</v>
      </c>
    </row>
    <row r="308" spans="2:6" x14ac:dyDescent="0.25">
      <c r="B308" s="1" t="s">
        <v>3494</v>
      </c>
      <c r="C308" s="1" t="s">
        <v>3482</v>
      </c>
      <c r="D308" t="s">
        <v>2120</v>
      </c>
      <c r="E308" t="s">
        <v>2443</v>
      </c>
      <c r="F308" s="57">
        <v>551</v>
      </c>
    </row>
    <row r="309" spans="2:6" x14ac:dyDescent="0.25">
      <c r="B309" s="1" t="s">
        <v>3494</v>
      </c>
      <c r="C309" s="1" t="s">
        <v>3482</v>
      </c>
      <c r="D309" t="s">
        <v>2120</v>
      </c>
      <c r="E309" t="s">
        <v>2444</v>
      </c>
      <c r="F309" s="57">
        <v>68</v>
      </c>
    </row>
    <row r="310" spans="2:6" x14ac:dyDescent="0.25">
      <c r="B310" s="1" t="s">
        <v>3494</v>
      </c>
      <c r="C310" s="1" t="s">
        <v>3482</v>
      </c>
      <c r="D310" t="s">
        <v>2120</v>
      </c>
      <c r="E310" t="s">
        <v>2445</v>
      </c>
      <c r="F310" s="57">
        <v>203</v>
      </c>
    </row>
    <row r="311" spans="2:6" x14ac:dyDescent="0.25">
      <c r="B311" s="1" t="s">
        <v>3494</v>
      </c>
      <c r="C311" s="1" t="s">
        <v>3482</v>
      </c>
      <c r="D311" t="s">
        <v>2120</v>
      </c>
      <c r="E311" t="s">
        <v>2446</v>
      </c>
      <c r="F311" s="57">
        <v>3482</v>
      </c>
    </row>
    <row r="312" spans="2:6" x14ac:dyDescent="0.25">
      <c r="B312" s="1" t="s">
        <v>3494</v>
      </c>
      <c r="C312" s="1" t="s">
        <v>3482</v>
      </c>
      <c r="D312" t="s">
        <v>2120</v>
      </c>
      <c r="E312" t="s">
        <v>2447</v>
      </c>
      <c r="F312" s="57">
        <v>31</v>
      </c>
    </row>
    <row r="313" spans="2:6" x14ac:dyDescent="0.25">
      <c r="B313" s="1" t="s">
        <v>3494</v>
      </c>
      <c r="C313" s="1" t="s">
        <v>3482</v>
      </c>
      <c r="D313" t="s">
        <v>2120</v>
      </c>
      <c r="E313" t="s">
        <v>2448</v>
      </c>
      <c r="F313" s="57">
        <v>13</v>
      </c>
    </row>
    <row r="314" spans="2:6" x14ac:dyDescent="0.25">
      <c r="B314" s="1" t="s">
        <v>3494</v>
      </c>
      <c r="C314" s="1" t="s">
        <v>3482</v>
      </c>
      <c r="D314" t="s">
        <v>2120</v>
      </c>
      <c r="E314" t="s">
        <v>2449</v>
      </c>
      <c r="F314" s="57">
        <v>25</v>
      </c>
    </row>
    <row r="315" spans="2:6" x14ac:dyDescent="0.25">
      <c r="B315" s="1" t="s">
        <v>3494</v>
      </c>
      <c r="C315" s="1" t="s">
        <v>3482</v>
      </c>
      <c r="D315" t="s">
        <v>2120</v>
      </c>
      <c r="E315" t="s">
        <v>2450</v>
      </c>
      <c r="F315" s="57">
        <v>22</v>
      </c>
    </row>
    <row r="316" spans="2:6" x14ac:dyDescent="0.25">
      <c r="B316" s="1" t="s">
        <v>3494</v>
      </c>
      <c r="C316" s="1" t="s">
        <v>3482</v>
      </c>
      <c r="D316" t="s">
        <v>2120</v>
      </c>
      <c r="E316" t="s">
        <v>3290</v>
      </c>
      <c r="F316" s="57">
        <v>17</v>
      </c>
    </row>
    <row r="317" spans="2:6" x14ac:dyDescent="0.25">
      <c r="B317" s="1" t="s">
        <v>3494</v>
      </c>
      <c r="C317" s="1" t="s">
        <v>3482</v>
      </c>
      <c r="D317" t="s">
        <v>2120</v>
      </c>
      <c r="E317" t="s">
        <v>2850</v>
      </c>
      <c r="F317" s="57">
        <v>20</v>
      </c>
    </row>
    <row r="318" spans="2:6" x14ac:dyDescent="0.25">
      <c r="B318" s="1" t="s">
        <v>3494</v>
      </c>
      <c r="C318" s="1" t="s">
        <v>3482</v>
      </c>
      <c r="D318" t="s">
        <v>2120</v>
      </c>
      <c r="E318" t="s">
        <v>3291</v>
      </c>
      <c r="F318" s="57">
        <v>16</v>
      </c>
    </row>
    <row r="319" spans="2:6" x14ac:dyDescent="0.25">
      <c r="B319" s="1" t="s">
        <v>3494</v>
      </c>
      <c r="C319" s="1" t="s">
        <v>3482</v>
      </c>
      <c r="D319" t="s">
        <v>2120</v>
      </c>
      <c r="E319" t="s">
        <v>2451</v>
      </c>
      <c r="F319" s="57">
        <v>67</v>
      </c>
    </row>
    <row r="320" spans="2:6" x14ac:dyDescent="0.25">
      <c r="B320" s="1" t="s">
        <v>3494</v>
      </c>
      <c r="C320" s="1" t="s">
        <v>3482</v>
      </c>
      <c r="D320" t="s">
        <v>2120</v>
      </c>
      <c r="E320" t="s">
        <v>2452</v>
      </c>
      <c r="F320" s="57">
        <v>20</v>
      </c>
    </row>
    <row r="321" spans="2:6" x14ac:dyDescent="0.25">
      <c r="B321" s="1" t="s">
        <v>3494</v>
      </c>
      <c r="C321" s="1" t="s">
        <v>3482</v>
      </c>
      <c r="D321" t="s">
        <v>2120</v>
      </c>
      <c r="E321" t="s">
        <v>2453</v>
      </c>
      <c r="F321" s="57">
        <v>65</v>
      </c>
    </row>
    <row r="322" spans="2:6" x14ac:dyDescent="0.25">
      <c r="B322" s="1" t="s">
        <v>3494</v>
      </c>
      <c r="C322" s="1" t="s">
        <v>3482</v>
      </c>
      <c r="D322" t="s">
        <v>2120</v>
      </c>
      <c r="E322" t="s">
        <v>2454</v>
      </c>
      <c r="F322" s="57">
        <v>32</v>
      </c>
    </row>
    <row r="323" spans="2:6" x14ac:dyDescent="0.25">
      <c r="B323" s="1" t="s">
        <v>3494</v>
      </c>
      <c r="C323" s="1" t="s">
        <v>3482</v>
      </c>
      <c r="D323" t="s">
        <v>2120</v>
      </c>
      <c r="E323" t="s">
        <v>2851</v>
      </c>
      <c r="F323" s="57">
        <v>19</v>
      </c>
    </row>
    <row r="324" spans="2:6" x14ac:dyDescent="0.25">
      <c r="B324" s="1" t="s">
        <v>3494</v>
      </c>
      <c r="C324" s="1" t="s">
        <v>3482</v>
      </c>
      <c r="D324" t="s">
        <v>2120</v>
      </c>
      <c r="E324" t="s">
        <v>3292</v>
      </c>
      <c r="F324" s="57">
        <v>22</v>
      </c>
    </row>
    <row r="325" spans="2:6" x14ac:dyDescent="0.25">
      <c r="B325" s="1" t="s">
        <v>3494</v>
      </c>
      <c r="C325" s="1" t="s">
        <v>3482</v>
      </c>
      <c r="D325" t="s">
        <v>2120</v>
      </c>
      <c r="E325" t="s">
        <v>2455</v>
      </c>
      <c r="F325" s="57">
        <v>64</v>
      </c>
    </row>
    <row r="326" spans="2:6" x14ac:dyDescent="0.25">
      <c r="B326" s="1" t="s">
        <v>3494</v>
      </c>
      <c r="C326" s="1" t="s">
        <v>3482</v>
      </c>
      <c r="D326" t="s">
        <v>2120</v>
      </c>
      <c r="E326" t="s">
        <v>2456</v>
      </c>
      <c r="F326" s="57">
        <v>19</v>
      </c>
    </row>
    <row r="327" spans="2:6" x14ac:dyDescent="0.25">
      <c r="B327" s="1" t="s">
        <v>3494</v>
      </c>
      <c r="C327" s="1" t="s">
        <v>3482</v>
      </c>
      <c r="D327" t="s">
        <v>2120</v>
      </c>
      <c r="E327" t="s">
        <v>3293</v>
      </c>
      <c r="F327" s="57">
        <v>18</v>
      </c>
    </row>
    <row r="328" spans="2:6" x14ac:dyDescent="0.25">
      <c r="B328" s="1" t="s">
        <v>3494</v>
      </c>
      <c r="C328" s="1" t="s">
        <v>3482</v>
      </c>
      <c r="D328" t="s">
        <v>2120</v>
      </c>
      <c r="E328" t="s">
        <v>2852</v>
      </c>
      <c r="F328" s="57">
        <v>12</v>
      </c>
    </row>
    <row r="329" spans="2:6" x14ac:dyDescent="0.25">
      <c r="B329" s="1" t="s">
        <v>3494</v>
      </c>
      <c r="C329" s="1" t="s">
        <v>3482</v>
      </c>
      <c r="D329" t="s">
        <v>2120</v>
      </c>
      <c r="E329" t="s">
        <v>2853</v>
      </c>
      <c r="F329" s="57">
        <v>16</v>
      </c>
    </row>
    <row r="330" spans="2:6" x14ac:dyDescent="0.25">
      <c r="B330" s="1" t="s">
        <v>3494</v>
      </c>
      <c r="C330" s="1" t="s">
        <v>3482</v>
      </c>
      <c r="D330" t="s">
        <v>2120</v>
      </c>
      <c r="E330" t="s">
        <v>2457</v>
      </c>
      <c r="F330" s="57">
        <v>130</v>
      </c>
    </row>
    <row r="331" spans="2:6" x14ac:dyDescent="0.25">
      <c r="B331" s="1" t="s">
        <v>3494</v>
      </c>
      <c r="C331" s="1" t="s">
        <v>3482</v>
      </c>
      <c r="D331" t="s">
        <v>2120</v>
      </c>
      <c r="E331" t="s">
        <v>2458</v>
      </c>
      <c r="F331" s="57">
        <v>36</v>
      </c>
    </row>
    <row r="332" spans="2:6" x14ac:dyDescent="0.25">
      <c r="B332" s="1" t="s">
        <v>3494</v>
      </c>
      <c r="C332" s="1" t="s">
        <v>3482</v>
      </c>
      <c r="D332" t="s">
        <v>2120</v>
      </c>
      <c r="E332" t="s">
        <v>3294</v>
      </c>
      <c r="F332" s="57">
        <v>13</v>
      </c>
    </row>
    <row r="333" spans="2:6" x14ac:dyDescent="0.25">
      <c r="B333" s="1" t="s">
        <v>3494</v>
      </c>
      <c r="C333" s="1" t="s">
        <v>3482</v>
      </c>
      <c r="D333" t="s">
        <v>2120</v>
      </c>
      <c r="E333" t="s">
        <v>2459</v>
      </c>
      <c r="F333" s="57">
        <v>104</v>
      </c>
    </row>
    <row r="334" spans="2:6" x14ac:dyDescent="0.25">
      <c r="B334" s="1" t="s">
        <v>3494</v>
      </c>
      <c r="C334" s="1" t="s">
        <v>3482</v>
      </c>
      <c r="D334" t="s">
        <v>2120</v>
      </c>
      <c r="E334" t="s">
        <v>2854</v>
      </c>
      <c r="F334" s="57">
        <v>52</v>
      </c>
    </row>
    <row r="335" spans="2:6" x14ac:dyDescent="0.25">
      <c r="B335" s="1" t="s">
        <v>3494</v>
      </c>
      <c r="C335" s="1" t="s">
        <v>3482</v>
      </c>
      <c r="D335" t="s">
        <v>2120</v>
      </c>
      <c r="E335" t="s">
        <v>2460</v>
      </c>
      <c r="F335" s="57">
        <v>13</v>
      </c>
    </row>
    <row r="336" spans="2:6" x14ac:dyDescent="0.25">
      <c r="B336" s="1" t="s">
        <v>3494</v>
      </c>
      <c r="C336" s="1" t="s">
        <v>3482</v>
      </c>
      <c r="D336" t="s">
        <v>2120</v>
      </c>
      <c r="E336" t="s">
        <v>3295</v>
      </c>
      <c r="F336" s="57">
        <v>47</v>
      </c>
    </row>
    <row r="337" spans="2:6" x14ac:dyDescent="0.25">
      <c r="B337" s="1" t="s">
        <v>3494</v>
      </c>
      <c r="C337" s="1" t="s">
        <v>3482</v>
      </c>
      <c r="D337" t="s">
        <v>2121</v>
      </c>
      <c r="E337" t="s">
        <v>2705</v>
      </c>
      <c r="F337" s="57">
        <v>9033</v>
      </c>
    </row>
    <row r="338" spans="2:6" x14ac:dyDescent="0.25">
      <c r="B338" s="1" t="s">
        <v>3494</v>
      </c>
      <c r="C338" s="1" t="s">
        <v>3482</v>
      </c>
      <c r="D338" t="s">
        <v>2121</v>
      </c>
      <c r="E338" t="s">
        <v>2855</v>
      </c>
      <c r="F338" s="57">
        <v>547</v>
      </c>
    </row>
    <row r="339" spans="2:6" x14ac:dyDescent="0.25">
      <c r="B339" s="1" t="s">
        <v>3494</v>
      </c>
      <c r="C339" s="1" t="s">
        <v>3482</v>
      </c>
      <c r="D339" t="s">
        <v>2121</v>
      </c>
      <c r="E339" t="s">
        <v>2856</v>
      </c>
      <c r="F339" s="57">
        <v>750</v>
      </c>
    </row>
    <row r="340" spans="2:6" x14ac:dyDescent="0.25">
      <c r="B340" s="1" t="s">
        <v>3494</v>
      </c>
      <c r="C340" s="1" t="s">
        <v>3482</v>
      </c>
      <c r="D340" t="s">
        <v>2121</v>
      </c>
      <c r="E340" t="s">
        <v>2857</v>
      </c>
      <c r="F340" s="57">
        <v>382</v>
      </c>
    </row>
    <row r="341" spans="2:6" x14ac:dyDescent="0.25">
      <c r="B341" s="1" t="s">
        <v>3494</v>
      </c>
      <c r="C341" s="1" t="s">
        <v>3482</v>
      </c>
      <c r="D341" t="s">
        <v>2121</v>
      </c>
      <c r="E341" t="s">
        <v>2858</v>
      </c>
      <c r="F341" s="57">
        <v>142</v>
      </c>
    </row>
    <row r="342" spans="2:6" x14ac:dyDescent="0.25">
      <c r="B342" s="1" t="s">
        <v>3494</v>
      </c>
      <c r="C342" s="1" t="s">
        <v>3482</v>
      </c>
      <c r="D342" t="s">
        <v>2121</v>
      </c>
      <c r="E342" t="s">
        <v>2761</v>
      </c>
      <c r="F342" s="57">
        <v>618</v>
      </c>
    </row>
    <row r="343" spans="2:6" x14ac:dyDescent="0.25">
      <c r="B343" s="1" t="s">
        <v>3494</v>
      </c>
      <c r="C343" s="1" t="s">
        <v>3482</v>
      </c>
      <c r="D343" t="s">
        <v>2121</v>
      </c>
      <c r="E343" t="s">
        <v>2859</v>
      </c>
      <c r="F343" s="57">
        <v>158</v>
      </c>
    </row>
    <row r="344" spans="2:6" x14ac:dyDescent="0.25">
      <c r="B344" s="1" t="s">
        <v>3494</v>
      </c>
      <c r="C344" s="1" t="s">
        <v>3482</v>
      </c>
      <c r="D344" t="s">
        <v>2121</v>
      </c>
      <c r="E344" t="s">
        <v>2717</v>
      </c>
      <c r="F344" s="57">
        <v>1106</v>
      </c>
    </row>
    <row r="345" spans="2:6" x14ac:dyDescent="0.25">
      <c r="B345" s="1" t="s">
        <v>3494</v>
      </c>
      <c r="C345" s="1" t="s">
        <v>3482</v>
      </c>
      <c r="D345" t="s">
        <v>2121</v>
      </c>
      <c r="E345" t="s">
        <v>3115</v>
      </c>
      <c r="F345" s="57">
        <v>120</v>
      </c>
    </row>
    <row r="346" spans="2:6" x14ac:dyDescent="0.25">
      <c r="B346" s="1" t="s">
        <v>3494</v>
      </c>
      <c r="C346" s="1" t="s">
        <v>3482</v>
      </c>
      <c r="D346" t="s">
        <v>2121</v>
      </c>
      <c r="E346" t="s">
        <v>2860</v>
      </c>
      <c r="F346" s="57">
        <v>381</v>
      </c>
    </row>
    <row r="347" spans="2:6" x14ac:dyDescent="0.25">
      <c r="B347" s="1" t="s">
        <v>3494</v>
      </c>
      <c r="C347" s="1" t="s">
        <v>3482</v>
      </c>
      <c r="D347" t="s">
        <v>2121</v>
      </c>
      <c r="E347" t="s">
        <v>3116</v>
      </c>
      <c r="F347" s="57">
        <v>112</v>
      </c>
    </row>
    <row r="348" spans="2:6" x14ac:dyDescent="0.25">
      <c r="B348" s="1" t="s">
        <v>3494</v>
      </c>
      <c r="C348" s="1" t="s">
        <v>3482</v>
      </c>
      <c r="D348" t="s">
        <v>2121</v>
      </c>
      <c r="E348" t="s">
        <v>2861</v>
      </c>
      <c r="F348" s="57">
        <v>472</v>
      </c>
    </row>
    <row r="349" spans="2:6" x14ac:dyDescent="0.25">
      <c r="B349" s="1" t="s">
        <v>3494</v>
      </c>
      <c r="C349" s="1" t="s">
        <v>3482</v>
      </c>
      <c r="D349" t="s">
        <v>2121</v>
      </c>
      <c r="E349" t="s">
        <v>2862</v>
      </c>
      <c r="F349" s="57">
        <v>51</v>
      </c>
    </row>
    <row r="350" spans="2:6" x14ac:dyDescent="0.25">
      <c r="B350" s="1" t="s">
        <v>3494</v>
      </c>
      <c r="C350" s="1" t="s">
        <v>3482</v>
      </c>
      <c r="D350" t="s">
        <v>2121</v>
      </c>
      <c r="E350" t="s">
        <v>2863</v>
      </c>
      <c r="F350" s="57">
        <v>312</v>
      </c>
    </row>
    <row r="351" spans="2:6" x14ac:dyDescent="0.25">
      <c r="B351" s="1" t="s">
        <v>3494</v>
      </c>
      <c r="C351" s="1" t="s">
        <v>3482</v>
      </c>
      <c r="D351" t="s">
        <v>2121</v>
      </c>
      <c r="E351" t="s">
        <v>3296</v>
      </c>
      <c r="F351" s="57">
        <v>110</v>
      </c>
    </row>
    <row r="352" spans="2:6" x14ac:dyDescent="0.25">
      <c r="B352" s="1" t="s">
        <v>3494</v>
      </c>
      <c r="C352" s="1" t="s">
        <v>3482</v>
      </c>
      <c r="D352" t="s">
        <v>2121</v>
      </c>
      <c r="E352" t="s">
        <v>3117</v>
      </c>
      <c r="F352" s="57">
        <v>386</v>
      </c>
    </row>
    <row r="353" spans="2:6" x14ac:dyDescent="0.25">
      <c r="B353" s="1" t="s">
        <v>3494</v>
      </c>
      <c r="C353" s="1" t="s">
        <v>3482</v>
      </c>
      <c r="D353" t="s">
        <v>2121</v>
      </c>
      <c r="E353" t="s">
        <v>2762</v>
      </c>
      <c r="F353" s="57">
        <v>103</v>
      </c>
    </row>
    <row r="354" spans="2:6" x14ac:dyDescent="0.25">
      <c r="B354" s="1" t="s">
        <v>3494</v>
      </c>
      <c r="C354" s="1" t="s">
        <v>3482</v>
      </c>
      <c r="D354" t="s">
        <v>2121</v>
      </c>
      <c r="E354" t="s">
        <v>3074</v>
      </c>
      <c r="F354" s="57">
        <v>608</v>
      </c>
    </row>
    <row r="355" spans="2:6" x14ac:dyDescent="0.25">
      <c r="B355" s="1" t="s">
        <v>3494</v>
      </c>
      <c r="C355" s="1" t="s">
        <v>3482</v>
      </c>
      <c r="D355" t="s">
        <v>2121</v>
      </c>
      <c r="E355" t="s">
        <v>2763</v>
      </c>
      <c r="F355" s="57">
        <v>1149</v>
      </c>
    </row>
    <row r="356" spans="2:6" x14ac:dyDescent="0.25">
      <c r="B356" s="1" t="s">
        <v>3494</v>
      </c>
      <c r="C356" s="1" t="s">
        <v>3482</v>
      </c>
      <c r="D356" t="s">
        <v>2121</v>
      </c>
      <c r="E356" t="s">
        <v>2864</v>
      </c>
      <c r="F356" s="57">
        <v>155</v>
      </c>
    </row>
    <row r="357" spans="2:6" x14ac:dyDescent="0.25">
      <c r="B357" s="1" t="s">
        <v>3494</v>
      </c>
      <c r="C357" s="1" t="s">
        <v>3482</v>
      </c>
      <c r="D357" t="s">
        <v>2121</v>
      </c>
      <c r="E357" t="s">
        <v>2865</v>
      </c>
      <c r="F357" s="57">
        <v>451</v>
      </c>
    </row>
    <row r="358" spans="2:6" x14ac:dyDescent="0.25">
      <c r="B358" s="1" t="s">
        <v>3494</v>
      </c>
      <c r="C358" s="1" t="s">
        <v>3482</v>
      </c>
      <c r="D358" t="s">
        <v>2121</v>
      </c>
      <c r="E358" t="s">
        <v>2866</v>
      </c>
      <c r="F358" s="57">
        <v>502</v>
      </c>
    </row>
    <row r="359" spans="2:6" x14ac:dyDescent="0.25">
      <c r="B359" s="1" t="s">
        <v>3494</v>
      </c>
      <c r="C359" s="1" t="s">
        <v>3482</v>
      </c>
      <c r="D359" t="s">
        <v>2121</v>
      </c>
      <c r="E359" t="s">
        <v>3096</v>
      </c>
      <c r="F359" s="57">
        <v>69</v>
      </c>
    </row>
    <row r="360" spans="2:6" x14ac:dyDescent="0.25">
      <c r="B360" s="1" t="s">
        <v>3494</v>
      </c>
      <c r="C360" s="1" t="s">
        <v>3482</v>
      </c>
      <c r="D360" t="s">
        <v>2121</v>
      </c>
      <c r="E360" t="s">
        <v>2867</v>
      </c>
      <c r="F360" s="57">
        <v>439</v>
      </c>
    </row>
    <row r="361" spans="2:6" x14ac:dyDescent="0.25">
      <c r="B361" s="1" t="s">
        <v>3494</v>
      </c>
      <c r="C361" s="1" t="s">
        <v>3482</v>
      </c>
      <c r="D361" t="s">
        <v>2121</v>
      </c>
      <c r="E361" t="s">
        <v>2868</v>
      </c>
      <c r="F361" s="57">
        <v>151</v>
      </c>
    </row>
    <row r="362" spans="2:6" x14ac:dyDescent="0.25">
      <c r="B362" s="1" t="s">
        <v>3494</v>
      </c>
      <c r="C362" s="1" t="s">
        <v>3482</v>
      </c>
      <c r="D362" t="s">
        <v>2121</v>
      </c>
      <c r="E362" t="s">
        <v>2764</v>
      </c>
      <c r="F362" s="57">
        <v>381</v>
      </c>
    </row>
    <row r="363" spans="2:6" x14ac:dyDescent="0.25">
      <c r="B363" s="1" t="s">
        <v>3494</v>
      </c>
      <c r="C363" s="1" t="s">
        <v>3482</v>
      </c>
      <c r="D363" t="s">
        <v>2121</v>
      </c>
      <c r="E363" t="s">
        <v>2869</v>
      </c>
      <c r="F363" s="57">
        <v>251</v>
      </c>
    </row>
    <row r="364" spans="2:6" x14ac:dyDescent="0.25">
      <c r="B364" s="1" t="s">
        <v>3494</v>
      </c>
      <c r="C364" s="1" t="s">
        <v>3482</v>
      </c>
      <c r="D364" t="s">
        <v>2122</v>
      </c>
      <c r="E364" t="s">
        <v>2870</v>
      </c>
      <c r="F364" s="57">
        <v>3414</v>
      </c>
    </row>
    <row r="365" spans="2:6" x14ac:dyDescent="0.25">
      <c r="B365" s="1" t="s">
        <v>3494</v>
      </c>
      <c r="C365" s="1" t="s">
        <v>3482</v>
      </c>
      <c r="D365" t="s">
        <v>2122</v>
      </c>
      <c r="E365" t="s">
        <v>3297</v>
      </c>
      <c r="F365" s="57">
        <v>174</v>
      </c>
    </row>
    <row r="366" spans="2:6" x14ac:dyDescent="0.25">
      <c r="B366" s="1" t="s">
        <v>3494</v>
      </c>
      <c r="C366" s="1" t="s">
        <v>3482</v>
      </c>
      <c r="D366" t="s">
        <v>2122</v>
      </c>
      <c r="E366" t="s">
        <v>3298</v>
      </c>
      <c r="F366" s="57">
        <v>341</v>
      </c>
    </row>
    <row r="367" spans="2:6" x14ac:dyDescent="0.25">
      <c r="B367" s="1" t="s">
        <v>3494</v>
      </c>
      <c r="C367" s="1" t="s">
        <v>3482</v>
      </c>
      <c r="D367" t="s">
        <v>2122</v>
      </c>
      <c r="E367" t="s">
        <v>3075</v>
      </c>
      <c r="F367" s="57">
        <v>791</v>
      </c>
    </row>
    <row r="368" spans="2:6" x14ac:dyDescent="0.25">
      <c r="B368" s="1" t="s">
        <v>3494</v>
      </c>
      <c r="C368" s="1" t="s">
        <v>3482</v>
      </c>
      <c r="D368" t="s">
        <v>2122</v>
      </c>
      <c r="E368" t="s">
        <v>2871</v>
      </c>
      <c r="F368" s="57">
        <v>227</v>
      </c>
    </row>
    <row r="369" spans="2:6" x14ac:dyDescent="0.25">
      <c r="B369" s="1" t="s">
        <v>3494</v>
      </c>
      <c r="C369" s="1" t="s">
        <v>3482</v>
      </c>
      <c r="D369" t="s">
        <v>2122</v>
      </c>
      <c r="E369" t="s">
        <v>2872</v>
      </c>
      <c r="F369" s="57">
        <v>602</v>
      </c>
    </row>
    <row r="370" spans="2:6" x14ac:dyDescent="0.25">
      <c r="B370" s="1" t="s">
        <v>3494</v>
      </c>
      <c r="C370" s="1" t="s">
        <v>3482</v>
      </c>
      <c r="D370" t="s">
        <v>2122</v>
      </c>
      <c r="E370" t="s">
        <v>3299</v>
      </c>
      <c r="F370" s="57">
        <v>342</v>
      </c>
    </row>
    <row r="371" spans="2:6" x14ac:dyDescent="0.25">
      <c r="B371" s="1" t="s">
        <v>3494</v>
      </c>
      <c r="C371" s="1" t="s">
        <v>3482</v>
      </c>
      <c r="D371" t="s">
        <v>2122</v>
      </c>
      <c r="E371" t="s">
        <v>3300</v>
      </c>
      <c r="F371" s="57">
        <v>497</v>
      </c>
    </row>
    <row r="372" spans="2:6" x14ac:dyDescent="0.25">
      <c r="B372" s="1" t="s">
        <v>3494</v>
      </c>
      <c r="C372" s="1" t="s">
        <v>3482</v>
      </c>
      <c r="D372" t="s">
        <v>2122</v>
      </c>
      <c r="E372" t="s">
        <v>3301</v>
      </c>
      <c r="F372" s="57">
        <v>365</v>
      </c>
    </row>
    <row r="373" spans="2:6" x14ac:dyDescent="0.25">
      <c r="B373" s="1" t="s">
        <v>3494</v>
      </c>
      <c r="C373" s="1" t="s">
        <v>3482</v>
      </c>
      <c r="D373" t="s">
        <v>2122</v>
      </c>
      <c r="E373" t="s">
        <v>3302</v>
      </c>
      <c r="F373" s="57">
        <v>143</v>
      </c>
    </row>
    <row r="374" spans="2:6" x14ac:dyDescent="0.25">
      <c r="B374" s="1" t="s">
        <v>3494</v>
      </c>
      <c r="C374" s="1" t="s">
        <v>3482</v>
      </c>
      <c r="D374" t="s">
        <v>2122</v>
      </c>
      <c r="E374" t="s">
        <v>2608</v>
      </c>
      <c r="F374" s="57">
        <v>868</v>
      </c>
    </row>
    <row r="375" spans="2:6" x14ac:dyDescent="0.25">
      <c r="B375" s="1" t="s">
        <v>3494</v>
      </c>
      <c r="C375" s="1" t="s">
        <v>3482</v>
      </c>
      <c r="D375" t="s">
        <v>2122</v>
      </c>
      <c r="E375" t="s">
        <v>3303</v>
      </c>
      <c r="F375" s="57">
        <v>427</v>
      </c>
    </row>
    <row r="376" spans="2:6" x14ac:dyDescent="0.25">
      <c r="B376" s="1" t="s">
        <v>3494</v>
      </c>
      <c r="C376" s="1" t="s">
        <v>3482</v>
      </c>
      <c r="D376" t="s">
        <v>2122</v>
      </c>
      <c r="E376" t="s">
        <v>2873</v>
      </c>
      <c r="F376" s="57">
        <v>1585</v>
      </c>
    </row>
    <row r="377" spans="2:6" x14ac:dyDescent="0.25">
      <c r="B377" s="1" t="s">
        <v>3494</v>
      </c>
      <c r="C377" s="1" t="s">
        <v>3482</v>
      </c>
      <c r="D377" t="s">
        <v>2122</v>
      </c>
      <c r="E377" t="s">
        <v>3118</v>
      </c>
      <c r="F377" s="57">
        <v>319</v>
      </c>
    </row>
    <row r="378" spans="2:6" x14ac:dyDescent="0.25">
      <c r="B378" s="1" t="s">
        <v>3494</v>
      </c>
      <c r="C378" s="1" t="s">
        <v>3482</v>
      </c>
      <c r="D378" t="s">
        <v>2122</v>
      </c>
      <c r="E378" t="s">
        <v>3304</v>
      </c>
      <c r="F378" s="57">
        <v>254</v>
      </c>
    </row>
    <row r="379" spans="2:6" x14ac:dyDescent="0.25">
      <c r="B379" s="1" t="s">
        <v>3494</v>
      </c>
      <c r="C379" s="1" t="s">
        <v>3482</v>
      </c>
      <c r="D379" t="s">
        <v>2122</v>
      </c>
      <c r="E379" t="s">
        <v>3305</v>
      </c>
      <c r="F379" s="57">
        <v>235</v>
      </c>
    </row>
    <row r="380" spans="2:6" x14ac:dyDescent="0.25">
      <c r="B380" s="1" t="s">
        <v>3494</v>
      </c>
      <c r="C380" s="1" t="s">
        <v>3482</v>
      </c>
      <c r="D380" t="s">
        <v>2141</v>
      </c>
      <c r="E380" t="s">
        <v>2765</v>
      </c>
      <c r="F380" s="57">
        <v>5467</v>
      </c>
    </row>
    <row r="381" spans="2:6" x14ac:dyDescent="0.25">
      <c r="B381" s="1" t="s">
        <v>3494</v>
      </c>
      <c r="C381" s="1" t="s">
        <v>3482</v>
      </c>
      <c r="D381" t="s">
        <v>2141</v>
      </c>
      <c r="E381" t="s">
        <v>2874</v>
      </c>
      <c r="F381" s="57">
        <v>500</v>
      </c>
    </row>
    <row r="382" spans="2:6" x14ac:dyDescent="0.25">
      <c r="B382" s="1" t="s">
        <v>3494</v>
      </c>
      <c r="C382" s="1" t="s">
        <v>3482</v>
      </c>
      <c r="D382" t="s">
        <v>2141</v>
      </c>
      <c r="E382" t="s">
        <v>3306</v>
      </c>
      <c r="F382" s="57">
        <v>44</v>
      </c>
    </row>
    <row r="383" spans="2:6" x14ac:dyDescent="0.25">
      <c r="B383" s="1" t="s">
        <v>3494</v>
      </c>
      <c r="C383" s="1" t="s">
        <v>3482</v>
      </c>
      <c r="D383" t="s">
        <v>2141</v>
      </c>
      <c r="E383" t="s">
        <v>3307</v>
      </c>
      <c r="F383" s="57">
        <v>242</v>
      </c>
    </row>
    <row r="384" spans="2:6" x14ac:dyDescent="0.25">
      <c r="B384" s="1" t="s">
        <v>3494</v>
      </c>
      <c r="C384" s="1" t="s">
        <v>3482</v>
      </c>
      <c r="D384" t="s">
        <v>2141</v>
      </c>
      <c r="E384" t="s">
        <v>3308</v>
      </c>
      <c r="F384" s="57">
        <v>30</v>
      </c>
    </row>
    <row r="385" spans="2:6" x14ac:dyDescent="0.25">
      <c r="B385" s="1" t="s">
        <v>3494</v>
      </c>
      <c r="C385" s="1" t="s">
        <v>3482</v>
      </c>
      <c r="D385" t="s">
        <v>2141</v>
      </c>
      <c r="E385" t="s">
        <v>2875</v>
      </c>
      <c r="F385" s="57">
        <v>197</v>
      </c>
    </row>
    <row r="386" spans="2:6" x14ac:dyDescent="0.25">
      <c r="B386" s="1" t="s">
        <v>3494</v>
      </c>
      <c r="C386" s="1" t="s">
        <v>3482</v>
      </c>
      <c r="D386" t="s">
        <v>2141</v>
      </c>
      <c r="E386" t="s">
        <v>2876</v>
      </c>
      <c r="F386" s="57">
        <v>338</v>
      </c>
    </row>
    <row r="387" spans="2:6" x14ac:dyDescent="0.25">
      <c r="B387" s="1" t="s">
        <v>3494</v>
      </c>
      <c r="C387" s="1" t="s">
        <v>3482</v>
      </c>
      <c r="D387" t="s">
        <v>2141</v>
      </c>
      <c r="E387" t="s">
        <v>3309</v>
      </c>
      <c r="F387" s="57">
        <v>143</v>
      </c>
    </row>
    <row r="388" spans="2:6" x14ac:dyDescent="0.25">
      <c r="B388" s="1" t="s">
        <v>3494</v>
      </c>
      <c r="C388" s="1" t="s">
        <v>3482</v>
      </c>
      <c r="D388" t="s">
        <v>2141</v>
      </c>
      <c r="E388" t="s">
        <v>2877</v>
      </c>
      <c r="F388" s="57">
        <v>195</v>
      </c>
    </row>
    <row r="389" spans="2:6" x14ac:dyDescent="0.25">
      <c r="B389" s="1" t="s">
        <v>3494</v>
      </c>
      <c r="C389" s="1" t="s">
        <v>3482</v>
      </c>
      <c r="D389" t="s">
        <v>2141</v>
      </c>
      <c r="E389" t="s">
        <v>2878</v>
      </c>
      <c r="F389" s="57">
        <v>674</v>
      </c>
    </row>
    <row r="390" spans="2:6" x14ac:dyDescent="0.25">
      <c r="B390" s="1" t="s">
        <v>3494</v>
      </c>
      <c r="C390" s="1" t="s">
        <v>3482</v>
      </c>
      <c r="D390" t="s">
        <v>2141</v>
      </c>
      <c r="E390" t="s">
        <v>2879</v>
      </c>
      <c r="F390" s="57">
        <v>187</v>
      </c>
    </row>
    <row r="391" spans="2:6" x14ac:dyDescent="0.25">
      <c r="B391" s="1" t="s">
        <v>3494</v>
      </c>
      <c r="C391" s="1" t="s">
        <v>3482</v>
      </c>
      <c r="D391" t="s">
        <v>2141</v>
      </c>
      <c r="E391" t="s">
        <v>3310</v>
      </c>
      <c r="F391" s="57">
        <v>46</v>
      </c>
    </row>
    <row r="392" spans="2:6" x14ac:dyDescent="0.25">
      <c r="B392" s="1" t="s">
        <v>3494</v>
      </c>
      <c r="C392" s="1" t="s">
        <v>3482</v>
      </c>
      <c r="D392" t="s">
        <v>2141</v>
      </c>
      <c r="E392" t="s">
        <v>2880</v>
      </c>
      <c r="F392" s="57">
        <v>72</v>
      </c>
    </row>
    <row r="393" spans="2:6" x14ac:dyDescent="0.25">
      <c r="B393" s="1" t="s">
        <v>3494</v>
      </c>
      <c r="C393" s="1" t="s">
        <v>3482</v>
      </c>
      <c r="D393" t="s">
        <v>2141</v>
      </c>
      <c r="E393" t="s">
        <v>3311</v>
      </c>
      <c r="F393" s="57">
        <v>39</v>
      </c>
    </row>
    <row r="394" spans="2:6" x14ac:dyDescent="0.25">
      <c r="B394" s="1" t="s">
        <v>3494</v>
      </c>
      <c r="C394" s="1" t="s">
        <v>3482</v>
      </c>
      <c r="D394" t="s">
        <v>2141</v>
      </c>
      <c r="E394" t="s">
        <v>2881</v>
      </c>
      <c r="F394" s="57">
        <v>110</v>
      </c>
    </row>
    <row r="395" spans="2:6" x14ac:dyDescent="0.25">
      <c r="B395" s="1" t="s">
        <v>3494</v>
      </c>
      <c r="C395" s="1" t="s">
        <v>3482</v>
      </c>
      <c r="D395" t="s">
        <v>2141</v>
      </c>
      <c r="E395" t="s">
        <v>3312</v>
      </c>
      <c r="F395" s="57">
        <v>147</v>
      </c>
    </row>
    <row r="396" spans="2:6" x14ac:dyDescent="0.25">
      <c r="B396" s="1" t="s">
        <v>3494</v>
      </c>
      <c r="C396" s="1" t="s">
        <v>3482</v>
      </c>
      <c r="D396" t="s">
        <v>2141</v>
      </c>
      <c r="E396" t="s">
        <v>2882</v>
      </c>
      <c r="F396" s="57">
        <v>323</v>
      </c>
    </row>
    <row r="397" spans="2:6" x14ac:dyDescent="0.25">
      <c r="B397" s="1" t="s">
        <v>3494</v>
      </c>
      <c r="C397" s="1" t="s">
        <v>3482</v>
      </c>
      <c r="D397" t="s">
        <v>2141</v>
      </c>
      <c r="E397" t="s">
        <v>3313</v>
      </c>
      <c r="F397" s="57">
        <v>227</v>
      </c>
    </row>
    <row r="398" spans="2:6" x14ac:dyDescent="0.25">
      <c r="B398" s="1" t="s">
        <v>3494</v>
      </c>
      <c r="C398" s="1" t="s">
        <v>3482</v>
      </c>
      <c r="D398" t="s">
        <v>2141</v>
      </c>
      <c r="E398" t="s">
        <v>2609</v>
      </c>
      <c r="F398" s="57">
        <v>387</v>
      </c>
    </row>
    <row r="399" spans="2:6" x14ac:dyDescent="0.25">
      <c r="B399" s="1" t="s">
        <v>3494</v>
      </c>
      <c r="C399" s="1" t="s">
        <v>3482</v>
      </c>
      <c r="D399" t="s">
        <v>2123</v>
      </c>
      <c r="E399" t="s">
        <v>2718</v>
      </c>
      <c r="F399" s="57">
        <v>13351</v>
      </c>
    </row>
    <row r="400" spans="2:6" x14ac:dyDescent="0.25">
      <c r="B400" s="1" t="s">
        <v>3494</v>
      </c>
      <c r="C400" s="1" t="s">
        <v>3482</v>
      </c>
      <c r="D400" t="s">
        <v>2123</v>
      </c>
      <c r="E400" t="s">
        <v>3119</v>
      </c>
      <c r="F400" s="57">
        <v>254</v>
      </c>
    </row>
    <row r="401" spans="2:6" x14ac:dyDescent="0.25">
      <c r="B401" s="1" t="s">
        <v>3494</v>
      </c>
      <c r="C401" s="1" t="s">
        <v>3482</v>
      </c>
      <c r="D401" t="s">
        <v>2123</v>
      </c>
      <c r="E401" t="s">
        <v>3120</v>
      </c>
      <c r="F401" s="57">
        <v>291</v>
      </c>
    </row>
    <row r="402" spans="2:6" x14ac:dyDescent="0.25">
      <c r="B402" s="1" t="s">
        <v>3494</v>
      </c>
      <c r="C402" s="1" t="s">
        <v>3482</v>
      </c>
      <c r="D402" t="s">
        <v>2123</v>
      </c>
      <c r="E402" t="s">
        <v>3121</v>
      </c>
      <c r="F402" s="57">
        <v>228</v>
      </c>
    </row>
    <row r="403" spans="2:6" x14ac:dyDescent="0.25">
      <c r="B403" s="1" t="s">
        <v>3494</v>
      </c>
      <c r="C403" s="1" t="s">
        <v>3482</v>
      </c>
      <c r="D403" t="s">
        <v>2123</v>
      </c>
      <c r="E403" t="s">
        <v>3122</v>
      </c>
      <c r="F403" s="57">
        <v>592</v>
      </c>
    </row>
    <row r="404" spans="2:6" x14ac:dyDescent="0.25">
      <c r="B404" s="1" t="s">
        <v>3494</v>
      </c>
      <c r="C404" s="1" t="s">
        <v>3482</v>
      </c>
      <c r="D404" t="s">
        <v>2123</v>
      </c>
      <c r="E404" t="s">
        <v>3123</v>
      </c>
      <c r="F404" s="57">
        <v>200</v>
      </c>
    </row>
    <row r="405" spans="2:6" x14ac:dyDescent="0.25">
      <c r="B405" s="1" t="s">
        <v>3494</v>
      </c>
      <c r="C405" s="1" t="s">
        <v>3482</v>
      </c>
      <c r="D405" t="s">
        <v>2123</v>
      </c>
      <c r="E405" t="s">
        <v>3124</v>
      </c>
      <c r="F405" s="57">
        <v>212</v>
      </c>
    </row>
    <row r="406" spans="2:6" x14ac:dyDescent="0.25">
      <c r="B406" s="1" t="s">
        <v>3494</v>
      </c>
      <c r="C406" s="1" t="s">
        <v>3482</v>
      </c>
      <c r="D406" t="s">
        <v>2123</v>
      </c>
      <c r="E406" t="s">
        <v>3125</v>
      </c>
      <c r="F406" s="57">
        <v>251</v>
      </c>
    </row>
    <row r="407" spans="2:6" x14ac:dyDescent="0.25">
      <c r="B407" s="1" t="s">
        <v>3494</v>
      </c>
      <c r="C407" s="1" t="s">
        <v>3482</v>
      </c>
      <c r="D407" t="s">
        <v>2123</v>
      </c>
      <c r="E407" t="s">
        <v>2883</v>
      </c>
      <c r="F407" s="57">
        <v>173</v>
      </c>
    </row>
    <row r="408" spans="2:6" x14ac:dyDescent="0.25">
      <c r="B408" s="1" t="s">
        <v>3494</v>
      </c>
      <c r="C408" s="1" t="s">
        <v>3482</v>
      </c>
      <c r="D408" t="s">
        <v>2123</v>
      </c>
      <c r="E408" t="s">
        <v>2884</v>
      </c>
      <c r="F408" s="57">
        <v>330</v>
      </c>
    </row>
    <row r="409" spans="2:6" x14ac:dyDescent="0.25">
      <c r="B409" s="1" t="s">
        <v>3494</v>
      </c>
      <c r="C409" s="1" t="s">
        <v>3482</v>
      </c>
      <c r="D409" t="s">
        <v>2123</v>
      </c>
      <c r="E409" t="s">
        <v>3126</v>
      </c>
      <c r="F409" s="57">
        <v>459</v>
      </c>
    </row>
    <row r="410" spans="2:6" x14ac:dyDescent="0.25">
      <c r="B410" s="1" t="s">
        <v>3494</v>
      </c>
      <c r="C410" s="1" t="s">
        <v>3482</v>
      </c>
      <c r="D410" t="s">
        <v>2123</v>
      </c>
      <c r="E410" t="s">
        <v>2766</v>
      </c>
      <c r="F410" s="57">
        <v>104</v>
      </c>
    </row>
    <row r="411" spans="2:6" x14ac:dyDescent="0.25">
      <c r="B411" s="1" t="s">
        <v>3494</v>
      </c>
      <c r="C411" s="1" t="s">
        <v>3482</v>
      </c>
      <c r="D411" t="s">
        <v>2123</v>
      </c>
      <c r="E411" t="s">
        <v>3127</v>
      </c>
      <c r="F411" s="57">
        <v>3</v>
      </c>
    </row>
    <row r="412" spans="2:6" x14ac:dyDescent="0.25">
      <c r="B412" s="1" t="s">
        <v>3494</v>
      </c>
      <c r="C412" s="1" t="s">
        <v>3482</v>
      </c>
      <c r="D412" t="s">
        <v>2123</v>
      </c>
      <c r="E412" t="s">
        <v>2885</v>
      </c>
      <c r="F412" s="57">
        <v>821</v>
      </c>
    </row>
    <row r="413" spans="2:6" x14ac:dyDescent="0.25">
      <c r="B413" s="1" t="s">
        <v>3494</v>
      </c>
      <c r="C413" s="1" t="s">
        <v>3482</v>
      </c>
      <c r="D413" t="s">
        <v>2123</v>
      </c>
      <c r="E413" t="s">
        <v>3128</v>
      </c>
      <c r="F413" s="57">
        <v>454</v>
      </c>
    </row>
    <row r="414" spans="2:6" x14ac:dyDescent="0.25">
      <c r="B414" s="1" t="s">
        <v>3494</v>
      </c>
      <c r="C414" s="1" t="s">
        <v>3482</v>
      </c>
      <c r="D414" t="s">
        <v>2123</v>
      </c>
      <c r="E414" t="s">
        <v>3129</v>
      </c>
      <c r="F414" s="57">
        <v>125</v>
      </c>
    </row>
    <row r="415" spans="2:6" x14ac:dyDescent="0.25">
      <c r="B415" s="1" t="s">
        <v>3494</v>
      </c>
      <c r="C415" s="1" t="s">
        <v>3482</v>
      </c>
      <c r="D415" t="s">
        <v>2123</v>
      </c>
      <c r="E415" t="s">
        <v>3130</v>
      </c>
      <c r="F415" s="57">
        <v>141</v>
      </c>
    </row>
    <row r="416" spans="2:6" x14ac:dyDescent="0.25">
      <c r="B416" s="1" t="s">
        <v>3494</v>
      </c>
      <c r="C416" s="1" t="s">
        <v>3482</v>
      </c>
      <c r="D416" t="s">
        <v>2123</v>
      </c>
      <c r="E416" t="s">
        <v>2886</v>
      </c>
      <c r="F416" s="57">
        <v>318</v>
      </c>
    </row>
    <row r="417" spans="2:6" x14ac:dyDescent="0.25">
      <c r="B417" s="1" t="s">
        <v>3494</v>
      </c>
      <c r="C417" s="1" t="s">
        <v>3482</v>
      </c>
      <c r="D417" t="s">
        <v>2123</v>
      </c>
      <c r="E417" t="s">
        <v>3131</v>
      </c>
      <c r="F417" s="57">
        <v>272</v>
      </c>
    </row>
    <row r="418" spans="2:6" x14ac:dyDescent="0.25">
      <c r="B418" s="1" t="s">
        <v>3494</v>
      </c>
      <c r="C418" s="1" t="s">
        <v>3482</v>
      </c>
      <c r="D418" t="s">
        <v>2123</v>
      </c>
      <c r="E418" t="s">
        <v>3132</v>
      </c>
      <c r="F418" s="57">
        <v>287</v>
      </c>
    </row>
    <row r="419" spans="2:6" x14ac:dyDescent="0.25">
      <c r="B419" s="1" t="s">
        <v>3494</v>
      </c>
      <c r="C419" s="1" t="s">
        <v>3482</v>
      </c>
      <c r="D419" t="s">
        <v>2123</v>
      </c>
      <c r="E419" t="s">
        <v>2887</v>
      </c>
      <c r="F419" s="57">
        <v>349</v>
      </c>
    </row>
    <row r="420" spans="2:6" x14ac:dyDescent="0.25">
      <c r="B420" s="1" t="s">
        <v>3494</v>
      </c>
      <c r="C420" s="1" t="s">
        <v>3482</v>
      </c>
      <c r="D420" t="s">
        <v>2123</v>
      </c>
      <c r="E420" t="s">
        <v>3133</v>
      </c>
      <c r="F420" s="57">
        <v>227</v>
      </c>
    </row>
    <row r="421" spans="2:6" x14ac:dyDescent="0.25">
      <c r="B421" s="1" t="s">
        <v>3494</v>
      </c>
      <c r="C421" s="1" t="s">
        <v>3482</v>
      </c>
      <c r="D421" t="s">
        <v>2123</v>
      </c>
      <c r="E421" t="s">
        <v>3134</v>
      </c>
      <c r="F421" s="57">
        <v>42</v>
      </c>
    </row>
    <row r="422" spans="2:6" x14ac:dyDescent="0.25">
      <c r="B422" s="1" t="s">
        <v>3494</v>
      </c>
      <c r="C422" s="1" t="s">
        <v>3482</v>
      </c>
      <c r="D422" t="s">
        <v>2123</v>
      </c>
      <c r="E422" t="s">
        <v>3135</v>
      </c>
      <c r="F422" s="57">
        <v>491</v>
      </c>
    </row>
    <row r="423" spans="2:6" x14ac:dyDescent="0.25">
      <c r="B423" s="1" t="s">
        <v>3494</v>
      </c>
      <c r="C423" s="1" t="s">
        <v>3482</v>
      </c>
      <c r="D423" t="s">
        <v>2123</v>
      </c>
      <c r="E423" t="s">
        <v>3136</v>
      </c>
      <c r="F423" s="57">
        <v>737</v>
      </c>
    </row>
    <row r="424" spans="2:6" x14ac:dyDescent="0.25">
      <c r="B424" s="1" t="s">
        <v>3494</v>
      </c>
      <c r="C424" s="1" t="s">
        <v>3482</v>
      </c>
      <c r="D424" t="s">
        <v>2123</v>
      </c>
      <c r="E424" t="s">
        <v>3137</v>
      </c>
      <c r="F424" s="57">
        <v>57</v>
      </c>
    </row>
    <row r="425" spans="2:6" x14ac:dyDescent="0.25">
      <c r="B425" s="1" t="s">
        <v>3494</v>
      </c>
      <c r="C425" s="1" t="s">
        <v>3482</v>
      </c>
      <c r="D425" t="s">
        <v>2123</v>
      </c>
      <c r="E425" t="s">
        <v>2888</v>
      </c>
      <c r="F425" s="57">
        <v>465</v>
      </c>
    </row>
    <row r="426" spans="2:6" x14ac:dyDescent="0.25">
      <c r="B426" s="1" t="s">
        <v>3494</v>
      </c>
      <c r="C426" s="1" t="s">
        <v>3482</v>
      </c>
      <c r="D426" t="s">
        <v>2123</v>
      </c>
      <c r="E426" t="s">
        <v>2767</v>
      </c>
      <c r="F426" s="57">
        <v>939</v>
      </c>
    </row>
    <row r="427" spans="2:6" x14ac:dyDescent="0.25">
      <c r="B427" s="1" t="s">
        <v>3494</v>
      </c>
      <c r="C427" s="1" t="s">
        <v>3482</v>
      </c>
      <c r="D427" t="s">
        <v>2123</v>
      </c>
      <c r="E427" t="s">
        <v>3138</v>
      </c>
      <c r="F427" s="57">
        <v>79</v>
      </c>
    </row>
    <row r="428" spans="2:6" x14ac:dyDescent="0.25">
      <c r="B428" s="1" t="s">
        <v>3494</v>
      </c>
      <c r="C428" s="1" t="s">
        <v>3482</v>
      </c>
      <c r="D428" t="s">
        <v>2123</v>
      </c>
      <c r="E428" t="s">
        <v>3139</v>
      </c>
      <c r="F428" s="57">
        <v>154</v>
      </c>
    </row>
    <row r="429" spans="2:6" x14ac:dyDescent="0.25">
      <c r="B429" s="1" t="s">
        <v>3494</v>
      </c>
      <c r="C429" s="1" t="s">
        <v>3482</v>
      </c>
      <c r="D429" t="s">
        <v>2123</v>
      </c>
      <c r="E429" t="s">
        <v>3140</v>
      </c>
      <c r="F429" s="57">
        <v>152</v>
      </c>
    </row>
    <row r="430" spans="2:6" x14ac:dyDescent="0.25">
      <c r="B430" s="1" t="s">
        <v>3494</v>
      </c>
      <c r="C430" s="1" t="s">
        <v>3482</v>
      </c>
      <c r="D430" t="s">
        <v>2123</v>
      </c>
      <c r="E430" t="s">
        <v>2889</v>
      </c>
      <c r="F430" s="57">
        <v>2390</v>
      </c>
    </row>
    <row r="431" spans="2:6" x14ac:dyDescent="0.25">
      <c r="B431" s="1" t="s">
        <v>3494</v>
      </c>
      <c r="C431" s="1" t="s">
        <v>3482</v>
      </c>
      <c r="D431" t="s">
        <v>2123</v>
      </c>
      <c r="E431" t="s">
        <v>3314</v>
      </c>
      <c r="F431" s="57">
        <v>84</v>
      </c>
    </row>
    <row r="432" spans="2:6" x14ac:dyDescent="0.25">
      <c r="B432" s="1" t="s">
        <v>3494</v>
      </c>
      <c r="C432" s="1" t="s">
        <v>3482</v>
      </c>
      <c r="D432" t="s">
        <v>2123</v>
      </c>
      <c r="E432" t="s">
        <v>3141</v>
      </c>
      <c r="F432" s="57">
        <v>477</v>
      </c>
    </row>
    <row r="433" spans="2:6" x14ac:dyDescent="0.25">
      <c r="B433" s="1" t="s">
        <v>3494</v>
      </c>
      <c r="C433" s="1" t="s">
        <v>3482</v>
      </c>
      <c r="D433" t="s">
        <v>2123</v>
      </c>
      <c r="E433" t="s">
        <v>3142</v>
      </c>
      <c r="F433" s="57">
        <v>69</v>
      </c>
    </row>
    <row r="434" spans="2:6" x14ac:dyDescent="0.25">
      <c r="B434" s="1" t="s">
        <v>3494</v>
      </c>
      <c r="C434" s="1" t="s">
        <v>3482</v>
      </c>
      <c r="D434" t="s">
        <v>2123</v>
      </c>
      <c r="E434" t="s">
        <v>2890</v>
      </c>
      <c r="F434" s="57">
        <v>168</v>
      </c>
    </row>
    <row r="435" spans="2:6" x14ac:dyDescent="0.25">
      <c r="B435" s="1" t="s">
        <v>3494</v>
      </c>
      <c r="C435" s="1" t="s">
        <v>3482</v>
      </c>
      <c r="D435" t="s">
        <v>2123</v>
      </c>
      <c r="E435" t="s">
        <v>3143</v>
      </c>
      <c r="F435" s="57">
        <v>54</v>
      </c>
    </row>
    <row r="436" spans="2:6" x14ac:dyDescent="0.25">
      <c r="B436" s="1" t="s">
        <v>3494</v>
      </c>
      <c r="C436" s="1" t="s">
        <v>3482</v>
      </c>
      <c r="D436" t="s">
        <v>2123</v>
      </c>
      <c r="E436" t="s">
        <v>2891</v>
      </c>
      <c r="F436" s="57">
        <v>327</v>
      </c>
    </row>
    <row r="437" spans="2:6" x14ac:dyDescent="0.25">
      <c r="B437" s="1" t="s">
        <v>3494</v>
      </c>
      <c r="C437" s="1" t="s">
        <v>3482</v>
      </c>
      <c r="D437" t="s">
        <v>2123</v>
      </c>
      <c r="E437" t="s">
        <v>3144</v>
      </c>
      <c r="F437" s="57">
        <v>360</v>
      </c>
    </row>
    <row r="438" spans="2:6" x14ac:dyDescent="0.25">
      <c r="B438" s="1" t="s">
        <v>3494</v>
      </c>
      <c r="C438" s="1" t="s">
        <v>3482</v>
      </c>
      <c r="D438" t="s">
        <v>2123</v>
      </c>
      <c r="E438" t="s">
        <v>3076</v>
      </c>
      <c r="F438" s="57">
        <v>256</v>
      </c>
    </row>
    <row r="439" spans="2:6" x14ac:dyDescent="0.25">
      <c r="B439" s="1" t="s">
        <v>3494</v>
      </c>
      <c r="C439" s="1" t="s">
        <v>3482</v>
      </c>
      <c r="D439" t="s">
        <v>2123</v>
      </c>
      <c r="E439" t="s">
        <v>3145</v>
      </c>
      <c r="F439" s="57">
        <v>120</v>
      </c>
    </row>
    <row r="440" spans="2:6" x14ac:dyDescent="0.25">
      <c r="B440" s="1" t="s">
        <v>3494</v>
      </c>
      <c r="C440" s="1" t="s">
        <v>3482</v>
      </c>
      <c r="D440" t="s">
        <v>2123</v>
      </c>
      <c r="E440" t="s">
        <v>2892</v>
      </c>
      <c r="F440" s="57">
        <v>51</v>
      </c>
    </row>
    <row r="441" spans="2:6" x14ac:dyDescent="0.25">
      <c r="B441" s="1" t="s">
        <v>3494</v>
      </c>
      <c r="C441" s="1" t="s">
        <v>3482</v>
      </c>
      <c r="D441" t="s">
        <v>2124</v>
      </c>
      <c r="E441" t="s">
        <v>2289</v>
      </c>
      <c r="F441" s="57">
        <v>10136</v>
      </c>
    </row>
    <row r="442" spans="2:6" x14ac:dyDescent="0.25">
      <c r="B442" s="1" t="s">
        <v>3494</v>
      </c>
      <c r="C442" s="1" t="s">
        <v>3482</v>
      </c>
      <c r="D442" t="s">
        <v>2124</v>
      </c>
      <c r="E442" t="s">
        <v>2290</v>
      </c>
      <c r="F442" s="57">
        <v>2272</v>
      </c>
    </row>
    <row r="443" spans="2:6" x14ac:dyDescent="0.25">
      <c r="B443" s="1" t="s">
        <v>3494</v>
      </c>
      <c r="C443" s="1" t="s">
        <v>3482</v>
      </c>
      <c r="D443" t="s">
        <v>2124</v>
      </c>
      <c r="E443" t="s">
        <v>2291</v>
      </c>
      <c r="F443" s="57">
        <v>1151</v>
      </c>
    </row>
    <row r="444" spans="2:6" x14ac:dyDescent="0.25">
      <c r="B444" s="1" t="s">
        <v>3494</v>
      </c>
      <c r="C444" s="1" t="s">
        <v>3482</v>
      </c>
      <c r="D444" t="s">
        <v>2124</v>
      </c>
      <c r="E444" t="s">
        <v>3185</v>
      </c>
      <c r="F444" s="57">
        <v>478</v>
      </c>
    </row>
    <row r="445" spans="2:6" x14ac:dyDescent="0.25">
      <c r="B445" s="1" t="s">
        <v>3494</v>
      </c>
      <c r="C445" s="1" t="s">
        <v>3482</v>
      </c>
      <c r="D445" t="s">
        <v>2124</v>
      </c>
      <c r="E445" t="s">
        <v>2610</v>
      </c>
      <c r="F445" s="57">
        <v>295</v>
      </c>
    </row>
    <row r="446" spans="2:6" x14ac:dyDescent="0.25">
      <c r="B446" s="1" t="s">
        <v>3494</v>
      </c>
      <c r="C446" s="1" t="s">
        <v>3482</v>
      </c>
      <c r="D446" t="s">
        <v>2124</v>
      </c>
      <c r="E446" t="s">
        <v>2292</v>
      </c>
      <c r="F446" s="57">
        <v>578</v>
      </c>
    </row>
    <row r="447" spans="2:6" x14ac:dyDescent="0.25">
      <c r="B447" s="1" t="s">
        <v>3494</v>
      </c>
      <c r="C447" s="1" t="s">
        <v>3482</v>
      </c>
      <c r="D447" t="s">
        <v>2124</v>
      </c>
      <c r="E447" t="s">
        <v>2611</v>
      </c>
      <c r="F447" s="57">
        <v>940</v>
      </c>
    </row>
    <row r="448" spans="2:6" x14ac:dyDescent="0.25">
      <c r="B448" s="1" t="s">
        <v>3494</v>
      </c>
      <c r="C448" s="1" t="s">
        <v>3482</v>
      </c>
      <c r="D448" t="s">
        <v>2124</v>
      </c>
      <c r="E448" t="s">
        <v>2612</v>
      </c>
      <c r="F448" s="57">
        <v>649</v>
      </c>
    </row>
    <row r="449" spans="2:6" x14ac:dyDescent="0.25">
      <c r="B449" s="1" t="s">
        <v>3494</v>
      </c>
      <c r="C449" s="1" t="s">
        <v>3482</v>
      </c>
      <c r="D449" t="s">
        <v>2124</v>
      </c>
      <c r="E449" t="s">
        <v>2613</v>
      </c>
      <c r="F449" s="57">
        <v>793</v>
      </c>
    </row>
    <row r="450" spans="2:6" x14ac:dyDescent="0.25">
      <c r="B450" s="1" t="s">
        <v>3494</v>
      </c>
      <c r="C450" s="1" t="s">
        <v>3482</v>
      </c>
      <c r="D450" t="s">
        <v>2124</v>
      </c>
      <c r="E450" t="s">
        <v>2768</v>
      </c>
      <c r="F450" s="57">
        <v>552</v>
      </c>
    </row>
    <row r="451" spans="2:6" x14ac:dyDescent="0.25">
      <c r="B451" s="1" t="s">
        <v>3494</v>
      </c>
      <c r="C451" s="1" t="s">
        <v>3482</v>
      </c>
      <c r="D451" t="s">
        <v>2124</v>
      </c>
      <c r="E451" t="s">
        <v>2614</v>
      </c>
      <c r="F451" s="57">
        <v>550</v>
      </c>
    </row>
    <row r="452" spans="2:6" x14ac:dyDescent="0.25">
      <c r="B452" s="1" t="s">
        <v>3494</v>
      </c>
      <c r="C452" s="1" t="s">
        <v>3482</v>
      </c>
      <c r="D452" t="s">
        <v>2124</v>
      </c>
      <c r="E452" t="s">
        <v>2615</v>
      </c>
      <c r="F452" s="57">
        <v>149</v>
      </c>
    </row>
    <row r="453" spans="2:6" x14ac:dyDescent="0.25">
      <c r="B453" s="1" t="s">
        <v>3494</v>
      </c>
      <c r="C453" s="1" t="s">
        <v>3482</v>
      </c>
      <c r="D453" t="s">
        <v>2124</v>
      </c>
      <c r="E453" t="s">
        <v>2893</v>
      </c>
      <c r="F453" s="57">
        <v>153</v>
      </c>
    </row>
    <row r="454" spans="2:6" x14ac:dyDescent="0.25">
      <c r="B454" s="1" t="s">
        <v>3494</v>
      </c>
      <c r="C454" s="1" t="s">
        <v>3482</v>
      </c>
      <c r="D454" t="s">
        <v>2124</v>
      </c>
      <c r="E454" t="s">
        <v>2616</v>
      </c>
      <c r="F454" s="57">
        <v>266</v>
      </c>
    </row>
    <row r="455" spans="2:6" x14ac:dyDescent="0.25">
      <c r="B455" s="1" t="s">
        <v>3494</v>
      </c>
      <c r="C455" s="1" t="s">
        <v>3482</v>
      </c>
      <c r="D455" t="s">
        <v>2124</v>
      </c>
      <c r="E455" t="s">
        <v>2769</v>
      </c>
      <c r="F455" s="57">
        <v>552</v>
      </c>
    </row>
    <row r="456" spans="2:6" x14ac:dyDescent="0.25">
      <c r="B456" s="1" t="s">
        <v>3494</v>
      </c>
      <c r="C456" s="1" t="s">
        <v>3482</v>
      </c>
      <c r="D456" t="s">
        <v>2124</v>
      </c>
      <c r="E456" t="s">
        <v>2293</v>
      </c>
      <c r="F456" s="57">
        <v>255</v>
      </c>
    </row>
    <row r="457" spans="2:6" x14ac:dyDescent="0.25">
      <c r="B457" s="1" t="s">
        <v>3494</v>
      </c>
      <c r="C457" s="1" t="s">
        <v>3482</v>
      </c>
      <c r="D457" t="s">
        <v>2124</v>
      </c>
      <c r="E457" t="s">
        <v>2617</v>
      </c>
      <c r="F457" s="57">
        <v>441</v>
      </c>
    </row>
    <row r="458" spans="2:6" x14ac:dyDescent="0.25">
      <c r="B458" s="1" t="s">
        <v>3494</v>
      </c>
      <c r="C458" s="1" t="s">
        <v>3482</v>
      </c>
      <c r="D458" t="s">
        <v>2124</v>
      </c>
      <c r="E458" t="s">
        <v>2719</v>
      </c>
      <c r="F458" s="57">
        <v>381</v>
      </c>
    </row>
    <row r="459" spans="2:6" x14ac:dyDescent="0.25">
      <c r="B459" s="1" t="s">
        <v>3494</v>
      </c>
      <c r="C459" s="1" t="s">
        <v>3482</v>
      </c>
      <c r="D459" t="s">
        <v>2124</v>
      </c>
      <c r="E459" t="s">
        <v>3186</v>
      </c>
      <c r="F459" s="57">
        <v>259</v>
      </c>
    </row>
    <row r="460" spans="2:6" x14ac:dyDescent="0.25">
      <c r="B460" s="1" t="s">
        <v>3494</v>
      </c>
      <c r="C460" s="1" t="s">
        <v>3482</v>
      </c>
      <c r="D460" t="s">
        <v>2124</v>
      </c>
      <c r="E460" t="s">
        <v>2894</v>
      </c>
      <c r="F460" s="57">
        <v>473</v>
      </c>
    </row>
    <row r="461" spans="2:6" x14ac:dyDescent="0.25">
      <c r="B461" s="1" t="s">
        <v>3494</v>
      </c>
      <c r="C461" s="1" t="s">
        <v>3482</v>
      </c>
      <c r="D461" t="s">
        <v>2124</v>
      </c>
      <c r="E461" t="s">
        <v>2294</v>
      </c>
      <c r="F461" s="57">
        <v>354</v>
      </c>
    </row>
    <row r="462" spans="2:6" x14ac:dyDescent="0.25">
      <c r="B462" s="1" t="s">
        <v>3494</v>
      </c>
      <c r="C462" s="1" t="s">
        <v>3482</v>
      </c>
      <c r="D462" t="s">
        <v>2124</v>
      </c>
      <c r="E462" t="s">
        <v>2895</v>
      </c>
      <c r="F462" s="57">
        <v>463</v>
      </c>
    </row>
    <row r="463" spans="2:6" x14ac:dyDescent="0.25">
      <c r="B463" s="1" t="s">
        <v>3494</v>
      </c>
      <c r="C463" s="1" t="s">
        <v>3482</v>
      </c>
      <c r="D463" t="s">
        <v>2124</v>
      </c>
      <c r="E463" t="s">
        <v>2618</v>
      </c>
      <c r="F463" s="57">
        <v>269</v>
      </c>
    </row>
    <row r="464" spans="2:6" x14ac:dyDescent="0.25">
      <c r="B464" s="1" t="s">
        <v>3494</v>
      </c>
      <c r="C464" s="1" t="s">
        <v>3482</v>
      </c>
      <c r="D464" t="s">
        <v>2124</v>
      </c>
      <c r="E464" t="s">
        <v>2896</v>
      </c>
      <c r="F464" s="57">
        <v>408</v>
      </c>
    </row>
    <row r="465" spans="2:6" x14ac:dyDescent="0.25">
      <c r="B465" s="1" t="s">
        <v>3494</v>
      </c>
      <c r="C465" s="1" t="s">
        <v>3482</v>
      </c>
      <c r="D465" t="s">
        <v>2124</v>
      </c>
      <c r="E465" t="s">
        <v>2720</v>
      </c>
      <c r="F465" s="57">
        <v>389</v>
      </c>
    </row>
    <row r="466" spans="2:6" x14ac:dyDescent="0.25">
      <c r="B466" s="1" t="s">
        <v>3494</v>
      </c>
      <c r="C466" s="1" t="s">
        <v>3482</v>
      </c>
      <c r="D466" t="s">
        <v>2127</v>
      </c>
      <c r="E466" t="s">
        <v>2347</v>
      </c>
      <c r="F466" s="57">
        <v>6537</v>
      </c>
    </row>
    <row r="467" spans="2:6" x14ac:dyDescent="0.25">
      <c r="B467" s="1" t="s">
        <v>3494</v>
      </c>
      <c r="C467" s="1" t="s">
        <v>3482</v>
      </c>
      <c r="D467" t="s">
        <v>2127</v>
      </c>
      <c r="E467" t="s">
        <v>2348</v>
      </c>
      <c r="F467" s="57">
        <v>250</v>
      </c>
    </row>
    <row r="468" spans="2:6" x14ac:dyDescent="0.25">
      <c r="B468" s="1" t="s">
        <v>3494</v>
      </c>
      <c r="C468" s="1" t="s">
        <v>3482</v>
      </c>
      <c r="D468" t="s">
        <v>2127</v>
      </c>
      <c r="E468" t="s">
        <v>2349</v>
      </c>
      <c r="F468" s="57">
        <v>200</v>
      </c>
    </row>
    <row r="469" spans="2:6" x14ac:dyDescent="0.25">
      <c r="B469" s="1" t="s">
        <v>3494</v>
      </c>
      <c r="C469" s="1" t="s">
        <v>3482</v>
      </c>
      <c r="D469" t="s">
        <v>2127</v>
      </c>
      <c r="E469" t="s">
        <v>2350</v>
      </c>
      <c r="F469" s="57">
        <v>61</v>
      </c>
    </row>
    <row r="470" spans="2:6" x14ac:dyDescent="0.25">
      <c r="B470" s="1" t="s">
        <v>3494</v>
      </c>
      <c r="C470" s="1" t="s">
        <v>3482</v>
      </c>
      <c r="D470" t="s">
        <v>2127</v>
      </c>
      <c r="E470" t="s">
        <v>2351</v>
      </c>
      <c r="F470" s="57">
        <v>207</v>
      </c>
    </row>
    <row r="471" spans="2:6" x14ac:dyDescent="0.25">
      <c r="B471" s="1" t="s">
        <v>3494</v>
      </c>
      <c r="C471" s="1" t="s">
        <v>3482</v>
      </c>
      <c r="D471" t="s">
        <v>2127</v>
      </c>
      <c r="E471" t="s">
        <v>2352</v>
      </c>
      <c r="F471" s="57">
        <v>287</v>
      </c>
    </row>
    <row r="472" spans="2:6" x14ac:dyDescent="0.25">
      <c r="B472" s="1" t="s">
        <v>3494</v>
      </c>
      <c r="C472" s="1" t="s">
        <v>3482</v>
      </c>
      <c r="D472" t="s">
        <v>2127</v>
      </c>
      <c r="E472" t="s">
        <v>2353</v>
      </c>
      <c r="F472" s="57">
        <v>403</v>
      </c>
    </row>
    <row r="473" spans="2:6" x14ac:dyDescent="0.25">
      <c r="B473" s="1" t="s">
        <v>3494</v>
      </c>
      <c r="C473" s="1" t="s">
        <v>3482</v>
      </c>
      <c r="D473" t="s">
        <v>2127</v>
      </c>
      <c r="E473" t="s">
        <v>3483</v>
      </c>
      <c r="F473" s="57">
        <v>46</v>
      </c>
    </row>
    <row r="474" spans="2:6" x14ac:dyDescent="0.25">
      <c r="B474" s="1" t="s">
        <v>3494</v>
      </c>
      <c r="C474" s="1" t="s">
        <v>3482</v>
      </c>
      <c r="D474" t="s">
        <v>2127</v>
      </c>
      <c r="E474" t="s">
        <v>2354</v>
      </c>
      <c r="F474" s="57">
        <v>168</v>
      </c>
    </row>
    <row r="475" spans="2:6" x14ac:dyDescent="0.25">
      <c r="B475" s="1" t="s">
        <v>3494</v>
      </c>
      <c r="C475" s="1" t="s">
        <v>3482</v>
      </c>
      <c r="D475" t="s">
        <v>2127</v>
      </c>
      <c r="E475" t="s">
        <v>2355</v>
      </c>
      <c r="F475" s="57">
        <v>75</v>
      </c>
    </row>
    <row r="476" spans="2:6" x14ac:dyDescent="0.25">
      <c r="B476" s="1" t="s">
        <v>3494</v>
      </c>
      <c r="C476" s="1" t="s">
        <v>3482</v>
      </c>
      <c r="D476" t="s">
        <v>2127</v>
      </c>
      <c r="E476" t="s">
        <v>2356</v>
      </c>
      <c r="F476" s="57">
        <v>127</v>
      </c>
    </row>
    <row r="477" spans="2:6" x14ac:dyDescent="0.25">
      <c r="B477" s="1" t="s">
        <v>3494</v>
      </c>
      <c r="C477" s="1" t="s">
        <v>3482</v>
      </c>
      <c r="D477" t="s">
        <v>2127</v>
      </c>
      <c r="E477" t="s">
        <v>2357</v>
      </c>
      <c r="F477" s="57">
        <v>41</v>
      </c>
    </row>
    <row r="478" spans="2:6" x14ac:dyDescent="0.25">
      <c r="B478" s="1" t="s">
        <v>3494</v>
      </c>
      <c r="C478" s="1" t="s">
        <v>3482</v>
      </c>
      <c r="D478" t="s">
        <v>2127</v>
      </c>
      <c r="E478" t="s">
        <v>2358</v>
      </c>
      <c r="F478" s="57">
        <v>417</v>
      </c>
    </row>
    <row r="479" spans="2:6" x14ac:dyDescent="0.25">
      <c r="B479" s="1" t="s">
        <v>3494</v>
      </c>
      <c r="C479" s="1" t="s">
        <v>3482</v>
      </c>
      <c r="D479" t="s">
        <v>2127</v>
      </c>
      <c r="E479" t="s">
        <v>2359</v>
      </c>
      <c r="F479" s="57">
        <v>207</v>
      </c>
    </row>
    <row r="480" spans="2:6" x14ac:dyDescent="0.25">
      <c r="B480" s="1" t="s">
        <v>3494</v>
      </c>
      <c r="C480" s="1" t="s">
        <v>3482</v>
      </c>
      <c r="D480" t="s">
        <v>2127</v>
      </c>
      <c r="E480" t="s">
        <v>2360</v>
      </c>
      <c r="F480" s="57">
        <v>109</v>
      </c>
    </row>
    <row r="481" spans="2:6" x14ac:dyDescent="0.25">
      <c r="B481" s="1" t="s">
        <v>3494</v>
      </c>
      <c r="C481" s="1" t="s">
        <v>3482</v>
      </c>
      <c r="D481" t="s">
        <v>2127</v>
      </c>
      <c r="E481" t="s">
        <v>2361</v>
      </c>
      <c r="F481" s="57">
        <v>1212</v>
      </c>
    </row>
    <row r="482" spans="2:6" x14ac:dyDescent="0.25">
      <c r="B482" s="1" t="s">
        <v>3494</v>
      </c>
      <c r="C482" s="1" t="s">
        <v>3482</v>
      </c>
      <c r="D482" t="s">
        <v>2127</v>
      </c>
      <c r="E482" t="s">
        <v>2362</v>
      </c>
      <c r="F482" s="57">
        <v>91</v>
      </c>
    </row>
    <row r="483" spans="2:6" x14ac:dyDescent="0.25">
      <c r="B483" s="1" t="s">
        <v>3494</v>
      </c>
      <c r="C483" s="1" t="s">
        <v>3482</v>
      </c>
      <c r="D483" t="s">
        <v>2127</v>
      </c>
      <c r="E483" t="s">
        <v>2363</v>
      </c>
      <c r="F483" s="57">
        <v>90</v>
      </c>
    </row>
    <row r="484" spans="2:6" x14ac:dyDescent="0.25">
      <c r="B484" s="1" t="s">
        <v>3494</v>
      </c>
      <c r="C484" s="1" t="s">
        <v>3482</v>
      </c>
      <c r="D484" t="s">
        <v>2127</v>
      </c>
      <c r="E484" t="s">
        <v>2364</v>
      </c>
      <c r="F484" s="57">
        <v>57</v>
      </c>
    </row>
    <row r="485" spans="2:6" x14ac:dyDescent="0.25">
      <c r="B485" s="1" t="s">
        <v>3494</v>
      </c>
      <c r="C485" s="1" t="s">
        <v>3482</v>
      </c>
      <c r="D485" t="s">
        <v>2127</v>
      </c>
      <c r="E485" t="s">
        <v>2365</v>
      </c>
      <c r="F485" s="57">
        <v>126</v>
      </c>
    </row>
    <row r="486" spans="2:6" x14ac:dyDescent="0.25">
      <c r="B486" s="1" t="s">
        <v>3494</v>
      </c>
      <c r="C486" s="1" t="s">
        <v>3482</v>
      </c>
      <c r="D486" t="s">
        <v>2127</v>
      </c>
      <c r="E486" t="s">
        <v>2366</v>
      </c>
      <c r="F486" s="57">
        <v>181</v>
      </c>
    </row>
    <row r="487" spans="2:6" x14ac:dyDescent="0.25">
      <c r="B487" s="1" t="s">
        <v>3494</v>
      </c>
      <c r="C487" s="1" t="s">
        <v>3482</v>
      </c>
      <c r="D487" t="s">
        <v>2127</v>
      </c>
      <c r="E487" t="s">
        <v>2367</v>
      </c>
      <c r="F487" s="57">
        <v>145</v>
      </c>
    </row>
    <row r="488" spans="2:6" x14ac:dyDescent="0.25">
      <c r="B488" s="1" t="s">
        <v>3494</v>
      </c>
      <c r="C488" s="1" t="s">
        <v>3482</v>
      </c>
      <c r="D488" t="s">
        <v>2127</v>
      </c>
      <c r="E488" t="s">
        <v>2368</v>
      </c>
      <c r="F488" s="57">
        <v>196</v>
      </c>
    </row>
    <row r="489" spans="2:6" x14ac:dyDescent="0.25">
      <c r="B489" s="1" t="s">
        <v>3494</v>
      </c>
      <c r="C489" s="1" t="s">
        <v>3482</v>
      </c>
      <c r="D489" t="s">
        <v>2127</v>
      </c>
      <c r="E489" t="s">
        <v>3315</v>
      </c>
      <c r="F489" s="57">
        <v>49</v>
      </c>
    </row>
    <row r="490" spans="2:6" x14ac:dyDescent="0.25">
      <c r="B490" s="1" t="s">
        <v>3494</v>
      </c>
      <c r="C490" s="1" t="s">
        <v>3482</v>
      </c>
      <c r="D490" t="s">
        <v>2127</v>
      </c>
      <c r="E490" t="s">
        <v>2369</v>
      </c>
      <c r="F490" s="57">
        <v>53</v>
      </c>
    </row>
    <row r="491" spans="2:6" x14ac:dyDescent="0.25">
      <c r="B491" s="1" t="s">
        <v>3494</v>
      </c>
      <c r="C491" s="1" t="s">
        <v>3482</v>
      </c>
      <c r="D491" t="s">
        <v>2127</v>
      </c>
      <c r="E491" t="s">
        <v>2370</v>
      </c>
      <c r="F491" s="57">
        <v>576</v>
      </c>
    </row>
    <row r="492" spans="2:6" x14ac:dyDescent="0.25">
      <c r="B492" s="1" t="s">
        <v>3494</v>
      </c>
      <c r="C492" s="1" t="s">
        <v>3482</v>
      </c>
      <c r="D492" t="s">
        <v>2127</v>
      </c>
      <c r="E492" t="s">
        <v>2371</v>
      </c>
      <c r="F492" s="57">
        <v>122</v>
      </c>
    </row>
    <row r="493" spans="2:6" x14ac:dyDescent="0.25">
      <c r="B493" s="1" t="s">
        <v>3494</v>
      </c>
      <c r="C493" s="1" t="s">
        <v>3482</v>
      </c>
      <c r="D493" t="s">
        <v>2127</v>
      </c>
      <c r="E493" t="s">
        <v>2372</v>
      </c>
      <c r="F493" s="57">
        <v>42</v>
      </c>
    </row>
    <row r="494" spans="2:6" x14ac:dyDescent="0.25">
      <c r="B494" s="1" t="s">
        <v>3494</v>
      </c>
      <c r="C494" s="1" t="s">
        <v>3482</v>
      </c>
      <c r="D494" t="s">
        <v>2127</v>
      </c>
      <c r="E494" t="s">
        <v>2373</v>
      </c>
      <c r="F494" s="57">
        <v>454</v>
      </c>
    </row>
    <row r="495" spans="2:6" x14ac:dyDescent="0.25">
      <c r="B495" s="1" t="s">
        <v>3494</v>
      </c>
      <c r="C495" s="1" t="s">
        <v>3482</v>
      </c>
      <c r="D495" t="s">
        <v>2127</v>
      </c>
      <c r="E495" t="s">
        <v>2374</v>
      </c>
      <c r="F495" s="57">
        <v>264</v>
      </c>
    </row>
    <row r="496" spans="2:6" x14ac:dyDescent="0.25">
      <c r="B496" s="1" t="s">
        <v>3494</v>
      </c>
      <c r="C496" s="1" t="s">
        <v>3482</v>
      </c>
      <c r="D496" t="s">
        <v>2127</v>
      </c>
      <c r="E496" t="s">
        <v>2375</v>
      </c>
      <c r="F496" s="57">
        <v>47</v>
      </c>
    </row>
    <row r="497" spans="2:6" x14ac:dyDescent="0.25">
      <c r="B497" s="1" t="s">
        <v>3494</v>
      </c>
      <c r="C497" s="1" t="s">
        <v>3482</v>
      </c>
      <c r="D497" t="s">
        <v>2125</v>
      </c>
      <c r="E497" t="s">
        <v>2295</v>
      </c>
      <c r="F497" s="57">
        <v>16174</v>
      </c>
    </row>
    <row r="498" spans="2:6" x14ac:dyDescent="0.25">
      <c r="B498" s="1" t="s">
        <v>3494</v>
      </c>
      <c r="C498" s="1" t="s">
        <v>3482</v>
      </c>
      <c r="D498" t="s">
        <v>2125</v>
      </c>
      <c r="E498" t="s">
        <v>2296</v>
      </c>
      <c r="F498" s="57">
        <v>1084</v>
      </c>
    </row>
    <row r="499" spans="2:6" x14ac:dyDescent="0.25">
      <c r="B499" s="1" t="s">
        <v>3494</v>
      </c>
      <c r="C499" s="1" t="s">
        <v>3482</v>
      </c>
      <c r="D499" t="s">
        <v>2125</v>
      </c>
      <c r="E499" t="s">
        <v>2297</v>
      </c>
      <c r="F499" s="57">
        <v>346</v>
      </c>
    </row>
    <row r="500" spans="2:6" x14ac:dyDescent="0.25">
      <c r="B500" s="1" t="s">
        <v>3494</v>
      </c>
      <c r="C500" s="1" t="s">
        <v>3482</v>
      </c>
      <c r="D500" t="s">
        <v>2125</v>
      </c>
      <c r="E500" t="s">
        <v>2298</v>
      </c>
      <c r="F500" s="57">
        <v>182</v>
      </c>
    </row>
    <row r="501" spans="2:6" x14ac:dyDescent="0.25">
      <c r="B501" s="1" t="s">
        <v>3494</v>
      </c>
      <c r="C501" s="1" t="s">
        <v>3482</v>
      </c>
      <c r="D501" t="s">
        <v>2125</v>
      </c>
      <c r="E501" t="s">
        <v>2299</v>
      </c>
      <c r="F501" s="57">
        <v>2242</v>
      </c>
    </row>
    <row r="502" spans="2:6" x14ac:dyDescent="0.25">
      <c r="B502" s="1" t="s">
        <v>3494</v>
      </c>
      <c r="C502" s="1" t="s">
        <v>3482</v>
      </c>
      <c r="D502" t="s">
        <v>2125</v>
      </c>
      <c r="E502" t="s">
        <v>2619</v>
      </c>
      <c r="F502" s="57">
        <v>280</v>
      </c>
    </row>
    <row r="503" spans="2:6" x14ac:dyDescent="0.25">
      <c r="B503" s="1" t="s">
        <v>3494</v>
      </c>
      <c r="C503" s="1" t="s">
        <v>3482</v>
      </c>
      <c r="D503" t="s">
        <v>2125</v>
      </c>
      <c r="E503" t="s">
        <v>2300</v>
      </c>
      <c r="F503" s="57">
        <v>932</v>
      </c>
    </row>
    <row r="504" spans="2:6" x14ac:dyDescent="0.25">
      <c r="B504" s="1" t="s">
        <v>3494</v>
      </c>
      <c r="C504" s="1" t="s">
        <v>3482</v>
      </c>
      <c r="D504" t="s">
        <v>2125</v>
      </c>
      <c r="E504" t="s">
        <v>2620</v>
      </c>
      <c r="F504" s="57">
        <v>997</v>
      </c>
    </row>
    <row r="505" spans="2:6" x14ac:dyDescent="0.25">
      <c r="B505" s="1" t="s">
        <v>3494</v>
      </c>
      <c r="C505" s="1" t="s">
        <v>3482</v>
      </c>
      <c r="D505" t="s">
        <v>2125</v>
      </c>
      <c r="E505" t="s">
        <v>2301</v>
      </c>
      <c r="F505" s="57">
        <v>113</v>
      </c>
    </row>
    <row r="506" spans="2:6" x14ac:dyDescent="0.25">
      <c r="B506" s="1" t="s">
        <v>3494</v>
      </c>
      <c r="C506" s="1" t="s">
        <v>3482</v>
      </c>
      <c r="D506" t="s">
        <v>2125</v>
      </c>
      <c r="E506" t="s">
        <v>2302</v>
      </c>
      <c r="F506" s="57">
        <v>118</v>
      </c>
    </row>
    <row r="507" spans="2:6" x14ac:dyDescent="0.25">
      <c r="B507" s="1" t="s">
        <v>3494</v>
      </c>
      <c r="C507" s="1" t="s">
        <v>3482</v>
      </c>
      <c r="D507" t="s">
        <v>2125</v>
      </c>
      <c r="E507" t="s">
        <v>2303</v>
      </c>
      <c r="F507" s="57">
        <v>3812</v>
      </c>
    </row>
    <row r="508" spans="2:6" x14ac:dyDescent="0.25">
      <c r="B508" s="1" t="s">
        <v>3494</v>
      </c>
      <c r="C508" s="1" t="s">
        <v>3482</v>
      </c>
      <c r="D508" t="s">
        <v>2125</v>
      </c>
      <c r="E508" t="s">
        <v>2621</v>
      </c>
      <c r="F508" s="57">
        <v>60</v>
      </c>
    </row>
    <row r="509" spans="2:6" x14ac:dyDescent="0.25">
      <c r="B509" s="1" t="s">
        <v>3494</v>
      </c>
      <c r="C509" s="1" t="s">
        <v>3482</v>
      </c>
      <c r="D509" t="s">
        <v>2125</v>
      </c>
      <c r="E509" t="s">
        <v>2304</v>
      </c>
      <c r="F509" s="57">
        <v>181</v>
      </c>
    </row>
    <row r="510" spans="2:6" x14ac:dyDescent="0.25">
      <c r="B510" s="1" t="s">
        <v>3494</v>
      </c>
      <c r="C510" s="1" t="s">
        <v>3482</v>
      </c>
      <c r="D510" t="s">
        <v>2125</v>
      </c>
      <c r="E510" t="s">
        <v>2305</v>
      </c>
      <c r="F510" s="57">
        <v>1508</v>
      </c>
    </row>
    <row r="511" spans="2:6" x14ac:dyDescent="0.25">
      <c r="B511" s="1" t="s">
        <v>3494</v>
      </c>
      <c r="C511" s="1" t="s">
        <v>3482</v>
      </c>
      <c r="D511" t="s">
        <v>2125</v>
      </c>
      <c r="E511" t="s">
        <v>3316</v>
      </c>
      <c r="F511" s="57">
        <v>487</v>
      </c>
    </row>
    <row r="512" spans="2:6" x14ac:dyDescent="0.25">
      <c r="B512" s="1" t="s">
        <v>3494</v>
      </c>
      <c r="C512" s="1" t="s">
        <v>3482</v>
      </c>
      <c r="D512" t="s">
        <v>2125</v>
      </c>
      <c r="E512" t="s">
        <v>2306</v>
      </c>
      <c r="F512" s="57">
        <v>1611</v>
      </c>
    </row>
    <row r="513" spans="2:6" x14ac:dyDescent="0.25">
      <c r="B513" s="1" t="s">
        <v>3494</v>
      </c>
      <c r="C513" s="1" t="s">
        <v>3482</v>
      </c>
      <c r="D513" t="s">
        <v>2125</v>
      </c>
      <c r="E513" t="s">
        <v>2307</v>
      </c>
      <c r="F513" s="57">
        <v>587</v>
      </c>
    </row>
    <row r="514" spans="2:6" x14ac:dyDescent="0.25">
      <c r="B514" s="1" t="s">
        <v>3494</v>
      </c>
      <c r="C514" s="1" t="s">
        <v>3482</v>
      </c>
      <c r="D514" t="s">
        <v>2125</v>
      </c>
      <c r="E514" t="s">
        <v>2308</v>
      </c>
      <c r="F514" s="57">
        <v>306</v>
      </c>
    </row>
    <row r="515" spans="2:6" x14ac:dyDescent="0.25">
      <c r="B515" s="1" t="s">
        <v>3494</v>
      </c>
      <c r="C515" s="1" t="s">
        <v>3482</v>
      </c>
      <c r="D515" t="s">
        <v>2125</v>
      </c>
      <c r="E515" t="s">
        <v>2309</v>
      </c>
      <c r="F515" s="57">
        <v>429</v>
      </c>
    </row>
    <row r="516" spans="2:6" x14ac:dyDescent="0.25">
      <c r="B516" s="1" t="s">
        <v>3494</v>
      </c>
      <c r="C516" s="1" t="s">
        <v>3482</v>
      </c>
      <c r="D516" t="s">
        <v>2125</v>
      </c>
      <c r="E516" t="s">
        <v>2622</v>
      </c>
      <c r="F516" s="57">
        <v>237</v>
      </c>
    </row>
    <row r="517" spans="2:6" x14ac:dyDescent="0.25">
      <c r="B517" s="1" t="s">
        <v>3494</v>
      </c>
      <c r="C517" s="1" t="s">
        <v>3482</v>
      </c>
      <c r="D517" t="s">
        <v>2125</v>
      </c>
      <c r="E517" t="s">
        <v>2310</v>
      </c>
      <c r="F517" s="57">
        <v>3655</v>
      </c>
    </row>
    <row r="518" spans="2:6" x14ac:dyDescent="0.25">
      <c r="B518" s="1" t="s">
        <v>3494</v>
      </c>
      <c r="C518" s="1" t="s">
        <v>3482</v>
      </c>
      <c r="D518" t="s">
        <v>2125</v>
      </c>
      <c r="E518" t="s">
        <v>2311</v>
      </c>
      <c r="F518" s="57">
        <v>1209</v>
      </c>
    </row>
    <row r="519" spans="2:6" x14ac:dyDescent="0.25">
      <c r="B519" s="1" t="s">
        <v>3494</v>
      </c>
      <c r="C519" s="1" t="s">
        <v>3482</v>
      </c>
      <c r="D519" t="s">
        <v>2125</v>
      </c>
      <c r="E519" t="s">
        <v>3187</v>
      </c>
      <c r="F519" s="57">
        <v>525</v>
      </c>
    </row>
    <row r="520" spans="2:6" x14ac:dyDescent="0.25">
      <c r="B520" s="1" t="s">
        <v>3494</v>
      </c>
      <c r="C520" s="1" t="s">
        <v>3482</v>
      </c>
      <c r="D520" t="s">
        <v>2125</v>
      </c>
      <c r="E520" t="s">
        <v>2312</v>
      </c>
      <c r="F520" s="57">
        <v>745</v>
      </c>
    </row>
    <row r="521" spans="2:6" x14ac:dyDescent="0.25">
      <c r="B521" s="1" t="s">
        <v>3494</v>
      </c>
      <c r="C521" s="1" t="s">
        <v>3482</v>
      </c>
      <c r="D521" t="s">
        <v>2125</v>
      </c>
      <c r="E521" t="s">
        <v>2313</v>
      </c>
      <c r="F521" s="57">
        <v>256</v>
      </c>
    </row>
    <row r="522" spans="2:6" x14ac:dyDescent="0.25">
      <c r="B522" s="1" t="s">
        <v>3494</v>
      </c>
      <c r="C522" s="1" t="s">
        <v>3482</v>
      </c>
      <c r="D522" t="s">
        <v>2125</v>
      </c>
      <c r="E522" t="s">
        <v>2315</v>
      </c>
      <c r="F522" s="57">
        <v>746</v>
      </c>
    </row>
    <row r="523" spans="2:6" x14ac:dyDescent="0.25">
      <c r="B523" s="1" t="s">
        <v>3494</v>
      </c>
      <c r="C523" s="1" t="s">
        <v>3482</v>
      </c>
      <c r="D523" t="s">
        <v>2125</v>
      </c>
      <c r="E523" t="s">
        <v>2316</v>
      </c>
      <c r="F523" s="57">
        <v>1679</v>
      </c>
    </row>
    <row r="524" spans="2:6" x14ac:dyDescent="0.25">
      <c r="B524" s="1" t="s">
        <v>3494</v>
      </c>
      <c r="C524" s="1" t="s">
        <v>3482</v>
      </c>
      <c r="D524" t="s">
        <v>2125</v>
      </c>
      <c r="E524" t="s">
        <v>2317</v>
      </c>
      <c r="F524" s="57">
        <v>734</v>
      </c>
    </row>
    <row r="525" spans="2:6" x14ac:dyDescent="0.25">
      <c r="B525" s="1" t="s">
        <v>3494</v>
      </c>
      <c r="C525" s="1" t="s">
        <v>3482</v>
      </c>
      <c r="D525" t="s">
        <v>2126</v>
      </c>
      <c r="E525" t="s">
        <v>2570</v>
      </c>
      <c r="F525" s="57">
        <v>624</v>
      </c>
    </row>
    <row r="526" spans="2:6" x14ac:dyDescent="0.25">
      <c r="B526" s="1" t="s">
        <v>3494</v>
      </c>
      <c r="C526" s="1" t="s">
        <v>3482</v>
      </c>
      <c r="D526" t="s">
        <v>2126</v>
      </c>
      <c r="E526" t="s">
        <v>2897</v>
      </c>
      <c r="F526" s="57">
        <v>27</v>
      </c>
    </row>
    <row r="527" spans="2:6" x14ac:dyDescent="0.25">
      <c r="B527" s="1" t="s">
        <v>3494</v>
      </c>
      <c r="C527" s="1" t="s">
        <v>3482</v>
      </c>
      <c r="D527" t="s">
        <v>2126</v>
      </c>
      <c r="E527" t="s">
        <v>2571</v>
      </c>
      <c r="F527" s="57">
        <v>61</v>
      </c>
    </row>
    <row r="528" spans="2:6" x14ac:dyDescent="0.25">
      <c r="B528" s="1" t="s">
        <v>3494</v>
      </c>
      <c r="C528" s="1" t="s">
        <v>3482</v>
      </c>
      <c r="D528" t="s">
        <v>2126</v>
      </c>
      <c r="E528" t="s">
        <v>2898</v>
      </c>
      <c r="F528" s="57">
        <v>117</v>
      </c>
    </row>
    <row r="529" spans="2:6" x14ac:dyDescent="0.25">
      <c r="B529" s="1" t="s">
        <v>3494</v>
      </c>
      <c r="C529" s="1" t="s">
        <v>3482</v>
      </c>
      <c r="D529" t="s">
        <v>2126</v>
      </c>
      <c r="E529" t="s">
        <v>2770</v>
      </c>
      <c r="F529" s="57">
        <v>115</v>
      </c>
    </row>
    <row r="530" spans="2:6" x14ac:dyDescent="0.25">
      <c r="B530" s="1" t="s">
        <v>3494</v>
      </c>
      <c r="C530" s="1" t="s">
        <v>3482</v>
      </c>
      <c r="D530" t="s">
        <v>2126</v>
      </c>
      <c r="E530" t="s">
        <v>3097</v>
      </c>
      <c r="F530" s="57">
        <v>12</v>
      </c>
    </row>
    <row r="531" spans="2:6" x14ac:dyDescent="0.25">
      <c r="B531" s="1" t="s">
        <v>3494</v>
      </c>
      <c r="C531" s="1" t="s">
        <v>3482</v>
      </c>
      <c r="D531" t="s">
        <v>2126</v>
      </c>
      <c r="E531" t="s">
        <v>2899</v>
      </c>
      <c r="F531" s="57">
        <v>20</v>
      </c>
    </row>
    <row r="532" spans="2:6" x14ac:dyDescent="0.25">
      <c r="B532" s="1" t="s">
        <v>3494</v>
      </c>
      <c r="C532" s="1" t="s">
        <v>3482</v>
      </c>
      <c r="D532" t="s">
        <v>2126</v>
      </c>
      <c r="E532" t="s">
        <v>2900</v>
      </c>
      <c r="F532" s="57">
        <v>36</v>
      </c>
    </row>
    <row r="533" spans="2:6" x14ac:dyDescent="0.25">
      <c r="B533" s="1" t="s">
        <v>3494</v>
      </c>
      <c r="C533" s="1" t="s">
        <v>3482</v>
      </c>
      <c r="D533" t="s">
        <v>2126</v>
      </c>
      <c r="E533" t="s">
        <v>2901</v>
      </c>
      <c r="F533" s="57">
        <v>26</v>
      </c>
    </row>
    <row r="534" spans="2:6" x14ac:dyDescent="0.25">
      <c r="B534" s="1" t="s">
        <v>3494</v>
      </c>
      <c r="C534" s="1" t="s">
        <v>3482</v>
      </c>
      <c r="D534" t="s">
        <v>2126</v>
      </c>
      <c r="E534" t="s">
        <v>2721</v>
      </c>
      <c r="F534" s="57">
        <v>60</v>
      </c>
    </row>
    <row r="535" spans="2:6" x14ac:dyDescent="0.25">
      <c r="B535" s="1" t="s">
        <v>3494</v>
      </c>
      <c r="C535" s="1" t="s">
        <v>3482</v>
      </c>
      <c r="D535" t="s">
        <v>2126</v>
      </c>
      <c r="E535" t="s">
        <v>2902</v>
      </c>
      <c r="F535" s="57">
        <v>230</v>
      </c>
    </row>
    <row r="536" spans="2:6" x14ac:dyDescent="0.25">
      <c r="B536" s="1" t="s">
        <v>3494</v>
      </c>
      <c r="C536" s="1" t="s">
        <v>3482</v>
      </c>
      <c r="D536" t="s">
        <v>2126</v>
      </c>
      <c r="E536" t="s">
        <v>3317</v>
      </c>
      <c r="F536" s="57">
        <v>197</v>
      </c>
    </row>
    <row r="537" spans="2:6" x14ac:dyDescent="0.25">
      <c r="B537" s="1" t="s">
        <v>3494</v>
      </c>
      <c r="C537" s="1" t="s">
        <v>3482</v>
      </c>
      <c r="D537" t="s">
        <v>2126</v>
      </c>
      <c r="E537" t="s">
        <v>2572</v>
      </c>
      <c r="F537" s="57">
        <v>613</v>
      </c>
    </row>
    <row r="538" spans="2:6" x14ac:dyDescent="0.25">
      <c r="B538" s="1" t="s">
        <v>3494</v>
      </c>
      <c r="C538" s="1" t="s">
        <v>3482</v>
      </c>
      <c r="D538" t="s">
        <v>2126</v>
      </c>
      <c r="E538" t="s">
        <v>3098</v>
      </c>
      <c r="F538" s="57">
        <v>93</v>
      </c>
    </row>
    <row r="539" spans="2:6" x14ac:dyDescent="0.25">
      <c r="B539" s="1" t="s">
        <v>3494</v>
      </c>
      <c r="C539" s="1" t="s">
        <v>3482</v>
      </c>
      <c r="D539" t="s">
        <v>2126</v>
      </c>
      <c r="E539" t="s">
        <v>2903</v>
      </c>
      <c r="F539" s="57">
        <v>26</v>
      </c>
    </row>
    <row r="540" spans="2:6" x14ac:dyDescent="0.25">
      <c r="B540" s="1" t="s">
        <v>3494</v>
      </c>
      <c r="C540" s="1" t="s">
        <v>3482</v>
      </c>
      <c r="D540" t="s">
        <v>2126</v>
      </c>
      <c r="E540" t="s">
        <v>2706</v>
      </c>
      <c r="F540" s="57">
        <v>972</v>
      </c>
    </row>
    <row r="541" spans="2:6" x14ac:dyDescent="0.25">
      <c r="B541" s="1" t="s">
        <v>3494</v>
      </c>
      <c r="C541" s="1" t="s">
        <v>3482</v>
      </c>
      <c r="D541" t="s">
        <v>2126</v>
      </c>
      <c r="E541" t="s">
        <v>2904</v>
      </c>
      <c r="F541" s="57">
        <v>73</v>
      </c>
    </row>
    <row r="542" spans="2:6" x14ac:dyDescent="0.25">
      <c r="B542" s="1" t="s">
        <v>3494</v>
      </c>
      <c r="C542" s="1" t="s">
        <v>3482</v>
      </c>
      <c r="D542" t="s">
        <v>2126</v>
      </c>
      <c r="E542" t="s">
        <v>2905</v>
      </c>
      <c r="F542" s="57">
        <v>176</v>
      </c>
    </row>
    <row r="543" spans="2:6" x14ac:dyDescent="0.25">
      <c r="B543" s="1" t="s">
        <v>3494</v>
      </c>
      <c r="C543" s="1" t="s">
        <v>3482</v>
      </c>
      <c r="D543" t="s">
        <v>2126</v>
      </c>
      <c r="E543" t="s">
        <v>2722</v>
      </c>
      <c r="F543" s="57">
        <v>647</v>
      </c>
    </row>
    <row r="544" spans="2:6" x14ac:dyDescent="0.25">
      <c r="B544" s="1" t="s">
        <v>3494</v>
      </c>
      <c r="C544" s="1" t="s">
        <v>3482</v>
      </c>
      <c r="D544" t="s">
        <v>2126</v>
      </c>
      <c r="E544" t="s">
        <v>2906</v>
      </c>
      <c r="F544" s="57">
        <v>87</v>
      </c>
    </row>
    <row r="545" spans="2:6" x14ac:dyDescent="0.25">
      <c r="B545" s="1" t="s">
        <v>3494</v>
      </c>
      <c r="C545" s="1" t="s">
        <v>3482</v>
      </c>
      <c r="D545" t="s">
        <v>2126</v>
      </c>
      <c r="E545" t="s">
        <v>2771</v>
      </c>
      <c r="F545" s="57">
        <v>50</v>
      </c>
    </row>
    <row r="546" spans="2:6" x14ac:dyDescent="0.25">
      <c r="B546" s="1" t="s">
        <v>3494</v>
      </c>
      <c r="C546" s="1" t="s">
        <v>3482</v>
      </c>
      <c r="D546" t="s">
        <v>2126</v>
      </c>
      <c r="E546" t="s">
        <v>2907</v>
      </c>
      <c r="F546" s="57">
        <v>39</v>
      </c>
    </row>
    <row r="547" spans="2:6" x14ac:dyDescent="0.25">
      <c r="B547" s="1" t="s">
        <v>3494</v>
      </c>
      <c r="C547" s="1" t="s">
        <v>3482</v>
      </c>
      <c r="D547" t="s">
        <v>2126</v>
      </c>
      <c r="E547" t="s">
        <v>2573</v>
      </c>
      <c r="F547" s="57">
        <v>352</v>
      </c>
    </row>
    <row r="548" spans="2:6" x14ac:dyDescent="0.25">
      <c r="B548" s="1" t="s">
        <v>3494</v>
      </c>
      <c r="C548" s="1" t="s">
        <v>3482</v>
      </c>
      <c r="D548" t="s">
        <v>2126</v>
      </c>
      <c r="E548" t="s">
        <v>3099</v>
      </c>
      <c r="F548" s="57">
        <v>61</v>
      </c>
    </row>
    <row r="549" spans="2:6" x14ac:dyDescent="0.25">
      <c r="B549" s="1" t="s">
        <v>3494</v>
      </c>
      <c r="C549" s="1" t="s">
        <v>3482</v>
      </c>
      <c r="D549" t="s">
        <v>2126</v>
      </c>
      <c r="E549" t="s">
        <v>2908</v>
      </c>
      <c r="F549" s="57">
        <v>47</v>
      </c>
    </row>
    <row r="550" spans="2:6" x14ac:dyDescent="0.25">
      <c r="B550" s="1" t="s">
        <v>3494</v>
      </c>
      <c r="C550" s="1" t="s">
        <v>3482</v>
      </c>
      <c r="D550" t="s">
        <v>2126</v>
      </c>
      <c r="E550" t="s">
        <v>2723</v>
      </c>
      <c r="F550" s="57">
        <v>2232</v>
      </c>
    </row>
    <row r="551" spans="2:6" x14ac:dyDescent="0.25">
      <c r="B551" s="1" t="s">
        <v>3494</v>
      </c>
      <c r="C551" s="1" t="s">
        <v>3482</v>
      </c>
      <c r="D551" t="s">
        <v>2126</v>
      </c>
      <c r="E551" t="s">
        <v>2909</v>
      </c>
      <c r="F551" s="57">
        <v>199</v>
      </c>
    </row>
    <row r="552" spans="2:6" x14ac:dyDescent="0.25">
      <c r="B552" s="1" t="s">
        <v>3494</v>
      </c>
      <c r="C552" s="1" t="s">
        <v>3482</v>
      </c>
      <c r="D552" t="s">
        <v>2126</v>
      </c>
      <c r="E552" t="s">
        <v>2574</v>
      </c>
      <c r="F552" s="57">
        <v>76</v>
      </c>
    </row>
    <row r="553" spans="2:6" x14ac:dyDescent="0.25">
      <c r="B553" s="1" t="s">
        <v>3494</v>
      </c>
      <c r="C553" s="1" t="s">
        <v>3482</v>
      </c>
      <c r="D553" t="s">
        <v>2126</v>
      </c>
      <c r="E553" t="s">
        <v>2575</v>
      </c>
      <c r="F553" s="57">
        <v>181</v>
      </c>
    </row>
    <row r="554" spans="2:6" x14ac:dyDescent="0.25">
      <c r="B554" s="1" t="s">
        <v>3494</v>
      </c>
      <c r="C554" s="1" t="s">
        <v>3482</v>
      </c>
      <c r="D554" t="s">
        <v>2126</v>
      </c>
      <c r="E554" t="s">
        <v>3318</v>
      </c>
      <c r="F554" s="57">
        <v>38</v>
      </c>
    </row>
    <row r="555" spans="2:6" x14ac:dyDescent="0.25">
      <c r="B555" s="1" t="s">
        <v>3494</v>
      </c>
      <c r="C555" s="1" t="s">
        <v>3482</v>
      </c>
      <c r="D555" t="s">
        <v>2126</v>
      </c>
      <c r="E555" t="s">
        <v>2576</v>
      </c>
      <c r="F555" s="57">
        <v>3467</v>
      </c>
    </row>
    <row r="556" spans="2:6" x14ac:dyDescent="0.25">
      <c r="B556" s="1" t="s">
        <v>3494</v>
      </c>
      <c r="C556" s="1" t="s">
        <v>3482</v>
      </c>
      <c r="D556" t="s">
        <v>2126</v>
      </c>
      <c r="E556" t="s">
        <v>3100</v>
      </c>
      <c r="F556" s="57">
        <v>80</v>
      </c>
    </row>
    <row r="557" spans="2:6" x14ac:dyDescent="0.25">
      <c r="B557" s="1" t="s">
        <v>3494</v>
      </c>
      <c r="C557" s="1" t="s">
        <v>3482</v>
      </c>
      <c r="D557" t="s">
        <v>2126</v>
      </c>
      <c r="E557" t="s">
        <v>2910</v>
      </c>
      <c r="F557" s="57">
        <v>31</v>
      </c>
    </row>
    <row r="558" spans="2:6" x14ac:dyDescent="0.25">
      <c r="B558" s="1" t="s">
        <v>3494</v>
      </c>
      <c r="C558" s="1" t="s">
        <v>3482</v>
      </c>
      <c r="D558" t="s">
        <v>2126</v>
      </c>
      <c r="E558" t="s">
        <v>2911</v>
      </c>
      <c r="F558" s="57">
        <v>424</v>
      </c>
    </row>
    <row r="559" spans="2:6" x14ac:dyDescent="0.25">
      <c r="B559" s="1" t="s">
        <v>3494</v>
      </c>
      <c r="C559" s="1" t="s">
        <v>3482</v>
      </c>
      <c r="D559" t="s">
        <v>2126</v>
      </c>
      <c r="E559" t="s">
        <v>3101</v>
      </c>
      <c r="F559" s="57">
        <v>37</v>
      </c>
    </row>
    <row r="560" spans="2:6" x14ac:dyDescent="0.25">
      <c r="B560" s="1" t="s">
        <v>3494</v>
      </c>
      <c r="C560" s="1" t="s">
        <v>3482</v>
      </c>
      <c r="D560" t="s">
        <v>2126</v>
      </c>
      <c r="E560" t="s">
        <v>2724</v>
      </c>
      <c r="F560" s="57">
        <v>2373</v>
      </c>
    </row>
    <row r="561" spans="2:6" x14ac:dyDescent="0.25">
      <c r="B561" s="1" t="s">
        <v>3494</v>
      </c>
      <c r="C561" s="1" t="s">
        <v>3482</v>
      </c>
      <c r="D561" t="s">
        <v>2126</v>
      </c>
      <c r="E561" t="s">
        <v>2577</v>
      </c>
      <c r="F561" s="57">
        <v>110</v>
      </c>
    </row>
    <row r="562" spans="2:6" x14ac:dyDescent="0.25">
      <c r="B562" s="1" t="s">
        <v>3494</v>
      </c>
      <c r="C562" s="1" t="s">
        <v>3482</v>
      </c>
      <c r="D562" t="s">
        <v>2126</v>
      </c>
      <c r="E562" t="s">
        <v>2725</v>
      </c>
      <c r="F562" s="57">
        <v>568</v>
      </c>
    </row>
    <row r="563" spans="2:6" x14ac:dyDescent="0.25">
      <c r="B563" s="1" t="s">
        <v>3494</v>
      </c>
      <c r="C563" s="1" t="s">
        <v>3482</v>
      </c>
      <c r="D563" t="s">
        <v>2126</v>
      </c>
      <c r="E563" t="s">
        <v>2913</v>
      </c>
      <c r="F563" s="57">
        <v>176</v>
      </c>
    </row>
    <row r="564" spans="2:6" x14ac:dyDescent="0.25">
      <c r="B564" s="1" t="s">
        <v>3494</v>
      </c>
      <c r="C564" s="1" t="s">
        <v>3482</v>
      </c>
      <c r="D564" t="s">
        <v>2126</v>
      </c>
      <c r="E564" t="s">
        <v>3319</v>
      </c>
      <c r="F564" s="57">
        <v>13</v>
      </c>
    </row>
    <row r="565" spans="2:6" x14ac:dyDescent="0.25">
      <c r="B565" s="1" t="s">
        <v>3494</v>
      </c>
      <c r="C565" s="1" t="s">
        <v>3482</v>
      </c>
      <c r="D565" t="s">
        <v>2126</v>
      </c>
      <c r="E565" t="s">
        <v>2914</v>
      </c>
      <c r="F565" s="57">
        <v>104</v>
      </c>
    </row>
    <row r="566" spans="2:6" x14ac:dyDescent="0.25">
      <c r="B566" s="1" t="s">
        <v>3494</v>
      </c>
      <c r="C566" s="1" t="s">
        <v>3482</v>
      </c>
      <c r="D566" t="s">
        <v>2126</v>
      </c>
      <c r="E566" t="s">
        <v>3056</v>
      </c>
      <c r="F566" s="57">
        <v>21</v>
      </c>
    </row>
    <row r="567" spans="2:6" x14ac:dyDescent="0.25">
      <c r="B567" s="1" t="s">
        <v>3494</v>
      </c>
      <c r="C567" s="1" t="s">
        <v>3482</v>
      </c>
      <c r="D567" t="s">
        <v>2126</v>
      </c>
      <c r="E567" t="s">
        <v>2578</v>
      </c>
      <c r="F567" s="57">
        <v>60</v>
      </c>
    </row>
    <row r="568" spans="2:6" x14ac:dyDescent="0.25">
      <c r="B568" s="1" t="s">
        <v>3494</v>
      </c>
      <c r="C568" s="1" t="s">
        <v>3482</v>
      </c>
      <c r="D568" t="s">
        <v>2126</v>
      </c>
      <c r="E568" t="s">
        <v>3102</v>
      </c>
      <c r="F568" s="57">
        <v>32</v>
      </c>
    </row>
    <row r="569" spans="2:6" x14ac:dyDescent="0.25">
      <c r="B569" s="1" t="s">
        <v>3494</v>
      </c>
      <c r="C569" s="1" t="s">
        <v>3482</v>
      </c>
      <c r="D569" t="s">
        <v>2126</v>
      </c>
      <c r="E569" t="s">
        <v>3320</v>
      </c>
      <c r="F569" s="57">
        <v>31</v>
      </c>
    </row>
    <row r="570" spans="2:6" x14ac:dyDescent="0.25">
      <c r="B570" s="1" t="s">
        <v>3494</v>
      </c>
      <c r="C570" s="1" t="s">
        <v>3482</v>
      </c>
      <c r="D570" t="s">
        <v>2126</v>
      </c>
      <c r="E570" t="s">
        <v>3103</v>
      </c>
      <c r="F570" s="57">
        <v>128</v>
      </c>
    </row>
    <row r="571" spans="2:6" x14ac:dyDescent="0.25">
      <c r="B571" s="1" t="s">
        <v>3494</v>
      </c>
      <c r="C571" s="1" t="s">
        <v>3482</v>
      </c>
      <c r="D571" t="s">
        <v>2126</v>
      </c>
      <c r="E571" t="s">
        <v>2915</v>
      </c>
      <c r="F571" s="57">
        <v>152</v>
      </c>
    </row>
    <row r="572" spans="2:6" x14ac:dyDescent="0.25">
      <c r="B572" s="1" t="s">
        <v>3494</v>
      </c>
      <c r="C572" s="1" t="s">
        <v>3482</v>
      </c>
      <c r="D572" t="s">
        <v>2126</v>
      </c>
      <c r="E572" t="s">
        <v>2579</v>
      </c>
      <c r="F572" s="57">
        <v>623</v>
      </c>
    </row>
    <row r="573" spans="2:6" x14ac:dyDescent="0.25">
      <c r="B573" s="1" t="s">
        <v>3494</v>
      </c>
      <c r="C573" s="1" t="s">
        <v>3482</v>
      </c>
      <c r="D573" t="s">
        <v>2126</v>
      </c>
      <c r="E573" t="s">
        <v>3104</v>
      </c>
      <c r="F573" s="57">
        <v>299</v>
      </c>
    </row>
    <row r="574" spans="2:6" x14ac:dyDescent="0.25">
      <c r="B574" s="1" t="s">
        <v>3494</v>
      </c>
      <c r="C574" s="1" t="s">
        <v>3482</v>
      </c>
      <c r="D574" t="s">
        <v>2126</v>
      </c>
      <c r="E574" t="s">
        <v>2916</v>
      </c>
      <c r="F574" s="57">
        <v>47</v>
      </c>
    </row>
    <row r="575" spans="2:6" x14ac:dyDescent="0.25">
      <c r="B575" s="1" t="s">
        <v>3494</v>
      </c>
      <c r="C575" s="1" t="s">
        <v>3482</v>
      </c>
      <c r="D575" t="s">
        <v>2126</v>
      </c>
      <c r="E575" t="s">
        <v>2917</v>
      </c>
      <c r="F575" s="57">
        <v>472</v>
      </c>
    </row>
    <row r="576" spans="2:6" x14ac:dyDescent="0.25">
      <c r="B576" s="1" t="s">
        <v>3494</v>
      </c>
      <c r="C576" s="1" t="s">
        <v>3482</v>
      </c>
      <c r="D576" t="s">
        <v>2126</v>
      </c>
      <c r="E576" t="s">
        <v>3105</v>
      </c>
      <c r="F576" s="57">
        <v>59</v>
      </c>
    </row>
    <row r="577" spans="2:6" x14ac:dyDescent="0.25">
      <c r="B577" s="1" t="s">
        <v>3494</v>
      </c>
      <c r="C577" s="1" t="s">
        <v>3482</v>
      </c>
      <c r="D577" t="s">
        <v>2126</v>
      </c>
      <c r="E577" t="s">
        <v>3106</v>
      </c>
      <c r="F577" s="57">
        <v>68</v>
      </c>
    </row>
    <row r="578" spans="2:6" x14ac:dyDescent="0.25">
      <c r="B578" s="1" t="s">
        <v>3494</v>
      </c>
      <c r="C578" s="1" t="s">
        <v>3482</v>
      </c>
      <c r="D578" t="s">
        <v>2126</v>
      </c>
      <c r="E578" t="s">
        <v>2918</v>
      </c>
      <c r="F578" s="57">
        <v>182</v>
      </c>
    </row>
    <row r="579" spans="2:6" x14ac:dyDescent="0.25">
      <c r="B579" s="1" t="s">
        <v>3494</v>
      </c>
      <c r="C579" s="1" t="s">
        <v>3482</v>
      </c>
      <c r="D579" t="s">
        <v>2126</v>
      </c>
      <c r="E579" t="s">
        <v>3146</v>
      </c>
      <c r="F579" s="57">
        <v>70</v>
      </c>
    </row>
    <row r="580" spans="2:6" x14ac:dyDescent="0.25">
      <c r="B580" s="1" t="s">
        <v>3494</v>
      </c>
      <c r="C580" s="1" t="s">
        <v>3482</v>
      </c>
      <c r="D580" t="s">
        <v>2126</v>
      </c>
      <c r="E580" t="s">
        <v>2919</v>
      </c>
      <c r="F580" s="57">
        <v>322</v>
      </c>
    </row>
    <row r="581" spans="2:6" x14ac:dyDescent="0.25">
      <c r="B581" s="1" t="s">
        <v>3494</v>
      </c>
      <c r="C581" s="1" t="s">
        <v>3482</v>
      </c>
      <c r="D581" t="s">
        <v>2126</v>
      </c>
      <c r="E581" t="s">
        <v>2920</v>
      </c>
      <c r="F581" s="57">
        <v>304</v>
      </c>
    </row>
    <row r="582" spans="2:6" x14ac:dyDescent="0.25">
      <c r="B582" s="1" t="s">
        <v>3494</v>
      </c>
      <c r="C582" s="1" t="s">
        <v>3482</v>
      </c>
      <c r="D582" t="s">
        <v>2126</v>
      </c>
      <c r="E582" t="s">
        <v>2921</v>
      </c>
      <c r="F582" s="57">
        <v>12</v>
      </c>
    </row>
    <row r="583" spans="2:6" x14ac:dyDescent="0.25">
      <c r="B583" s="1" t="s">
        <v>3494</v>
      </c>
      <c r="C583" s="1" t="s">
        <v>3482</v>
      </c>
      <c r="D583" t="s">
        <v>2126</v>
      </c>
      <c r="E583" t="s">
        <v>2922</v>
      </c>
      <c r="F583" s="57">
        <v>61</v>
      </c>
    </row>
    <row r="584" spans="2:6" x14ac:dyDescent="0.25">
      <c r="B584" s="1" t="s">
        <v>3494</v>
      </c>
      <c r="C584" s="1" t="s">
        <v>3482</v>
      </c>
      <c r="D584" t="s">
        <v>2126</v>
      </c>
      <c r="E584" t="s">
        <v>2923</v>
      </c>
      <c r="F584" s="57">
        <v>44</v>
      </c>
    </row>
    <row r="585" spans="2:6" x14ac:dyDescent="0.25">
      <c r="B585" s="1" t="s">
        <v>3494</v>
      </c>
      <c r="C585" s="1" t="s">
        <v>3482</v>
      </c>
      <c r="D585" t="s">
        <v>2126</v>
      </c>
      <c r="E585" t="s">
        <v>2924</v>
      </c>
      <c r="F585" s="57">
        <v>35</v>
      </c>
    </row>
    <row r="586" spans="2:6" x14ac:dyDescent="0.25">
      <c r="B586" s="1" t="s">
        <v>3494</v>
      </c>
      <c r="C586" s="1" t="s">
        <v>3482</v>
      </c>
      <c r="D586" t="s">
        <v>2126</v>
      </c>
      <c r="E586" t="s">
        <v>2925</v>
      </c>
      <c r="F586" s="57">
        <v>105</v>
      </c>
    </row>
    <row r="587" spans="2:6" x14ac:dyDescent="0.25">
      <c r="B587" s="1" t="s">
        <v>3494</v>
      </c>
      <c r="C587" s="1" t="s">
        <v>3482</v>
      </c>
      <c r="D587" t="s">
        <v>2126</v>
      </c>
      <c r="E587" t="s">
        <v>3107</v>
      </c>
      <c r="F587" s="57">
        <v>34</v>
      </c>
    </row>
    <row r="588" spans="2:6" x14ac:dyDescent="0.25">
      <c r="B588" s="1" t="s">
        <v>3494</v>
      </c>
      <c r="C588" s="1" t="s">
        <v>3482</v>
      </c>
      <c r="D588" t="s">
        <v>2126</v>
      </c>
      <c r="E588" t="s">
        <v>2580</v>
      </c>
      <c r="F588" s="57">
        <v>727</v>
      </c>
    </row>
    <row r="589" spans="2:6" x14ac:dyDescent="0.25">
      <c r="B589" s="1" t="s">
        <v>3494</v>
      </c>
      <c r="C589" s="1" t="s">
        <v>3482</v>
      </c>
      <c r="D589" t="s">
        <v>2126</v>
      </c>
      <c r="E589" t="s">
        <v>2926</v>
      </c>
      <c r="F589" s="57">
        <v>55</v>
      </c>
    </row>
    <row r="590" spans="2:6" x14ac:dyDescent="0.25">
      <c r="B590" s="1" t="s">
        <v>3494</v>
      </c>
      <c r="C590" s="1" t="s">
        <v>3482</v>
      </c>
      <c r="D590" t="s">
        <v>2126</v>
      </c>
      <c r="E590" t="s">
        <v>2927</v>
      </c>
      <c r="F590" s="57">
        <v>32</v>
      </c>
    </row>
    <row r="591" spans="2:6" x14ac:dyDescent="0.25">
      <c r="B591" s="1" t="s">
        <v>3494</v>
      </c>
      <c r="C591" s="1" t="s">
        <v>3482</v>
      </c>
      <c r="D591" t="s">
        <v>2126</v>
      </c>
      <c r="E591" t="s">
        <v>2928</v>
      </c>
      <c r="F591" s="57">
        <v>137</v>
      </c>
    </row>
    <row r="592" spans="2:6" x14ac:dyDescent="0.25">
      <c r="B592" s="1" t="s">
        <v>3494</v>
      </c>
      <c r="C592" s="1" t="s">
        <v>3482</v>
      </c>
      <c r="D592" t="s">
        <v>2126</v>
      </c>
      <c r="E592" t="s">
        <v>2929</v>
      </c>
      <c r="F592" s="57">
        <v>94</v>
      </c>
    </row>
    <row r="593" spans="2:6" x14ac:dyDescent="0.25">
      <c r="B593" s="1" t="s">
        <v>3494</v>
      </c>
      <c r="C593" s="1" t="s">
        <v>3482</v>
      </c>
      <c r="D593" t="s">
        <v>2126</v>
      </c>
      <c r="E593" t="s">
        <v>2930</v>
      </c>
      <c r="F593" s="57">
        <v>331</v>
      </c>
    </row>
    <row r="594" spans="2:6" x14ac:dyDescent="0.25">
      <c r="B594" s="1" t="s">
        <v>3494</v>
      </c>
      <c r="C594" s="1" t="s">
        <v>3482</v>
      </c>
      <c r="D594" t="s">
        <v>2126</v>
      </c>
      <c r="E594" t="s">
        <v>3321</v>
      </c>
      <c r="F594" s="57">
        <v>18</v>
      </c>
    </row>
    <row r="595" spans="2:6" x14ac:dyDescent="0.25">
      <c r="B595" s="1" t="s">
        <v>3494</v>
      </c>
      <c r="C595" s="1" t="s">
        <v>3482</v>
      </c>
      <c r="D595" t="s">
        <v>2126</v>
      </c>
      <c r="E595" t="s">
        <v>2931</v>
      </c>
      <c r="F595" s="57">
        <v>25</v>
      </c>
    </row>
    <row r="596" spans="2:6" x14ac:dyDescent="0.25">
      <c r="B596" s="1" t="s">
        <v>3494</v>
      </c>
      <c r="C596" s="1" t="s">
        <v>3482</v>
      </c>
      <c r="D596" t="s">
        <v>2126</v>
      </c>
      <c r="E596" t="s">
        <v>2581</v>
      </c>
      <c r="F596" s="57">
        <v>68</v>
      </c>
    </row>
    <row r="597" spans="2:6" x14ac:dyDescent="0.25">
      <c r="B597" s="1" t="s">
        <v>3494</v>
      </c>
      <c r="C597" s="1" t="s">
        <v>3482</v>
      </c>
      <c r="D597" t="s">
        <v>2126</v>
      </c>
      <c r="E597" t="s">
        <v>3322</v>
      </c>
      <c r="F597" s="57">
        <v>57</v>
      </c>
    </row>
    <row r="598" spans="2:6" x14ac:dyDescent="0.25">
      <c r="B598" s="1" t="s">
        <v>3494</v>
      </c>
      <c r="C598" s="1" t="s">
        <v>3482</v>
      </c>
      <c r="D598" t="s">
        <v>2126</v>
      </c>
      <c r="E598" t="s">
        <v>2582</v>
      </c>
      <c r="F598" s="57">
        <v>37</v>
      </c>
    </row>
    <row r="599" spans="2:6" x14ac:dyDescent="0.25">
      <c r="B599" s="1" t="s">
        <v>3494</v>
      </c>
      <c r="C599" s="1" t="s">
        <v>3482</v>
      </c>
      <c r="D599" t="s">
        <v>2126</v>
      </c>
      <c r="E599" t="s">
        <v>2932</v>
      </c>
      <c r="F599" s="57">
        <v>43</v>
      </c>
    </row>
    <row r="600" spans="2:6" x14ac:dyDescent="0.25">
      <c r="B600" s="1" t="s">
        <v>3494</v>
      </c>
      <c r="C600" s="1" t="s">
        <v>3482</v>
      </c>
      <c r="D600" t="s">
        <v>2126</v>
      </c>
      <c r="E600" t="s">
        <v>2933</v>
      </c>
      <c r="F600" s="57">
        <v>53</v>
      </c>
    </row>
    <row r="601" spans="2:6" x14ac:dyDescent="0.25">
      <c r="B601" s="1" t="s">
        <v>3494</v>
      </c>
      <c r="C601" s="1" t="s">
        <v>3482</v>
      </c>
      <c r="D601" t="s">
        <v>2126</v>
      </c>
      <c r="E601" t="s">
        <v>2934</v>
      </c>
      <c r="F601" s="57">
        <v>157</v>
      </c>
    </row>
    <row r="602" spans="2:6" x14ac:dyDescent="0.25">
      <c r="B602" s="1" t="s">
        <v>3494</v>
      </c>
      <c r="C602" s="1" t="s">
        <v>3482</v>
      </c>
      <c r="D602" t="s">
        <v>2126</v>
      </c>
      <c r="E602" t="s">
        <v>3323</v>
      </c>
      <c r="F602" s="57">
        <v>42</v>
      </c>
    </row>
    <row r="603" spans="2:6" x14ac:dyDescent="0.25">
      <c r="B603" s="1" t="s">
        <v>3494</v>
      </c>
      <c r="C603" s="1" t="s">
        <v>3482</v>
      </c>
      <c r="D603" t="s">
        <v>2126</v>
      </c>
      <c r="E603" t="s">
        <v>2935</v>
      </c>
      <c r="F603" s="57">
        <v>71</v>
      </c>
    </row>
    <row r="604" spans="2:6" x14ac:dyDescent="0.25">
      <c r="B604" s="1" t="s">
        <v>3494</v>
      </c>
      <c r="C604" s="1" t="s">
        <v>3482</v>
      </c>
      <c r="D604" t="s">
        <v>2126</v>
      </c>
      <c r="E604" t="s">
        <v>2936</v>
      </c>
      <c r="F604" s="57">
        <v>241</v>
      </c>
    </row>
    <row r="605" spans="2:6" x14ac:dyDescent="0.25">
      <c r="B605" s="1" t="s">
        <v>3494</v>
      </c>
      <c r="C605" s="1" t="s">
        <v>3482</v>
      </c>
      <c r="D605" t="s">
        <v>2126</v>
      </c>
      <c r="E605" t="s">
        <v>2937</v>
      </c>
      <c r="F605" s="57">
        <v>73</v>
      </c>
    </row>
    <row r="606" spans="2:6" x14ac:dyDescent="0.25">
      <c r="B606" s="1" t="s">
        <v>3494</v>
      </c>
      <c r="C606" s="1" t="s">
        <v>3482</v>
      </c>
      <c r="D606" t="s">
        <v>2126</v>
      </c>
      <c r="E606" t="s">
        <v>2938</v>
      </c>
      <c r="F606" s="57">
        <v>90</v>
      </c>
    </row>
    <row r="607" spans="2:6" x14ac:dyDescent="0.25">
      <c r="B607" s="1" t="s">
        <v>3494</v>
      </c>
      <c r="C607" s="1" t="s">
        <v>3482</v>
      </c>
      <c r="D607" t="s">
        <v>2126</v>
      </c>
      <c r="E607" t="s">
        <v>2772</v>
      </c>
      <c r="F607" s="57">
        <v>161</v>
      </c>
    </row>
    <row r="608" spans="2:6" x14ac:dyDescent="0.25">
      <c r="B608" s="1" t="s">
        <v>3494</v>
      </c>
      <c r="C608" s="1" t="s">
        <v>3482</v>
      </c>
      <c r="D608" t="s">
        <v>2126</v>
      </c>
      <c r="E608" t="s">
        <v>2939</v>
      </c>
      <c r="F608" s="57">
        <v>103</v>
      </c>
    </row>
    <row r="609" spans="2:6" x14ac:dyDescent="0.25">
      <c r="B609" s="1" t="s">
        <v>3494</v>
      </c>
      <c r="C609" s="1" t="s">
        <v>3482</v>
      </c>
      <c r="D609" t="s">
        <v>2126</v>
      </c>
      <c r="E609" t="s">
        <v>2583</v>
      </c>
      <c r="F609" s="57">
        <v>254</v>
      </c>
    </row>
    <row r="610" spans="2:6" x14ac:dyDescent="0.25">
      <c r="B610" s="1" t="s">
        <v>3494</v>
      </c>
      <c r="C610" s="1" t="s">
        <v>3482</v>
      </c>
      <c r="D610" t="s">
        <v>2126</v>
      </c>
      <c r="E610" t="s">
        <v>2773</v>
      </c>
      <c r="F610" s="57">
        <v>3038</v>
      </c>
    </row>
    <row r="611" spans="2:6" x14ac:dyDescent="0.25">
      <c r="B611" s="1" t="s">
        <v>3494</v>
      </c>
      <c r="C611" s="1" t="s">
        <v>3482</v>
      </c>
      <c r="D611" t="s">
        <v>2126</v>
      </c>
      <c r="E611" t="s">
        <v>2940</v>
      </c>
      <c r="F611" s="57">
        <v>142</v>
      </c>
    </row>
    <row r="612" spans="2:6" x14ac:dyDescent="0.25">
      <c r="B612" s="1" t="s">
        <v>3494</v>
      </c>
      <c r="C612" s="1" t="s">
        <v>3482</v>
      </c>
      <c r="D612" t="s">
        <v>2126</v>
      </c>
      <c r="E612" t="s">
        <v>2941</v>
      </c>
      <c r="F612" s="57">
        <v>107</v>
      </c>
    </row>
    <row r="613" spans="2:6" x14ac:dyDescent="0.25">
      <c r="B613" s="1" t="s">
        <v>3494</v>
      </c>
      <c r="C613" s="1" t="s">
        <v>3482</v>
      </c>
      <c r="D613" t="s">
        <v>2126</v>
      </c>
      <c r="E613" t="s">
        <v>2942</v>
      </c>
      <c r="F613" s="57">
        <v>130</v>
      </c>
    </row>
    <row r="614" spans="2:6" x14ac:dyDescent="0.25">
      <c r="B614" s="1" t="s">
        <v>3494</v>
      </c>
      <c r="C614" s="1" t="s">
        <v>3482</v>
      </c>
      <c r="D614" t="s">
        <v>2126</v>
      </c>
      <c r="E614" t="s">
        <v>2943</v>
      </c>
      <c r="F614" s="57">
        <v>60</v>
      </c>
    </row>
    <row r="615" spans="2:6" x14ac:dyDescent="0.25">
      <c r="B615" s="1" t="s">
        <v>3494</v>
      </c>
      <c r="C615" s="1" t="s">
        <v>3482</v>
      </c>
      <c r="D615" t="s">
        <v>2126</v>
      </c>
      <c r="E615" t="s">
        <v>2584</v>
      </c>
      <c r="F615" s="57">
        <v>39</v>
      </c>
    </row>
    <row r="616" spans="2:6" x14ac:dyDescent="0.25">
      <c r="B616" s="1" t="s">
        <v>3494</v>
      </c>
      <c r="C616" s="1" t="s">
        <v>3482</v>
      </c>
      <c r="D616" t="s">
        <v>2126</v>
      </c>
      <c r="E616" t="s">
        <v>2944</v>
      </c>
      <c r="F616" s="57">
        <v>32</v>
      </c>
    </row>
    <row r="617" spans="2:6" x14ac:dyDescent="0.25">
      <c r="B617" s="1" t="s">
        <v>3494</v>
      </c>
      <c r="C617" s="1" t="s">
        <v>3482</v>
      </c>
      <c r="D617" t="s">
        <v>2126</v>
      </c>
      <c r="E617" t="s">
        <v>2774</v>
      </c>
      <c r="F617" s="57">
        <v>89</v>
      </c>
    </row>
    <row r="618" spans="2:6" x14ac:dyDescent="0.25">
      <c r="B618" s="1" t="s">
        <v>3494</v>
      </c>
      <c r="C618" s="1" t="s">
        <v>3482</v>
      </c>
      <c r="D618" t="s">
        <v>2126</v>
      </c>
      <c r="E618" t="s">
        <v>2945</v>
      </c>
      <c r="F618" s="57">
        <v>51</v>
      </c>
    </row>
    <row r="619" spans="2:6" x14ac:dyDescent="0.25">
      <c r="B619" s="1" t="s">
        <v>3494</v>
      </c>
      <c r="C619" s="1" t="s">
        <v>3482</v>
      </c>
      <c r="D619" t="s">
        <v>2126</v>
      </c>
      <c r="E619" t="s">
        <v>2585</v>
      </c>
      <c r="F619" s="57">
        <v>37</v>
      </c>
    </row>
    <row r="620" spans="2:6" x14ac:dyDescent="0.25">
      <c r="B620" s="1" t="s">
        <v>3494</v>
      </c>
      <c r="C620" s="1" t="s">
        <v>3482</v>
      </c>
      <c r="D620" t="s">
        <v>2126</v>
      </c>
      <c r="E620" t="s">
        <v>2775</v>
      </c>
      <c r="F620" s="57">
        <v>74</v>
      </c>
    </row>
    <row r="621" spans="2:6" x14ac:dyDescent="0.25">
      <c r="B621" s="1" t="s">
        <v>3494</v>
      </c>
      <c r="C621" s="1" t="s">
        <v>3482</v>
      </c>
      <c r="D621" t="s">
        <v>2126</v>
      </c>
      <c r="E621" t="s">
        <v>2946</v>
      </c>
      <c r="F621" s="57">
        <v>34</v>
      </c>
    </row>
    <row r="622" spans="2:6" x14ac:dyDescent="0.25">
      <c r="B622" s="1" t="s">
        <v>3494</v>
      </c>
      <c r="C622" s="1" t="s">
        <v>3482</v>
      </c>
      <c r="D622" t="s">
        <v>2126</v>
      </c>
      <c r="E622" t="s">
        <v>3324</v>
      </c>
      <c r="F622" s="57">
        <v>28</v>
      </c>
    </row>
    <row r="623" spans="2:6" x14ac:dyDescent="0.25">
      <c r="B623" s="1" t="s">
        <v>3494</v>
      </c>
      <c r="C623" s="1" t="s">
        <v>3482</v>
      </c>
      <c r="D623" t="s">
        <v>2126</v>
      </c>
      <c r="E623" t="s">
        <v>2586</v>
      </c>
      <c r="F623" s="57">
        <v>118</v>
      </c>
    </row>
    <row r="624" spans="2:6" x14ac:dyDescent="0.25">
      <c r="B624" s="1" t="s">
        <v>3494</v>
      </c>
      <c r="C624" s="1" t="s">
        <v>3482</v>
      </c>
      <c r="D624" t="s">
        <v>2126</v>
      </c>
      <c r="E624" t="s">
        <v>2947</v>
      </c>
      <c r="F624" s="57">
        <v>205</v>
      </c>
    </row>
    <row r="625" spans="2:6" x14ac:dyDescent="0.25">
      <c r="B625" s="1" t="s">
        <v>3494</v>
      </c>
      <c r="C625" s="1" t="s">
        <v>3482</v>
      </c>
      <c r="D625" t="s">
        <v>2126</v>
      </c>
      <c r="E625" t="s">
        <v>3108</v>
      </c>
      <c r="F625" s="57">
        <v>48</v>
      </c>
    </row>
    <row r="626" spans="2:6" x14ac:dyDescent="0.25">
      <c r="B626" s="1" t="s">
        <v>3494</v>
      </c>
      <c r="C626" s="1" t="s">
        <v>3482</v>
      </c>
      <c r="D626" t="s">
        <v>2126</v>
      </c>
      <c r="E626" t="s">
        <v>3109</v>
      </c>
      <c r="F626" s="57">
        <v>125</v>
      </c>
    </row>
    <row r="627" spans="2:6" x14ac:dyDescent="0.25">
      <c r="B627" s="1" t="s">
        <v>3494</v>
      </c>
      <c r="C627" s="1" t="s">
        <v>3482</v>
      </c>
      <c r="D627" t="s">
        <v>2126</v>
      </c>
      <c r="E627" t="s">
        <v>2948</v>
      </c>
      <c r="F627" s="57">
        <v>64</v>
      </c>
    </row>
    <row r="628" spans="2:6" x14ac:dyDescent="0.25">
      <c r="B628" s="1" t="s">
        <v>3494</v>
      </c>
      <c r="C628" s="1" t="s">
        <v>3482</v>
      </c>
      <c r="D628" t="s">
        <v>2126</v>
      </c>
      <c r="E628" t="s">
        <v>2776</v>
      </c>
      <c r="F628" s="57">
        <v>1553</v>
      </c>
    </row>
    <row r="629" spans="2:6" x14ac:dyDescent="0.25">
      <c r="B629" s="1" t="s">
        <v>3494</v>
      </c>
      <c r="C629" s="1" t="s">
        <v>3482</v>
      </c>
      <c r="D629" t="s">
        <v>2126</v>
      </c>
      <c r="E629" t="s">
        <v>2587</v>
      </c>
      <c r="F629" s="57">
        <v>45</v>
      </c>
    </row>
    <row r="630" spans="2:6" x14ac:dyDescent="0.25">
      <c r="B630" s="1" t="s">
        <v>3494</v>
      </c>
      <c r="C630" s="1" t="s">
        <v>3482</v>
      </c>
      <c r="D630" t="s">
        <v>2126</v>
      </c>
      <c r="E630" t="s">
        <v>2588</v>
      </c>
      <c r="F630" s="57">
        <v>57</v>
      </c>
    </row>
    <row r="631" spans="2:6" x14ac:dyDescent="0.25">
      <c r="B631" s="1" t="s">
        <v>3494</v>
      </c>
      <c r="C631" s="1" t="s">
        <v>3482</v>
      </c>
      <c r="D631" t="s">
        <v>2126</v>
      </c>
      <c r="E631" t="s">
        <v>2949</v>
      </c>
      <c r="F631" s="57">
        <v>81</v>
      </c>
    </row>
    <row r="632" spans="2:6" x14ac:dyDescent="0.25">
      <c r="B632" s="1" t="s">
        <v>3494</v>
      </c>
      <c r="C632" s="1" t="s">
        <v>3482</v>
      </c>
      <c r="D632" t="s">
        <v>2126</v>
      </c>
      <c r="E632" t="s">
        <v>2950</v>
      </c>
      <c r="F632" s="57">
        <v>20</v>
      </c>
    </row>
    <row r="633" spans="2:6" x14ac:dyDescent="0.25">
      <c r="B633" s="1" t="s">
        <v>3494</v>
      </c>
      <c r="C633" s="1" t="s">
        <v>3482</v>
      </c>
      <c r="D633" t="s">
        <v>2126</v>
      </c>
      <c r="E633" t="s">
        <v>3325</v>
      </c>
      <c r="F633" s="57">
        <v>19</v>
      </c>
    </row>
    <row r="634" spans="2:6" x14ac:dyDescent="0.25">
      <c r="B634" s="1" t="s">
        <v>3494</v>
      </c>
      <c r="C634" s="1" t="s">
        <v>3482</v>
      </c>
      <c r="D634" t="s">
        <v>2126</v>
      </c>
      <c r="E634" t="s">
        <v>2589</v>
      </c>
      <c r="F634" s="57">
        <v>433</v>
      </c>
    </row>
    <row r="635" spans="2:6" x14ac:dyDescent="0.25">
      <c r="B635" s="1" t="s">
        <v>3494</v>
      </c>
      <c r="C635" s="1" t="s">
        <v>3482</v>
      </c>
      <c r="D635" t="s">
        <v>2126</v>
      </c>
      <c r="E635" t="s">
        <v>2726</v>
      </c>
      <c r="F635" s="57">
        <v>667</v>
      </c>
    </row>
    <row r="636" spans="2:6" x14ac:dyDescent="0.25">
      <c r="B636" s="1" t="s">
        <v>3494</v>
      </c>
      <c r="C636" s="1" t="s">
        <v>3482</v>
      </c>
      <c r="D636" t="s">
        <v>2126</v>
      </c>
      <c r="E636" t="s">
        <v>2590</v>
      </c>
      <c r="F636" s="57">
        <v>163</v>
      </c>
    </row>
    <row r="637" spans="2:6" x14ac:dyDescent="0.25">
      <c r="B637" s="1" t="s">
        <v>3494</v>
      </c>
      <c r="C637" s="1" t="s">
        <v>3482</v>
      </c>
      <c r="D637" t="s">
        <v>2126</v>
      </c>
      <c r="E637" t="s">
        <v>3110</v>
      </c>
      <c r="F637" s="57">
        <v>320</v>
      </c>
    </row>
    <row r="638" spans="2:6" x14ac:dyDescent="0.25">
      <c r="B638" s="1" t="s">
        <v>3494</v>
      </c>
      <c r="C638" s="1" t="s">
        <v>3482</v>
      </c>
      <c r="D638" t="s">
        <v>2126</v>
      </c>
      <c r="E638" t="s">
        <v>2951</v>
      </c>
      <c r="F638" s="57">
        <v>28</v>
      </c>
    </row>
    <row r="639" spans="2:6" x14ac:dyDescent="0.25">
      <c r="B639" s="1" t="s">
        <v>3494</v>
      </c>
      <c r="C639" s="1" t="s">
        <v>3482</v>
      </c>
      <c r="D639" t="s">
        <v>2126</v>
      </c>
      <c r="E639" t="s">
        <v>2727</v>
      </c>
      <c r="F639" s="57">
        <v>2236</v>
      </c>
    </row>
    <row r="640" spans="2:6" x14ac:dyDescent="0.25">
      <c r="B640" s="1" t="s">
        <v>3494</v>
      </c>
      <c r="C640" s="1" t="s">
        <v>3482</v>
      </c>
      <c r="D640" t="s">
        <v>2147</v>
      </c>
      <c r="E640" t="s">
        <v>2952</v>
      </c>
      <c r="F640" s="57">
        <v>891</v>
      </c>
    </row>
    <row r="641" spans="2:6" x14ac:dyDescent="0.25">
      <c r="B641" s="1" t="s">
        <v>3494</v>
      </c>
      <c r="C641" s="1" t="s">
        <v>3482</v>
      </c>
      <c r="D641" t="s">
        <v>2147</v>
      </c>
      <c r="E641" t="s">
        <v>3328</v>
      </c>
      <c r="F641" s="57">
        <v>19</v>
      </c>
    </row>
    <row r="642" spans="2:6" x14ac:dyDescent="0.25">
      <c r="B642" s="1" t="s">
        <v>3494</v>
      </c>
      <c r="C642" s="1" t="s">
        <v>3482</v>
      </c>
      <c r="D642" t="s">
        <v>2147</v>
      </c>
      <c r="E642" t="s">
        <v>3485</v>
      </c>
      <c r="F642" s="57">
        <v>1</v>
      </c>
    </row>
    <row r="643" spans="2:6" x14ac:dyDescent="0.25">
      <c r="B643" s="1" t="s">
        <v>3494</v>
      </c>
      <c r="C643" s="1" t="s">
        <v>3482</v>
      </c>
      <c r="D643" t="s">
        <v>2148</v>
      </c>
      <c r="E643" t="s">
        <v>2953</v>
      </c>
      <c r="F643" s="57">
        <v>1652</v>
      </c>
    </row>
    <row r="644" spans="2:6" x14ac:dyDescent="0.25">
      <c r="B644" s="1" t="s">
        <v>3494</v>
      </c>
      <c r="C644" s="1" t="s">
        <v>3482</v>
      </c>
      <c r="D644" t="s">
        <v>2148</v>
      </c>
      <c r="E644" t="s">
        <v>3330</v>
      </c>
      <c r="F644" s="57">
        <v>85</v>
      </c>
    </row>
    <row r="645" spans="2:6" x14ac:dyDescent="0.25">
      <c r="B645" s="1" t="s">
        <v>3494</v>
      </c>
      <c r="C645" s="1" t="s">
        <v>3482</v>
      </c>
      <c r="D645" t="s">
        <v>2148</v>
      </c>
      <c r="E645" t="s">
        <v>3331</v>
      </c>
      <c r="F645" s="57">
        <v>156</v>
      </c>
    </row>
    <row r="646" spans="2:6" x14ac:dyDescent="0.25">
      <c r="B646" s="1" t="s">
        <v>3494</v>
      </c>
      <c r="C646" s="1" t="s">
        <v>3482</v>
      </c>
      <c r="D646" t="s">
        <v>2148</v>
      </c>
      <c r="E646" t="s">
        <v>3332</v>
      </c>
      <c r="F646" s="57">
        <v>42</v>
      </c>
    </row>
    <row r="647" spans="2:6" x14ac:dyDescent="0.25">
      <c r="B647" s="1" t="s">
        <v>3494</v>
      </c>
      <c r="C647" s="1" t="s">
        <v>3482</v>
      </c>
      <c r="D647" t="s">
        <v>2128</v>
      </c>
      <c r="E647" t="s">
        <v>2461</v>
      </c>
      <c r="F647" s="57">
        <v>11189</v>
      </c>
    </row>
    <row r="648" spans="2:6" x14ac:dyDescent="0.25">
      <c r="B648" s="1" t="s">
        <v>3494</v>
      </c>
      <c r="C648" s="1" t="s">
        <v>3482</v>
      </c>
      <c r="D648" t="s">
        <v>2128</v>
      </c>
      <c r="E648" t="s">
        <v>2462</v>
      </c>
      <c r="F648" s="57">
        <v>332</v>
      </c>
    </row>
    <row r="649" spans="2:6" x14ac:dyDescent="0.25">
      <c r="B649" s="1" t="s">
        <v>3494</v>
      </c>
      <c r="C649" s="1" t="s">
        <v>3482</v>
      </c>
      <c r="D649" t="s">
        <v>2128</v>
      </c>
      <c r="E649" t="s">
        <v>2463</v>
      </c>
      <c r="F649" s="57">
        <v>148</v>
      </c>
    </row>
    <row r="650" spans="2:6" x14ac:dyDescent="0.25">
      <c r="B650" s="1" t="s">
        <v>3494</v>
      </c>
      <c r="C650" s="1" t="s">
        <v>3482</v>
      </c>
      <c r="D650" t="s">
        <v>2128</v>
      </c>
      <c r="E650" t="s">
        <v>2464</v>
      </c>
      <c r="F650" s="57">
        <v>130</v>
      </c>
    </row>
    <row r="651" spans="2:6" x14ac:dyDescent="0.25">
      <c r="B651" s="1" t="s">
        <v>3494</v>
      </c>
      <c r="C651" s="1" t="s">
        <v>3482</v>
      </c>
      <c r="D651" t="s">
        <v>2128</v>
      </c>
      <c r="E651" t="s">
        <v>2465</v>
      </c>
      <c r="F651" s="57">
        <v>292</v>
      </c>
    </row>
    <row r="652" spans="2:6" x14ac:dyDescent="0.25">
      <c r="B652" s="1" t="s">
        <v>3494</v>
      </c>
      <c r="C652" s="1" t="s">
        <v>3482</v>
      </c>
      <c r="D652" t="s">
        <v>2128</v>
      </c>
      <c r="E652" t="s">
        <v>2466</v>
      </c>
      <c r="F652" s="57">
        <v>39</v>
      </c>
    </row>
    <row r="653" spans="2:6" x14ac:dyDescent="0.25">
      <c r="B653" s="1" t="s">
        <v>3494</v>
      </c>
      <c r="C653" s="1" t="s">
        <v>3482</v>
      </c>
      <c r="D653" t="s">
        <v>2128</v>
      </c>
      <c r="E653" t="s">
        <v>2467</v>
      </c>
      <c r="F653" s="57">
        <v>90</v>
      </c>
    </row>
    <row r="654" spans="2:6" x14ac:dyDescent="0.25">
      <c r="B654" s="1" t="s">
        <v>3494</v>
      </c>
      <c r="C654" s="1" t="s">
        <v>3482</v>
      </c>
      <c r="D654" t="s">
        <v>2128</v>
      </c>
      <c r="E654" t="s">
        <v>2468</v>
      </c>
      <c r="F654" s="57">
        <v>401</v>
      </c>
    </row>
    <row r="655" spans="2:6" x14ac:dyDescent="0.25">
      <c r="B655" s="1" t="s">
        <v>3494</v>
      </c>
      <c r="C655" s="1" t="s">
        <v>3482</v>
      </c>
      <c r="D655" t="s">
        <v>2128</v>
      </c>
      <c r="E655" t="s">
        <v>2469</v>
      </c>
      <c r="F655" s="57">
        <v>136</v>
      </c>
    </row>
    <row r="656" spans="2:6" x14ac:dyDescent="0.25">
      <c r="B656" s="1" t="s">
        <v>3494</v>
      </c>
      <c r="C656" s="1" t="s">
        <v>3482</v>
      </c>
      <c r="D656" t="s">
        <v>2128</v>
      </c>
      <c r="E656" t="s">
        <v>2470</v>
      </c>
      <c r="F656" s="57">
        <v>71</v>
      </c>
    </row>
    <row r="657" spans="2:6" x14ac:dyDescent="0.25">
      <c r="B657" s="1" t="s">
        <v>3494</v>
      </c>
      <c r="C657" s="1" t="s">
        <v>3482</v>
      </c>
      <c r="D657" t="s">
        <v>2128</v>
      </c>
      <c r="E657" t="s">
        <v>2471</v>
      </c>
      <c r="F657" s="57">
        <v>1493</v>
      </c>
    </row>
    <row r="658" spans="2:6" x14ac:dyDescent="0.25">
      <c r="B658" s="1" t="s">
        <v>3494</v>
      </c>
      <c r="C658" s="1" t="s">
        <v>3482</v>
      </c>
      <c r="D658" t="s">
        <v>2128</v>
      </c>
      <c r="E658" t="s">
        <v>2472</v>
      </c>
      <c r="F658" s="57">
        <v>606</v>
      </c>
    </row>
    <row r="659" spans="2:6" x14ac:dyDescent="0.25">
      <c r="B659" s="1" t="s">
        <v>3494</v>
      </c>
      <c r="C659" s="1" t="s">
        <v>3482</v>
      </c>
      <c r="D659" t="s">
        <v>2128</v>
      </c>
      <c r="E659" t="s">
        <v>2473</v>
      </c>
      <c r="F659" s="57">
        <v>315</v>
      </c>
    </row>
    <row r="660" spans="2:6" x14ac:dyDescent="0.25">
      <c r="B660" s="1" t="s">
        <v>3494</v>
      </c>
      <c r="C660" s="1" t="s">
        <v>3482</v>
      </c>
      <c r="D660" t="s">
        <v>2128</v>
      </c>
      <c r="E660" t="s">
        <v>2474</v>
      </c>
      <c r="F660" s="57">
        <v>53</v>
      </c>
    </row>
    <row r="661" spans="2:6" x14ac:dyDescent="0.25">
      <c r="B661" s="1" t="s">
        <v>3494</v>
      </c>
      <c r="C661" s="1" t="s">
        <v>3482</v>
      </c>
      <c r="D661" t="s">
        <v>2128</v>
      </c>
      <c r="E661" t="s">
        <v>2475</v>
      </c>
      <c r="F661" s="57">
        <v>145</v>
      </c>
    </row>
    <row r="662" spans="2:6" x14ac:dyDescent="0.25">
      <c r="B662" s="1" t="s">
        <v>3494</v>
      </c>
      <c r="C662" s="1" t="s">
        <v>3482</v>
      </c>
      <c r="D662" t="s">
        <v>2128</v>
      </c>
      <c r="E662" t="s">
        <v>2476</v>
      </c>
      <c r="F662" s="57">
        <v>427</v>
      </c>
    </row>
    <row r="663" spans="2:6" x14ac:dyDescent="0.25">
      <c r="B663" s="1" t="s">
        <v>3494</v>
      </c>
      <c r="C663" s="1" t="s">
        <v>3482</v>
      </c>
      <c r="D663" t="s">
        <v>2128</v>
      </c>
      <c r="E663" t="s">
        <v>2477</v>
      </c>
      <c r="F663" s="57">
        <v>271</v>
      </c>
    </row>
    <row r="664" spans="2:6" x14ac:dyDescent="0.25">
      <c r="B664" s="1" t="s">
        <v>3494</v>
      </c>
      <c r="C664" s="1" t="s">
        <v>3482</v>
      </c>
      <c r="D664" t="s">
        <v>2128</v>
      </c>
      <c r="E664" t="s">
        <v>2478</v>
      </c>
      <c r="F664" s="57">
        <v>1299</v>
      </c>
    </row>
    <row r="665" spans="2:6" x14ac:dyDescent="0.25">
      <c r="B665" s="1" t="s">
        <v>3494</v>
      </c>
      <c r="C665" s="1" t="s">
        <v>3482</v>
      </c>
      <c r="D665" t="s">
        <v>2128</v>
      </c>
      <c r="E665" t="s">
        <v>2479</v>
      </c>
      <c r="F665" s="57">
        <v>95</v>
      </c>
    </row>
    <row r="666" spans="2:6" x14ac:dyDescent="0.25">
      <c r="B666" s="1" t="s">
        <v>3494</v>
      </c>
      <c r="C666" s="1" t="s">
        <v>3482</v>
      </c>
      <c r="D666" t="s">
        <v>2128</v>
      </c>
      <c r="E666" t="s">
        <v>2480</v>
      </c>
      <c r="F666" s="57">
        <v>141</v>
      </c>
    </row>
    <row r="667" spans="2:6" x14ac:dyDescent="0.25">
      <c r="B667" s="1" t="s">
        <v>3494</v>
      </c>
      <c r="C667" s="1" t="s">
        <v>3482</v>
      </c>
      <c r="D667" t="s">
        <v>2128</v>
      </c>
      <c r="E667" t="s">
        <v>2481</v>
      </c>
      <c r="F667" s="57">
        <v>88</v>
      </c>
    </row>
    <row r="668" spans="2:6" x14ac:dyDescent="0.25">
      <c r="B668" s="1" t="s">
        <v>3494</v>
      </c>
      <c r="C668" s="1" t="s">
        <v>3482</v>
      </c>
      <c r="D668" t="s">
        <v>2128</v>
      </c>
      <c r="E668" t="s">
        <v>2482</v>
      </c>
      <c r="F668" s="57">
        <v>169</v>
      </c>
    </row>
    <row r="669" spans="2:6" x14ac:dyDescent="0.25">
      <c r="B669" s="1" t="s">
        <v>3494</v>
      </c>
      <c r="C669" s="1" t="s">
        <v>3482</v>
      </c>
      <c r="D669" t="s">
        <v>2128</v>
      </c>
      <c r="E669" t="s">
        <v>2483</v>
      </c>
      <c r="F669" s="57">
        <v>114</v>
      </c>
    </row>
    <row r="670" spans="2:6" x14ac:dyDescent="0.25">
      <c r="B670" s="1" t="s">
        <v>3494</v>
      </c>
      <c r="C670" s="1" t="s">
        <v>3482</v>
      </c>
      <c r="D670" t="s">
        <v>2128</v>
      </c>
      <c r="E670" t="s">
        <v>2484</v>
      </c>
      <c r="F670" s="57">
        <v>164</v>
      </c>
    </row>
    <row r="671" spans="2:6" x14ac:dyDescent="0.25">
      <c r="B671" s="1" t="s">
        <v>3494</v>
      </c>
      <c r="C671" s="1" t="s">
        <v>3482</v>
      </c>
      <c r="D671" t="s">
        <v>2128</v>
      </c>
      <c r="E671" t="s">
        <v>2485</v>
      </c>
      <c r="F671" s="57">
        <v>3512</v>
      </c>
    </row>
    <row r="672" spans="2:6" x14ac:dyDescent="0.25">
      <c r="B672" s="1" t="s">
        <v>3494</v>
      </c>
      <c r="C672" s="1" t="s">
        <v>3482</v>
      </c>
      <c r="D672" t="s">
        <v>2128</v>
      </c>
      <c r="E672" t="s">
        <v>2486</v>
      </c>
      <c r="F672" s="57">
        <v>140</v>
      </c>
    </row>
    <row r="673" spans="2:6" x14ac:dyDescent="0.25">
      <c r="B673" s="1" t="s">
        <v>3494</v>
      </c>
      <c r="C673" s="1" t="s">
        <v>3482</v>
      </c>
      <c r="D673" t="s">
        <v>2128</v>
      </c>
      <c r="E673" t="s">
        <v>2487</v>
      </c>
      <c r="F673" s="57">
        <v>184</v>
      </c>
    </row>
    <row r="674" spans="2:6" x14ac:dyDescent="0.25">
      <c r="B674" s="1" t="s">
        <v>3494</v>
      </c>
      <c r="C674" s="1" t="s">
        <v>3482</v>
      </c>
      <c r="D674" t="s">
        <v>2128</v>
      </c>
      <c r="E674" t="s">
        <v>2488</v>
      </c>
      <c r="F674" s="57">
        <v>578</v>
      </c>
    </row>
    <row r="675" spans="2:6" x14ac:dyDescent="0.25">
      <c r="B675" s="1" t="s">
        <v>3494</v>
      </c>
      <c r="C675" s="1" t="s">
        <v>3482</v>
      </c>
      <c r="D675" t="s">
        <v>2128</v>
      </c>
      <c r="E675" t="s">
        <v>2489</v>
      </c>
      <c r="F675" s="57">
        <v>153</v>
      </c>
    </row>
    <row r="676" spans="2:6" x14ac:dyDescent="0.25">
      <c r="B676" s="1" t="s">
        <v>3494</v>
      </c>
      <c r="C676" s="1" t="s">
        <v>3482</v>
      </c>
      <c r="D676" t="s">
        <v>2128</v>
      </c>
      <c r="E676" t="s">
        <v>2490</v>
      </c>
      <c r="F676" s="57">
        <v>303</v>
      </c>
    </row>
    <row r="677" spans="2:6" x14ac:dyDescent="0.25">
      <c r="B677" s="1" t="s">
        <v>3494</v>
      </c>
      <c r="C677" s="1" t="s">
        <v>3482</v>
      </c>
      <c r="D677" t="s">
        <v>2128</v>
      </c>
      <c r="E677" t="s">
        <v>2491</v>
      </c>
      <c r="F677" s="57">
        <v>316</v>
      </c>
    </row>
    <row r="678" spans="2:6" x14ac:dyDescent="0.25">
      <c r="B678" s="1" t="s">
        <v>3494</v>
      </c>
      <c r="C678" s="1" t="s">
        <v>3482</v>
      </c>
      <c r="D678" t="s">
        <v>2128</v>
      </c>
      <c r="E678" t="s">
        <v>2492</v>
      </c>
      <c r="F678" s="57">
        <v>209</v>
      </c>
    </row>
    <row r="679" spans="2:6" x14ac:dyDescent="0.25">
      <c r="B679" s="1" t="s">
        <v>3494</v>
      </c>
      <c r="C679" s="1" t="s">
        <v>3482</v>
      </c>
      <c r="D679" t="s">
        <v>2128</v>
      </c>
      <c r="E679" t="s">
        <v>2493</v>
      </c>
      <c r="F679" s="57">
        <v>54</v>
      </c>
    </row>
    <row r="680" spans="2:6" x14ac:dyDescent="0.25">
      <c r="B680" s="1" t="s">
        <v>3494</v>
      </c>
      <c r="C680" s="1" t="s">
        <v>3482</v>
      </c>
      <c r="D680" t="s">
        <v>2128</v>
      </c>
      <c r="E680" t="s">
        <v>2494</v>
      </c>
      <c r="F680" s="57">
        <v>98</v>
      </c>
    </row>
    <row r="681" spans="2:6" x14ac:dyDescent="0.25">
      <c r="B681" s="1" t="s">
        <v>3494</v>
      </c>
      <c r="C681" s="1" t="s">
        <v>3482</v>
      </c>
      <c r="D681" t="s">
        <v>2128</v>
      </c>
      <c r="E681" t="s">
        <v>2495</v>
      </c>
      <c r="F681" s="57">
        <v>223</v>
      </c>
    </row>
    <row r="682" spans="2:6" x14ac:dyDescent="0.25">
      <c r="B682" s="1" t="s">
        <v>3494</v>
      </c>
      <c r="C682" s="1" t="s">
        <v>3482</v>
      </c>
      <c r="D682" t="s">
        <v>2128</v>
      </c>
      <c r="E682" t="s">
        <v>2496</v>
      </c>
      <c r="F682" s="57">
        <v>57</v>
      </c>
    </row>
    <row r="683" spans="2:6" x14ac:dyDescent="0.25">
      <c r="B683" s="1" t="s">
        <v>3494</v>
      </c>
      <c r="C683" s="1" t="s">
        <v>3482</v>
      </c>
      <c r="D683" t="s">
        <v>2128</v>
      </c>
      <c r="E683" t="s">
        <v>2497</v>
      </c>
      <c r="F683" s="57">
        <v>98</v>
      </c>
    </row>
    <row r="684" spans="2:6" x14ac:dyDescent="0.25">
      <c r="B684" s="1" t="s">
        <v>3494</v>
      </c>
      <c r="C684" s="1" t="s">
        <v>3482</v>
      </c>
      <c r="D684" t="s">
        <v>2129</v>
      </c>
      <c r="E684" t="s">
        <v>2378</v>
      </c>
      <c r="F684" s="57">
        <v>4657</v>
      </c>
    </row>
    <row r="685" spans="2:6" x14ac:dyDescent="0.25">
      <c r="B685" s="1" t="s">
        <v>3494</v>
      </c>
      <c r="C685" s="1" t="s">
        <v>3482</v>
      </c>
      <c r="D685" t="s">
        <v>2129</v>
      </c>
      <c r="E685" t="s">
        <v>2379</v>
      </c>
      <c r="F685" s="57">
        <v>153</v>
      </c>
    </row>
    <row r="686" spans="2:6" x14ac:dyDescent="0.25">
      <c r="B686" s="1" t="s">
        <v>3494</v>
      </c>
      <c r="C686" s="1" t="s">
        <v>3482</v>
      </c>
      <c r="D686" t="s">
        <v>2129</v>
      </c>
      <c r="E686" t="s">
        <v>2380</v>
      </c>
      <c r="F686" s="57">
        <v>569</v>
      </c>
    </row>
    <row r="687" spans="2:6" x14ac:dyDescent="0.25">
      <c r="B687" s="1" t="s">
        <v>3494</v>
      </c>
      <c r="C687" s="1" t="s">
        <v>3482</v>
      </c>
      <c r="D687" t="s">
        <v>2129</v>
      </c>
      <c r="E687" t="s">
        <v>2381</v>
      </c>
      <c r="F687" s="57">
        <v>429</v>
      </c>
    </row>
    <row r="688" spans="2:6" x14ac:dyDescent="0.25">
      <c r="B688" s="1" t="s">
        <v>3494</v>
      </c>
      <c r="C688" s="1" t="s">
        <v>3482</v>
      </c>
      <c r="D688" t="s">
        <v>2129</v>
      </c>
      <c r="E688" t="s">
        <v>2624</v>
      </c>
      <c r="F688" s="57">
        <v>164</v>
      </c>
    </row>
    <row r="689" spans="2:6" x14ac:dyDescent="0.25">
      <c r="B689" s="1" t="s">
        <v>3494</v>
      </c>
      <c r="C689" s="1" t="s">
        <v>3482</v>
      </c>
      <c r="D689" t="s">
        <v>2129</v>
      </c>
      <c r="E689" t="s">
        <v>2382</v>
      </c>
      <c r="F689" s="57">
        <v>134</v>
      </c>
    </row>
    <row r="690" spans="2:6" x14ac:dyDescent="0.25">
      <c r="B690" s="1" t="s">
        <v>3494</v>
      </c>
      <c r="C690" s="1" t="s">
        <v>3482</v>
      </c>
      <c r="D690" t="s">
        <v>2129</v>
      </c>
      <c r="E690" t="s">
        <v>2383</v>
      </c>
      <c r="F690" s="57">
        <v>771</v>
      </c>
    </row>
    <row r="691" spans="2:6" x14ac:dyDescent="0.25">
      <c r="B691" s="1" t="s">
        <v>3494</v>
      </c>
      <c r="C691" s="1" t="s">
        <v>3482</v>
      </c>
      <c r="D691" t="s">
        <v>2129</v>
      </c>
      <c r="E691" t="s">
        <v>2384</v>
      </c>
      <c r="F691" s="57">
        <v>186</v>
      </c>
    </row>
    <row r="692" spans="2:6" x14ac:dyDescent="0.25">
      <c r="B692" s="1" t="s">
        <v>3494</v>
      </c>
      <c r="C692" s="1" t="s">
        <v>3482</v>
      </c>
      <c r="D692" t="s">
        <v>2129</v>
      </c>
      <c r="E692" t="s">
        <v>2625</v>
      </c>
      <c r="F692" s="57">
        <v>13</v>
      </c>
    </row>
    <row r="693" spans="2:6" x14ac:dyDescent="0.25">
      <c r="B693" s="1" t="s">
        <v>3494</v>
      </c>
      <c r="C693" s="1" t="s">
        <v>3482</v>
      </c>
      <c r="D693" t="s">
        <v>2129</v>
      </c>
      <c r="E693" t="s">
        <v>2385</v>
      </c>
      <c r="F693" s="57">
        <v>3639</v>
      </c>
    </row>
    <row r="694" spans="2:6" x14ac:dyDescent="0.25">
      <c r="B694" s="1" t="s">
        <v>3494</v>
      </c>
      <c r="C694" s="1" t="s">
        <v>3482</v>
      </c>
      <c r="D694" t="s">
        <v>2129</v>
      </c>
      <c r="E694" t="s">
        <v>2386</v>
      </c>
      <c r="F694" s="57">
        <v>634</v>
      </c>
    </row>
    <row r="695" spans="2:6" x14ac:dyDescent="0.25">
      <c r="B695" s="1" t="s">
        <v>3494</v>
      </c>
      <c r="C695" s="1" t="s">
        <v>3482</v>
      </c>
      <c r="D695" t="s">
        <v>2129</v>
      </c>
      <c r="E695" t="s">
        <v>2387</v>
      </c>
      <c r="F695" s="57">
        <v>984</v>
      </c>
    </row>
    <row r="696" spans="2:6" x14ac:dyDescent="0.25">
      <c r="B696" s="1" t="s">
        <v>3494</v>
      </c>
      <c r="C696" s="1" t="s">
        <v>3482</v>
      </c>
      <c r="D696" t="s">
        <v>2129</v>
      </c>
      <c r="E696" t="s">
        <v>2388</v>
      </c>
      <c r="F696" s="57">
        <v>1746</v>
      </c>
    </row>
    <row r="697" spans="2:6" x14ac:dyDescent="0.25">
      <c r="B697" s="1" t="s">
        <v>3494</v>
      </c>
      <c r="C697" s="1" t="s">
        <v>3482</v>
      </c>
      <c r="D697" t="s">
        <v>2129</v>
      </c>
      <c r="E697" t="s">
        <v>2389</v>
      </c>
      <c r="F697" s="57">
        <v>206</v>
      </c>
    </row>
    <row r="698" spans="2:6" x14ac:dyDescent="0.25">
      <c r="B698" s="1" t="s">
        <v>3494</v>
      </c>
      <c r="C698" s="1" t="s">
        <v>3482</v>
      </c>
      <c r="D698" t="s">
        <v>2129</v>
      </c>
      <c r="E698" t="s">
        <v>2390</v>
      </c>
      <c r="F698" s="57">
        <v>398</v>
      </c>
    </row>
    <row r="699" spans="2:6" x14ac:dyDescent="0.25">
      <c r="B699" s="1" t="s">
        <v>3494</v>
      </c>
      <c r="C699" s="1" t="s">
        <v>3482</v>
      </c>
      <c r="D699" t="s">
        <v>2130</v>
      </c>
      <c r="E699" t="s">
        <v>2318</v>
      </c>
      <c r="F699" s="57">
        <v>12484</v>
      </c>
    </row>
    <row r="700" spans="2:6" x14ac:dyDescent="0.25">
      <c r="B700" s="1" t="s">
        <v>3494</v>
      </c>
      <c r="C700" s="1" t="s">
        <v>3482</v>
      </c>
      <c r="D700" t="s">
        <v>2130</v>
      </c>
      <c r="E700" t="s">
        <v>2777</v>
      </c>
      <c r="F700" s="57">
        <v>66</v>
      </c>
    </row>
    <row r="701" spans="2:6" x14ac:dyDescent="0.25">
      <c r="B701" s="1" t="s">
        <v>3494</v>
      </c>
      <c r="C701" s="1" t="s">
        <v>3482</v>
      </c>
      <c r="D701" t="s">
        <v>2130</v>
      </c>
      <c r="E701" t="s">
        <v>2319</v>
      </c>
      <c r="F701" s="57">
        <v>656</v>
      </c>
    </row>
    <row r="702" spans="2:6" x14ac:dyDescent="0.25">
      <c r="B702" s="1" t="s">
        <v>3494</v>
      </c>
      <c r="C702" s="1" t="s">
        <v>3482</v>
      </c>
      <c r="D702" t="s">
        <v>2130</v>
      </c>
      <c r="E702" t="s">
        <v>2320</v>
      </c>
      <c r="F702" s="57">
        <v>767</v>
      </c>
    </row>
    <row r="703" spans="2:6" x14ac:dyDescent="0.25">
      <c r="B703" s="1" t="s">
        <v>3494</v>
      </c>
      <c r="C703" s="1" t="s">
        <v>3482</v>
      </c>
      <c r="D703" t="s">
        <v>2130</v>
      </c>
      <c r="E703" t="s">
        <v>3188</v>
      </c>
      <c r="F703" s="57">
        <v>115</v>
      </c>
    </row>
    <row r="704" spans="2:6" x14ac:dyDescent="0.25">
      <c r="B704" s="1" t="s">
        <v>3494</v>
      </c>
      <c r="C704" s="1" t="s">
        <v>3482</v>
      </c>
      <c r="D704" t="s">
        <v>2130</v>
      </c>
      <c r="E704" t="s">
        <v>2321</v>
      </c>
      <c r="F704" s="57">
        <v>399</v>
      </c>
    </row>
    <row r="705" spans="2:6" x14ac:dyDescent="0.25">
      <c r="B705" s="1" t="s">
        <v>3494</v>
      </c>
      <c r="C705" s="1" t="s">
        <v>3482</v>
      </c>
      <c r="D705" t="s">
        <v>2130</v>
      </c>
      <c r="E705" t="s">
        <v>2322</v>
      </c>
      <c r="F705" s="57">
        <v>3896</v>
      </c>
    </row>
    <row r="706" spans="2:6" x14ac:dyDescent="0.25">
      <c r="B706" s="1" t="s">
        <v>3494</v>
      </c>
      <c r="C706" s="1" t="s">
        <v>3482</v>
      </c>
      <c r="D706" t="s">
        <v>2130</v>
      </c>
      <c r="E706" t="s">
        <v>3333</v>
      </c>
      <c r="F706" s="57">
        <v>1</v>
      </c>
    </row>
    <row r="707" spans="2:6" x14ac:dyDescent="0.25">
      <c r="B707" s="1" t="s">
        <v>3494</v>
      </c>
      <c r="C707" s="1" t="s">
        <v>3482</v>
      </c>
      <c r="D707" t="s">
        <v>2130</v>
      </c>
      <c r="E707" t="s">
        <v>2626</v>
      </c>
      <c r="F707" s="57">
        <v>1409</v>
      </c>
    </row>
    <row r="708" spans="2:6" x14ac:dyDescent="0.25">
      <c r="B708" s="1" t="s">
        <v>3494</v>
      </c>
      <c r="C708" s="1" t="s">
        <v>3482</v>
      </c>
      <c r="D708" t="s">
        <v>2130</v>
      </c>
      <c r="E708" t="s">
        <v>2323</v>
      </c>
      <c r="F708" s="57">
        <v>109</v>
      </c>
    </row>
    <row r="709" spans="2:6" x14ac:dyDescent="0.25">
      <c r="B709" s="1" t="s">
        <v>3494</v>
      </c>
      <c r="C709" s="1" t="s">
        <v>3482</v>
      </c>
      <c r="D709" t="s">
        <v>2130</v>
      </c>
      <c r="E709" t="s">
        <v>2324</v>
      </c>
      <c r="F709" s="57">
        <v>475</v>
      </c>
    </row>
    <row r="710" spans="2:6" x14ac:dyDescent="0.25">
      <c r="B710" s="1" t="s">
        <v>3494</v>
      </c>
      <c r="C710" s="1" t="s">
        <v>3482</v>
      </c>
      <c r="D710" t="s">
        <v>2130</v>
      </c>
      <c r="E710" t="s">
        <v>2325</v>
      </c>
      <c r="F710" s="57">
        <v>1918</v>
      </c>
    </row>
    <row r="711" spans="2:6" x14ac:dyDescent="0.25">
      <c r="B711" s="1" t="s">
        <v>3494</v>
      </c>
      <c r="C711" s="1" t="s">
        <v>3482</v>
      </c>
      <c r="D711" t="s">
        <v>2130</v>
      </c>
      <c r="E711" t="s">
        <v>2326</v>
      </c>
      <c r="F711" s="57">
        <v>940</v>
      </c>
    </row>
    <row r="712" spans="2:6" x14ac:dyDescent="0.25">
      <c r="B712" s="1" t="s">
        <v>3494</v>
      </c>
      <c r="C712" s="1" t="s">
        <v>3482</v>
      </c>
      <c r="D712" t="s">
        <v>2130</v>
      </c>
      <c r="E712" t="s">
        <v>2327</v>
      </c>
      <c r="F712" s="57">
        <v>82</v>
      </c>
    </row>
    <row r="713" spans="2:6" x14ac:dyDescent="0.25">
      <c r="B713" s="1" t="s">
        <v>3494</v>
      </c>
      <c r="C713" s="1" t="s">
        <v>3482</v>
      </c>
      <c r="D713" t="s">
        <v>2130</v>
      </c>
      <c r="E713" t="s">
        <v>2627</v>
      </c>
      <c r="F713" s="57">
        <v>51</v>
      </c>
    </row>
    <row r="714" spans="2:6" x14ac:dyDescent="0.25">
      <c r="B714" s="1" t="s">
        <v>3494</v>
      </c>
      <c r="C714" s="1" t="s">
        <v>3482</v>
      </c>
      <c r="D714" t="s">
        <v>2130</v>
      </c>
      <c r="E714" t="s">
        <v>3189</v>
      </c>
      <c r="F714" s="57">
        <v>69</v>
      </c>
    </row>
    <row r="715" spans="2:6" x14ac:dyDescent="0.25">
      <c r="B715" s="1" t="s">
        <v>3494</v>
      </c>
      <c r="C715" s="1" t="s">
        <v>3482</v>
      </c>
      <c r="D715" t="s">
        <v>2130</v>
      </c>
      <c r="E715" t="s">
        <v>2328</v>
      </c>
      <c r="F715" s="57">
        <v>1132</v>
      </c>
    </row>
    <row r="716" spans="2:6" x14ac:dyDescent="0.25">
      <c r="B716" s="1" t="s">
        <v>3494</v>
      </c>
      <c r="C716" s="1" t="s">
        <v>3482</v>
      </c>
      <c r="D716" t="s">
        <v>2130</v>
      </c>
      <c r="E716" t="s">
        <v>2329</v>
      </c>
      <c r="F716" s="57">
        <v>1619</v>
      </c>
    </row>
    <row r="717" spans="2:6" x14ac:dyDescent="0.25">
      <c r="B717" s="1" t="s">
        <v>3494</v>
      </c>
      <c r="C717" s="1" t="s">
        <v>3482</v>
      </c>
      <c r="D717" t="s">
        <v>2130</v>
      </c>
      <c r="E717" t="s">
        <v>2330</v>
      </c>
      <c r="F717" s="57">
        <v>93</v>
      </c>
    </row>
    <row r="718" spans="2:6" x14ac:dyDescent="0.25">
      <c r="B718" s="1" t="s">
        <v>3494</v>
      </c>
      <c r="C718" s="1" t="s">
        <v>3482</v>
      </c>
      <c r="D718" t="s">
        <v>2130</v>
      </c>
      <c r="E718" t="s">
        <v>2628</v>
      </c>
      <c r="F718" s="57">
        <v>43</v>
      </c>
    </row>
    <row r="719" spans="2:6" x14ac:dyDescent="0.25">
      <c r="B719" s="1" t="s">
        <v>3494</v>
      </c>
      <c r="C719" s="1" t="s">
        <v>3482</v>
      </c>
      <c r="D719" t="s">
        <v>2130</v>
      </c>
      <c r="E719" t="s">
        <v>2331</v>
      </c>
      <c r="F719" s="57">
        <v>115</v>
      </c>
    </row>
    <row r="720" spans="2:6" x14ac:dyDescent="0.25">
      <c r="B720" s="1" t="s">
        <v>3494</v>
      </c>
      <c r="C720" s="1" t="s">
        <v>3482</v>
      </c>
      <c r="D720" t="s">
        <v>2130</v>
      </c>
      <c r="E720" t="s">
        <v>3334</v>
      </c>
      <c r="F720" s="57">
        <v>68</v>
      </c>
    </row>
    <row r="721" spans="2:6" x14ac:dyDescent="0.25">
      <c r="B721" s="1" t="s">
        <v>3494</v>
      </c>
      <c r="C721" s="1" t="s">
        <v>3482</v>
      </c>
      <c r="D721" t="s">
        <v>2130</v>
      </c>
      <c r="E721" t="s">
        <v>2629</v>
      </c>
      <c r="F721" s="57">
        <v>572</v>
      </c>
    </row>
    <row r="722" spans="2:6" x14ac:dyDescent="0.25">
      <c r="B722" s="1" t="s">
        <v>3494</v>
      </c>
      <c r="C722" s="1" t="s">
        <v>3482</v>
      </c>
      <c r="D722" t="s">
        <v>2130</v>
      </c>
      <c r="E722" t="s">
        <v>3190</v>
      </c>
      <c r="F722" s="57">
        <v>106</v>
      </c>
    </row>
    <row r="723" spans="2:6" x14ac:dyDescent="0.25">
      <c r="B723" s="1" t="s">
        <v>3494</v>
      </c>
      <c r="C723" s="1" t="s">
        <v>3482</v>
      </c>
      <c r="D723" t="s">
        <v>2130</v>
      </c>
      <c r="E723" t="s">
        <v>2954</v>
      </c>
      <c r="F723" s="57">
        <v>1072</v>
      </c>
    </row>
    <row r="724" spans="2:6" x14ac:dyDescent="0.25">
      <c r="B724" s="1" t="s">
        <v>3494</v>
      </c>
      <c r="C724" s="1" t="s">
        <v>3482</v>
      </c>
      <c r="D724" t="s">
        <v>2130</v>
      </c>
      <c r="E724" t="s">
        <v>3335</v>
      </c>
      <c r="F724" s="57">
        <v>41</v>
      </c>
    </row>
    <row r="725" spans="2:6" x14ac:dyDescent="0.25">
      <c r="B725" s="1" t="s">
        <v>3494</v>
      </c>
      <c r="C725" s="1" t="s">
        <v>3482</v>
      </c>
      <c r="D725" t="s">
        <v>2130</v>
      </c>
      <c r="E725" t="s">
        <v>2630</v>
      </c>
      <c r="F725" s="57">
        <v>98</v>
      </c>
    </row>
    <row r="726" spans="2:6" x14ac:dyDescent="0.25">
      <c r="B726" s="1" t="s">
        <v>3494</v>
      </c>
      <c r="C726" s="1" t="s">
        <v>3482</v>
      </c>
      <c r="D726" t="s">
        <v>2130</v>
      </c>
      <c r="E726" t="s">
        <v>3336</v>
      </c>
      <c r="F726" s="57">
        <v>279</v>
      </c>
    </row>
    <row r="727" spans="2:6" x14ac:dyDescent="0.25">
      <c r="B727" s="1" t="s">
        <v>3494</v>
      </c>
      <c r="C727" s="1" t="s">
        <v>3482</v>
      </c>
      <c r="D727" t="s">
        <v>2130</v>
      </c>
      <c r="E727" t="s">
        <v>2332</v>
      </c>
      <c r="F727" s="57">
        <v>198</v>
      </c>
    </row>
    <row r="728" spans="2:6" x14ac:dyDescent="0.25">
      <c r="B728" s="1" t="s">
        <v>3494</v>
      </c>
      <c r="C728" s="1" t="s">
        <v>3482</v>
      </c>
      <c r="D728" t="s">
        <v>2131</v>
      </c>
      <c r="E728" t="s">
        <v>2631</v>
      </c>
      <c r="F728" s="57">
        <v>8555</v>
      </c>
    </row>
    <row r="729" spans="2:6" x14ac:dyDescent="0.25">
      <c r="B729" s="1" t="s">
        <v>3494</v>
      </c>
      <c r="C729" s="1" t="s">
        <v>3482</v>
      </c>
      <c r="D729" t="s">
        <v>2131</v>
      </c>
      <c r="E729" t="s">
        <v>2778</v>
      </c>
      <c r="F729" s="57">
        <v>1584</v>
      </c>
    </row>
    <row r="730" spans="2:6" x14ac:dyDescent="0.25">
      <c r="B730" s="1" t="s">
        <v>3494</v>
      </c>
      <c r="C730" s="1" t="s">
        <v>3482</v>
      </c>
      <c r="D730" t="s">
        <v>2131</v>
      </c>
      <c r="E730" t="s">
        <v>2632</v>
      </c>
      <c r="F730" s="57">
        <v>105</v>
      </c>
    </row>
    <row r="731" spans="2:6" x14ac:dyDescent="0.25">
      <c r="B731" s="1" t="s">
        <v>3494</v>
      </c>
      <c r="C731" s="1" t="s">
        <v>3482</v>
      </c>
      <c r="D731" t="s">
        <v>2131</v>
      </c>
      <c r="E731" t="s">
        <v>2779</v>
      </c>
      <c r="F731" s="57">
        <v>63</v>
      </c>
    </row>
    <row r="732" spans="2:6" x14ac:dyDescent="0.25">
      <c r="B732" s="1" t="s">
        <v>3494</v>
      </c>
      <c r="C732" s="1" t="s">
        <v>3482</v>
      </c>
      <c r="D732" t="s">
        <v>2131</v>
      </c>
      <c r="E732" t="s">
        <v>2633</v>
      </c>
      <c r="F732" s="57">
        <v>78</v>
      </c>
    </row>
    <row r="733" spans="2:6" x14ac:dyDescent="0.25">
      <c r="B733" s="1" t="s">
        <v>3494</v>
      </c>
      <c r="C733" s="1" t="s">
        <v>3482</v>
      </c>
      <c r="D733" t="s">
        <v>2131</v>
      </c>
      <c r="E733" t="s">
        <v>2955</v>
      </c>
      <c r="F733" s="57">
        <v>10</v>
      </c>
    </row>
    <row r="734" spans="2:6" x14ac:dyDescent="0.25">
      <c r="B734" s="1" t="s">
        <v>3494</v>
      </c>
      <c r="C734" s="1" t="s">
        <v>3482</v>
      </c>
      <c r="D734" t="s">
        <v>2131</v>
      </c>
      <c r="E734" t="s">
        <v>2634</v>
      </c>
      <c r="F734" s="57">
        <v>266</v>
      </c>
    </row>
    <row r="735" spans="2:6" x14ac:dyDescent="0.25">
      <c r="B735" s="1" t="s">
        <v>3494</v>
      </c>
      <c r="C735" s="1" t="s">
        <v>3482</v>
      </c>
      <c r="D735" t="s">
        <v>2131</v>
      </c>
      <c r="E735" t="s">
        <v>2635</v>
      </c>
      <c r="F735" s="57">
        <v>81</v>
      </c>
    </row>
    <row r="736" spans="2:6" x14ac:dyDescent="0.25">
      <c r="B736" s="1" t="s">
        <v>3494</v>
      </c>
      <c r="C736" s="1" t="s">
        <v>3482</v>
      </c>
      <c r="D736" t="s">
        <v>2131</v>
      </c>
      <c r="E736" t="s">
        <v>2780</v>
      </c>
      <c r="F736" s="57">
        <v>45</v>
      </c>
    </row>
    <row r="737" spans="2:6" x14ac:dyDescent="0.25">
      <c r="B737" s="1" t="s">
        <v>3494</v>
      </c>
      <c r="C737" s="1" t="s">
        <v>3482</v>
      </c>
      <c r="D737" t="s">
        <v>2131</v>
      </c>
      <c r="E737" t="s">
        <v>2781</v>
      </c>
      <c r="F737" s="57">
        <v>27</v>
      </c>
    </row>
    <row r="738" spans="2:6" x14ac:dyDescent="0.25">
      <c r="B738" s="1" t="s">
        <v>3494</v>
      </c>
      <c r="C738" s="1" t="s">
        <v>3482</v>
      </c>
      <c r="D738" t="s">
        <v>2131</v>
      </c>
      <c r="E738" t="s">
        <v>2956</v>
      </c>
      <c r="F738" s="57">
        <v>106</v>
      </c>
    </row>
    <row r="739" spans="2:6" x14ac:dyDescent="0.25">
      <c r="B739" s="1" t="s">
        <v>3494</v>
      </c>
      <c r="C739" s="1" t="s">
        <v>3482</v>
      </c>
      <c r="D739" t="s">
        <v>2131</v>
      </c>
      <c r="E739" t="s">
        <v>2636</v>
      </c>
      <c r="F739" s="57">
        <v>2174</v>
      </c>
    </row>
    <row r="740" spans="2:6" x14ac:dyDescent="0.25">
      <c r="B740" s="1" t="s">
        <v>3494</v>
      </c>
      <c r="C740" s="1" t="s">
        <v>3482</v>
      </c>
      <c r="D740" t="s">
        <v>2131</v>
      </c>
      <c r="E740" t="s">
        <v>2782</v>
      </c>
      <c r="F740" s="57">
        <v>191</v>
      </c>
    </row>
    <row r="741" spans="2:6" x14ac:dyDescent="0.25">
      <c r="B741" s="1" t="s">
        <v>3494</v>
      </c>
      <c r="C741" s="1" t="s">
        <v>3482</v>
      </c>
      <c r="D741" t="s">
        <v>2131</v>
      </c>
      <c r="E741" t="s">
        <v>2637</v>
      </c>
      <c r="F741" s="57">
        <v>43</v>
      </c>
    </row>
    <row r="742" spans="2:6" x14ac:dyDescent="0.25">
      <c r="B742" s="1" t="s">
        <v>3494</v>
      </c>
      <c r="C742" s="1" t="s">
        <v>3482</v>
      </c>
      <c r="D742" t="s">
        <v>2131</v>
      </c>
      <c r="E742" t="s">
        <v>2638</v>
      </c>
      <c r="F742" s="57">
        <v>120</v>
      </c>
    </row>
    <row r="743" spans="2:6" x14ac:dyDescent="0.25">
      <c r="B743" s="1" t="s">
        <v>3494</v>
      </c>
      <c r="C743" s="1" t="s">
        <v>3482</v>
      </c>
      <c r="D743" t="s">
        <v>2131</v>
      </c>
      <c r="E743" t="s">
        <v>2783</v>
      </c>
      <c r="F743" s="57">
        <v>201</v>
      </c>
    </row>
    <row r="744" spans="2:6" x14ac:dyDescent="0.25">
      <c r="B744" s="1" t="s">
        <v>3494</v>
      </c>
      <c r="C744" s="1" t="s">
        <v>3482</v>
      </c>
      <c r="D744" t="s">
        <v>2131</v>
      </c>
      <c r="E744" t="s">
        <v>2639</v>
      </c>
      <c r="F744" s="57">
        <v>43</v>
      </c>
    </row>
    <row r="745" spans="2:6" x14ac:dyDescent="0.25">
      <c r="B745" s="1" t="s">
        <v>3494</v>
      </c>
      <c r="C745" s="1" t="s">
        <v>3482</v>
      </c>
      <c r="D745" t="s">
        <v>2131</v>
      </c>
      <c r="E745" t="s">
        <v>2784</v>
      </c>
      <c r="F745" s="57">
        <v>66</v>
      </c>
    </row>
    <row r="746" spans="2:6" x14ac:dyDescent="0.25">
      <c r="B746" s="1" t="s">
        <v>3494</v>
      </c>
      <c r="C746" s="1" t="s">
        <v>3482</v>
      </c>
      <c r="D746" t="s">
        <v>2131</v>
      </c>
      <c r="E746" t="s">
        <v>2640</v>
      </c>
      <c r="F746" s="57">
        <v>101</v>
      </c>
    </row>
    <row r="747" spans="2:6" x14ac:dyDescent="0.25">
      <c r="B747" s="1" t="s">
        <v>3494</v>
      </c>
      <c r="C747" s="1" t="s">
        <v>3482</v>
      </c>
      <c r="D747" t="s">
        <v>2131</v>
      </c>
      <c r="E747" t="s">
        <v>2641</v>
      </c>
      <c r="F747" s="57">
        <v>507</v>
      </c>
    </row>
    <row r="748" spans="2:6" x14ac:dyDescent="0.25">
      <c r="B748" s="1" t="s">
        <v>3494</v>
      </c>
      <c r="C748" s="1" t="s">
        <v>3482</v>
      </c>
      <c r="D748" t="s">
        <v>2131</v>
      </c>
      <c r="E748" t="s">
        <v>2642</v>
      </c>
      <c r="F748" s="57">
        <v>473</v>
      </c>
    </row>
    <row r="749" spans="2:6" x14ac:dyDescent="0.25">
      <c r="B749" s="1" t="s">
        <v>3494</v>
      </c>
      <c r="C749" s="1" t="s">
        <v>3482</v>
      </c>
      <c r="D749" t="s">
        <v>2131</v>
      </c>
      <c r="E749" t="s">
        <v>2643</v>
      </c>
      <c r="F749" s="57">
        <v>59</v>
      </c>
    </row>
    <row r="750" spans="2:6" x14ac:dyDescent="0.25">
      <c r="B750" s="1" t="s">
        <v>3494</v>
      </c>
      <c r="C750" s="1" t="s">
        <v>3482</v>
      </c>
      <c r="D750" t="s">
        <v>2131</v>
      </c>
      <c r="E750" t="s">
        <v>2644</v>
      </c>
      <c r="F750" s="57">
        <v>46</v>
      </c>
    </row>
    <row r="751" spans="2:6" x14ac:dyDescent="0.25">
      <c r="B751" s="1" t="s">
        <v>3494</v>
      </c>
      <c r="C751" s="1" t="s">
        <v>3482</v>
      </c>
      <c r="D751" t="s">
        <v>2131</v>
      </c>
      <c r="E751" t="s">
        <v>2785</v>
      </c>
      <c r="F751" s="57">
        <v>223</v>
      </c>
    </row>
    <row r="752" spans="2:6" x14ac:dyDescent="0.25">
      <c r="B752" s="1" t="s">
        <v>3494</v>
      </c>
      <c r="C752" s="1" t="s">
        <v>3482</v>
      </c>
      <c r="D752" t="s">
        <v>2131</v>
      </c>
      <c r="E752" t="s">
        <v>2786</v>
      </c>
      <c r="F752" s="57">
        <v>90</v>
      </c>
    </row>
    <row r="753" spans="2:6" x14ac:dyDescent="0.25">
      <c r="B753" s="1" t="s">
        <v>3494</v>
      </c>
      <c r="C753" s="1" t="s">
        <v>3482</v>
      </c>
      <c r="D753" t="s">
        <v>2131</v>
      </c>
      <c r="E753" t="s">
        <v>2645</v>
      </c>
      <c r="F753" s="57">
        <v>40</v>
      </c>
    </row>
    <row r="754" spans="2:6" x14ac:dyDescent="0.25">
      <c r="B754" s="1" t="s">
        <v>3494</v>
      </c>
      <c r="C754" s="1" t="s">
        <v>3482</v>
      </c>
      <c r="D754" t="s">
        <v>2131</v>
      </c>
      <c r="E754" t="s">
        <v>2787</v>
      </c>
      <c r="F754" s="57">
        <v>65</v>
      </c>
    </row>
    <row r="755" spans="2:6" x14ac:dyDescent="0.25">
      <c r="B755" s="1" t="s">
        <v>3494</v>
      </c>
      <c r="C755" s="1" t="s">
        <v>3482</v>
      </c>
      <c r="D755" t="s">
        <v>2131</v>
      </c>
      <c r="E755" t="s">
        <v>2788</v>
      </c>
      <c r="F755" s="57">
        <v>374</v>
      </c>
    </row>
    <row r="756" spans="2:6" x14ac:dyDescent="0.25">
      <c r="B756" s="1" t="s">
        <v>3494</v>
      </c>
      <c r="C756" s="1" t="s">
        <v>3482</v>
      </c>
      <c r="D756" t="s">
        <v>2131</v>
      </c>
      <c r="E756" t="s">
        <v>2646</v>
      </c>
      <c r="F756" s="57">
        <v>93</v>
      </c>
    </row>
    <row r="757" spans="2:6" x14ac:dyDescent="0.25">
      <c r="B757" s="1" t="s">
        <v>3494</v>
      </c>
      <c r="C757" s="1" t="s">
        <v>3482</v>
      </c>
      <c r="D757" t="s">
        <v>2132</v>
      </c>
      <c r="E757" t="s">
        <v>2500</v>
      </c>
      <c r="F757" s="57">
        <v>12014</v>
      </c>
    </row>
    <row r="758" spans="2:6" x14ac:dyDescent="0.25">
      <c r="B758" s="1" t="s">
        <v>3494</v>
      </c>
      <c r="C758" s="1" t="s">
        <v>3482</v>
      </c>
      <c r="D758" t="s">
        <v>2132</v>
      </c>
      <c r="E758" t="s">
        <v>2501</v>
      </c>
      <c r="F758" s="57">
        <v>181</v>
      </c>
    </row>
    <row r="759" spans="2:6" x14ac:dyDescent="0.25">
      <c r="B759" s="1" t="s">
        <v>3494</v>
      </c>
      <c r="C759" s="1" t="s">
        <v>3482</v>
      </c>
      <c r="D759" t="s">
        <v>2132</v>
      </c>
      <c r="E759" t="s">
        <v>3338</v>
      </c>
      <c r="F759" s="57">
        <v>21</v>
      </c>
    </row>
    <row r="760" spans="2:6" x14ac:dyDescent="0.25">
      <c r="B760" s="1" t="s">
        <v>3494</v>
      </c>
      <c r="C760" s="1" t="s">
        <v>3482</v>
      </c>
      <c r="D760" t="s">
        <v>2132</v>
      </c>
      <c r="E760" t="s">
        <v>2502</v>
      </c>
      <c r="F760" s="57">
        <v>150</v>
      </c>
    </row>
    <row r="761" spans="2:6" x14ac:dyDescent="0.25">
      <c r="B761" s="1" t="s">
        <v>3494</v>
      </c>
      <c r="C761" s="1" t="s">
        <v>3482</v>
      </c>
      <c r="D761" t="s">
        <v>2132</v>
      </c>
      <c r="E761" t="s">
        <v>2503</v>
      </c>
      <c r="F761" s="57">
        <v>59</v>
      </c>
    </row>
    <row r="762" spans="2:6" x14ac:dyDescent="0.25">
      <c r="B762" s="1" t="s">
        <v>3494</v>
      </c>
      <c r="C762" s="1" t="s">
        <v>3482</v>
      </c>
      <c r="D762" t="s">
        <v>2132</v>
      </c>
      <c r="E762" t="s">
        <v>2957</v>
      </c>
      <c r="F762" s="57">
        <v>829</v>
      </c>
    </row>
    <row r="763" spans="2:6" x14ac:dyDescent="0.25">
      <c r="B763" s="1" t="s">
        <v>3494</v>
      </c>
      <c r="C763" s="1" t="s">
        <v>3482</v>
      </c>
      <c r="D763" t="s">
        <v>2132</v>
      </c>
      <c r="E763" t="s">
        <v>2504</v>
      </c>
      <c r="F763" s="57">
        <v>173</v>
      </c>
    </row>
    <row r="764" spans="2:6" x14ac:dyDescent="0.25">
      <c r="B764" s="1" t="s">
        <v>3494</v>
      </c>
      <c r="C764" s="1" t="s">
        <v>3482</v>
      </c>
      <c r="D764" t="s">
        <v>2132</v>
      </c>
      <c r="E764" t="s">
        <v>2505</v>
      </c>
      <c r="F764" s="57">
        <v>196</v>
      </c>
    </row>
    <row r="765" spans="2:6" x14ac:dyDescent="0.25">
      <c r="B765" s="1" t="s">
        <v>3494</v>
      </c>
      <c r="C765" s="1" t="s">
        <v>3482</v>
      </c>
      <c r="D765" t="s">
        <v>2132</v>
      </c>
      <c r="E765" t="s">
        <v>3339</v>
      </c>
      <c r="F765" s="57">
        <v>141</v>
      </c>
    </row>
    <row r="766" spans="2:6" x14ac:dyDescent="0.25">
      <c r="B766" s="1" t="s">
        <v>3494</v>
      </c>
      <c r="C766" s="1" t="s">
        <v>3482</v>
      </c>
      <c r="D766" t="s">
        <v>2132</v>
      </c>
      <c r="E766" t="s">
        <v>2506</v>
      </c>
      <c r="F766" s="57">
        <v>153</v>
      </c>
    </row>
    <row r="767" spans="2:6" x14ac:dyDescent="0.25">
      <c r="B767" s="1" t="s">
        <v>3494</v>
      </c>
      <c r="C767" s="1" t="s">
        <v>3482</v>
      </c>
      <c r="D767" t="s">
        <v>2132</v>
      </c>
      <c r="E767" t="s">
        <v>2507</v>
      </c>
      <c r="F767" s="57">
        <v>48</v>
      </c>
    </row>
    <row r="768" spans="2:6" x14ac:dyDescent="0.25">
      <c r="B768" s="1" t="s">
        <v>3494</v>
      </c>
      <c r="C768" s="1" t="s">
        <v>3482</v>
      </c>
      <c r="D768" t="s">
        <v>2132</v>
      </c>
      <c r="E768" t="s">
        <v>3147</v>
      </c>
      <c r="F768" s="57">
        <v>137</v>
      </c>
    </row>
    <row r="769" spans="2:6" x14ac:dyDescent="0.25">
      <c r="B769" s="1" t="s">
        <v>3494</v>
      </c>
      <c r="C769" s="1" t="s">
        <v>3482</v>
      </c>
      <c r="D769" t="s">
        <v>2132</v>
      </c>
      <c r="E769" t="s">
        <v>3340</v>
      </c>
      <c r="F769" s="57">
        <v>62</v>
      </c>
    </row>
    <row r="770" spans="2:6" x14ac:dyDescent="0.25">
      <c r="B770" s="1" t="s">
        <v>3494</v>
      </c>
      <c r="C770" s="1" t="s">
        <v>3482</v>
      </c>
      <c r="D770" t="s">
        <v>2132</v>
      </c>
      <c r="E770" t="s">
        <v>2958</v>
      </c>
      <c r="F770" s="57">
        <v>495</v>
      </c>
    </row>
    <row r="771" spans="2:6" x14ac:dyDescent="0.25">
      <c r="B771" s="1" t="s">
        <v>3494</v>
      </c>
      <c r="C771" s="1" t="s">
        <v>3482</v>
      </c>
      <c r="D771" t="s">
        <v>2132</v>
      </c>
      <c r="E771" t="s">
        <v>3148</v>
      </c>
      <c r="F771" s="57">
        <v>99</v>
      </c>
    </row>
    <row r="772" spans="2:6" x14ac:dyDescent="0.25">
      <c r="B772" s="1" t="s">
        <v>3494</v>
      </c>
      <c r="C772" s="1" t="s">
        <v>3482</v>
      </c>
      <c r="D772" t="s">
        <v>2132</v>
      </c>
      <c r="E772" t="s">
        <v>2508</v>
      </c>
      <c r="F772" s="57">
        <v>27</v>
      </c>
    </row>
    <row r="773" spans="2:6" x14ac:dyDescent="0.25">
      <c r="B773" s="1" t="s">
        <v>3494</v>
      </c>
      <c r="C773" s="1" t="s">
        <v>3482</v>
      </c>
      <c r="D773" t="s">
        <v>2132</v>
      </c>
      <c r="E773" t="s">
        <v>3341</v>
      </c>
      <c r="F773" s="57">
        <v>551</v>
      </c>
    </row>
    <row r="774" spans="2:6" x14ac:dyDescent="0.25">
      <c r="B774" s="1" t="s">
        <v>3494</v>
      </c>
      <c r="C774" s="1" t="s">
        <v>3482</v>
      </c>
      <c r="D774" t="s">
        <v>2132</v>
      </c>
      <c r="E774" t="s">
        <v>2509</v>
      </c>
      <c r="F774" s="57">
        <v>25</v>
      </c>
    </row>
    <row r="775" spans="2:6" x14ac:dyDescent="0.25">
      <c r="B775" s="1" t="s">
        <v>3494</v>
      </c>
      <c r="C775" s="1" t="s">
        <v>3482</v>
      </c>
      <c r="D775" t="s">
        <v>2132</v>
      </c>
      <c r="E775" t="s">
        <v>3342</v>
      </c>
      <c r="F775" s="57">
        <v>86</v>
      </c>
    </row>
    <row r="776" spans="2:6" x14ac:dyDescent="0.25">
      <c r="B776" s="1" t="s">
        <v>3494</v>
      </c>
      <c r="C776" s="1" t="s">
        <v>3482</v>
      </c>
      <c r="D776" t="s">
        <v>2132</v>
      </c>
      <c r="E776" t="s">
        <v>2510</v>
      </c>
      <c r="F776" s="57">
        <v>234</v>
      </c>
    </row>
    <row r="777" spans="2:6" x14ac:dyDescent="0.25">
      <c r="B777" s="1" t="s">
        <v>3494</v>
      </c>
      <c r="C777" s="1" t="s">
        <v>3482</v>
      </c>
      <c r="D777" t="s">
        <v>2132</v>
      </c>
      <c r="E777" t="s">
        <v>3191</v>
      </c>
      <c r="F777" s="57">
        <v>309</v>
      </c>
    </row>
    <row r="778" spans="2:6" x14ac:dyDescent="0.25">
      <c r="B778" s="1" t="s">
        <v>3494</v>
      </c>
      <c r="C778" s="1" t="s">
        <v>3482</v>
      </c>
      <c r="D778" t="s">
        <v>2132</v>
      </c>
      <c r="E778" t="s">
        <v>3343</v>
      </c>
      <c r="F778" s="57">
        <v>45</v>
      </c>
    </row>
    <row r="779" spans="2:6" x14ac:dyDescent="0.25">
      <c r="B779" s="1" t="s">
        <v>3494</v>
      </c>
      <c r="C779" s="1" t="s">
        <v>3482</v>
      </c>
      <c r="D779" t="s">
        <v>2132</v>
      </c>
      <c r="E779" t="s">
        <v>2511</v>
      </c>
      <c r="F779" s="57">
        <v>224</v>
      </c>
    </row>
    <row r="780" spans="2:6" x14ac:dyDescent="0.25">
      <c r="B780" s="1" t="s">
        <v>3494</v>
      </c>
      <c r="C780" s="1" t="s">
        <v>3482</v>
      </c>
      <c r="D780" t="s">
        <v>2132</v>
      </c>
      <c r="E780" t="s">
        <v>2512</v>
      </c>
      <c r="F780" s="57">
        <v>170</v>
      </c>
    </row>
    <row r="781" spans="2:6" x14ac:dyDescent="0.25">
      <c r="B781" s="1" t="s">
        <v>3494</v>
      </c>
      <c r="C781" s="1" t="s">
        <v>3482</v>
      </c>
      <c r="D781" t="s">
        <v>2132</v>
      </c>
      <c r="E781" t="s">
        <v>2513</v>
      </c>
      <c r="F781" s="57">
        <v>39</v>
      </c>
    </row>
    <row r="782" spans="2:6" x14ac:dyDescent="0.25">
      <c r="B782" s="1" t="s">
        <v>3494</v>
      </c>
      <c r="C782" s="1" t="s">
        <v>3482</v>
      </c>
      <c r="D782" t="s">
        <v>2132</v>
      </c>
      <c r="E782" t="s">
        <v>2514</v>
      </c>
      <c r="F782" s="57">
        <v>72</v>
      </c>
    </row>
    <row r="783" spans="2:6" x14ac:dyDescent="0.25">
      <c r="B783" s="1" t="s">
        <v>3494</v>
      </c>
      <c r="C783" s="1" t="s">
        <v>3482</v>
      </c>
      <c r="D783" t="s">
        <v>2132</v>
      </c>
      <c r="E783" t="s">
        <v>2515</v>
      </c>
      <c r="F783" s="57">
        <v>35</v>
      </c>
    </row>
    <row r="784" spans="2:6" x14ac:dyDescent="0.25">
      <c r="B784" s="1" t="s">
        <v>3494</v>
      </c>
      <c r="C784" s="1" t="s">
        <v>3482</v>
      </c>
      <c r="D784" t="s">
        <v>2132</v>
      </c>
      <c r="E784" t="s">
        <v>2516</v>
      </c>
      <c r="F784" s="57">
        <v>2425</v>
      </c>
    </row>
    <row r="785" spans="2:6" x14ac:dyDescent="0.25">
      <c r="B785" s="1" t="s">
        <v>3494</v>
      </c>
      <c r="C785" s="1" t="s">
        <v>3482</v>
      </c>
      <c r="D785" t="s">
        <v>2132</v>
      </c>
      <c r="E785" t="s">
        <v>3149</v>
      </c>
      <c r="F785" s="57">
        <v>435</v>
      </c>
    </row>
    <row r="786" spans="2:6" x14ac:dyDescent="0.25">
      <c r="B786" s="1" t="s">
        <v>3494</v>
      </c>
      <c r="C786" s="1" t="s">
        <v>3482</v>
      </c>
      <c r="D786" t="s">
        <v>2132</v>
      </c>
      <c r="E786" t="s">
        <v>2517</v>
      </c>
      <c r="F786" s="57">
        <v>39</v>
      </c>
    </row>
    <row r="787" spans="2:6" x14ac:dyDescent="0.25">
      <c r="B787" s="1" t="s">
        <v>3494</v>
      </c>
      <c r="C787" s="1" t="s">
        <v>3482</v>
      </c>
      <c r="D787" t="s">
        <v>2132</v>
      </c>
      <c r="E787" t="s">
        <v>2518</v>
      </c>
      <c r="F787" s="57">
        <v>65</v>
      </c>
    </row>
    <row r="788" spans="2:6" x14ac:dyDescent="0.25">
      <c r="B788" s="1" t="s">
        <v>3494</v>
      </c>
      <c r="C788" s="1" t="s">
        <v>3482</v>
      </c>
      <c r="D788" t="s">
        <v>2132</v>
      </c>
      <c r="E788" t="s">
        <v>3344</v>
      </c>
      <c r="F788" s="57">
        <v>206</v>
      </c>
    </row>
    <row r="789" spans="2:6" x14ac:dyDescent="0.25">
      <c r="B789" s="1" t="s">
        <v>3494</v>
      </c>
      <c r="C789" s="1" t="s">
        <v>3482</v>
      </c>
      <c r="D789" t="s">
        <v>2132</v>
      </c>
      <c r="E789" t="s">
        <v>2519</v>
      </c>
      <c r="F789" s="57">
        <v>616</v>
      </c>
    </row>
    <row r="790" spans="2:6" x14ac:dyDescent="0.25">
      <c r="B790" s="1" t="s">
        <v>3494</v>
      </c>
      <c r="C790" s="1" t="s">
        <v>3482</v>
      </c>
      <c r="D790" t="s">
        <v>2132</v>
      </c>
      <c r="E790" t="s">
        <v>3345</v>
      </c>
      <c r="F790" s="57">
        <v>208</v>
      </c>
    </row>
    <row r="791" spans="2:6" x14ac:dyDescent="0.25">
      <c r="B791" s="1" t="s">
        <v>3494</v>
      </c>
      <c r="C791" s="1" t="s">
        <v>3482</v>
      </c>
      <c r="D791" t="s">
        <v>2132</v>
      </c>
      <c r="E791" t="s">
        <v>2520</v>
      </c>
      <c r="F791" s="57">
        <v>166</v>
      </c>
    </row>
    <row r="792" spans="2:6" x14ac:dyDescent="0.25">
      <c r="B792" s="1" t="s">
        <v>3494</v>
      </c>
      <c r="C792" s="1" t="s">
        <v>3482</v>
      </c>
      <c r="D792" t="s">
        <v>2132</v>
      </c>
      <c r="E792" t="s">
        <v>2521</v>
      </c>
      <c r="F792" s="57">
        <v>165</v>
      </c>
    </row>
    <row r="793" spans="2:6" x14ac:dyDescent="0.25">
      <c r="B793" s="1" t="s">
        <v>3494</v>
      </c>
      <c r="C793" s="1" t="s">
        <v>3482</v>
      </c>
      <c r="D793" t="s">
        <v>2132</v>
      </c>
      <c r="E793" t="s">
        <v>3346</v>
      </c>
      <c r="F793" s="57">
        <v>91</v>
      </c>
    </row>
    <row r="794" spans="2:6" x14ac:dyDescent="0.25">
      <c r="B794" s="1" t="s">
        <v>3494</v>
      </c>
      <c r="C794" s="1" t="s">
        <v>3482</v>
      </c>
      <c r="D794" t="s">
        <v>2132</v>
      </c>
      <c r="E794" t="s">
        <v>3347</v>
      </c>
      <c r="F794" s="57">
        <v>113</v>
      </c>
    </row>
    <row r="795" spans="2:6" x14ac:dyDescent="0.25">
      <c r="B795" s="1" t="s">
        <v>3494</v>
      </c>
      <c r="C795" s="1" t="s">
        <v>3482</v>
      </c>
      <c r="D795" t="s">
        <v>2132</v>
      </c>
      <c r="E795" t="s">
        <v>2959</v>
      </c>
      <c r="F795" s="57">
        <v>258</v>
      </c>
    </row>
    <row r="796" spans="2:6" x14ac:dyDescent="0.25">
      <c r="B796" s="1" t="s">
        <v>3494</v>
      </c>
      <c r="C796" s="1" t="s">
        <v>3482</v>
      </c>
      <c r="D796" t="s">
        <v>2132</v>
      </c>
      <c r="E796" t="s">
        <v>2522</v>
      </c>
      <c r="F796" s="57">
        <v>6</v>
      </c>
    </row>
    <row r="797" spans="2:6" x14ac:dyDescent="0.25">
      <c r="B797" s="1" t="s">
        <v>3494</v>
      </c>
      <c r="C797" s="1" t="s">
        <v>3482</v>
      </c>
      <c r="D797" t="s">
        <v>2132</v>
      </c>
      <c r="E797" t="s">
        <v>3348</v>
      </c>
      <c r="F797" s="57">
        <v>433</v>
      </c>
    </row>
    <row r="798" spans="2:6" x14ac:dyDescent="0.25">
      <c r="B798" s="1" t="s">
        <v>3494</v>
      </c>
      <c r="C798" s="1" t="s">
        <v>3482</v>
      </c>
      <c r="D798" t="s">
        <v>2132</v>
      </c>
      <c r="E798" t="s">
        <v>2523</v>
      </c>
      <c r="F798" s="57">
        <v>33</v>
      </c>
    </row>
    <row r="799" spans="2:6" x14ac:dyDescent="0.25">
      <c r="B799" s="1" t="s">
        <v>3494</v>
      </c>
      <c r="C799" s="1" t="s">
        <v>3482</v>
      </c>
      <c r="D799" t="s">
        <v>2132</v>
      </c>
      <c r="E799" t="s">
        <v>3349</v>
      </c>
      <c r="F799" s="57">
        <v>130</v>
      </c>
    </row>
    <row r="800" spans="2:6" x14ac:dyDescent="0.25">
      <c r="B800" s="1" t="s">
        <v>3494</v>
      </c>
      <c r="C800" s="1" t="s">
        <v>3482</v>
      </c>
      <c r="D800" t="s">
        <v>2132</v>
      </c>
      <c r="E800" t="s">
        <v>3350</v>
      </c>
      <c r="F800" s="57">
        <v>141</v>
      </c>
    </row>
    <row r="801" spans="2:6" x14ac:dyDescent="0.25">
      <c r="B801" s="1" t="s">
        <v>3494</v>
      </c>
      <c r="C801" s="1" t="s">
        <v>3482</v>
      </c>
      <c r="D801" t="s">
        <v>2132</v>
      </c>
      <c r="E801" t="s">
        <v>2524</v>
      </c>
      <c r="F801" s="57">
        <v>82</v>
      </c>
    </row>
    <row r="802" spans="2:6" x14ac:dyDescent="0.25">
      <c r="B802" s="1" t="s">
        <v>3494</v>
      </c>
      <c r="C802" s="1" t="s">
        <v>3482</v>
      </c>
      <c r="D802" t="s">
        <v>2132</v>
      </c>
      <c r="E802" t="s">
        <v>3351</v>
      </c>
      <c r="F802" s="57">
        <v>82</v>
      </c>
    </row>
    <row r="803" spans="2:6" x14ac:dyDescent="0.25">
      <c r="B803" s="1" t="s">
        <v>3494</v>
      </c>
      <c r="C803" s="1" t="s">
        <v>3482</v>
      </c>
      <c r="D803" t="s">
        <v>2132</v>
      </c>
      <c r="E803" t="s">
        <v>2525</v>
      </c>
      <c r="F803" s="57">
        <v>119</v>
      </c>
    </row>
    <row r="804" spans="2:6" x14ac:dyDescent="0.25">
      <c r="B804" s="1" t="s">
        <v>3494</v>
      </c>
      <c r="C804" s="1" t="s">
        <v>3482</v>
      </c>
      <c r="D804" t="s">
        <v>2132</v>
      </c>
      <c r="E804" t="s">
        <v>2526</v>
      </c>
      <c r="F804" s="57">
        <v>94</v>
      </c>
    </row>
    <row r="805" spans="2:6" x14ac:dyDescent="0.25">
      <c r="B805" s="1" t="s">
        <v>3494</v>
      </c>
      <c r="C805" s="1" t="s">
        <v>3482</v>
      </c>
      <c r="D805" t="s">
        <v>2132</v>
      </c>
      <c r="E805" t="s">
        <v>2960</v>
      </c>
      <c r="F805" s="57">
        <v>389</v>
      </c>
    </row>
    <row r="806" spans="2:6" x14ac:dyDescent="0.25">
      <c r="B806" s="1" t="s">
        <v>3494</v>
      </c>
      <c r="C806" s="1" t="s">
        <v>3482</v>
      </c>
      <c r="D806" t="s">
        <v>2132</v>
      </c>
      <c r="E806" t="s">
        <v>3352</v>
      </c>
      <c r="F806" s="57">
        <v>203</v>
      </c>
    </row>
    <row r="807" spans="2:6" x14ac:dyDescent="0.25">
      <c r="B807" s="1" t="s">
        <v>3494</v>
      </c>
      <c r="C807" s="1" t="s">
        <v>3482</v>
      </c>
      <c r="D807" t="s">
        <v>2132</v>
      </c>
      <c r="E807" t="s">
        <v>2527</v>
      </c>
      <c r="F807" s="57">
        <v>557</v>
      </c>
    </row>
    <row r="808" spans="2:6" x14ac:dyDescent="0.25">
      <c r="B808" s="1" t="s">
        <v>3494</v>
      </c>
      <c r="C808" s="1" t="s">
        <v>3482</v>
      </c>
      <c r="D808" t="s">
        <v>2132</v>
      </c>
      <c r="E808" t="s">
        <v>2528</v>
      </c>
      <c r="F808" s="57">
        <v>411</v>
      </c>
    </row>
    <row r="809" spans="2:6" x14ac:dyDescent="0.25">
      <c r="B809" s="1" t="s">
        <v>3494</v>
      </c>
      <c r="C809" s="1" t="s">
        <v>3482</v>
      </c>
      <c r="D809" t="s">
        <v>2132</v>
      </c>
      <c r="E809" t="s">
        <v>2529</v>
      </c>
      <c r="F809" s="57">
        <v>94</v>
      </c>
    </row>
    <row r="810" spans="2:6" x14ac:dyDescent="0.25">
      <c r="B810" s="1" t="s">
        <v>3494</v>
      </c>
      <c r="C810" s="1" t="s">
        <v>3482</v>
      </c>
      <c r="D810" t="s">
        <v>2132</v>
      </c>
      <c r="E810" t="s">
        <v>2530</v>
      </c>
      <c r="F810" s="57">
        <v>179</v>
      </c>
    </row>
    <row r="811" spans="2:6" x14ac:dyDescent="0.25">
      <c r="B811" s="1" t="s">
        <v>3494</v>
      </c>
      <c r="C811" s="1" t="s">
        <v>3482</v>
      </c>
      <c r="D811" t="s">
        <v>2132</v>
      </c>
      <c r="E811" t="s">
        <v>2531</v>
      </c>
      <c r="F811" s="57">
        <v>323</v>
      </c>
    </row>
    <row r="812" spans="2:6" x14ac:dyDescent="0.25">
      <c r="B812" s="1" t="s">
        <v>3494</v>
      </c>
      <c r="C812" s="1" t="s">
        <v>3482</v>
      </c>
      <c r="D812" t="s">
        <v>2132</v>
      </c>
      <c r="E812" t="s">
        <v>3353</v>
      </c>
      <c r="F812" s="57">
        <v>65</v>
      </c>
    </row>
    <row r="813" spans="2:6" x14ac:dyDescent="0.25">
      <c r="B813" s="1" t="s">
        <v>3494</v>
      </c>
      <c r="C813" s="1" t="s">
        <v>3482</v>
      </c>
      <c r="D813" t="s">
        <v>2132</v>
      </c>
      <c r="E813" t="s">
        <v>3354</v>
      </c>
      <c r="F813" s="57">
        <v>201</v>
      </c>
    </row>
    <row r="814" spans="2:6" x14ac:dyDescent="0.25">
      <c r="B814" s="1" t="s">
        <v>3494</v>
      </c>
      <c r="C814" s="1" t="s">
        <v>3482</v>
      </c>
      <c r="D814" t="s">
        <v>2132</v>
      </c>
      <c r="E814" t="s">
        <v>2532</v>
      </c>
      <c r="F814" s="57">
        <v>126</v>
      </c>
    </row>
    <row r="815" spans="2:6" x14ac:dyDescent="0.25">
      <c r="B815" s="1" t="s">
        <v>3494</v>
      </c>
      <c r="C815" s="1" t="s">
        <v>3482</v>
      </c>
      <c r="D815" t="s">
        <v>2132</v>
      </c>
      <c r="E815" t="s">
        <v>2533</v>
      </c>
      <c r="F815" s="57">
        <v>24</v>
      </c>
    </row>
    <row r="816" spans="2:6" x14ac:dyDescent="0.25">
      <c r="B816" s="1" t="s">
        <v>3494</v>
      </c>
      <c r="C816" s="1" t="s">
        <v>3482</v>
      </c>
      <c r="D816" t="s">
        <v>2132</v>
      </c>
      <c r="E816" t="s">
        <v>2534</v>
      </c>
      <c r="F816" s="57">
        <v>314</v>
      </c>
    </row>
    <row r="817" spans="2:6" x14ac:dyDescent="0.25">
      <c r="B817" s="1" t="s">
        <v>3494</v>
      </c>
      <c r="C817" s="1" t="s">
        <v>3482</v>
      </c>
      <c r="D817" t="s">
        <v>2132</v>
      </c>
      <c r="E817" t="s">
        <v>2535</v>
      </c>
      <c r="F817" s="57">
        <v>55</v>
      </c>
    </row>
    <row r="818" spans="2:6" x14ac:dyDescent="0.25">
      <c r="B818" s="1" t="s">
        <v>3494</v>
      </c>
      <c r="C818" s="1" t="s">
        <v>3482</v>
      </c>
      <c r="D818" t="s">
        <v>2132</v>
      </c>
      <c r="E818" t="s">
        <v>2536</v>
      </c>
      <c r="F818" s="57">
        <v>4244</v>
      </c>
    </row>
    <row r="819" spans="2:6" x14ac:dyDescent="0.25">
      <c r="B819" s="1" t="s">
        <v>3494</v>
      </c>
      <c r="C819" s="1" t="s">
        <v>3482</v>
      </c>
      <c r="D819" t="s">
        <v>2132</v>
      </c>
      <c r="E819" t="s">
        <v>2537</v>
      </c>
      <c r="F819" s="57">
        <v>942</v>
      </c>
    </row>
    <row r="820" spans="2:6" x14ac:dyDescent="0.25">
      <c r="B820" s="1" t="s">
        <v>3494</v>
      </c>
      <c r="C820" s="1" t="s">
        <v>3482</v>
      </c>
      <c r="D820" t="s">
        <v>2132</v>
      </c>
      <c r="E820" t="s">
        <v>3355</v>
      </c>
      <c r="F820" s="57">
        <v>55</v>
      </c>
    </row>
    <row r="821" spans="2:6" x14ac:dyDescent="0.25">
      <c r="B821" s="1" t="s">
        <v>3494</v>
      </c>
      <c r="C821" s="1" t="s">
        <v>3482</v>
      </c>
      <c r="D821" t="s">
        <v>3495</v>
      </c>
      <c r="E821" t="s">
        <v>3481</v>
      </c>
      <c r="F821" s="57">
        <v>1172705</v>
      </c>
    </row>
    <row r="822" spans="2:6" x14ac:dyDescent="0.25">
      <c r="B822" s="1" t="s">
        <v>3494</v>
      </c>
      <c r="C822" s="1" t="s">
        <v>3482</v>
      </c>
      <c r="D822" t="s">
        <v>2133</v>
      </c>
      <c r="E822" t="s">
        <v>2551</v>
      </c>
      <c r="F822" s="57">
        <v>14390</v>
      </c>
    </row>
    <row r="823" spans="2:6" x14ac:dyDescent="0.25">
      <c r="B823" s="1" t="s">
        <v>3494</v>
      </c>
      <c r="C823" s="1" t="s">
        <v>3482</v>
      </c>
      <c r="D823" t="s">
        <v>2133</v>
      </c>
      <c r="E823" t="s">
        <v>2961</v>
      </c>
      <c r="F823" s="57">
        <v>406</v>
      </c>
    </row>
    <row r="824" spans="2:6" x14ac:dyDescent="0.25">
      <c r="B824" s="1" t="s">
        <v>3494</v>
      </c>
      <c r="C824" s="1" t="s">
        <v>3482</v>
      </c>
      <c r="D824" t="s">
        <v>2133</v>
      </c>
      <c r="E824" t="s">
        <v>2552</v>
      </c>
      <c r="F824" s="57">
        <v>229</v>
      </c>
    </row>
    <row r="825" spans="2:6" x14ac:dyDescent="0.25">
      <c r="B825" s="1" t="s">
        <v>3494</v>
      </c>
      <c r="C825" s="1" t="s">
        <v>3482</v>
      </c>
      <c r="D825" t="s">
        <v>2133</v>
      </c>
      <c r="E825" t="s">
        <v>3356</v>
      </c>
      <c r="F825" s="57">
        <v>115</v>
      </c>
    </row>
    <row r="826" spans="2:6" x14ac:dyDescent="0.25">
      <c r="B826" s="1" t="s">
        <v>3494</v>
      </c>
      <c r="C826" s="1" t="s">
        <v>3482</v>
      </c>
      <c r="D826" t="s">
        <v>2133</v>
      </c>
      <c r="E826" t="s">
        <v>2962</v>
      </c>
      <c r="F826" s="57">
        <v>131</v>
      </c>
    </row>
    <row r="827" spans="2:6" x14ac:dyDescent="0.25">
      <c r="B827" s="1" t="s">
        <v>3494</v>
      </c>
      <c r="C827" s="1" t="s">
        <v>3482</v>
      </c>
      <c r="D827" t="s">
        <v>2133</v>
      </c>
      <c r="E827" t="s">
        <v>2553</v>
      </c>
      <c r="F827" s="57">
        <v>37</v>
      </c>
    </row>
    <row r="828" spans="2:6" x14ac:dyDescent="0.25">
      <c r="B828" s="1" t="s">
        <v>3494</v>
      </c>
      <c r="C828" s="1" t="s">
        <v>3482</v>
      </c>
      <c r="D828" t="s">
        <v>2133</v>
      </c>
      <c r="E828" t="s">
        <v>2963</v>
      </c>
      <c r="F828" s="57">
        <v>258</v>
      </c>
    </row>
    <row r="829" spans="2:6" x14ac:dyDescent="0.25">
      <c r="B829" s="1" t="s">
        <v>3494</v>
      </c>
      <c r="C829" s="1" t="s">
        <v>3482</v>
      </c>
      <c r="D829" t="s">
        <v>2133</v>
      </c>
      <c r="E829" t="s">
        <v>2964</v>
      </c>
      <c r="F829" s="57">
        <v>273</v>
      </c>
    </row>
    <row r="830" spans="2:6" x14ac:dyDescent="0.25">
      <c r="B830" s="1" t="s">
        <v>3494</v>
      </c>
      <c r="C830" s="1" t="s">
        <v>3482</v>
      </c>
      <c r="D830" t="s">
        <v>2133</v>
      </c>
      <c r="E830" t="s">
        <v>3357</v>
      </c>
      <c r="F830" s="57">
        <v>192</v>
      </c>
    </row>
    <row r="831" spans="2:6" x14ac:dyDescent="0.25">
      <c r="B831" s="1" t="s">
        <v>3494</v>
      </c>
      <c r="C831" s="1" t="s">
        <v>3482</v>
      </c>
      <c r="D831" t="s">
        <v>2133</v>
      </c>
      <c r="E831" t="s">
        <v>2554</v>
      </c>
      <c r="F831" s="57">
        <v>511</v>
      </c>
    </row>
    <row r="832" spans="2:6" x14ac:dyDescent="0.25">
      <c r="B832" s="1" t="s">
        <v>3494</v>
      </c>
      <c r="C832" s="1" t="s">
        <v>3482</v>
      </c>
      <c r="D832" t="s">
        <v>2133</v>
      </c>
      <c r="E832" t="s">
        <v>2555</v>
      </c>
      <c r="F832" s="57">
        <v>106</v>
      </c>
    </row>
    <row r="833" spans="2:6" x14ac:dyDescent="0.25">
      <c r="B833" s="1" t="s">
        <v>3494</v>
      </c>
      <c r="C833" s="1" t="s">
        <v>3482</v>
      </c>
      <c r="D833" t="s">
        <v>2133</v>
      </c>
      <c r="E833" t="s">
        <v>3358</v>
      </c>
      <c r="F833" s="57">
        <v>90</v>
      </c>
    </row>
    <row r="834" spans="2:6" x14ac:dyDescent="0.25">
      <c r="B834" s="1" t="s">
        <v>3494</v>
      </c>
      <c r="C834" s="1" t="s">
        <v>3482</v>
      </c>
      <c r="D834" t="s">
        <v>2133</v>
      </c>
      <c r="E834" t="s">
        <v>2556</v>
      </c>
      <c r="F834" s="57">
        <v>244</v>
      </c>
    </row>
    <row r="835" spans="2:6" x14ac:dyDescent="0.25">
      <c r="B835" s="1" t="s">
        <v>3494</v>
      </c>
      <c r="C835" s="1" t="s">
        <v>3482</v>
      </c>
      <c r="D835" t="s">
        <v>2133</v>
      </c>
      <c r="E835" t="s">
        <v>2557</v>
      </c>
      <c r="F835" s="57">
        <v>180</v>
      </c>
    </row>
    <row r="836" spans="2:6" x14ac:dyDescent="0.25">
      <c r="B836" s="1" t="s">
        <v>3494</v>
      </c>
      <c r="C836" s="1" t="s">
        <v>3482</v>
      </c>
      <c r="D836" t="s">
        <v>2133</v>
      </c>
      <c r="E836" t="s">
        <v>2558</v>
      </c>
      <c r="F836" s="57">
        <v>323</v>
      </c>
    </row>
    <row r="837" spans="2:6" x14ac:dyDescent="0.25">
      <c r="B837" s="1" t="s">
        <v>3494</v>
      </c>
      <c r="C837" s="1" t="s">
        <v>3482</v>
      </c>
      <c r="D837" t="s">
        <v>2133</v>
      </c>
      <c r="E837" t="s">
        <v>2559</v>
      </c>
      <c r="F837" s="57">
        <v>120</v>
      </c>
    </row>
    <row r="838" spans="2:6" x14ac:dyDescent="0.25">
      <c r="B838" s="1" t="s">
        <v>3494</v>
      </c>
      <c r="C838" s="1" t="s">
        <v>3482</v>
      </c>
      <c r="D838" t="s">
        <v>2133</v>
      </c>
      <c r="E838" t="s">
        <v>3359</v>
      </c>
      <c r="F838" s="57">
        <v>96</v>
      </c>
    </row>
    <row r="839" spans="2:6" x14ac:dyDescent="0.25">
      <c r="B839" s="1" t="s">
        <v>3494</v>
      </c>
      <c r="C839" s="1" t="s">
        <v>3482</v>
      </c>
      <c r="D839" t="s">
        <v>2133</v>
      </c>
      <c r="E839" t="s">
        <v>2560</v>
      </c>
      <c r="F839" s="57">
        <v>33</v>
      </c>
    </row>
    <row r="840" spans="2:6" x14ac:dyDescent="0.25">
      <c r="B840" s="1" t="s">
        <v>3494</v>
      </c>
      <c r="C840" s="1" t="s">
        <v>3482</v>
      </c>
      <c r="D840" t="s">
        <v>2133</v>
      </c>
      <c r="E840" t="s">
        <v>3360</v>
      </c>
      <c r="F840" s="57">
        <v>99</v>
      </c>
    </row>
    <row r="841" spans="2:6" x14ac:dyDescent="0.25">
      <c r="B841" s="1" t="s">
        <v>3494</v>
      </c>
      <c r="C841" s="1" t="s">
        <v>3482</v>
      </c>
      <c r="D841" t="s">
        <v>2133</v>
      </c>
      <c r="E841" t="s">
        <v>3361</v>
      </c>
      <c r="F841" s="57">
        <v>98</v>
      </c>
    </row>
    <row r="842" spans="2:6" x14ac:dyDescent="0.25">
      <c r="B842" s="1" t="s">
        <v>3494</v>
      </c>
      <c r="C842" s="1" t="s">
        <v>3482</v>
      </c>
      <c r="D842" t="s">
        <v>2133</v>
      </c>
      <c r="E842" t="s">
        <v>2965</v>
      </c>
      <c r="F842" s="57">
        <v>113</v>
      </c>
    </row>
    <row r="843" spans="2:6" x14ac:dyDescent="0.25">
      <c r="B843" s="1" t="s">
        <v>3494</v>
      </c>
      <c r="C843" s="1" t="s">
        <v>3482</v>
      </c>
      <c r="D843" t="s">
        <v>2133</v>
      </c>
      <c r="E843" t="s">
        <v>2966</v>
      </c>
      <c r="F843" s="57">
        <v>435</v>
      </c>
    </row>
    <row r="844" spans="2:6" x14ac:dyDescent="0.25">
      <c r="B844" s="1" t="s">
        <v>3494</v>
      </c>
      <c r="C844" s="1" t="s">
        <v>3482</v>
      </c>
      <c r="D844" t="s">
        <v>2133</v>
      </c>
      <c r="E844" t="s">
        <v>3362</v>
      </c>
      <c r="F844" s="57">
        <v>54</v>
      </c>
    </row>
    <row r="845" spans="2:6" x14ac:dyDescent="0.25">
      <c r="B845" s="1" t="s">
        <v>3494</v>
      </c>
      <c r="C845" s="1" t="s">
        <v>3482</v>
      </c>
      <c r="D845" t="s">
        <v>2133</v>
      </c>
      <c r="E845" t="s">
        <v>3363</v>
      </c>
      <c r="F845" s="57">
        <v>65</v>
      </c>
    </row>
    <row r="846" spans="2:6" x14ac:dyDescent="0.25">
      <c r="B846" s="1" t="s">
        <v>3494</v>
      </c>
      <c r="C846" s="1" t="s">
        <v>3482</v>
      </c>
      <c r="D846" t="s">
        <v>2133</v>
      </c>
      <c r="E846" t="s">
        <v>2561</v>
      </c>
      <c r="F846" s="57">
        <v>1814</v>
      </c>
    </row>
    <row r="847" spans="2:6" x14ac:dyDescent="0.25">
      <c r="B847" s="1" t="s">
        <v>3494</v>
      </c>
      <c r="C847" s="1" t="s">
        <v>3482</v>
      </c>
      <c r="D847" t="s">
        <v>2133</v>
      </c>
      <c r="E847" t="s">
        <v>2562</v>
      </c>
      <c r="F847" s="57">
        <v>1121</v>
      </c>
    </row>
    <row r="848" spans="2:6" x14ac:dyDescent="0.25">
      <c r="B848" s="1" t="s">
        <v>3494</v>
      </c>
      <c r="C848" s="1" t="s">
        <v>3482</v>
      </c>
      <c r="D848" t="s">
        <v>2133</v>
      </c>
      <c r="E848" t="s">
        <v>3364</v>
      </c>
      <c r="F848" s="57">
        <v>84</v>
      </c>
    </row>
    <row r="849" spans="2:6" x14ac:dyDescent="0.25">
      <c r="B849" s="1" t="s">
        <v>3494</v>
      </c>
      <c r="C849" s="1" t="s">
        <v>3482</v>
      </c>
      <c r="D849" t="s">
        <v>2133</v>
      </c>
      <c r="E849" t="s">
        <v>3365</v>
      </c>
      <c r="F849" s="57">
        <v>63</v>
      </c>
    </row>
    <row r="850" spans="2:6" x14ac:dyDescent="0.25">
      <c r="B850" s="1" t="s">
        <v>3494</v>
      </c>
      <c r="C850" s="1" t="s">
        <v>3482</v>
      </c>
      <c r="D850" t="s">
        <v>2133</v>
      </c>
      <c r="E850" t="s">
        <v>3366</v>
      </c>
      <c r="F850" s="57">
        <v>62</v>
      </c>
    </row>
    <row r="851" spans="2:6" x14ac:dyDescent="0.25">
      <c r="B851" s="1" t="s">
        <v>3494</v>
      </c>
      <c r="C851" s="1" t="s">
        <v>3482</v>
      </c>
      <c r="D851" t="s">
        <v>2133</v>
      </c>
      <c r="E851" t="s">
        <v>2967</v>
      </c>
      <c r="F851" s="57">
        <v>232</v>
      </c>
    </row>
    <row r="852" spans="2:6" x14ac:dyDescent="0.25">
      <c r="B852" s="1" t="s">
        <v>3494</v>
      </c>
      <c r="C852" s="1" t="s">
        <v>3482</v>
      </c>
      <c r="D852" t="s">
        <v>2133</v>
      </c>
      <c r="E852" t="s">
        <v>3192</v>
      </c>
      <c r="F852" s="57">
        <v>161</v>
      </c>
    </row>
    <row r="853" spans="2:6" x14ac:dyDescent="0.25">
      <c r="B853" s="1" t="s">
        <v>3494</v>
      </c>
      <c r="C853" s="1" t="s">
        <v>3482</v>
      </c>
      <c r="D853" t="s">
        <v>2133</v>
      </c>
      <c r="E853" t="s">
        <v>3367</v>
      </c>
      <c r="F853" s="57">
        <v>51</v>
      </c>
    </row>
    <row r="854" spans="2:6" x14ac:dyDescent="0.25">
      <c r="B854" s="1" t="s">
        <v>3494</v>
      </c>
      <c r="C854" s="1" t="s">
        <v>3482</v>
      </c>
      <c r="D854" t="s">
        <v>2133</v>
      </c>
      <c r="E854" t="s">
        <v>2563</v>
      </c>
      <c r="F854" s="57">
        <v>43</v>
      </c>
    </row>
    <row r="855" spans="2:6" x14ac:dyDescent="0.25">
      <c r="B855" s="1" t="s">
        <v>3494</v>
      </c>
      <c r="C855" s="1" t="s">
        <v>3482</v>
      </c>
      <c r="D855" t="s">
        <v>2133</v>
      </c>
      <c r="E855" t="s">
        <v>3193</v>
      </c>
      <c r="F855" s="57">
        <v>266</v>
      </c>
    </row>
    <row r="856" spans="2:6" x14ac:dyDescent="0.25">
      <c r="B856" s="1" t="s">
        <v>3494</v>
      </c>
      <c r="C856" s="1" t="s">
        <v>3482</v>
      </c>
      <c r="D856" t="s">
        <v>2133</v>
      </c>
      <c r="E856" t="s">
        <v>3368</v>
      </c>
      <c r="F856" s="57">
        <v>85</v>
      </c>
    </row>
    <row r="857" spans="2:6" x14ac:dyDescent="0.25">
      <c r="B857" s="1" t="s">
        <v>3494</v>
      </c>
      <c r="C857" s="1" t="s">
        <v>3482</v>
      </c>
      <c r="D857" t="s">
        <v>2133</v>
      </c>
      <c r="E857" t="s">
        <v>2564</v>
      </c>
      <c r="F857" s="57">
        <v>228</v>
      </c>
    </row>
    <row r="858" spans="2:6" x14ac:dyDescent="0.25">
      <c r="B858" s="1" t="s">
        <v>3494</v>
      </c>
      <c r="C858" s="1" t="s">
        <v>3482</v>
      </c>
      <c r="D858" t="s">
        <v>2133</v>
      </c>
      <c r="E858" t="s">
        <v>2565</v>
      </c>
      <c r="F858" s="57">
        <v>571</v>
      </c>
    </row>
    <row r="859" spans="2:6" x14ac:dyDescent="0.25">
      <c r="B859" s="1" t="s">
        <v>3494</v>
      </c>
      <c r="C859" s="1" t="s">
        <v>3482</v>
      </c>
      <c r="D859" t="s">
        <v>2133</v>
      </c>
      <c r="E859" t="s">
        <v>2968</v>
      </c>
      <c r="F859" s="57">
        <v>391</v>
      </c>
    </row>
    <row r="860" spans="2:6" x14ac:dyDescent="0.25">
      <c r="B860" s="1" t="s">
        <v>3494</v>
      </c>
      <c r="C860" s="1" t="s">
        <v>3482</v>
      </c>
      <c r="D860" t="s">
        <v>2133</v>
      </c>
      <c r="E860" t="s">
        <v>2566</v>
      </c>
      <c r="F860" s="57">
        <v>141</v>
      </c>
    </row>
    <row r="861" spans="2:6" x14ac:dyDescent="0.25">
      <c r="B861" s="1" t="s">
        <v>3494</v>
      </c>
      <c r="C861" s="1" t="s">
        <v>3482</v>
      </c>
      <c r="D861" t="s">
        <v>2133</v>
      </c>
      <c r="E861" t="s">
        <v>2969</v>
      </c>
      <c r="F861" s="57">
        <v>424</v>
      </c>
    </row>
    <row r="862" spans="2:6" x14ac:dyDescent="0.25">
      <c r="B862" s="1" t="s">
        <v>3494</v>
      </c>
      <c r="C862" s="1" t="s">
        <v>3482</v>
      </c>
      <c r="D862" t="s">
        <v>2142</v>
      </c>
      <c r="E862" t="s">
        <v>2970</v>
      </c>
      <c r="F862" s="57">
        <v>2146</v>
      </c>
    </row>
    <row r="863" spans="2:6" x14ac:dyDescent="0.25">
      <c r="B863" s="1" t="s">
        <v>3494</v>
      </c>
      <c r="C863" s="1" t="s">
        <v>3482</v>
      </c>
      <c r="D863" t="s">
        <v>2142</v>
      </c>
      <c r="E863" t="s">
        <v>3369</v>
      </c>
      <c r="F863" s="57">
        <v>118</v>
      </c>
    </row>
    <row r="864" spans="2:6" x14ac:dyDescent="0.25">
      <c r="B864" s="1" t="s">
        <v>3494</v>
      </c>
      <c r="C864" s="1" t="s">
        <v>3482</v>
      </c>
      <c r="D864" t="s">
        <v>2142</v>
      </c>
      <c r="E864" t="s">
        <v>2971</v>
      </c>
      <c r="F864" s="57">
        <v>1027</v>
      </c>
    </row>
    <row r="865" spans="2:6" x14ac:dyDescent="0.25">
      <c r="B865" s="1" t="s">
        <v>3494</v>
      </c>
      <c r="C865" s="1" t="s">
        <v>3482</v>
      </c>
      <c r="D865" t="s">
        <v>2142</v>
      </c>
      <c r="E865" t="s">
        <v>3150</v>
      </c>
      <c r="F865" s="57">
        <v>1378</v>
      </c>
    </row>
    <row r="866" spans="2:6" x14ac:dyDescent="0.25">
      <c r="B866" s="1" t="s">
        <v>3494</v>
      </c>
      <c r="C866" s="1" t="s">
        <v>3482</v>
      </c>
      <c r="D866" t="s">
        <v>2142</v>
      </c>
      <c r="E866" t="s">
        <v>3370</v>
      </c>
      <c r="F866" s="57">
        <v>262</v>
      </c>
    </row>
    <row r="867" spans="2:6" x14ac:dyDescent="0.25">
      <c r="B867" s="1" t="s">
        <v>3494</v>
      </c>
      <c r="C867" s="1" t="s">
        <v>3482</v>
      </c>
      <c r="D867" t="s">
        <v>2142</v>
      </c>
      <c r="E867" t="s">
        <v>3371</v>
      </c>
      <c r="F867" s="57">
        <v>615</v>
      </c>
    </row>
    <row r="868" spans="2:6" x14ac:dyDescent="0.25">
      <c r="B868" s="1" t="s">
        <v>3494</v>
      </c>
      <c r="C868" s="1" t="s">
        <v>3482</v>
      </c>
      <c r="D868" t="s">
        <v>2142</v>
      </c>
      <c r="E868" t="s">
        <v>3167</v>
      </c>
      <c r="F868" s="57">
        <v>647</v>
      </c>
    </row>
    <row r="869" spans="2:6" x14ac:dyDescent="0.25">
      <c r="B869" s="1" t="s">
        <v>3494</v>
      </c>
      <c r="C869" s="1" t="s">
        <v>3482</v>
      </c>
      <c r="D869" t="s">
        <v>2142</v>
      </c>
      <c r="E869" t="s">
        <v>3151</v>
      </c>
      <c r="F869" s="57">
        <v>648</v>
      </c>
    </row>
    <row r="870" spans="2:6" x14ac:dyDescent="0.25">
      <c r="B870" s="1" t="s">
        <v>3494</v>
      </c>
      <c r="C870" s="1" t="s">
        <v>3482</v>
      </c>
      <c r="D870" t="s">
        <v>2142</v>
      </c>
      <c r="E870" t="s">
        <v>3372</v>
      </c>
      <c r="F870" s="57">
        <v>129</v>
      </c>
    </row>
    <row r="871" spans="2:6" x14ac:dyDescent="0.25">
      <c r="B871" s="1" t="s">
        <v>3494</v>
      </c>
      <c r="C871" s="1" t="s">
        <v>3482</v>
      </c>
      <c r="D871" t="s">
        <v>2142</v>
      </c>
      <c r="E871" t="s">
        <v>3373</v>
      </c>
      <c r="F871" s="57">
        <v>376</v>
      </c>
    </row>
    <row r="872" spans="2:6" x14ac:dyDescent="0.25">
      <c r="B872" s="1" t="s">
        <v>3494</v>
      </c>
      <c r="C872" s="1" t="s">
        <v>3482</v>
      </c>
      <c r="D872" t="s">
        <v>2142</v>
      </c>
      <c r="E872" t="s">
        <v>3374</v>
      </c>
      <c r="F872" s="57">
        <v>66</v>
      </c>
    </row>
    <row r="873" spans="2:6" x14ac:dyDescent="0.25">
      <c r="B873" s="1" t="s">
        <v>3494</v>
      </c>
      <c r="C873" s="1" t="s">
        <v>3482</v>
      </c>
      <c r="D873" t="s">
        <v>2142</v>
      </c>
      <c r="E873" t="s">
        <v>3375</v>
      </c>
      <c r="F873" s="57">
        <v>887</v>
      </c>
    </row>
    <row r="874" spans="2:6" x14ac:dyDescent="0.25">
      <c r="B874" s="1" t="s">
        <v>3494</v>
      </c>
      <c r="C874" s="1" t="s">
        <v>3482</v>
      </c>
      <c r="D874" t="s">
        <v>2142</v>
      </c>
      <c r="E874" t="s">
        <v>3152</v>
      </c>
      <c r="F874" s="57">
        <v>555</v>
      </c>
    </row>
    <row r="875" spans="2:6" x14ac:dyDescent="0.25">
      <c r="B875" s="1" t="s">
        <v>3494</v>
      </c>
      <c r="C875" s="1" t="s">
        <v>3482</v>
      </c>
      <c r="D875" t="s">
        <v>2134</v>
      </c>
      <c r="E875" t="s">
        <v>2707</v>
      </c>
      <c r="F875" s="57">
        <v>7937</v>
      </c>
    </row>
    <row r="876" spans="2:6" x14ac:dyDescent="0.25">
      <c r="B876" s="1" t="s">
        <v>3494</v>
      </c>
      <c r="C876" s="1" t="s">
        <v>3482</v>
      </c>
      <c r="D876" t="s">
        <v>2134</v>
      </c>
      <c r="E876" t="s">
        <v>3153</v>
      </c>
      <c r="F876" s="57">
        <v>22</v>
      </c>
    </row>
    <row r="877" spans="2:6" x14ac:dyDescent="0.25">
      <c r="B877" s="1" t="s">
        <v>3494</v>
      </c>
      <c r="C877" s="1" t="s">
        <v>3482</v>
      </c>
      <c r="D877" t="s">
        <v>2134</v>
      </c>
      <c r="E877" t="s">
        <v>2972</v>
      </c>
      <c r="F877" s="57">
        <v>664</v>
      </c>
    </row>
    <row r="878" spans="2:6" x14ac:dyDescent="0.25">
      <c r="B878" s="1" t="s">
        <v>3494</v>
      </c>
      <c r="C878" s="1" t="s">
        <v>3482</v>
      </c>
      <c r="D878" t="s">
        <v>2134</v>
      </c>
      <c r="E878" t="s">
        <v>2973</v>
      </c>
      <c r="F878" s="57">
        <v>234</v>
      </c>
    </row>
    <row r="879" spans="2:6" x14ac:dyDescent="0.25">
      <c r="B879" s="1" t="s">
        <v>3494</v>
      </c>
      <c r="C879" s="1" t="s">
        <v>3482</v>
      </c>
      <c r="D879" t="s">
        <v>2134</v>
      </c>
      <c r="E879" t="s">
        <v>2647</v>
      </c>
      <c r="F879" s="57">
        <v>40</v>
      </c>
    </row>
    <row r="880" spans="2:6" x14ac:dyDescent="0.25">
      <c r="B880" s="1" t="s">
        <v>3494</v>
      </c>
      <c r="C880" s="1" t="s">
        <v>3482</v>
      </c>
      <c r="D880" t="s">
        <v>2134</v>
      </c>
      <c r="E880" t="s">
        <v>2974</v>
      </c>
      <c r="F880" s="57">
        <v>66</v>
      </c>
    </row>
    <row r="881" spans="2:6" x14ac:dyDescent="0.25">
      <c r="B881" s="1" t="s">
        <v>3494</v>
      </c>
      <c r="C881" s="1" t="s">
        <v>3482</v>
      </c>
      <c r="D881" t="s">
        <v>2134</v>
      </c>
      <c r="E881" t="s">
        <v>2975</v>
      </c>
      <c r="F881" s="57">
        <v>92</v>
      </c>
    </row>
    <row r="882" spans="2:6" x14ac:dyDescent="0.25">
      <c r="B882" s="1" t="s">
        <v>3494</v>
      </c>
      <c r="C882" s="1" t="s">
        <v>3482</v>
      </c>
      <c r="D882" t="s">
        <v>2134</v>
      </c>
      <c r="E882" t="s">
        <v>2976</v>
      </c>
      <c r="F882" s="57">
        <v>194</v>
      </c>
    </row>
    <row r="883" spans="2:6" x14ac:dyDescent="0.25">
      <c r="B883" s="1" t="s">
        <v>3494</v>
      </c>
      <c r="C883" s="1" t="s">
        <v>3482</v>
      </c>
      <c r="D883" t="s">
        <v>2134</v>
      </c>
      <c r="E883" t="s">
        <v>2977</v>
      </c>
      <c r="F883" s="57">
        <v>254</v>
      </c>
    </row>
    <row r="884" spans="2:6" x14ac:dyDescent="0.25">
      <c r="B884" s="1" t="s">
        <v>3494</v>
      </c>
      <c r="C884" s="1" t="s">
        <v>3482</v>
      </c>
      <c r="D884" t="s">
        <v>2134</v>
      </c>
      <c r="E884" t="s">
        <v>2978</v>
      </c>
      <c r="F884" s="57">
        <v>73</v>
      </c>
    </row>
    <row r="885" spans="2:6" x14ac:dyDescent="0.25">
      <c r="B885" s="1" t="s">
        <v>3494</v>
      </c>
      <c r="C885" s="1" t="s">
        <v>3482</v>
      </c>
      <c r="D885" t="s">
        <v>2134</v>
      </c>
      <c r="E885" t="s">
        <v>2979</v>
      </c>
      <c r="F885" s="57">
        <v>377</v>
      </c>
    </row>
    <row r="886" spans="2:6" x14ac:dyDescent="0.25">
      <c r="B886" s="1" t="s">
        <v>3494</v>
      </c>
      <c r="C886" s="1" t="s">
        <v>3482</v>
      </c>
      <c r="D886" t="s">
        <v>2134</v>
      </c>
      <c r="E886" t="s">
        <v>2980</v>
      </c>
      <c r="F886" s="57">
        <v>51</v>
      </c>
    </row>
    <row r="887" spans="2:6" x14ac:dyDescent="0.25">
      <c r="B887" s="1" t="s">
        <v>3494</v>
      </c>
      <c r="C887" s="1" t="s">
        <v>3482</v>
      </c>
      <c r="D887" t="s">
        <v>2135</v>
      </c>
      <c r="E887" t="s">
        <v>2728</v>
      </c>
      <c r="F887" s="57">
        <v>10184</v>
      </c>
    </row>
    <row r="888" spans="2:6" x14ac:dyDescent="0.25">
      <c r="B888" s="1" t="s">
        <v>3494</v>
      </c>
      <c r="C888" s="1" t="s">
        <v>3482</v>
      </c>
      <c r="D888" t="s">
        <v>2135</v>
      </c>
      <c r="E888" t="s">
        <v>3077</v>
      </c>
      <c r="F888" s="57">
        <v>253</v>
      </c>
    </row>
    <row r="889" spans="2:6" x14ac:dyDescent="0.25">
      <c r="B889" s="1" t="s">
        <v>3494</v>
      </c>
      <c r="C889" s="1" t="s">
        <v>3482</v>
      </c>
      <c r="D889" t="s">
        <v>2135</v>
      </c>
      <c r="E889" t="s">
        <v>3078</v>
      </c>
      <c r="F889" s="57">
        <v>74</v>
      </c>
    </row>
    <row r="890" spans="2:6" x14ac:dyDescent="0.25">
      <c r="B890" s="1" t="s">
        <v>3494</v>
      </c>
      <c r="C890" s="1" t="s">
        <v>3482</v>
      </c>
      <c r="D890" t="s">
        <v>2135</v>
      </c>
      <c r="E890" t="s">
        <v>2981</v>
      </c>
      <c r="F890" s="57">
        <v>396</v>
      </c>
    </row>
    <row r="891" spans="2:6" x14ac:dyDescent="0.25">
      <c r="B891" s="1" t="s">
        <v>3494</v>
      </c>
      <c r="C891" s="1" t="s">
        <v>3482</v>
      </c>
      <c r="D891" t="s">
        <v>2135</v>
      </c>
      <c r="E891" t="s">
        <v>2708</v>
      </c>
      <c r="F891" s="57">
        <v>1066</v>
      </c>
    </row>
    <row r="892" spans="2:6" x14ac:dyDescent="0.25">
      <c r="B892" s="1" t="s">
        <v>3494</v>
      </c>
      <c r="C892" s="1" t="s">
        <v>3482</v>
      </c>
      <c r="D892" t="s">
        <v>2135</v>
      </c>
      <c r="E892" t="s">
        <v>3154</v>
      </c>
      <c r="F892" s="57">
        <v>210</v>
      </c>
    </row>
    <row r="893" spans="2:6" x14ac:dyDescent="0.25">
      <c r="B893" s="1" t="s">
        <v>3494</v>
      </c>
      <c r="C893" s="1" t="s">
        <v>3482</v>
      </c>
      <c r="D893" t="s">
        <v>2135</v>
      </c>
      <c r="E893" t="s">
        <v>2789</v>
      </c>
      <c r="F893" s="57">
        <v>127</v>
      </c>
    </row>
    <row r="894" spans="2:6" x14ac:dyDescent="0.25">
      <c r="B894" s="1" t="s">
        <v>3494</v>
      </c>
      <c r="C894" s="1" t="s">
        <v>3482</v>
      </c>
      <c r="D894" t="s">
        <v>2135</v>
      </c>
      <c r="E894" t="s">
        <v>2790</v>
      </c>
      <c r="F894" s="57">
        <v>302</v>
      </c>
    </row>
    <row r="895" spans="2:6" x14ac:dyDescent="0.25">
      <c r="B895" s="1" t="s">
        <v>3494</v>
      </c>
      <c r="C895" s="1" t="s">
        <v>3482</v>
      </c>
      <c r="D895" t="s">
        <v>2135</v>
      </c>
      <c r="E895" t="s">
        <v>3155</v>
      </c>
      <c r="F895" s="57">
        <v>265</v>
      </c>
    </row>
    <row r="896" spans="2:6" x14ac:dyDescent="0.25">
      <c r="B896" s="1" t="s">
        <v>3494</v>
      </c>
      <c r="C896" s="1" t="s">
        <v>3482</v>
      </c>
      <c r="D896" t="s">
        <v>2135</v>
      </c>
      <c r="E896" t="s">
        <v>3079</v>
      </c>
      <c r="F896" s="57">
        <v>498</v>
      </c>
    </row>
    <row r="897" spans="2:6" x14ac:dyDescent="0.25">
      <c r="B897" s="1" t="s">
        <v>3494</v>
      </c>
      <c r="C897" s="1" t="s">
        <v>3482</v>
      </c>
      <c r="D897" t="s">
        <v>2135</v>
      </c>
      <c r="E897" t="s">
        <v>3080</v>
      </c>
      <c r="F897" s="57">
        <v>832</v>
      </c>
    </row>
    <row r="898" spans="2:6" x14ac:dyDescent="0.25">
      <c r="B898" s="1" t="s">
        <v>3494</v>
      </c>
      <c r="C898" s="1" t="s">
        <v>3482</v>
      </c>
      <c r="D898" t="s">
        <v>2135</v>
      </c>
      <c r="E898" t="s">
        <v>3081</v>
      </c>
      <c r="F898" s="57">
        <v>509</v>
      </c>
    </row>
    <row r="899" spans="2:6" x14ac:dyDescent="0.25">
      <c r="B899" s="1" t="s">
        <v>3494</v>
      </c>
      <c r="C899" s="1" t="s">
        <v>3482</v>
      </c>
      <c r="D899" t="s">
        <v>2135</v>
      </c>
      <c r="E899" t="s">
        <v>2791</v>
      </c>
      <c r="F899" s="57">
        <v>1093</v>
      </c>
    </row>
    <row r="900" spans="2:6" x14ac:dyDescent="0.25">
      <c r="B900" s="1" t="s">
        <v>3494</v>
      </c>
      <c r="C900" s="1" t="s">
        <v>3482</v>
      </c>
      <c r="D900" t="s">
        <v>2135</v>
      </c>
      <c r="E900" t="s">
        <v>2982</v>
      </c>
      <c r="F900" s="57">
        <v>183</v>
      </c>
    </row>
    <row r="901" spans="2:6" x14ac:dyDescent="0.25">
      <c r="B901" s="1" t="s">
        <v>3494</v>
      </c>
      <c r="C901" s="1" t="s">
        <v>3482</v>
      </c>
      <c r="D901" t="s">
        <v>2143</v>
      </c>
      <c r="E901" t="s">
        <v>2792</v>
      </c>
      <c r="F901" s="57">
        <v>900</v>
      </c>
    </row>
    <row r="902" spans="2:6" x14ac:dyDescent="0.25">
      <c r="B902" s="1" t="s">
        <v>3494</v>
      </c>
      <c r="C902" s="1" t="s">
        <v>3482</v>
      </c>
      <c r="D902" t="s">
        <v>2143</v>
      </c>
      <c r="E902" t="s">
        <v>2983</v>
      </c>
      <c r="F902" s="57">
        <v>73</v>
      </c>
    </row>
    <row r="903" spans="2:6" x14ac:dyDescent="0.25">
      <c r="B903" s="1" t="s">
        <v>3494</v>
      </c>
      <c r="C903" s="1" t="s">
        <v>3482</v>
      </c>
      <c r="D903" t="s">
        <v>2136</v>
      </c>
      <c r="E903" t="s">
        <v>2709</v>
      </c>
      <c r="F903" s="57">
        <v>11839</v>
      </c>
    </row>
    <row r="904" spans="2:6" x14ac:dyDescent="0.25">
      <c r="B904" s="1" t="s">
        <v>3494</v>
      </c>
      <c r="C904" s="1" t="s">
        <v>3482</v>
      </c>
      <c r="D904" t="s">
        <v>2136</v>
      </c>
      <c r="E904" t="s">
        <v>2984</v>
      </c>
      <c r="F904" s="57">
        <v>39</v>
      </c>
    </row>
    <row r="905" spans="2:6" x14ac:dyDescent="0.25">
      <c r="B905" s="1" t="s">
        <v>3494</v>
      </c>
      <c r="C905" s="1" t="s">
        <v>3482</v>
      </c>
      <c r="D905" t="s">
        <v>2136</v>
      </c>
      <c r="E905" t="s">
        <v>2648</v>
      </c>
      <c r="F905" s="57">
        <v>93</v>
      </c>
    </row>
    <row r="906" spans="2:6" x14ac:dyDescent="0.25">
      <c r="B906" s="1" t="s">
        <v>3494</v>
      </c>
      <c r="C906" s="1" t="s">
        <v>3482</v>
      </c>
      <c r="D906" t="s">
        <v>2136</v>
      </c>
      <c r="E906" t="s">
        <v>2985</v>
      </c>
      <c r="F906" s="57">
        <v>106</v>
      </c>
    </row>
    <row r="907" spans="2:6" x14ac:dyDescent="0.25">
      <c r="B907" s="1" t="s">
        <v>3494</v>
      </c>
      <c r="C907" s="1" t="s">
        <v>3482</v>
      </c>
      <c r="D907" t="s">
        <v>2136</v>
      </c>
      <c r="E907" t="s">
        <v>2986</v>
      </c>
      <c r="F907" s="57">
        <v>691</v>
      </c>
    </row>
    <row r="908" spans="2:6" x14ac:dyDescent="0.25">
      <c r="B908" s="1" t="s">
        <v>3494</v>
      </c>
      <c r="C908" s="1" t="s">
        <v>3482</v>
      </c>
      <c r="D908" t="s">
        <v>2136</v>
      </c>
      <c r="E908" t="s">
        <v>2987</v>
      </c>
      <c r="F908" s="57">
        <v>146</v>
      </c>
    </row>
    <row r="909" spans="2:6" x14ac:dyDescent="0.25">
      <c r="B909" s="1" t="s">
        <v>3494</v>
      </c>
      <c r="C909" s="1" t="s">
        <v>3482</v>
      </c>
      <c r="D909" t="s">
        <v>2136</v>
      </c>
      <c r="E909" t="s">
        <v>2729</v>
      </c>
      <c r="F909" s="57">
        <v>3909</v>
      </c>
    </row>
    <row r="910" spans="2:6" x14ac:dyDescent="0.25">
      <c r="B910" s="1" t="s">
        <v>3494</v>
      </c>
      <c r="C910" s="1" t="s">
        <v>3482</v>
      </c>
      <c r="D910" t="s">
        <v>2136</v>
      </c>
      <c r="E910" t="s">
        <v>2988</v>
      </c>
      <c r="F910" s="57">
        <v>110</v>
      </c>
    </row>
    <row r="911" spans="2:6" x14ac:dyDescent="0.25">
      <c r="B911" s="1" t="s">
        <v>3494</v>
      </c>
      <c r="C911" s="1" t="s">
        <v>3482</v>
      </c>
      <c r="D911" t="s">
        <v>2136</v>
      </c>
      <c r="E911" t="s">
        <v>2989</v>
      </c>
      <c r="F911" s="57">
        <v>319</v>
      </c>
    </row>
    <row r="912" spans="2:6" x14ac:dyDescent="0.25">
      <c r="B912" s="1" t="s">
        <v>3494</v>
      </c>
      <c r="C912" s="1" t="s">
        <v>3482</v>
      </c>
      <c r="D912" t="s">
        <v>2136</v>
      </c>
      <c r="E912" t="s">
        <v>3376</v>
      </c>
      <c r="F912" s="57">
        <v>27</v>
      </c>
    </row>
    <row r="913" spans="2:6" x14ac:dyDescent="0.25">
      <c r="B913" s="1" t="s">
        <v>3494</v>
      </c>
      <c r="C913" s="1" t="s">
        <v>3482</v>
      </c>
      <c r="D913" t="s">
        <v>2136</v>
      </c>
      <c r="E913" t="s">
        <v>2990</v>
      </c>
      <c r="F913" s="57">
        <v>23</v>
      </c>
    </row>
    <row r="914" spans="2:6" x14ac:dyDescent="0.25">
      <c r="B914" s="1" t="s">
        <v>3494</v>
      </c>
      <c r="C914" s="1" t="s">
        <v>3482</v>
      </c>
      <c r="D914" t="s">
        <v>2136</v>
      </c>
      <c r="E914" t="s">
        <v>3377</v>
      </c>
      <c r="F914" s="57">
        <v>145</v>
      </c>
    </row>
    <row r="915" spans="2:6" x14ac:dyDescent="0.25">
      <c r="B915" s="1" t="s">
        <v>3494</v>
      </c>
      <c r="C915" s="1" t="s">
        <v>3482</v>
      </c>
      <c r="D915" t="s">
        <v>2136</v>
      </c>
      <c r="E915" t="s">
        <v>3378</v>
      </c>
      <c r="F915" s="57">
        <v>133</v>
      </c>
    </row>
    <row r="916" spans="2:6" x14ac:dyDescent="0.25">
      <c r="B916" s="1" t="s">
        <v>3494</v>
      </c>
      <c r="C916" s="1" t="s">
        <v>3482</v>
      </c>
      <c r="D916" t="s">
        <v>2136</v>
      </c>
      <c r="E916" t="s">
        <v>3194</v>
      </c>
      <c r="F916" s="57">
        <v>49</v>
      </c>
    </row>
    <row r="917" spans="2:6" x14ac:dyDescent="0.25">
      <c r="B917" s="1" t="s">
        <v>3494</v>
      </c>
      <c r="C917" s="1" t="s">
        <v>3482</v>
      </c>
      <c r="D917" t="s">
        <v>2136</v>
      </c>
      <c r="E917" t="s">
        <v>3379</v>
      </c>
      <c r="F917" s="57">
        <v>136</v>
      </c>
    </row>
    <row r="918" spans="2:6" x14ac:dyDescent="0.25">
      <c r="B918" s="1" t="s">
        <v>3494</v>
      </c>
      <c r="C918" s="1" t="s">
        <v>3482</v>
      </c>
      <c r="D918" t="s">
        <v>2136</v>
      </c>
      <c r="E918" t="s">
        <v>2991</v>
      </c>
      <c r="F918" s="57">
        <v>437</v>
      </c>
    </row>
    <row r="919" spans="2:6" x14ac:dyDescent="0.25">
      <c r="B919" s="1" t="s">
        <v>3494</v>
      </c>
      <c r="C919" s="1" t="s">
        <v>3482</v>
      </c>
      <c r="D919" t="s">
        <v>2136</v>
      </c>
      <c r="E919" t="s">
        <v>3380</v>
      </c>
      <c r="F919" s="57">
        <v>37</v>
      </c>
    </row>
    <row r="920" spans="2:6" x14ac:dyDescent="0.25">
      <c r="B920" s="1" t="s">
        <v>3494</v>
      </c>
      <c r="C920" s="1" t="s">
        <v>3482</v>
      </c>
      <c r="D920" t="s">
        <v>2136</v>
      </c>
      <c r="E920" t="s">
        <v>3381</v>
      </c>
      <c r="F920" s="57">
        <v>62</v>
      </c>
    </row>
    <row r="921" spans="2:6" x14ac:dyDescent="0.25">
      <c r="B921" s="1" t="s">
        <v>3494</v>
      </c>
      <c r="C921" s="1" t="s">
        <v>3482</v>
      </c>
      <c r="D921" t="s">
        <v>2136</v>
      </c>
      <c r="E921" t="s">
        <v>3382</v>
      </c>
      <c r="F921" s="57">
        <v>70</v>
      </c>
    </row>
    <row r="922" spans="2:6" x14ac:dyDescent="0.25">
      <c r="B922" s="1" t="s">
        <v>3494</v>
      </c>
      <c r="C922" s="1" t="s">
        <v>3482</v>
      </c>
      <c r="D922" t="s">
        <v>2136</v>
      </c>
      <c r="E922" t="s">
        <v>2793</v>
      </c>
      <c r="F922" s="57">
        <v>746</v>
      </c>
    </row>
    <row r="923" spans="2:6" x14ac:dyDescent="0.25">
      <c r="B923" s="1" t="s">
        <v>3494</v>
      </c>
      <c r="C923" s="1" t="s">
        <v>3482</v>
      </c>
      <c r="D923" t="s">
        <v>2136</v>
      </c>
      <c r="E923" t="s">
        <v>3383</v>
      </c>
      <c r="F923" s="57">
        <v>143</v>
      </c>
    </row>
    <row r="924" spans="2:6" x14ac:dyDescent="0.25">
      <c r="B924" s="1" t="s">
        <v>3494</v>
      </c>
      <c r="C924" s="1" t="s">
        <v>3482</v>
      </c>
      <c r="D924" t="s">
        <v>2136</v>
      </c>
      <c r="E924" t="s">
        <v>2992</v>
      </c>
      <c r="F924" s="57">
        <v>33</v>
      </c>
    </row>
    <row r="925" spans="2:6" x14ac:dyDescent="0.25">
      <c r="B925" s="1" t="s">
        <v>3494</v>
      </c>
      <c r="C925" s="1" t="s">
        <v>3482</v>
      </c>
      <c r="D925" t="s">
        <v>2136</v>
      </c>
      <c r="E925" t="s">
        <v>3384</v>
      </c>
      <c r="F925" s="57">
        <v>97</v>
      </c>
    </row>
    <row r="926" spans="2:6" x14ac:dyDescent="0.25">
      <c r="B926" s="1" t="s">
        <v>3494</v>
      </c>
      <c r="C926" s="1" t="s">
        <v>3482</v>
      </c>
      <c r="D926" t="s">
        <v>2136</v>
      </c>
      <c r="E926" t="s">
        <v>3385</v>
      </c>
      <c r="F926" s="57">
        <v>134</v>
      </c>
    </row>
    <row r="927" spans="2:6" x14ac:dyDescent="0.25">
      <c r="B927" s="1" t="s">
        <v>3494</v>
      </c>
      <c r="C927" s="1" t="s">
        <v>3482</v>
      </c>
      <c r="D927" t="s">
        <v>2136</v>
      </c>
      <c r="E927" t="s">
        <v>2993</v>
      </c>
      <c r="F927" s="57">
        <v>120</v>
      </c>
    </row>
    <row r="928" spans="2:6" x14ac:dyDescent="0.25">
      <c r="B928" s="1" t="s">
        <v>3494</v>
      </c>
      <c r="C928" s="1" t="s">
        <v>3482</v>
      </c>
      <c r="D928" t="s">
        <v>2136</v>
      </c>
      <c r="E928" t="s">
        <v>3156</v>
      </c>
      <c r="F928" s="57">
        <v>358</v>
      </c>
    </row>
    <row r="929" spans="2:6" x14ac:dyDescent="0.25">
      <c r="B929" s="1" t="s">
        <v>3494</v>
      </c>
      <c r="C929" s="1" t="s">
        <v>3482</v>
      </c>
      <c r="D929" t="s">
        <v>2136</v>
      </c>
      <c r="E929" t="s">
        <v>3386</v>
      </c>
      <c r="F929" s="57">
        <v>72</v>
      </c>
    </row>
    <row r="930" spans="2:6" x14ac:dyDescent="0.25">
      <c r="B930" s="1" t="s">
        <v>3494</v>
      </c>
      <c r="C930" s="1" t="s">
        <v>3482</v>
      </c>
      <c r="D930" t="s">
        <v>2136</v>
      </c>
      <c r="E930" t="s">
        <v>3387</v>
      </c>
      <c r="F930" s="57">
        <v>92</v>
      </c>
    </row>
    <row r="931" spans="2:6" x14ac:dyDescent="0.25">
      <c r="B931" s="1" t="s">
        <v>3494</v>
      </c>
      <c r="C931" s="1" t="s">
        <v>3482</v>
      </c>
      <c r="D931" t="s">
        <v>2136</v>
      </c>
      <c r="E931" t="s">
        <v>2794</v>
      </c>
      <c r="F931" s="57">
        <v>223</v>
      </c>
    </row>
    <row r="932" spans="2:6" x14ac:dyDescent="0.25">
      <c r="B932" s="1" t="s">
        <v>3494</v>
      </c>
      <c r="C932" s="1" t="s">
        <v>3482</v>
      </c>
      <c r="D932" t="s">
        <v>2136</v>
      </c>
      <c r="E932" t="s">
        <v>3388</v>
      </c>
      <c r="F932" s="57">
        <v>58</v>
      </c>
    </row>
    <row r="933" spans="2:6" x14ac:dyDescent="0.25">
      <c r="B933" s="1" t="s">
        <v>3494</v>
      </c>
      <c r="C933" s="1" t="s">
        <v>3482</v>
      </c>
      <c r="D933" t="s">
        <v>2136</v>
      </c>
      <c r="E933" t="s">
        <v>3157</v>
      </c>
      <c r="F933" s="57">
        <v>79</v>
      </c>
    </row>
    <row r="934" spans="2:6" x14ac:dyDescent="0.25">
      <c r="B934" s="1" t="s">
        <v>3494</v>
      </c>
      <c r="C934" s="1" t="s">
        <v>3482</v>
      </c>
      <c r="D934" t="s">
        <v>2136</v>
      </c>
      <c r="E934" t="s">
        <v>2994</v>
      </c>
      <c r="F934" s="57">
        <v>170</v>
      </c>
    </row>
    <row r="935" spans="2:6" x14ac:dyDescent="0.25">
      <c r="B935" s="1" t="s">
        <v>3494</v>
      </c>
      <c r="C935" s="1" t="s">
        <v>3482</v>
      </c>
      <c r="D935" t="s">
        <v>2136</v>
      </c>
      <c r="E935" t="s">
        <v>2795</v>
      </c>
      <c r="F935" s="57">
        <v>5723</v>
      </c>
    </row>
    <row r="936" spans="2:6" x14ac:dyDescent="0.25">
      <c r="B936" s="1" t="s">
        <v>3494</v>
      </c>
      <c r="C936" s="1" t="s">
        <v>3482</v>
      </c>
      <c r="D936" t="s">
        <v>2136</v>
      </c>
      <c r="E936" t="s">
        <v>3389</v>
      </c>
      <c r="F936" s="57">
        <v>88</v>
      </c>
    </row>
    <row r="937" spans="2:6" x14ac:dyDescent="0.25">
      <c r="B937" s="1" t="s">
        <v>3494</v>
      </c>
      <c r="C937" s="1" t="s">
        <v>3482</v>
      </c>
      <c r="D937" t="s">
        <v>2136</v>
      </c>
      <c r="E937" t="s">
        <v>3390</v>
      </c>
      <c r="F937" s="57">
        <v>87</v>
      </c>
    </row>
    <row r="938" spans="2:6" x14ac:dyDescent="0.25">
      <c r="B938" s="1" t="s">
        <v>3494</v>
      </c>
      <c r="C938" s="1" t="s">
        <v>3482</v>
      </c>
      <c r="D938" t="s">
        <v>2136</v>
      </c>
      <c r="E938" t="s">
        <v>2796</v>
      </c>
      <c r="F938" s="57">
        <v>1270</v>
      </c>
    </row>
    <row r="939" spans="2:6" x14ac:dyDescent="0.25">
      <c r="B939" s="1" t="s">
        <v>3494</v>
      </c>
      <c r="C939" s="1" t="s">
        <v>3482</v>
      </c>
      <c r="D939" t="s">
        <v>2136</v>
      </c>
      <c r="E939" t="s">
        <v>3195</v>
      </c>
      <c r="F939" s="57">
        <v>180</v>
      </c>
    </row>
    <row r="940" spans="2:6" x14ac:dyDescent="0.25">
      <c r="B940" s="1" t="s">
        <v>3494</v>
      </c>
      <c r="C940" s="1" t="s">
        <v>3482</v>
      </c>
      <c r="D940" t="s">
        <v>2136</v>
      </c>
      <c r="E940" t="s">
        <v>3391</v>
      </c>
      <c r="F940" s="57">
        <v>158</v>
      </c>
    </row>
    <row r="941" spans="2:6" x14ac:dyDescent="0.25">
      <c r="B941" s="1" t="s">
        <v>3494</v>
      </c>
      <c r="C941" s="1" t="s">
        <v>3482</v>
      </c>
      <c r="D941" t="s">
        <v>2136</v>
      </c>
      <c r="E941" t="s">
        <v>3392</v>
      </c>
      <c r="F941" s="57">
        <v>33</v>
      </c>
    </row>
    <row r="942" spans="2:6" x14ac:dyDescent="0.25">
      <c r="B942" s="1" t="s">
        <v>3494</v>
      </c>
      <c r="C942" s="1" t="s">
        <v>3482</v>
      </c>
      <c r="D942" t="s">
        <v>2136</v>
      </c>
      <c r="E942" t="s">
        <v>3393</v>
      </c>
      <c r="F942" s="57">
        <v>69</v>
      </c>
    </row>
    <row r="943" spans="2:6" x14ac:dyDescent="0.25">
      <c r="B943" s="1" t="s">
        <v>3494</v>
      </c>
      <c r="C943" s="1" t="s">
        <v>3482</v>
      </c>
      <c r="D943" t="s">
        <v>2136</v>
      </c>
      <c r="E943" t="s">
        <v>3196</v>
      </c>
      <c r="F943" s="57">
        <v>66</v>
      </c>
    </row>
    <row r="944" spans="2:6" x14ac:dyDescent="0.25">
      <c r="B944" s="1" t="s">
        <v>3494</v>
      </c>
      <c r="C944" s="1" t="s">
        <v>3482</v>
      </c>
      <c r="D944" t="s">
        <v>2136</v>
      </c>
      <c r="E944" t="s">
        <v>3394</v>
      </c>
      <c r="F944" s="57">
        <v>34</v>
      </c>
    </row>
    <row r="945" spans="2:6" x14ac:dyDescent="0.25">
      <c r="B945" s="1" t="s">
        <v>3494</v>
      </c>
      <c r="C945" s="1" t="s">
        <v>3482</v>
      </c>
      <c r="D945" t="s">
        <v>2136</v>
      </c>
      <c r="E945" t="s">
        <v>3395</v>
      </c>
      <c r="F945" s="57">
        <v>80</v>
      </c>
    </row>
    <row r="946" spans="2:6" x14ac:dyDescent="0.25">
      <c r="B946" s="1" t="s">
        <v>3494</v>
      </c>
      <c r="C946" s="1" t="s">
        <v>3482</v>
      </c>
      <c r="D946" t="s">
        <v>2136</v>
      </c>
      <c r="E946" t="s">
        <v>3396</v>
      </c>
      <c r="F946" s="57">
        <v>165</v>
      </c>
    </row>
    <row r="947" spans="2:6" x14ac:dyDescent="0.25">
      <c r="B947" s="1" t="s">
        <v>3494</v>
      </c>
      <c r="C947" s="1" t="s">
        <v>3482</v>
      </c>
      <c r="D947" t="s">
        <v>2136</v>
      </c>
      <c r="E947" t="s">
        <v>3197</v>
      </c>
      <c r="F947" s="57">
        <v>297</v>
      </c>
    </row>
    <row r="948" spans="2:6" x14ac:dyDescent="0.25">
      <c r="B948" s="1" t="s">
        <v>3494</v>
      </c>
      <c r="C948" s="1" t="s">
        <v>3482</v>
      </c>
      <c r="D948" t="s">
        <v>2136</v>
      </c>
      <c r="E948" t="s">
        <v>3397</v>
      </c>
      <c r="F948" s="57">
        <v>116</v>
      </c>
    </row>
    <row r="949" spans="2:6" x14ac:dyDescent="0.25">
      <c r="B949" s="1" t="s">
        <v>3494</v>
      </c>
      <c r="C949" s="1" t="s">
        <v>3482</v>
      </c>
      <c r="D949" t="s">
        <v>2136</v>
      </c>
      <c r="E949" t="s">
        <v>2996</v>
      </c>
      <c r="F949" s="57">
        <v>361</v>
      </c>
    </row>
    <row r="950" spans="2:6" x14ac:dyDescent="0.25">
      <c r="B950" s="1" t="s">
        <v>3494</v>
      </c>
      <c r="C950" s="1" t="s">
        <v>3482</v>
      </c>
      <c r="D950" t="s">
        <v>2136</v>
      </c>
      <c r="E950" t="s">
        <v>2997</v>
      </c>
      <c r="F950" s="57">
        <v>128</v>
      </c>
    </row>
    <row r="951" spans="2:6" x14ac:dyDescent="0.25">
      <c r="B951" s="1" t="s">
        <v>3494</v>
      </c>
      <c r="C951" s="1" t="s">
        <v>3482</v>
      </c>
      <c r="D951" t="s">
        <v>2136</v>
      </c>
      <c r="E951" t="s">
        <v>3398</v>
      </c>
      <c r="F951" s="57">
        <v>69</v>
      </c>
    </row>
    <row r="952" spans="2:6" x14ac:dyDescent="0.25">
      <c r="B952" s="1" t="s">
        <v>3494</v>
      </c>
      <c r="C952" s="1" t="s">
        <v>3482</v>
      </c>
      <c r="D952" t="s">
        <v>2136</v>
      </c>
      <c r="E952" t="s">
        <v>2797</v>
      </c>
      <c r="F952" s="57">
        <v>824</v>
      </c>
    </row>
    <row r="953" spans="2:6" x14ac:dyDescent="0.25">
      <c r="B953" s="1" t="s">
        <v>3494</v>
      </c>
      <c r="C953" s="1" t="s">
        <v>3482</v>
      </c>
      <c r="D953" t="s">
        <v>2136</v>
      </c>
      <c r="E953" t="s">
        <v>2798</v>
      </c>
      <c r="F953" s="57">
        <v>96</v>
      </c>
    </row>
    <row r="954" spans="2:6" x14ac:dyDescent="0.25">
      <c r="B954" s="1" t="s">
        <v>3494</v>
      </c>
      <c r="C954" s="1" t="s">
        <v>3482</v>
      </c>
      <c r="D954" t="s">
        <v>2136</v>
      </c>
      <c r="E954" t="s">
        <v>3198</v>
      </c>
      <c r="F954" s="57">
        <v>249</v>
      </c>
    </row>
    <row r="955" spans="2:6" x14ac:dyDescent="0.25">
      <c r="B955" s="1" t="s">
        <v>3494</v>
      </c>
      <c r="C955" s="1" t="s">
        <v>3482</v>
      </c>
      <c r="D955" t="s">
        <v>2136</v>
      </c>
      <c r="E955" t="s">
        <v>3399</v>
      </c>
      <c r="F955" s="57">
        <v>88</v>
      </c>
    </row>
    <row r="956" spans="2:6" x14ac:dyDescent="0.25">
      <c r="B956" s="1" t="s">
        <v>3494</v>
      </c>
      <c r="C956" s="1" t="s">
        <v>3482</v>
      </c>
      <c r="D956" t="s">
        <v>2136</v>
      </c>
      <c r="E956" t="s">
        <v>2998</v>
      </c>
      <c r="F956" s="57">
        <v>83</v>
      </c>
    </row>
    <row r="957" spans="2:6" x14ac:dyDescent="0.25">
      <c r="B957" s="1" t="s">
        <v>3494</v>
      </c>
      <c r="C957" s="1" t="s">
        <v>3482</v>
      </c>
      <c r="D957" t="s">
        <v>2136</v>
      </c>
      <c r="E957" t="s">
        <v>2999</v>
      </c>
      <c r="F957" s="57">
        <v>295</v>
      </c>
    </row>
    <row r="958" spans="2:6" x14ac:dyDescent="0.25">
      <c r="B958" s="1" t="s">
        <v>3494</v>
      </c>
      <c r="C958" s="1" t="s">
        <v>3482</v>
      </c>
      <c r="D958" t="s">
        <v>2136</v>
      </c>
      <c r="E958" t="s">
        <v>3000</v>
      </c>
      <c r="F958" s="57">
        <v>116</v>
      </c>
    </row>
    <row r="959" spans="2:6" x14ac:dyDescent="0.25">
      <c r="B959" s="1" t="s">
        <v>3494</v>
      </c>
      <c r="C959" s="1" t="s">
        <v>3482</v>
      </c>
      <c r="D959" t="s">
        <v>2136</v>
      </c>
      <c r="E959" t="s">
        <v>3400</v>
      </c>
      <c r="F959" s="57">
        <v>21</v>
      </c>
    </row>
    <row r="960" spans="2:6" x14ac:dyDescent="0.25">
      <c r="B960" s="1" t="s">
        <v>3494</v>
      </c>
      <c r="C960" s="1" t="s">
        <v>3482</v>
      </c>
      <c r="D960" t="s">
        <v>2136</v>
      </c>
      <c r="E960" t="s">
        <v>3401</v>
      </c>
      <c r="F960" s="57">
        <v>36</v>
      </c>
    </row>
    <row r="961" spans="2:6" x14ac:dyDescent="0.25">
      <c r="B961" s="1" t="s">
        <v>3494</v>
      </c>
      <c r="C961" s="1" t="s">
        <v>3482</v>
      </c>
      <c r="D961" t="s">
        <v>2136</v>
      </c>
      <c r="E961" t="s">
        <v>3001</v>
      </c>
      <c r="F961" s="57">
        <v>54</v>
      </c>
    </row>
    <row r="962" spans="2:6" x14ac:dyDescent="0.25">
      <c r="B962" s="1" t="s">
        <v>3494</v>
      </c>
      <c r="C962" s="1" t="s">
        <v>3482</v>
      </c>
      <c r="D962" t="s">
        <v>2136</v>
      </c>
      <c r="E962" t="s">
        <v>2730</v>
      </c>
      <c r="F962" s="57">
        <v>1523</v>
      </c>
    </row>
    <row r="963" spans="2:6" x14ac:dyDescent="0.25">
      <c r="B963" s="1" t="s">
        <v>3494</v>
      </c>
      <c r="C963" s="1" t="s">
        <v>3482</v>
      </c>
      <c r="D963" t="s">
        <v>2136</v>
      </c>
      <c r="E963" t="s">
        <v>3002</v>
      </c>
      <c r="F963" s="57">
        <v>45</v>
      </c>
    </row>
    <row r="964" spans="2:6" x14ac:dyDescent="0.25">
      <c r="B964" s="1" t="s">
        <v>3494</v>
      </c>
      <c r="C964" s="1" t="s">
        <v>3482</v>
      </c>
      <c r="D964" t="s">
        <v>2136</v>
      </c>
      <c r="E964" t="s">
        <v>2731</v>
      </c>
      <c r="F964" s="57">
        <v>424</v>
      </c>
    </row>
    <row r="965" spans="2:6" x14ac:dyDescent="0.25">
      <c r="B965" s="1" t="s">
        <v>3494</v>
      </c>
      <c r="C965" s="1" t="s">
        <v>3482</v>
      </c>
      <c r="D965" t="s">
        <v>2136</v>
      </c>
      <c r="E965" t="s">
        <v>2799</v>
      </c>
      <c r="F965" s="57">
        <v>100</v>
      </c>
    </row>
    <row r="966" spans="2:6" x14ac:dyDescent="0.25">
      <c r="B966" s="1" t="s">
        <v>3494</v>
      </c>
      <c r="C966" s="1" t="s">
        <v>3482</v>
      </c>
      <c r="D966" t="s">
        <v>2136</v>
      </c>
      <c r="E966" t="s">
        <v>2732</v>
      </c>
      <c r="F966" s="57">
        <v>987</v>
      </c>
    </row>
    <row r="967" spans="2:6" x14ac:dyDescent="0.25">
      <c r="B967" s="1" t="s">
        <v>3494</v>
      </c>
      <c r="C967" s="1" t="s">
        <v>3482</v>
      </c>
      <c r="D967" t="s">
        <v>2136</v>
      </c>
      <c r="E967" t="s">
        <v>2800</v>
      </c>
      <c r="F967" s="57">
        <v>323</v>
      </c>
    </row>
    <row r="968" spans="2:6" x14ac:dyDescent="0.25">
      <c r="B968" s="1" t="s">
        <v>3494</v>
      </c>
      <c r="C968" s="1" t="s">
        <v>3482</v>
      </c>
      <c r="D968" t="s">
        <v>2136</v>
      </c>
      <c r="E968" t="s">
        <v>2733</v>
      </c>
      <c r="F968" s="57">
        <v>468</v>
      </c>
    </row>
    <row r="969" spans="2:6" x14ac:dyDescent="0.25">
      <c r="B969" s="1" t="s">
        <v>3494</v>
      </c>
      <c r="C969" s="1" t="s">
        <v>3482</v>
      </c>
      <c r="D969" t="s">
        <v>2136</v>
      </c>
      <c r="E969" t="s">
        <v>3003</v>
      </c>
      <c r="F969" s="57">
        <v>274</v>
      </c>
    </row>
    <row r="970" spans="2:6" x14ac:dyDescent="0.25">
      <c r="B970" s="1" t="s">
        <v>3494</v>
      </c>
      <c r="C970" s="1" t="s">
        <v>3482</v>
      </c>
      <c r="D970" t="s">
        <v>2136</v>
      </c>
      <c r="E970" t="s">
        <v>3402</v>
      </c>
      <c r="F970" s="57">
        <v>41</v>
      </c>
    </row>
    <row r="971" spans="2:6" x14ac:dyDescent="0.25">
      <c r="B971" s="1" t="s">
        <v>3494</v>
      </c>
      <c r="C971" s="1" t="s">
        <v>3482</v>
      </c>
      <c r="D971" t="s">
        <v>2136</v>
      </c>
      <c r="E971" t="s">
        <v>2734</v>
      </c>
      <c r="F971" s="57">
        <v>1525</v>
      </c>
    </row>
    <row r="972" spans="2:6" x14ac:dyDescent="0.25">
      <c r="B972" s="1" t="s">
        <v>3494</v>
      </c>
      <c r="C972" s="1" t="s">
        <v>3482</v>
      </c>
      <c r="D972" t="s">
        <v>2136</v>
      </c>
      <c r="E972" t="s">
        <v>3403</v>
      </c>
      <c r="F972" s="57">
        <v>68</v>
      </c>
    </row>
    <row r="973" spans="2:6" x14ac:dyDescent="0.25">
      <c r="B973" s="1" t="s">
        <v>3494</v>
      </c>
      <c r="C973" s="1" t="s">
        <v>3482</v>
      </c>
      <c r="D973" t="s">
        <v>2136</v>
      </c>
      <c r="E973" t="s">
        <v>3404</v>
      </c>
      <c r="F973" s="57">
        <v>71</v>
      </c>
    </row>
    <row r="974" spans="2:6" x14ac:dyDescent="0.25">
      <c r="B974" s="1" t="s">
        <v>3494</v>
      </c>
      <c r="C974" s="1" t="s">
        <v>3482</v>
      </c>
      <c r="D974" t="s">
        <v>2136</v>
      </c>
      <c r="E974" t="s">
        <v>3405</v>
      </c>
      <c r="F974" s="57">
        <v>61</v>
      </c>
    </row>
    <row r="975" spans="2:6" x14ac:dyDescent="0.25">
      <c r="B975" s="1" t="s">
        <v>3494</v>
      </c>
      <c r="C975" s="1" t="s">
        <v>3482</v>
      </c>
      <c r="D975" t="s">
        <v>2136</v>
      </c>
      <c r="E975" t="s">
        <v>3004</v>
      </c>
      <c r="F975" s="57">
        <v>656</v>
      </c>
    </row>
    <row r="976" spans="2:6" x14ac:dyDescent="0.25">
      <c r="B976" s="1" t="s">
        <v>3494</v>
      </c>
      <c r="C976" s="1" t="s">
        <v>3482</v>
      </c>
      <c r="D976" t="s">
        <v>2136</v>
      </c>
      <c r="E976" t="s">
        <v>3005</v>
      </c>
      <c r="F976" s="57">
        <v>44</v>
      </c>
    </row>
    <row r="977" spans="2:6" x14ac:dyDescent="0.25">
      <c r="B977" s="1" t="s">
        <v>3494</v>
      </c>
      <c r="C977" s="1" t="s">
        <v>3482</v>
      </c>
      <c r="D977" t="s">
        <v>2136</v>
      </c>
      <c r="E977" t="s">
        <v>3406</v>
      </c>
      <c r="F977" s="57">
        <v>119</v>
      </c>
    </row>
    <row r="978" spans="2:6" x14ac:dyDescent="0.25">
      <c r="B978" s="1" t="s">
        <v>3494</v>
      </c>
      <c r="C978" s="1" t="s">
        <v>3482</v>
      </c>
      <c r="D978" t="s">
        <v>2136</v>
      </c>
      <c r="E978" t="s">
        <v>3407</v>
      </c>
      <c r="F978" s="57">
        <v>168</v>
      </c>
    </row>
    <row r="979" spans="2:6" x14ac:dyDescent="0.25">
      <c r="B979" s="1" t="s">
        <v>3494</v>
      </c>
      <c r="C979" s="1" t="s">
        <v>3482</v>
      </c>
      <c r="D979" t="s">
        <v>2136</v>
      </c>
      <c r="E979" t="s">
        <v>3006</v>
      </c>
      <c r="F979" s="57">
        <v>878</v>
      </c>
    </row>
    <row r="980" spans="2:6" x14ac:dyDescent="0.25">
      <c r="B980" s="1" t="s">
        <v>3494</v>
      </c>
      <c r="C980" s="1" t="s">
        <v>3482</v>
      </c>
      <c r="D980" t="s">
        <v>2136</v>
      </c>
      <c r="E980" t="s">
        <v>3007</v>
      </c>
      <c r="F980" s="57">
        <v>208</v>
      </c>
    </row>
    <row r="981" spans="2:6" x14ac:dyDescent="0.25">
      <c r="B981" s="1" t="s">
        <v>3494</v>
      </c>
      <c r="C981" s="1" t="s">
        <v>3482</v>
      </c>
      <c r="D981" t="s">
        <v>2136</v>
      </c>
      <c r="E981" t="s">
        <v>3408</v>
      </c>
      <c r="F981" s="57">
        <v>213</v>
      </c>
    </row>
    <row r="982" spans="2:6" x14ac:dyDescent="0.25">
      <c r="B982" s="1" t="s">
        <v>3494</v>
      </c>
      <c r="C982" s="1" t="s">
        <v>3482</v>
      </c>
      <c r="D982" t="s">
        <v>2136</v>
      </c>
      <c r="E982" t="s">
        <v>3409</v>
      </c>
      <c r="F982" s="57">
        <v>82</v>
      </c>
    </row>
    <row r="983" spans="2:6" x14ac:dyDescent="0.25">
      <c r="B983" s="1" t="s">
        <v>3494</v>
      </c>
      <c r="C983" s="1" t="s">
        <v>3482</v>
      </c>
      <c r="D983" t="s">
        <v>2136</v>
      </c>
      <c r="E983" t="s">
        <v>3410</v>
      </c>
      <c r="F983" s="57">
        <v>74</v>
      </c>
    </row>
    <row r="984" spans="2:6" x14ac:dyDescent="0.25">
      <c r="B984" s="1" t="s">
        <v>3494</v>
      </c>
      <c r="C984" s="1" t="s">
        <v>3482</v>
      </c>
      <c r="D984" t="s">
        <v>2136</v>
      </c>
      <c r="E984" t="s">
        <v>3008</v>
      </c>
      <c r="F984" s="57">
        <v>95</v>
      </c>
    </row>
    <row r="985" spans="2:6" x14ac:dyDescent="0.25">
      <c r="B985" s="1" t="s">
        <v>3494</v>
      </c>
      <c r="C985" s="1" t="s">
        <v>3482</v>
      </c>
      <c r="D985" t="s">
        <v>2136</v>
      </c>
      <c r="E985" t="s">
        <v>3009</v>
      </c>
      <c r="F985" s="57">
        <v>568</v>
      </c>
    </row>
    <row r="986" spans="2:6" x14ac:dyDescent="0.25">
      <c r="B986" s="1" t="s">
        <v>3494</v>
      </c>
      <c r="C986" s="1" t="s">
        <v>3482</v>
      </c>
      <c r="D986" t="s">
        <v>2136</v>
      </c>
      <c r="E986" t="s">
        <v>3411</v>
      </c>
      <c r="F986" s="57">
        <v>24</v>
      </c>
    </row>
    <row r="987" spans="2:6" x14ac:dyDescent="0.25">
      <c r="B987" s="1" t="s">
        <v>3494</v>
      </c>
      <c r="C987" s="1" t="s">
        <v>3482</v>
      </c>
      <c r="D987" t="s">
        <v>2136</v>
      </c>
      <c r="E987" t="s">
        <v>3010</v>
      </c>
      <c r="F987" s="57">
        <v>143</v>
      </c>
    </row>
    <row r="988" spans="2:6" x14ac:dyDescent="0.25">
      <c r="B988" s="1" t="s">
        <v>3494</v>
      </c>
      <c r="C988" s="1" t="s">
        <v>3482</v>
      </c>
      <c r="D988" t="s">
        <v>2136</v>
      </c>
      <c r="E988" t="s">
        <v>3011</v>
      </c>
      <c r="F988" s="57">
        <v>187</v>
      </c>
    </row>
    <row r="989" spans="2:6" x14ac:dyDescent="0.25">
      <c r="B989" s="1" t="s">
        <v>3494</v>
      </c>
      <c r="C989" s="1" t="s">
        <v>3482</v>
      </c>
      <c r="D989" t="s">
        <v>2137</v>
      </c>
      <c r="E989" t="s">
        <v>2333</v>
      </c>
      <c r="F989" s="57">
        <v>9923</v>
      </c>
    </row>
    <row r="990" spans="2:6" x14ac:dyDescent="0.25">
      <c r="B990" s="1" t="s">
        <v>3494</v>
      </c>
      <c r="C990" s="1" t="s">
        <v>3482</v>
      </c>
      <c r="D990" t="s">
        <v>2137</v>
      </c>
      <c r="E990" t="s">
        <v>3199</v>
      </c>
      <c r="F990" s="57">
        <v>166</v>
      </c>
    </row>
    <row r="991" spans="2:6" x14ac:dyDescent="0.25">
      <c r="B991" s="1" t="s">
        <v>3494</v>
      </c>
      <c r="C991" s="1" t="s">
        <v>3482</v>
      </c>
      <c r="D991" t="s">
        <v>2137</v>
      </c>
      <c r="E991" t="s">
        <v>2649</v>
      </c>
      <c r="F991" s="57">
        <v>272</v>
      </c>
    </row>
    <row r="992" spans="2:6" x14ac:dyDescent="0.25">
      <c r="B992" s="1" t="s">
        <v>3494</v>
      </c>
      <c r="C992" s="1" t="s">
        <v>3482</v>
      </c>
      <c r="D992" t="s">
        <v>2137</v>
      </c>
      <c r="E992" t="s">
        <v>2540</v>
      </c>
      <c r="F992" s="57">
        <v>61</v>
      </c>
    </row>
    <row r="993" spans="2:6" x14ac:dyDescent="0.25">
      <c r="B993" s="1" t="s">
        <v>3494</v>
      </c>
      <c r="C993" s="1" t="s">
        <v>3482</v>
      </c>
      <c r="D993" t="s">
        <v>2137</v>
      </c>
      <c r="E993" t="s">
        <v>2334</v>
      </c>
      <c r="F993" s="57">
        <v>2684</v>
      </c>
    </row>
    <row r="994" spans="2:6" x14ac:dyDescent="0.25">
      <c r="B994" s="1" t="s">
        <v>3494</v>
      </c>
      <c r="C994" s="1" t="s">
        <v>3482</v>
      </c>
      <c r="D994" t="s">
        <v>2137</v>
      </c>
      <c r="E994" t="s">
        <v>2541</v>
      </c>
      <c r="F994" s="57">
        <v>64</v>
      </c>
    </row>
    <row r="995" spans="2:6" x14ac:dyDescent="0.25">
      <c r="B995" s="1" t="s">
        <v>3494</v>
      </c>
      <c r="C995" s="1" t="s">
        <v>3482</v>
      </c>
      <c r="D995" t="s">
        <v>2137</v>
      </c>
      <c r="E995" t="s">
        <v>3412</v>
      </c>
      <c r="F995" s="57">
        <v>21</v>
      </c>
    </row>
    <row r="996" spans="2:6" x14ac:dyDescent="0.25">
      <c r="B996" s="1" t="s">
        <v>3494</v>
      </c>
      <c r="C996" s="1" t="s">
        <v>3482</v>
      </c>
      <c r="D996" t="s">
        <v>2137</v>
      </c>
      <c r="E996" t="s">
        <v>2542</v>
      </c>
      <c r="F996" s="57">
        <v>16</v>
      </c>
    </row>
    <row r="997" spans="2:6" x14ac:dyDescent="0.25">
      <c r="B997" s="1" t="s">
        <v>3494</v>
      </c>
      <c r="C997" s="1" t="s">
        <v>3482</v>
      </c>
      <c r="D997" t="s">
        <v>2137</v>
      </c>
      <c r="E997" t="s">
        <v>2543</v>
      </c>
      <c r="F997" s="57">
        <v>445</v>
      </c>
    </row>
    <row r="998" spans="2:6" x14ac:dyDescent="0.25">
      <c r="B998" s="1" t="s">
        <v>3494</v>
      </c>
      <c r="C998" s="1" t="s">
        <v>3482</v>
      </c>
      <c r="D998" t="s">
        <v>2137</v>
      </c>
      <c r="E998" t="s">
        <v>2544</v>
      </c>
      <c r="F998" s="57">
        <v>253</v>
      </c>
    </row>
    <row r="999" spans="2:6" x14ac:dyDescent="0.25">
      <c r="B999" s="1" t="s">
        <v>3494</v>
      </c>
      <c r="C999" s="1" t="s">
        <v>3482</v>
      </c>
      <c r="D999" t="s">
        <v>2137</v>
      </c>
      <c r="E999" t="s">
        <v>2650</v>
      </c>
      <c r="F999" s="57">
        <v>267</v>
      </c>
    </row>
    <row r="1000" spans="2:6" x14ac:dyDescent="0.25">
      <c r="B1000" s="1" t="s">
        <v>3494</v>
      </c>
      <c r="C1000" s="1" t="s">
        <v>3482</v>
      </c>
      <c r="D1000" t="s">
        <v>2137</v>
      </c>
      <c r="E1000" t="s">
        <v>2335</v>
      </c>
      <c r="F1000" s="57">
        <v>417</v>
      </c>
    </row>
    <row r="1001" spans="2:6" x14ac:dyDescent="0.25">
      <c r="B1001" s="1" t="s">
        <v>3494</v>
      </c>
      <c r="C1001" s="1" t="s">
        <v>3482</v>
      </c>
      <c r="D1001" t="s">
        <v>2137</v>
      </c>
      <c r="E1001" t="s">
        <v>2545</v>
      </c>
      <c r="F1001" s="57">
        <v>707</v>
      </c>
    </row>
    <row r="1002" spans="2:6" x14ac:dyDescent="0.25">
      <c r="B1002" s="1" t="s">
        <v>3494</v>
      </c>
      <c r="C1002" s="1" t="s">
        <v>3482</v>
      </c>
      <c r="D1002" t="s">
        <v>2137</v>
      </c>
      <c r="E1002" t="s">
        <v>2336</v>
      </c>
      <c r="F1002" s="57">
        <v>183</v>
      </c>
    </row>
    <row r="1003" spans="2:6" x14ac:dyDescent="0.25">
      <c r="B1003" s="1" t="s">
        <v>3494</v>
      </c>
      <c r="C1003" s="1" t="s">
        <v>3482</v>
      </c>
      <c r="D1003" t="s">
        <v>2137</v>
      </c>
      <c r="E1003" t="s">
        <v>2337</v>
      </c>
      <c r="F1003" s="57">
        <v>396</v>
      </c>
    </row>
    <row r="1004" spans="2:6" x14ac:dyDescent="0.25">
      <c r="B1004" s="1" t="s">
        <v>3494</v>
      </c>
      <c r="C1004" s="1" t="s">
        <v>3482</v>
      </c>
      <c r="D1004" t="s">
        <v>2137</v>
      </c>
      <c r="E1004" t="s">
        <v>2546</v>
      </c>
      <c r="F1004" s="57">
        <v>136</v>
      </c>
    </row>
    <row r="1005" spans="2:6" x14ac:dyDescent="0.25">
      <c r="B1005" s="1" t="s">
        <v>3494</v>
      </c>
      <c r="C1005" s="1" t="s">
        <v>3482</v>
      </c>
      <c r="D1005" t="s">
        <v>2137</v>
      </c>
      <c r="E1005" t="s">
        <v>2338</v>
      </c>
      <c r="F1005" s="57">
        <v>617</v>
      </c>
    </row>
    <row r="1006" spans="2:6" x14ac:dyDescent="0.25">
      <c r="B1006" s="1" t="s">
        <v>3494</v>
      </c>
      <c r="C1006" s="1" t="s">
        <v>3482</v>
      </c>
      <c r="D1006" t="s">
        <v>2137</v>
      </c>
      <c r="E1006" t="s">
        <v>2339</v>
      </c>
      <c r="F1006" s="57">
        <v>445</v>
      </c>
    </row>
    <row r="1007" spans="2:6" x14ac:dyDescent="0.25">
      <c r="B1007" s="1" t="s">
        <v>3494</v>
      </c>
      <c r="C1007" s="1" t="s">
        <v>3482</v>
      </c>
      <c r="D1007" t="s">
        <v>2137</v>
      </c>
      <c r="E1007" t="s">
        <v>2340</v>
      </c>
      <c r="F1007" s="57">
        <v>198</v>
      </c>
    </row>
    <row r="1008" spans="2:6" x14ac:dyDescent="0.25">
      <c r="B1008" s="1" t="s">
        <v>3494</v>
      </c>
      <c r="C1008" s="1" t="s">
        <v>3482</v>
      </c>
      <c r="D1008" t="s">
        <v>2137</v>
      </c>
      <c r="E1008" t="s">
        <v>2547</v>
      </c>
      <c r="F1008" s="57">
        <v>1170</v>
      </c>
    </row>
    <row r="1009" spans="2:6" x14ac:dyDescent="0.25">
      <c r="B1009" s="1" t="s">
        <v>3494</v>
      </c>
      <c r="C1009" s="1" t="s">
        <v>3482</v>
      </c>
      <c r="D1009" t="s">
        <v>2137</v>
      </c>
      <c r="E1009" t="s">
        <v>2651</v>
      </c>
      <c r="F1009" s="57">
        <v>979</v>
      </c>
    </row>
    <row r="1010" spans="2:6" x14ac:dyDescent="0.25">
      <c r="B1010" s="1" t="s">
        <v>3494</v>
      </c>
      <c r="C1010" s="1" t="s">
        <v>3482</v>
      </c>
      <c r="D1010" t="s">
        <v>2137</v>
      </c>
      <c r="E1010" t="s">
        <v>2548</v>
      </c>
      <c r="F1010" s="57">
        <v>339</v>
      </c>
    </row>
    <row r="1011" spans="2:6" x14ac:dyDescent="0.25">
      <c r="B1011" s="1" t="s">
        <v>3494</v>
      </c>
      <c r="C1011" s="1" t="s">
        <v>3482</v>
      </c>
      <c r="D1011" t="s">
        <v>2137</v>
      </c>
      <c r="E1011" t="s">
        <v>2341</v>
      </c>
      <c r="F1011" s="57">
        <v>688</v>
      </c>
    </row>
    <row r="1012" spans="2:6" x14ac:dyDescent="0.25">
      <c r="B1012" s="1" t="s">
        <v>3494</v>
      </c>
      <c r="C1012" s="1" t="s">
        <v>3482</v>
      </c>
      <c r="D1012" t="s">
        <v>2137</v>
      </c>
      <c r="E1012" t="s">
        <v>2342</v>
      </c>
      <c r="F1012" s="57">
        <v>565</v>
      </c>
    </row>
    <row r="1013" spans="2:6" x14ac:dyDescent="0.25">
      <c r="B1013" s="1" t="s">
        <v>3494</v>
      </c>
      <c r="C1013" s="1" t="s">
        <v>3482</v>
      </c>
      <c r="D1013" t="s">
        <v>2137</v>
      </c>
      <c r="E1013" t="s">
        <v>2343</v>
      </c>
      <c r="F1013" s="57">
        <v>618</v>
      </c>
    </row>
    <row r="1014" spans="2:6" x14ac:dyDescent="0.25">
      <c r="B1014" s="1" t="s">
        <v>3494</v>
      </c>
      <c r="C1014" s="1" t="s">
        <v>3482</v>
      </c>
      <c r="D1014" t="s">
        <v>2137</v>
      </c>
      <c r="E1014" t="s">
        <v>2344</v>
      </c>
      <c r="F1014" s="57">
        <v>157</v>
      </c>
    </row>
    <row r="1015" spans="2:6" x14ac:dyDescent="0.25">
      <c r="B1015" s="1" t="s">
        <v>3494</v>
      </c>
      <c r="C1015" s="1" t="s">
        <v>3482</v>
      </c>
      <c r="D1015" t="s">
        <v>2138</v>
      </c>
      <c r="E1015" t="s">
        <v>2735</v>
      </c>
      <c r="F1015" s="57">
        <v>13212</v>
      </c>
    </row>
    <row r="1016" spans="2:6" x14ac:dyDescent="0.25">
      <c r="B1016" s="1" t="s">
        <v>3494</v>
      </c>
      <c r="C1016" s="1" t="s">
        <v>3482</v>
      </c>
      <c r="D1016" t="s">
        <v>2138</v>
      </c>
      <c r="E1016" t="s">
        <v>3413</v>
      </c>
      <c r="F1016" s="57">
        <v>88</v>
      </c>
    </row>
    <row r="1017" spans="2:6" x14ac:dyDescent="0.25">
      <c r="B1017" s="1" t="s">
        <v>3494</v>
      </c>
      <c r="C1017" s="1" t="s">
        <v>3482</v>
      </c>
      <c r="D1017" t="s">
        <v>2138</v>
      </c>
      <c r="E1017" t="s">
        <v>3082</v>
      </c>
      <c r="F1017" s="57">
        <v>51</v>
      </c>
    </row>
    <row r="1018" spans="2:6" x14ac:dyDescent="0.25">
      <c r="B1018" s="1" t="s">
        <v>3494</v>
      </c>
      <c r="C1018" s="1" t="s">
        <v>3482</v>
      </c>
      <c r="D1018" t="s">
        <v>2138</v>
      </c>
      <c r="E1018" t="s">
        <v>2736</v>
      </c>
      <c r="F1018" s="57">
        <v>77</v>
      </c>
    </row>
    <row r="1019" spans="2:6" x14ac:dyDescent="0.25">
      <c r="B1019" s="1" t="s">
        <v>3494</v>
      </c>
      <c r="C1019" s="1" t="s">
        <v>3482</v>
      </c>
      <c r="D1019" t="s">
        <v>2138</v>
      </c>
      <c r="E1019" t="s">
        <v>3414</v>
      </c>
      <c r="F1019" s="57">
        <v>107</v>
      </c>
    </row>
    <row r="1020" spans="2:6" x14ac:dyDescent="0.25">
      <c r="B1020" s="1" t="s">
        <v>3494</v>
      </c>
      <c r="C1020" s="1" t="s">
        <v>3482</v>
      </c>
      <c r="D1020" t="s">
        <v>2138</v>
      </c>
      <c r="E1020" t="s">
        <v>3200</v>
      </c>
      <c r="F1020" s="57">
        <v>171</v>
      </c>
    </row>
    <row r="1021" spans="2:6" x14ac:dyDescent="0.25">
      <c r="B1021" s="1" t="s">
        <v>3494</v>
      </c>
      <c r="C1021" s="1" t="s">
        <v>3482</v>
      </c>
      <c r="D1021" t="s">
        <v>2138</v>
      </c>
      <c r="E1021" t="s">
        <v>3415</v>
      </c>
      <c r="F1021" s="57">
        <v>296</v>
      </c>
    </row>
    <row r="1022" spans="2:6" x14ac:dyDescent="0.25">
      <c r="B1022" s="1" t="s">
        <v>3494</v>
      </c>
      <c r="C1022" s="1" t="s">
        <v>3482</v>
      </c>
      <c r="D1022" t="s">
        <v>2138</v>
      </c>
      <c r="E1022" t="s">
        <v>3012</v>
      </c>
      <c r="F1022" s="57">
        <v>238</v>
      </c>
    </row>
    <row r="1023" spans="2:6" x14ac:dyDescent="0.25">
      <c r="B1023" s="1" t="s">
        <v>3494</v>
      </c>
      <c r="C1023" s="1" t="s">
        <v>3482</v>
      </c>
      <c r="D1023" t="s">
        <v>2138</v>
      </c>
      <c r="E1023" t="s">
        <v>3013</v>
      </c>
      <c r="F1023" s="57">
        <v>78</v>
      </c>
    </row>
    <row r="1024" spans="2:6" x14ac:dyDescent="0.25">
      <c r="B1024" s="1" t="s">
        <v>3494</v>
      </c>
      <c r="C1024" s="1" t="s">
        <v>3482</v>
      </c>
      <c r="D1024" t="s">
        <v>2138</v>
      </c>
      <c r="E1024" t="s">
        <v>3416</v>
      </c>
      <c r="F1024" s="57">
        <v>89</v>
      </c>
    </row>
    <row r="1025" spans="2:6" x14ac:dyDescent="0.25">
      <c r="B1025" s="1" t="s">
        <v>3494</v>
      </c>
      <c r="C1025" s="1" t="s">
        <v>3482</v>
      </c>
      <c r="D1025" t="s">
        <v>2138</v>
      </c>
      <c r="E1025" t="s">
        <v>2801</v>
      </c>
      <c r="F1025" s="57">
        <v>1148</v>
      </c>
    </row>
    <row r="1026" spans="2:6" x14ac:dyDescent="0.25">
      <c r="B1026" s="1" t="s">
        <v>3494</v>
      </c>
      <c r="C1026" s="1" t="s">
        <v>3482</v>
      </c>
      <c r="D1026" t="s">
        <v>2138</v>
      </c>
      <c r="E1026" t="s">
        <v>3111</v>
      </c>
      <c r="F1026" s="57">
        <v>35</v>
      </c>
    </row>
    <row r="1027" spans="2:6" x14ac:dyDescent="0.25">
      <c r="B1027" s="1" t="s">
        <v>3494</v>
      </c>
      <c r="C1027" s="1" t="s">
        <v>3482</v>
      </c>
      <c r="D1027" t="s">
        <v>2138</v>
      </c>
      <c r="E1027" t="s">
        <v>3014</v>
      </c>
      <c r="F1027" s="57">
        <v>377</v>
      </c>
    </row>
    <row r="1028" spans="2:6" x14ac:dyDescent="0.25">
      <c r="B1028" s="1" t="s">
        <v>3494</v>
      </c>
      <c r="C1028" s="1" t="s">
        <v>3482</v>
      </c>
      <c r="D1028" t="s">
        <v>2138</v>
      </c>
      <c r="E1028" t="s">
        <v>3417</v>
      </c>
      <c r="F1028" s="57">
        <v>152</v>
      </c>
    </row>
    <row r="1029" spans="2:6" x14ac:dyDescent="0.25">
      <c r="B1029" s="1" t="s">
        <v>3494</v>
      </c>
      <c r="C1029" s="1" t="s">
        <v>3482</v>
      </c>
      <c r="D1029" t="s">
        <v>2138</v>
      </c>
      <c r="E1029" t="s">
        <v>3015</v>
      </c>
      <c r="F1029" s="57">
        <v>168</v>
      </c>
    </row>
    <row r="1030" spans="2:6" x14ac:dyDescent="0.25">
      <c r="B1030" s="1" t="s">
        <v>3494</v>
      </c>
      <c r="C1030" s="1" t="s">
        <v>3482</v>
      </c>
      <c r="D1030" t="s">
        <v>2138</v>
      </c>
      <c r="E1030" t="s">
        <v>2737</v>
      </c>
      <c r="F1030" s="57">
        <v>1061</v>
      </c>
    </row>
    <row r="1031" spans="2:6" x14ac:dyDescent="0.25">
      <c r="B1031" s="1" t="s">
        <v>3494</v>
      </c>
      <c r="C1031" s="1" t="s">
        <v>3482</v>
      </c>
      <c r="D1031" t="s">
        <v>2138</v>
      </c>
      <c r="E1031" t="s">
        <v>3168</v>
      </c>
      <c r="F1031" s="57">
        <v>251</v>
      </c>
    </row>
    <row r="1032" spans="2:6" x14ac:dyDescent="0.25">
      <c r="B1032" s="1" t="s">
        <v>3494</v>
      </c>
      <c r="C1032" s="1" t="s">
        <v>3482</v>
      </c>
      <c r="D1032" t="s">
        <v>2138</v>
      </c>
      <c r="E1032" t="s">
        <v>3016</v>
      </c>
      <c r="F1032" s="57">
        <v>237</v>
      </c>
    </row>
    <row r="1033" spans="2:6" x14ac:dyDescent="0.25">
      <c r="B1033" s="1" t="s">
        <v>3494</v>
      </c>
      <c r="C1033" s="1" t="s">
        <v>3482</v>
      </c>
      <c r="D1033" t="s">
        <v>2138</v>
      </c>
      <c r="E1033" t="s">
        <v>3017</v>
      </c>
      <c r="F1033" s="57">
        <v>588</v>
      </c>
    </row>
    <row r="1034" spans="2:6" x14ac:dyDescent="0.25">
      <c r="B1034" s="1" t="s">
        <v>3494</v>
      </c>
      <c r="C1034" s="1" t="s">
        <v>3482</v>
      </c>
      <c r="D1034" t="s">
        <v>2138</v>
      </c>
      <c r="E1034" t="s">
        <v>3018</v>
      </c>
      <c r="F1034" s="57">
        <v>432</v>
      </c>
    </row>
    <row r="1035" spans="2:6" x14ac:dyDescent="0.25">
      <c r="B1035" s="1" t="s">
        <v>3494</v>
      </c>
      <c r="C1035" s="1" t="s">
        <v>3482</v>
      </c>
      <c r="D1035" t="s">
        <v>2138</v>
      </c>
      <c r="E1035" t="s">
        <v>3418</v>
      </c>
      <c r="F1035" s="57">
        <v>79</v>
      </c>
    </row>
    <row r="1036" spans="2:6" x14ac:dyDescent="0.25">
      <c r="B1036" s="1" t="s">
        <v>3494</v>
      </c>
      <c r="C1036" s="1" t="s">
        <v>3482</v>
      </c>
      <c r="D1036" t="s">
        <v>2138</v>
      </c>
      <c r="E1036" t="s">
        <v>2738</v>
      </c>
      <c r="F1036" s="57">
        <v>343</v>
      </c>
    </row>
    <row r="1037" spans="2:6" x14ac:dyDescent="0.25">
      <c r="B1037" s="1" t="s">
        <v>3494</v>
      </c>
      <c r="C1037" s="1" t="s">
        <v>3482</v>
      </c>
      <c r="D1037" t="s">
        <v>2138</v>
      </c>
      <c r="E1037" t="s">
        <v>3019</v>
      </c>
      <c r="F1037" s="57">
        <v>322</v>
      </c>
    </row>
    <row r="1038" spans="2:6" x14ac:dyDescent="0.25">
      <c r="B1038" s="1" t="s">
        <v>3494</v>
      </c>
      <c r="C1038" s="1" t="s">
        <v>3482</v>
      </c>
      <c r="D1038" t="s">
        <v>2138</v>
      </c>
      <c r="E1038" t="s">
        <v>3020</v>
      </c>
      <c r="F1038" s="57">
        <v>266</v>
      </c>
    </row>
    <row r="1039" spans="2:6" x14ac:dyDescent="0.25">
      <c r="B1039" s="1" t="s">
        <v>3494</v>
      </c>
      <c r="C1039" s="1" t="s">
        <v>3482</v>
      </c>
      <c r="D1039" t="s">
        <v>2138</v>
      </c>
      <c r="E1039" t="s">
        <v>3021</v>
      </c>
      <c r="F1039" s="57">
        <v>841</v>
      </c>
    </row>
    <row r="1040" spans="2:6" x14ac:dyDescent="0.25">
      <c r="B1040" s="1" t="s">
        <v>3494</v>
      </c>
      <c r="C1040" s="1" t="s">
        <v>3482</v>
      </c>
      <c r="D1040" t="s">
        <v>2138</v>
      </c>
      <c r="E1040" t="s">
        <v>2739</v>
      </c>
      <c r="F1040" s="57">
        <v>658</v>
      </c>
    </row>
    <row r="1041" spans="2:6" x14ac:dyDescent="0.25">
      <c r="B1041" s="1" t="s">
        <v>3494</v>
      </c>
      <c r="C1041" s="1" t="s">
        <v>3482</v>
      </c>
      <c r="D1041" t="s">
        <v>2138</v>
      </c>
      <c r="E1041" t="s">
        <v>2802</v>
      </c>
      <c r="F1041" s="57">
        <v>352</v>
      </c>
    </row>
    <row r="1042" spans="2:6" x14ac:dyDescent="0.25">
      <c r="B1042" s="1" t="s">
        <v>3494</v>
      </c>
      <c r="C1042" s="1" t="s">
        <v>3482</v>
      </c>
      <c r="D1042" t="s">
        <v>2138</v>
      </c>
      <c r="E1042" t="s">
        <v>3419</v>
      </c>
      <c r="F1042" s="57">
        <v>71</v>
      </c>
    </row>
    <row r="1043" spans="2:6" x14ac:dyDescent="0.25">
      <c r="B1043" s="1" t="s">
        <v>3494</v>
      </c>
      <c r="C1043" s="1" t="s">
        <v>3482</v>
      </c>
      <c r="D1043" t="s">
        <v>2138</v>
      </c>
      <c r="E1043" t="s">
        <v>2740</v>
      </c>
      <c r="F1043" s="57">
        <v>407</v>
      </c>
    </row>
    <row r="1044" spans="2:6" x14ac:dyDescent="0.25">
      <c r="B1044" s="1" t="s">
        <v>3494</v>
      </c>
      <c r="C1044" s="1" t="s">
        <v>3482</v>
      </c>
      <c r="D1044" t="s">
        <v>2138</v>
      </c>
      <c r="E1044" t="s">
        <v>3022</v>
      </c>
      <c r="F1044" s="57">
        <v>676</v>
      </c>
    </row>
    <row r="1045" spans="2:6" x14ac:dyDescent="0.25">
      <c r="B1045" s="1" t="s">
        <v>3494</v>
      </c>
      <c r="C1045" s="1" t="s">
        <v>3482</v>
      </c>
      <c r="D1045" t="s">
        <v>2138</v>
      </c>
      <c r="E1045" t="s">
        <v>3420</v>
      </c>
      <c r="F1045" s="57">
        <v>184</v>
      </c>
    </row>
    <row r="1046" spans="2:6" x14ac:dyDescent="0.25">
      <c r="B1046" s="1" t="s">
        <v>3494</v>
      </c>
      <c r="C1046" s="1" t="s">
        <v>3482</v>
      </c>
      <c r="D1046" t="s">
        <v>2138</v>
      </c>
      <c r="E1046" t="s">
        <v>3023</v>
      </c>
      <c r="F1046" s="57">
        <v>28</v>
      </c>
    </row>
    <row r="1047" spans="2:6" x14ac:dyDescent="0.25">
      <c r="B1047" s="1" t="s">
        <v>3494</v>
      </c>
      <c r="C1047" s="1" t="s">
        <v>3482</v>
      </c>
      <c r="D1047" t="s">
        <v>2138</v>
      </c>
      <c r="E1047" t="s">
        <v>3024</v>
      </c>
      <c r="F1047" s="57">
        <v>493</v>
      </c>
    </row>
    <row r="1048" spans="2:6" x14ac:dyDescent="0.25">
      <c r="B1048" s="1" t="s">
        <v>3494</v>
      </c>
      <c r="C1048" s="1" t="s">
        <v>3482</v>
      </c>
      <c r="D1048" t="s">
        <v>2138</v>
      </c>
      <c r="E1048" t="s">
        <v>3421</v>
      </c>
      <c r="F1048" s="57">
        <v>142</v>
      </c>
    </row>
    <row r="1049" spans="2:6" x14ac:dyDescent="0.25">
      <c r="B1049" s="1" t="s">
        <v>3494</v>
      </c>
      <c r="C1049" s="1" t="s">
        <v>3482</v>
      </c>
      <c r="D1049" t="s">
        <v>2138</v>
      </c>
      <c r="E1049" t="s">
        <v>3025</v>
      </c>
      <c r="F1049" s="57">
        <v>432</v>
      </c>
    </row>
    <row r="1050" spans="2:6" x14ac:dyDescent="0.25">
      <c r="B1050" s="1" t="s">
        <v>3494</v>
      </c>
      <c r="C1050" s="1" t="s">
        <v>3482</v>
      </c>
      <c r="D1050" t="s">
        <v>2138</v>
      </c>
      <c r="E1050" t="s">
        <v>3201</v>
      </c>
      <c r="F1050" s="57">
        <v>419</v>
      </c>
    </row>
    <row r="1051" spans="2:6" x14ac:dyDescent="0.25">
      <c r="B1051" s="1" t="s">
        <v>3494</v>
      </c>
      <c r="C1051" s="1" t="s">
        <v>3482</v>
      </c>
      <c r="D1051" t="s">
        <v>2138</v>
      </c>
      <c r="E1051" t="s">
        <v>3422</v>
      </c>
      <c r="F1051" s="57">
        <v>92</v>
      </c>
    </row>
    <row r="1052" spans="2:6" x14ac:dyDescent="0.25">
      <c r="B1052" s="1" t="s">
        <v>3494</v>
      </c>
      <c r="C1052" s="1" t="s">
        <v>3482</v>
      </c>
      <c r="D1052" t="s">
        <v>2138</v>
      </c>
      <c r="E1052" t="s">
        <v>3026</v>
      </c>
      <c r="F1052" s="57">
        <v>299</v>
      </c>
    </row>
    <row r="1053" spans="2:6" x14ac:dyDescent="0.25">
      <c r="B1053" s="1" t="s">
        <v>3494</v>
      </c>
      <c r="C1053" s="1" t="s">
        <v>3482</v>
      </c>
      <c r="D1053" t="s">
        <v>2138</v>
      </c>
      <c r="E1053" t="s">
        <v>3027</v>
      </c>
      <c r="F1053" s="57">
        <v>284</v>
      </c>
    </row>
    <row r="1054" spans="2:6" x14ac:dyDescent="0.25">
      <c r="B1054" s="1" t="s">
        <v>3494</v>
      </c>
      <c r="C1054" s="1" t="s">
        <v>3482</v>
      </c>
      <c r="D1054" t="s">
        <v>2138</v>
      </c>
      <c r="E1054" t="s">
        <v>3028</v>
      </c>
      <c r="F1054" s="57">
        <v>249</v>
      </c>
    </row>
    <row r="1055" spans="2:6" x14ac:dyDescent="0.25">
      <c r="B1055" s="1" t="s">
        <v>3494</v>
      </c>
      <c r="C1055" s="1" t="s">
        <v>3482</v>
      </c>
      <c r="D1055" t="s">
        <v>2138</v>
      </c>
      <c r="E1055" t="s">
        <v>3029</v>
      </c>
      <c r="F1055" s="57">
        <v>132</v>
      </c>
    </row>
    <row r="1056" spans="2:6" x14ac:dyDescent="0.25">
      <c r="B1056" s="1" t="s">
        <v>3494</v>
      </c>
      <c r="C1056" s="1" t="s">
        <v>3482</v>
      </c>
      <c r="D1056" t="s">
        <v>2138</v>
      </c>
      <c r="E1056" t="s">
        <v>3030</v>
      </c>
      <c r="F1056" s="57">
        <v>141</v>
      </c>
    </row>
    <row r="1057" spans="2:6" x14ac:dyDescent="0.25">
      <c r="B1057" s="1" t="s">
        <v>3494</v>
      </c>
      <c r="C1057" s="1" t="s">
        <v>3482</v>
      </c>
      <c r="D1057" t="s">
        <v>2138</v>
      </c>
      <c r="E1057" t="s">
        <v>3423</v>
      </c>
      <c r="F1057" s="57">
        <v>50</v>
      </c>
    </row>
    <row r="1058" spans="2:6" x14ac:dyDescent="0.25">
      <c r="B1058" s="1" t="s">
        <v>3494</v>
      </c>
      <c r="C1058" s="1" t="s">
        <v>3482</v>
      </c>
      <c r="D1058" t="s">
        <v>2138</v>
      </c>
      <c r="E1058" t="s">
        <v>3424</v>
      </c>
      <c r="F1058" s="57">
        <v>42</v>
      </c>
    </row>
    <row r="1059" spans="2:6" x14ac:dyDescent="0.25">
      <c r="B1059" s="1" t="s">
        <v>3494</v>
      </c>
      <c r="C1059" s="1" t="s">
        <v>3482</v>
      </c>
      <c r="D1059" t="s">
        <v>2138</v>
      </c>
      <c r="E1059" t="s">
        <v>3425</v>
      </c>
      <c r="F1059" s="57">
        <v>130</v>
      </c>
    </row>
    <row r="1060" spans="2:6" x14ac:dyDescent="0.25">
      <c r="B1060" s="1" t="s">
        <v>3494</v>
      </c>
      <c r="C1060" s="1" t="s">
        <v>3482</v>
      </c>
      <c r="D1060" t="s">
        <v>2138</v>
      </c>
      <c r="E1060" t="s">
        <v>3202</v>
      </c>
      <c r="F1060" s="57">
        <v>181</v>
      </c>
    </row>
    <row r="1061" spans="2:6" x14ac:dyDescent="0.25">
      <c r="B1061" s="1" t="s">
        <v>3494</v>
      </c>
      <c r="C1061" s="1" t="s">
        <v>3482</v>
      </c>
      <c r="D1061" t="s">
        <v>2138</v>
      </c>
      <c r="E1061" t="s">
        <v>3031</v>
      </c>
      <c r="F1061" s="57">
        <v>104</v>
      </c>
    </row>
    <row r="1062" spans="2:6" x14ac:dyDescent="0.25">
      <c r="B1062" s="1" t="s">
        <v>3494</v>
      </c>
      <c r="C1062" s="1" t="s">
        <v>3482</v>
      </c>
      <c r="D1062" t="s">
        <v>2139</v>
      </c>
      <c r="E1062" t="s">
        <v>2741</v>
      </c>
      <c r="F1062" s="57">
        <v>19606</v>
      </c>
    </row>
    <row r="1063" spans="2:6" x14ac:dyDescent="0.25">
      <c r="B1063" s="1" t="s">
        <v>3494</v>
      </c>
      <c r="C1063" s="1" t="s">
        <v>3482</v>
      </c>
      <c r="D1063" t="s">
        <v>2139</v>
      </c>
      <c r="E1063" t="s">
        <v>3032</v>
      </c>
      <c r="F1063" s="57">
        <v>102</v>
      </c>
    </row>
    <row r="1064" spans="2:6" x14ac:dyDescent="0.25">
      <c r="B1064" s="1" t="s">
        <v>3494</v>
      </c>
      <c r="C1064" s="1" t="s">
        <v>3482</v>
      </c>
      <c r="D1064" t="s">
        <v>2139</v>
      </c>
      <c r="E1064" t="s">
        <v>3033</v>
      </c>
      <c r="F1064" s="57">
        <v>74</v>
      </c>
    </row>
    <row r="1065" spans="2:6" x14ac:dyDescent="0.25">
      <c r="B1065" s="1" t="s">
        <v>3494</v>
      </c>
      <c r="C1065" s="1" t="s">
        <v>3482</v>
      </c>
      <c r="D1065" t="s">
        <v>2139</v>
      </c>
      <c r="E1065" t="s">
        <v>3083</v>
      </c>
      <c r="F1065" s="57">
        <v>77</v>
      </c>
    </row>
    <row r="1066" spans="2:6" x14ac:dyDescent="0.25">
      <c r="B1066" s="1" t="s">
        <v>3494</v>
      </c>
      <c r="C1066" s="1" t="s">
        <v>3482</v>
      </c>
      <c r="D1066" t="s">
        <v>2139</v>
      </c>
      <c r="E1066" t="s">
        <v>3158</v>
      </c>
      <c r="F1066" s="57">
        <v>84</v>
      </c>
    </row>
    <row r="1067" spans="2:6" x14ac:dyDescent="0.25">
      <c r="B1067" s="1" t="s">
        <v>3494</v>
      </c>
      <c r="C1067" s="1" t="s">
        <v>3482</v>
      </c>
      <c r="D1067" t="s">
        <v>2139</v>
      </c>
      <c r="E1067" t="s">
        <v>3034</v>
      </c>
      <c r="F1067" s="57">
        <v>151</v>
      </c>
    </row>
    <row r="1068" spans="2:6" x14ac:dyDescent="0.25">
      <c r="B1068" s="1" t="s">
        <v>3494</v>
      </c>
      <c r="C1068" s="1" t="s">
        <v>3482</v>
      </c>
      <c r="D1068" t="s">
        <v>2139</v>
      </c>
      <c r="E1068" t="s">
        <v>2742</v>
      </c>
      <c r="F1068" s="57">
        <v>4799</v>
      </c>
    </row>
    <row r="1069" spans="2:6" x14ac:dyDescent="0.25">
      <c r="B1069" s="1" t="s">
        <v>3494</v>
      </c>
      <c r="C1069" s="1" t="s">
        <v>3482</v>
      </c>
      <c r="D1069" t="s">
        <v>2139</v>
      </c>
      <c r="E1069" t="s">
        <v>2743</v>
      </c>
      <c r="F1069" s="57">
        <v>2371</v>
      </c>
    </row>
    <row r="1070" spans="2:6" x14ac:dyDescent="0.25">
      <c r="B1070" s="1" t="s">
        <v>3494</v>
      </c>
      <c r="C1070" s="1" t="s">
        <v>3482</v>
      </c>
      <c r="D1070" t="s">
        <v>2139</v>
      </c>
      <c r="E1070" t="s">
        <v>3084</v>
      </c>
      <c r="F1070" s="57">
        <v>101</v>
      </c>
    </row>
    <row r="1071" spans="2:6" x14ac:dyDescent="0.25">
      <c r="B1071" s="1" t="s">
        <v>3494</v>
      </c>
      <c r="C1071" s="1" t="s">
        <v>3482</v>
      </c>
      <c r="D1071" t="s">
        <v>2139</v>
      </c>
      <c r="E1071" t="s">
        <v>3035</v>
      </c>
      <c r="F1071" s="57">
        <v>502</v>
      </c>
    </row>
    <row r="1072" spans="2:6" x14ac:dyDescent="0.25">
      <c r="B1072" s="1" t="s">
        <v>3494</v>
      </c>
      <c r="C1072" s="1" t="s">
        <v>3482</v>
      </c>
      <c r="D1072" t="s">
        <v>2139</v>
      </c>
      <c r="E1072" t="s">
        <v>3036</v>
      </c>
      <c r="F1072" s="57">
        <v>216</v>
      </c>
    </row>
    <row r="1073" spans="2:6" x14ac:dyDescent="0.25">
      <c r="B1073" s="1" t="s">
        <v>3494</v>
      </c>
      <c r="C1073" s="1" t="s">
        <v>3482</v>
      </c>
      <c r="D1073" t="s">
        <v>2139</v>
      </c>
      <c r="E1073" t="s">
        <v>2803</v>
      </c>
      <c r="F1073" s="57">
        <v>296</v>
      </c>
    </row>
    <row r="1074" spans="2:6" x14ac:dyDescent="0.25">
      <c r="B1074" s="1" t="s">
        <v>3494</v>
      </c>
      <c r="C1074" s="1" t="s">
        <v>3482</v>
      </c>
      <c r="D1074" t="s">
        <v>2139</v>
      </c>
      <c r="E1074" t="s">
        <v>2744</v>
      </c>
      <c r="F1074" s="57">
        <v>2641</v>
      </c>
    </row>
    <row r="1075" spans="2:6" x14ac:dyDescent="0.25">
      <c r="B1075" s="1" t="s">
        <v>3494</v>
      </c>
      <c r="C1075" s="1" t="s">
        <v>3482</v>
      </c>
      <c r="D1075" t="s">
        <v>2139</v>
      </c>
      <c r="E1075" t="s">
        <v>2745</v>
      </c>
      <c r="F1075" s="57">
        <v>348</v>
      </c>
    </row>
    <row r="1076" spans="2:6" x14ac:dyDescent="0.25">
      <c r="B1076" s="1" t="s">
        <v>3494</v>
      </c>
      <c r="C1076" s="1" t="s">
        <v>3482</v>
      </c>
      <c r="D1076" t="s">
        <v>2139</v>
      </c>
      <c r="E1076" t="s">
        <v>3159</v>
      </c>
      <c r="F1076" s="57">
        <v>99</v>
      </c>
    </row>
    <row r="1077" spans="2:6" x14ac:dyDescent="0.25">
      <c r="B1077" s="1" t="s">
        <v>3494</v>
      </c>
      <c r="C1077" s="1" t="s">
        <v>3482</v>
      </c>
      <c r="D1077" t="s">
        <v>2139</v>
      </c>
      <c r="E1077" t="s">
        <v>3160</v>
      </c>
      <c r="F1077" s="57">
        <v>155</v>
      </c>
    </row>
    <row r="1078" spans="2:6" x14ac:dyDescent="0.25">
      <c r="B1078" s="1" t="s">
        <v>3494</v>
      </c>
      <c r="C1078" s="1" t="s">
        <v>3482</v>
      </c>
      <c r="D1078" t="s">
        <v>2139</v>
      </c>
      <c r="E1078" t="s">
        <v>3037</v>
      </c>
      <c r="F1078" s="57">
        <v>339</v>
      </c>
    </row>
    <row r="1079" spans="2:6" x14ac:dyDescent="0.25">
      <c r="B1079" s="1" t="s">
        <v>3494</v>
      </c>
      <c r="C1079" s="1" t="s">
        <v>3482</v>
      </c>
      <c r="D1079" t="s">
        <v>2139</v>
      </c>
      <c r="E1079" t="s">
        <v>3038</v>
      </c>
      <c r="F1079" s="57">
        <v>173</v>
      </c>
    </row>
    <row r="1080" spans="2:6" x14ac:dyDescent="0.25">
      <c r="B1080" s="1" t="s">
        <v>3494</v>
      </c>
      <c r="C1080" s="1" t="s">
        <v>3482</v>
      </c>
      <c r="D1080" t="s">
        <v>2139</v>
      </c>
      <c r="E1080" t="s">
        <v>2804</v>
      </c>
      <c r="F1080" s="57">
        <v>565</v>
      </c>
    </row>
    <row r="1081" spans="2:6" x14ac:dyDescent="0.25">
      <c r="B1081" s="1" t="s">
        <v>3494</v>
      </c>
      <c r="C1081" s="1" t="s">
        <v>3482</v>
      </c>
      <c r="D1081" t="s">
        <v>2139</v>
      </c>
      <c r="E1081" t="s">
        <v>3039</v>
      </c>
      <c r="F1081" s="57">
        <v>164</v>
      </c>
    </row>
    <row r="1082" spans="2:6" x14ac:dyDescent="0.25">
      <c r="B1082" s="1" t="s">
        <v>3494</v>
      </c>
      <c r="C1082" s="1" t="s">
        <v>3482</v>
      </c>
      <c r="D1082" t="s">
        <v>2139</v>
      </c>
      <c r="E1082" t="s">
        <v>3040</v>
      </c>
      <c r="F1082" s="57">
        <v>484</v>
      </c>
    </row>
    <row r="1083" spans="2:6" x14ac:dyDescent="0.25">
      <c r="B1083" s="1" t="s">
        <v>3494</v>
      </c>
      <c r="C1083" s="1" t="s">
        <v>3482</v>
      </c>
      <c r="D1083" t="s">
        <v>2139</v>
      </c>
      <c r="E1083" t="s">
        <v>2805</v>
      </c>
      <c r="F1083" s="57">
        <v>1092</v>
      </c>
    </row>
    <row r="1084" spans="2:6" x14ac:dyDescent="0.25">
      <c r="B1084" s="1" t="s">
        <v>3494</v>
      </c>
      <c r="C1084" s="1" t="s">
        <v>3482</v>
      </c>
      <c r="D1084" t="s">
        <v>2139</v>
      </c>
      <c r="E1084" t="s">
        <v>3041</v>
      </c>
      <c r="F1084" s="57">
        <v>102</v>
      </c>
    </row>
    <row r="1085" spans="2:6" x14ac:dyDescent="0.25">
      <c r="B1085" s="1" t="s">
        <v>3494</v>
      </c>
      <c r="C1085" s="1" t="s">
        <v>3482</v>
      </c>
      <c r="D1085" t="s">
        <v>2139</v>
      </c>
      <c r="E1085" t="s">
        <v>3042</v>
      </c>
      <c r="F1085" s="57">
        <v>556</v>
      </c>
    </row>
    <row r="1086" spans="2:6" x14ac:dyDescent="0.25">
      <c r="B1086" s="1" t="s">
        <v>3494</v>
      </c>
      <c r="C1086" s="1" t="s">
        <v>3482</v>
      </c>
      <c r="D1086" t="s">
        <v>2139</v>
      </c>
      <c r="E1086" t="s">
        <v>3085</v>
      </c>
      <c r="F1086" s="57">
        <v>270</v>
      </c>
    </row>
    <row r="1087" spans="2:6" x14ac:dyDescent="0.25">
      <c r="B1087" s="1" t="s">
        <v>3494</v>
      </c>
      <c r="C1087" s="1" t="s">
        <v>3482</v>
      </c>
      <c r="D1087" t="s">
        <v>2139</v>
      </c>
      <c r="E1087" t="s">
        <v>3161</v>
      </c>
      <c r="F1087" s="57">
        <v>99</v>
      </c>
    </row>
    <row r="1088" spans="2:6" x14ac:dyDescent="0.25">
      <c r="B1088" s="1" t="s">
        <v>3494</v>
      </c>
      <c r="C1088" s="1" t="s">
        <v>3482</v>
      </c>
      <c r="D1088" t="s">
        <v>2139</v>
      </c>
      <c r="E1088" t="s">
        <v>2746</v>
      </c>
      <c r="F1088" s="57">
        <v>4100</v>
      </c>
    </row>
    <row r="1089" spans="2:6" x14ac:dyDescent="0.25">
      <c r="B1089" s="1" t="s">
        <v>3494</v>
      </c>
      <c r="C1089" s="1" t="s">
        <v>3482</v>
      </c>
      <c r="D1089" t="s">
        <v>2139</v>
      </c>
      <c r="E1089" t="s">
        <v>2806</v>
      </c>
      <c r="F1089" s="57">
        <v>426</v>
      </c>
    </row>
    <row r="1090" spans="2:6" x14ac:dyDescent="0.25">
      <c r="B1090" s="1" t="s">
        <v>3494</v>
      </c>
      <c r="C1090" s="1" t="s">
        <v>3482</v>
      </c>
      <c r="D1090" t="s">
        <v>2139</v>
      </c>
      <c r="E1090" t="s">
        <v>3043</v>
      </c>
      <c r="F1090" s="57">
        <v>164</v>
      </c>
    </row>
    <row r="1091" spans="2:6" x14ac:dyDescent="0.25">
      <c r="B1091" s="1" t="s">
        <v>3494</v>
      </c>
      <c r="C1091" s="1" t="s">
        <v>3482</v>
      </c>
      <c r="D1091" t="s">
        <v>2139</v>
      </c>
      <c r="E1091" t="s">
        <v>3086</v>
      </c>
      <c r="F1091" s="57">
        <v>88</v>
      </c>
    </row>
    <row r="1092" spans="2:6" x14ac:dyDescent="0.25">
      <c r="B1092" s="1" t="s">
        <v>3494</v>
      </c>
      <c r="C1092" s="1" t="s">
        <v>3482</v>
      </c>
      <c r="D1092" t="s">
        <v>2139</v>
      </c>
      <c r="E1092" t="s">
        <v>3044</v>
      </c>
      <c r="F1092" s="57">
        <v>1139</v>
      </c>
    </row>
    <row r="1093" spans="2:6" x14ac:dyDescent="0.25">
      <c r="B1093" s="1" t="s">
        <v>3494</v>
      </c>
      <c r="C1093" s="1" t="s">
        <v>3482</v>
      </c>
      <c r="D1093" t="s">
        <v>2139</v>
      </c>
      <c r="E1093" t="s">
        <v>3087</v>
      </c>
      <c r="F1093" s="57">
        <v>57</v>
      </c>
    </row>
    <row r="1094" spans="2:6" x14ac:dyDescent="0.25">
      <c r="B1094" s="1" t="s">
        <v>3494</v>
      </c>
      <c r="C1094" s="1" t="s">
        <v>3482</v>
      </c>
      <c r="D1094" t="s">
        <v>2139</v>
      </c>
      <c r="E1094" t="s">
        <v>3045</v>
      </c>
      <c r="F1094" s="57">
        <v>678</v>
      </c>
    </row>
    <row r="1095" spans="2:6" x14ac:dyDescent="0.25">
      <c r="B1095" s="1" t="s">
        <v>3494</v>
      </c>
      <c r="C1095" s="1" t="s">
        <v>3482</v>
      </c>
      <c r="D1095" t="s">
        <v>2139</v>
      </c>
      <c r="E1095" t="s">
        <v>3088</v>
      </c>
      <c r="F1095" s="57">
        <v>178</v>
      </c>
    </row>
    <row r="1096" spans="2:6" x14ac:dyDescent="0.25">
      <c r="B1096" s="1" t="s">
        <v>3494</v>
      </c>
      <c r="C1096" s="1" t="s">
        <v>3482</v>
      </c>
      <c r="D1096" t="s">
        <v>2139</v>
      </c>
      <c r="E1096" t="s">
        <v>3046</v>
      </c>
      <c r="F1096" s="57">
        <v>147</v>
      </c>
    </row>
    <row r="1097" spans="2:6" x14ac:dyDescent="0.25">
      <c r="B1097" s="1" t="s">
        <v>3494</v>
      </c>
      <c r="C1097" s="1" t="s">
        <v>3482</v>
      </c>
      <c r="D1097" t="s">
        <v>2139</v>
      </c>
      <c r="E1097" t="s">
        <v>2747</v>
      </c>
      <c r="F1097" s="57">
        <v>3662</v>
      </c>
    </row>
    <row r="1098" spans="2:6" x14ac:dyDescent="0.25">
      <c r="B1098" s="1" t="s">
        <v>3494</v>
      </c>
      <c r="C1098" s="1" t="s">
        <v>3482</v>
      </c>
      <c r="D1098" t="s">
        <v>2139</v>
      </c>
      <c r="E1098" t="s">
        <v>3162</v>
      </c>
      <c r="F1098" s="57">
        <v>53</v>
      </c>
    </row>
    <row r="1099" spans="2:6" x14ac:dyDescent="0.25">
      <c r="B1099" s="1" t="s">
        <v>3494</v>
      </c>
      <c r="C1099" s="1" t="s">
        <v>3482</v>
      </c>
      <c r="D1099" t="s">
        <v>2139</v>
      </c>
      <c r="E1099" t="s">
        <v>3089</v>
      </c>
      <c r="F1099" s="57">
        <v>128</v>
      </c>
    </row>
    <row r="1100" spans="2:6" x14ac:dyDescent="0.25">
      <c r="B1100" s="1" t="s">
        <v>3494</v>
      </c>
      <c r="C1100" s="1" t="s">
        <v>3482</v>
      </c>
      <c r="D1100" t="s">
        <v>2139</v>
      </c>
      <c r="E1100" t="s">
        <v>3047</v>
      </c>
      <c r="F1100" s="57">
        <v>74</v>
      </c>
    </row>
    <row r="1101" spans="2:6" x14ac:dyDescent="0.25">
      <c r="B1101" s="1" t="s">
        <v>3494</v>
      </c>
      <c r="C1101" s="1" t="s">
        <v>3482</v>
      </c>
      <c r="D1101" t="s">
        <v>2139</v>
      </c>
      <c r="E1101" t="s">
        <v>3090</v>
      </c>
      <c r="F1101" s="57">
        <v>73</v>
      </c>
    </row>
    <row r="1102" spans="2:6" x14ac:dyDescent="0.25">
      <c r="B1102" s="1" t="s">
        <v>3494</v>
      </c>
      <c r="C1102" s="1" t="s">
        <v>3482</v>
      </c>
      <c r="D1102" t="s">
        <v>2139</v>
      </c>
      <c r="E1102" t="s">
        <v>2748</v>
      </c>
      <c r="F1102" s="57">
        <v>751</v>
      </c>
    </row>
    <row r="1103" spans="2:6" x14ac:dyDescent="0.25">
      <c r="B1103" s="1" t="s">
        <v>3494</v>
      </c>
      <c r="C1103" s="1" t="s">
        <v>3482</v>
      </c>
      <c r="D1103" t="s">
        <v>2139</v>
      </c>
      <c r="E1103" t="s">
        <v>2749</v>
      </c>
      <c r="F1103" s="57">
        <v>690</v>
      </c>
    </row>
    <row r="1104" spans="2:6" x14ac:dyDescent="0.25">
      <c r="B1104" s="1" t="s">
        <v>3494</v>
      </c>
      <c r="C1104" s="1" t="s">
        <v>3482</v>
      </c>
      <c r="D1104" t="s">
        <v>2150</v>
      </c>
      <c r="E1104" t="s">
        <v>3048</v>
      </c>
      <c r="F1104" s="57">
        <v>1173</v>
      </c>
    </row>
    <row r="1105" spans="2:6" x14ac:dyDescent="0.25">
      <c r="B1105" s="1" t="s">
        <v>3494</v>
      </c>
      <c r="C1105" s="1" t="s">
        <v>3482</v>
      </c>
      <c r="D1105" t="s">
        <v>2150</v>
      </c>
      <c r="E1105" t="s">
        <v>3426</v>
      </c>
      <c r="F1105" s="57">
        <v>11</v>
      </c>
    </row>
    <row r="1106" spans="2:6" x14ac:dyDescent="0.25">
      <c r="B1106" s="1" t="s">
        <v>3494</v>
      </c>
      <c r="C1106" s="1" t="s">
        <v>3482</v>
      </c>
      <c r="D1106" t="s">
        <v>2150</v>
      </c>
      <c r="E1106" t="s">
        <v>3049</v>
      </c>
      <c r="F1106" s="57">
        <v>6</v>
      </c>
    </row>
    <row r="1107" spans="2:6" x14ac:dyDescent="0.25">
      <c r="B1107" s="1" t="s">
        <v>3494</v>
      </c>
      <c r="C1107" s="1" t="s">
        <v>3482</v>
      </c>
      <c r="D1107" t="s">
        <v>2150</v>
      </c>
      <c r="E1107" t="s">
        <v>3486</v>
      </c>
      <c r="F1107" s="57">
        <v>3</v>
      </c>
    </row>
    <row r="1108" spans="2:6" x14ac:dyDescent="0.25">
      <c r="B1108" s="1" t="s">
        <v>3494</v>
      </c>
      <c r="C1108" s="1" t="s">
        <v>3482</v>
      </c>
      <c r="D1108" t="s">
        <v>2151</v>
      </c>
      <c r="E1108" t="s">
        <v>3052</v>
      </c>
      <c r="F1108" s="57">
        <v>644</v>
      </c>
    </row>
    <row r="1109" spans="2:6" x14ac:dyDescent="0.25">
      <c r="B1109" s="1" t="s">
        <v>3494</v>
      </c>
      <c r="C1109" s="1" t="s">
        <v>3482</v>
      </c>
      <c r="D1109" t="s">
        <v>2151</v>
      </c>
      <c r="E1109" t="s">
        <v>3427</v>
      </c>
      <c r="F1109" s="57">
        <v>213</v>
      </c>
    </row>
    <row r="1110" spans="2:6" x14ac:dyDescent="0.25">
      <c r="B1110" s="1" t="s">
        <v>3494</v>
      </c>
      <c r="C1110" s="1" t="s">
        <v>3482</v>
      </c>
      <c r="D1110" t="s">
        <v>2151</v>
      </c>
      <c r="E1110" t="s">
        <v>3428</v>
      </c>
      <c r="F1110" s="57">
        <v>85</v>
      </c>
    </row>
    <row r="1111" spans="2:6" x14ac:dyDescent="0.25">
      <c r="B1111" s="60" t="s">
        <v>3494</v>
      </c>
      <c r="C1111" s="1" t="s">
        <v>3482</v>
      </c>
      <c r="D1111" t="s">
        <v>2151</v>
      </c>
      <c r="E1111" t="s">
        <v>3053</v>
      </c>
      <c r="F1111" s="57">
        <v>508</v>
      </c>
    </row>
    <row r="1112" spans="2:6" x14ac:dyDescent="0.25">
      <c r="B1112" s="1" t="s">
        <v>3496</v>
      </c>
      <c r="C1112" s="1" t="s">
        <v>3480</v>
      </c>
      <c r="D1112" t="s">
        <v>2152</v>
      </c>
      <c r="E1112" t="s">
        <v>2593</v>
      </c>
      <c r="F1112" s="57">
        <v>1586</v>
      </c>
    </row>
    <row r="1113" spans="2:6" x14ac:dyDescent="0.25">
      <c r="B1113" s="1" t="s">
        <v>3496</v>
      </c>
      <c r="C1113" s="1" t="s">
        <v>3480</v>
      </c>
      <c r="D1113" t="s">
        <v>2152</v>
      </c>
      <c r="E1113" t="s">
        <v>2663</v>
      </c>
      <c r="F1113" s="57">
        <v>13</v>
      </c>
    </row>
    <row r="1114" spans="2:6" x14ac:dyDescent="0.25">
      <c r="B1114" s="1" t="s">
        <v>3496</v>
      </c>
      <c r="C1114" s="1" t="s">
        <v>3480</v>
      </c>
      <c r="D1114" t="s">
        <v>2152</v>
      </c>
      <c r="E1114" t="s">
        <v>2664</v>
      </c>
      <c r="F1114" s="57">
        <v>18</v>
      </c>
    </row>
    <row r="1115" spans="2:6" x14ac:dyDescent="0.25">
      <c r="B1115" s="1" t="s">
        <v>3496</v>
      </c>
      <c r="C1115" s="1" t="s">
        <v>3480</v>
      </c>
      <c r="D1115" t="s">
        <v>2152</v>
      </c>
      <c r="E1115" t="s">
        <v>2714</v>
      </c>
      <c r="F1115" s="57">
        <v>221</v>
      </c>
    </row>
    <row r="1116" spans="2:6" x14ac:dyDescent="0.25">
      <c r="B1116" s="1" t="s">
        <v>3496</v>
      </c>
      <c r="C1116" s="1" t="s">
        <v>3480</v>
      </c>
      <c r="D1116" t="s">
        <v>2152</v>
      </c>
      <c r="E1116" t="s">
        <v>2822</v>
      </c>
      <c r="F1116" s="57">
        <v>47</v>
      </c>
    </row>
    <row r="1117" spans="2:6" x14ac:dyDescent="0.25">
      <c r="B1117" s="1" t="s">
        <v>3496</v>
      </c>
      <c r="C1117" s="1" t="s">
        <v>3480</v>
      </c>
      <c r="D1117" t="s">
        <v>2140</v>
      </c>
      <c r="E1117" t="s">
        <v>2827</v>
      </c>
      <c r="F1117" s="57">
        <v>22</v>
      </c>
    </row>
    <row r="1118" spans="2:6" x14ac:dyDescent="0.25">
      <c r="B1118" s="1" t="s">
        <v>3496</v>
      </c>
      <c r="C1118" s="1" t="s">
        <v>3480</v>
      </c>
      <c r="D1118" t="s">
        <v>2153</v>
      </c>
      <c r="E1118" t="s">
        <v>2268</v>
      </c>
      <c r="F1118" s="57">
        <v>815</v>
      </c>
    </row>
    <row r="1119" spans="2:6" x14ac:dyDescent="0.25">
      <c r="B1119" s="1" t="s">
        <v>3496</v>
      </c>
      <c r="C1119" s="1" t="s">
        <v>3480</v>
      </c>
      <c r="D1119" t="s">
        <v>0</v>
      </c>
      <c r="E1119" t="s">
        <v>2569</v>
      </c>
      <c r="F1119" s="57">
        <v>14747</v>
      </c>
    </row>
    <row r="1120" spans="2:6" x14ac:dyDescent="0.25">
      <c r="B1120" s="1" t="s">
        <v>3496</v>
      </c>
      <c r="C1120" s="1" t="s">
        <v>3480</v>
      </c>
      <c r="D1120" t="s">
        <v>2119</v>
      </c>
      <c r="E1120" t="s">
        <v>2280</v>
      </c>
      <c r="F1120" s="57">
        <v>5176</v>
      </c>
    </row>
    <row r="1121" spans="2:6" x14ac:dyDescent="0.25">
      <c r="B1121" s="1" t="s">
        <v>3496</v>
      </c>
      <c r="C1121" s="1" t="s">
        <v>3480</v>
      </c>
      <c r="D1121" t="s">
        <v>2119</v>
      </c>
      <c r="E1121" t="s">
        <v>3255</v>
      </c>
      <c r="F1121" s="57">
        <v>83</v>
      </c>
    </row>
    <row r="1122" spans="2:6" x14ac:dyDescent="0.25">
      <c r="B1122" s="1" t="s">
        <v>3496</v>
      </c>
      <c r="C1122" s="1" t="s">
        <v>3480</v>
      </c>
      <c r="D1122" t="s">
        <v>2119</v>
      </c>
      <c r="E1122" t="s">
        <v>2832</v>
      </c>
      <c r="F1122" s="57">
        <v>101</v>
      </c>
    </row>
    <row r="1123" spans="2:6" x14ac:dyDescent="0.25">
      <c r="B1123" s="1" t="s">
        <v>3496</v>
      </c>
      <c r="C1123" s="1" t="s">
        <v>3480</v>
      </c>
      <c r="D1123" t="s">
        <v>2119</v>
      </c>
      <c r="E1123" t="s">
        <v>2283</v>
      </c>
      <c r="F1123" s="57">
        <v>114</v>
      </c>
    </row>
    <row r="1124" spans="2:6" x14ac:dyDescent="0.25">
      <c r="B1124" s="1" t="s">
        <v>3496</v>
      </c>
      <c r="C1124" s="1" t="s">
        <v>3480</v>
      </c>
      <c r="D1124" t="s">
        <v>2119</v>
      </c>
      <c r="E1124" t="s">
        <v>2833</v>
      </c>
      <c r="F1124" s="57">
        <v>61</v>
      </c>
    </row>
    <row r="1125" spans="2:6" x14ac:dyDescent="0.25">
      <c r="B1125" s="1" t="s">
        <v>3496</v>
      </c>
      <c r="C1125" s="1" t="s">
        <v>3480</v>
      </c>
      <c r="D1125" t="s">
        <v>2120</v>
      </c>
      <c r="E1125" t="s">
        <v>2393</v>
      </c>
      <c r="F1125" s="57">
        <v>264</v>
      </c>
    </row>
    <row r="1126" spans="2:6" x14ac:dyDescent="0.25">
      <c r="B1126" s="1" t="s">
        <v>3496</v>
      </c>
      <c r="C1126" s="1" t="s">
        <v>3480</v>
      </c>
      <c r="D1126" t="s">
        <v>2120</v>
      </c>
      <c r="E1126" t="s">
        <v>2422</v>
      </c>
      <c r="F1126" s="57">
        <v>83</v>
      </c>
    </row>
    <row r="1127" spans="2:6" x14ac:dyDescent="0.25">
      <c r="B1127" s="1" t="s">
        <v>3496</v>
      </c>
      <c r="C1127" s="1" t="s">
        <v>3480</v>
      </c>
      <c r="D1127" t="s">
        <v>2120</v>
      </c>
      <c r="E1127" t="s">
        <v>2845</v>
      </c>
      <c r="F1127" s="57">
        <v>131</v>
      </c>
    </row>
    <row r="1128" spans="2:6" x14ac:dyDescent="0.25">
      <c r="B1128" s="1" t="s">
        <v>3496</v>
      </c>
      <c r="C1128" s="1" t="s">
        <v>3480</v>
      </c>
      <c r="D1128" t="s">
        <v>2121</v>
      </c>
      <c r="E1128" t="s">
        <v>2705</v>
      </c>
      <c r="F1128" s="57">
        <v>252</v>
      </c>
    </row>
    <row r="1129" spans="2:6" x14ac:dyDescent="0.25">
      <c r="B1129" s="1" t="s">
        <v>3496</v>
      </c>
      <c r="C1129" s="1" t="s">
        <v>3480</v>
      </c>
      <c r="D1129" t="s">
        <v>2121</v>
      </c>
      <c r="E1129" t="s">
        <v>2717</v>
      </c>
      <c r="F1129" s="57">
        <v>61</v>
      </c>
    </row>
    <row r="1130" spans="2:6" x14ac:dyDescent="0.25">
      <c r="B1130" s="1" t="s">
        <v>3496</v>
      </c>
      <c r="C1130" s="1" t="s">
        <v>3480</v>
      </c>
      <c r="D1130" t="s">
        <v>2141</v>
      </c>
      <c r="E1130" t="s">
        <v>2765</v>
      </c>
      <c r="F1130" s="57">
        <v>434</v>
      </c>
    </row>
    <row r="1131" spans="2:6" x14ac:dyDescent="0.25">
      <c r="B1131" s="1" t="s">
        <v>3496</v>
      </c>
      <c r="C1131" s="1" t="s">
        <v>3480</v>
      </c>
      <c r="D1131" t="s">
        <v>2141</v>
      </c>
      <c r="E1131" t="s">
        <v>2876</v>
      </c>
      <c r="F1131" s="57">
        <v>144</v>
      </c>
    </row>
    <row r="1132" spans="2:6" x14ac:dyDescent="0.25">
      <c r="B1132" s="1" t="s">
        <v>3496</v>
      </c>
      <c r="C1132" s="1" t="s">
        <v>3480</v>
      </c>
      <c r="D1132" t="s">
        <v>2124</v>
      </c>
      <c r="E1132" t="s">
        <v>2289</v>
      </c>
      <c r="F1132" s="57">
        <v>121</v>
      </c>
    </row>
    <row r="1133" spans="2:6" x14ac:dyDescent="0.25">
      <c r="B1133" s="1" t="s">
        <v>3496</v>
      </c>
      <c r="C1133" s="1" t="s">
        <v>3480</v>
      </c>
      <c r="D1133" t="s">
        <v>2124</v>
      </c>
      <c r="E1133" t="s">
        <v>2290</v>
      </c>
      <c r="F1133" s="57">
        <v>191</v>
      </c>
    </row>
    <row r="1134" spans="2:6" x14ac:dyDescent="0.25">
      <c r="B1134" s="1" t="s">
        <v>3496</v>
      </c>
      <c r="C1134" s="1" t="s">
        <v>3480</v>
      </c>
      <c r="D1134" t="s">
        <v>2124</v>
      </c>
      <c r="E1134" t="s">
        <v>2896</v>
      </c>
      <c r="F1134" s="57">
        <v>3</v>
      </c>
    </row>
    <row r="1135" spans="2:6" x14ac:dyDescent="0.25">
      <c r="B1135" s="1" t="s">
        <v>3496</v>
      </c>
      <c r="C1135" s="1" t="s">
        <v>3480</v>
      </c>
      <c r="D1135" t="s">
        <v>2125</v>
      </c>
      <c r="E1135" t="s">
        <v>2295</v>
      </c>
      <c r="F1135" s="57">
        <v>100</v>
      </c>
    </row>
    <row r="1136" spans="2:6" x14ac:dyDescent="0.25">
      <c r="B1136" s="1" t="s">
        <v>3496</v>
      </c>
      <c r="C1136" s="1" t="s">
        <v>3480</v>
      </c>
      <c r="D1136" t="s">
        <v>2125</v>
      </c>
      <c r="E1136" t="s">
        <v>2303</v>
      </c>
      <c r="F1136" s="57">
        <v>15</v>
      </c>
    </row>
    <row r="1137" spans="2:6" x14ac:dyDescent="0.25">
      <c r="B1137" s="1" t="s">
        <v>3496</v>
      </c>
      <c r="C1137" s="1" t="s">
        <v>3480</v>
      </c>
      <c r="D1137" t="s">
        <v>2126</v>
      </c>
      <c r="E1137" t="s">
        <v>2897</v>
      </c>
      <c r="F1137" s="57">
        <v>6</v>
      </c>
    </row>
    <row r="1138" spans="2:6" x14ac:dyDescent="0.25">
      <c r="B1138" s="1" t="s">
        <v>3496</v>
      </c>
      <c r="C1138" s="1" t="s">
        <v>3480</v>
      </c>
      <c r="D1138" t="s">
        <v>2126</v>
      </c>
      <c r="E1138" t="s">
        <v>2725</v>
      </c>
      <c r="F1138" s="57">
        <v>55</v>
      </c>
    </row>
    <row r="1139" spans="2:6" x14ac:dyDescent="0.25">
      <c r="B1139" s="1" t="s">
        <v>3496</v>
      </c>
      <c r="C1139" s="1" t="s">
        <v>3480</v>
      </c>
      <c r="D1139" t="s">
        <v>2126</v>
      </c>
      <c r="E1139" t="s">
        <v>2930</v>
      </c>
      <c r="F1139" s="57">
        <v>135</v>
      </c>
    </row>
    <row r="1140" spans="2:6" x14ac:dyDescent="0.25">
      <c r="B1140" s="1" t="s">
        <v>3496</v>
      </c>
      <c r="C1140" s="1" t="s">
        <v>3480</v>
      </c>
      <c r="D1140" t="s">
        <v>2126</v>
      </c>
      <c r="E1140" t="s">
        <v>2726</v>
      </c>
      <c r="F1140" s="57">
        <v>51</v>
      </c>
    </row>
    <row r="1141" spans="2:6" x14ac:dyDescent="0.25">
      <c r="B1141" s="1" t="s">
        <v>3496</v>
      </c>
      <c r="C1141" s="1" t="s">
        <v>3480</v>
      </c>
      <c r="D1141" t="s">
        <v>2128</v>
      </c>
      <c r="E1141" t="s">
        <v>2461</v>
      </c>
      <c r="F1141" s="57">
        <v>1252</v>
      </c>
    </row>
    <row r="1142" spans="2:6" x14ac:dyDescent="0.25">
      <c r="B1142" s="1" t="s">
        <v>3496</v>
      </c>
      <c r="C1142" s="1" t="s">
        <v>3480</v>
      </c>
      <c r="D1142" t="s">
        <v>2130</v>
      </c>
      <c r="E1142" t="s">
        <v>2318</v>
      </c>
      <c r="F1142" s="57">
        <v>329</v>
      </c>
    </row>
    <row r="1143" spans="2:6" x14ac:dyDescent="0.25">
      <c r="B1143" s="1" t="s">
        <v>3496</v>
      </c>
      <c r="C1143" s="1" t="s">
        <v>3480</v>
      </c>
      <c r="D1143" t="s">
        <v>2131</v>
      </c>
      <c r="E1143" t="s">
        <v>2631</v>
      </c>
      <c r="F1143" s="57">
        <v>2151</v>
      </c>
    </row>
    <row r="1144" spans="2:6" x14ac:dyDescent="0.25">
      <c r="B1144" s="1" t="s">
        <v>3496</v>
      </c>
      <c r="C1144" s="1" t="s">
        <v>3480</v>
      </c>
      <c r="D1144" t="s">
        <v>2131</v>
      </c>
      <c r="E1144" t="s">
        <v>2641</v>
      </c>
      <c r="F1144" s="57">
        <v>123</v>
      </c>
    </row>
    <row r="1145" spans="2:6" x14ac:dyDescent="0.25">
      <c r="B1145" s="1" t="s">
        <v>3496</v>
      </c>
      <c r="C1145" s="1" t="s">
        <v>3480</v>
      </c>
      <c r="D1145" t="s">
        <v>2132</v>
      </c>
      <c r="E1145" t="s">
        <v>2500</v>
      </c>
      <c r="F1145" s="57">
        <v>189</v>
      </c>
    </row>
    <row r="1146" spans="2:6" x14ac:dyDescent="0.25">
      <c r="B1146" s="1" t="s">
        <v>3496</v>
      </c>
      <c r="C1146" s="1" t="s">
        <v>3480</v>
      </c>
      <c r="D1146" t="s">
        <v>2132</v>
      </c>
      <c r="E1146" t="s">
        <v>2516</v>
      </c>
      <c r="F1146" s="57">
        <v>30</v>
      </c>
    </row>
    <row r="1147" spans="2:6" x14ac:dyDescent="0.25">
      <c r="B1147" s="1" t="s">
        <v>3496</v>
      </c>
      <c r="C1147" s="1" t="s">
        <v>3480</v>
      </c>
      <c r="D1147" t="s">
        <v>2132</v>
      </c>
      <c r="E1147" t="s">
        <v>2536</v>
      </c>
      <c r="F1147" s="57">
        <v>75</v>
      </c>
    </row>
    <row r="1148" spans="2:6" x14ac:dyDescent="0.25">
      <c r="B1148" s="1" t="s">
        <v>3496</v>
      </c>
      <c r="C1148" s="1" t="s">
        <v>3480</v>
      </c>
      <c r="D1148" t="s">
        <v>3495</v>
      </c>
      <c r="E1148" t="s">
        <v>3481</v>
      </c>
      <c r="F1148" s="57">
        <v>47</v>
      </c>
    </row>
    <row r="1149" spans="2:6" x14ac:dyDescent="0.25">
      <c r="B1149" s="1" t="s">
        <v>3496</v>
      </c>
      <c r="C1149" s="1" t="s">
        <v>3480</v>
      </c>
      <c r="D1149" t="s">
        <v>2133</v>
      </c>
      <c r="E1149" t="s">
        <v>2551</v>
      </c>
      <c r="F1149" s="57">
        <v>1812</v>
      </c>
    </row>
    <row r="1150" spans="2:6" x14ac:dyDescent="0.25">
      <c r="B1150" s="1" t="s">
        <v>3496</v>
      </c>
      <c r="C1150" s="1" t="s">
        <v>3480</v>
      </c>
      <c r="D1150" t="s">
        <v>2133</v>
      </c>
      <c r="E1150" t="s">
        <v>2561</v>
      </c>
      <c r="F1150" s="57">
        <v>110</v>
      </c>
    </row>
    <row r="1151" spans="2:6" x14ac:dyDescent="0.25">
      <c r="B1151" s="1" t="s">
        <v>3496</v>
      </c>
      <c r="C1151" s="1" t="s">
        <v>3480</v>
      </c>
      <c r="D1151" t="s">
        <v>2133</v>
      </c>
      <c r="E1151" t="s">
        <v>2562</v>
      </c>
      <c r="F1151" s="57">
        <v>10</v>
      </c>
    </row>
    <row r="1152" spans="2:6" x14ac:dyDescent="0.25">
      <c r="B1152" s="1" t="s">
        <v>3496</v>
      </c>
      <c r="C1152" s="1" t="s">
        <v>3480</v>
      </c>
      <c r="D1152" t="s">
        <v>2133</v>
      </c>
      <c r="E1152" t="s">
        <v>2565</v>
      </c>
      <c r="F1152" s="57">
        <v>460</v>
      </c>
    </row>
    <row r="1153" spans="2:6" x14ac:dyDescent="0.25">
      <c r="B1153" s="1" t="s">
        <v>3496</v>
      </c>
      <c r="C1153" s="1" t="s">
        <v>3480</v>
      </c>
      <c r="D1153" t="s">
        <v>2133</v>
      </c>
      <c r="E1153" t="s">
        <v>2968</v>
      </c>
      <c r="F1153" s="57">
        <v>27</v>
      </c>
    </row>
    <row r="1154" spans="2:6" x14ac:dyDescent="0.25">
      <c r="B1154" s="1" t="s">
        <v>3496</v>
      </c>
      <c r="C1154" s="1" t="s">
        <v>3480</v>
      </c>
      <c r="D1154" t="s">
        <v>2142</v>
      </c>
      <c r="E1154" t="s">
        <v>2970</v>
      </c>
      <c r="F1154" s="57">
        <v>29</v>
      </c>
    </row>
    <row r="1155" spans="2:6" x14ac:dyDescent="0.25">
      <c r="B1155" s="1" t="s">
        <v>3496</v>
      </c>
      <c r="C1155" s="1" t="s">
        <v>3480</v>
      </c>
      <c r="D1155" t="s">
        <v>2142</v>
      </c>
      <c r="E1155" t="s">
        <v>2971</v>
      </c>
      <c r="F1155" s="57">
        <v>677</v>
      </c>
    </row>
    <row r="1156" spans="2:6" x14ac:dyDescent="0.25">
      <c r="B1156" s="1" t="s">
        <v>3496</v>
      </c>
      <c r="C1156" s="1" t="s">
        <v>3480</v>
      </c>
      <c r="D1156" t="s">
        <v>2142</v>
      </c>
      <c r="E1156" t="s">
        <v>3150</v>
      </c>
      <c r="F1156" s="57">
        <v>17</v>
      </c>
    </row>
    <row r="1157" spans="2:6" x14ac:dyDescent="0.25">
      <c r="B1157" s="1" t="s">
        <v>3496</v>
      </c>
      <c r="C1157" s="1" t="s">
        <v>3480</v>
      </c>
      <c r="D1157" t="s">
        <v>2142</v>
      </c>
      <c r="E1157" t="s">
        <v>3375</v>
      </c>
      <c r="F1157" s="57">
        <v>22</v>
      </c>
    </row>
    <row r="1158" spans="2:6" x14ac:dyDescent="0.25">
      <c r="B1158" s="1" t="s">
        <v>3496</v>
      </c>
      <c r="C1158" s="1" t="s">
        <v>3480</v>
      </c>
      <c r="D1158" t="s">
        <v>2134</v>
      </c>
      <c r="E1158" t="s">
        <v>2707</v>
      </c>
      <c r="F1158" s="57">
        <v>81</v>
      </c>
    </row>
    <row r="1159" spans="2:6" x14ac:dyDescent="0.25">
      <c r="B1159" s="1" t="s">
        <v>3496</v>
      </c>
      <c r="C1159" s="1" t="s">
        <v>3480</v>
      </c>
      <c r="D1159" t="s">
        <v>2135</v>
      </c>
      <c r="E1159" t="s">
        <v>2728</v>
      </c>
      <c r="F1159" s="57">
        <v>125</v>
      </c>
    </row>
    <row r="1160" spans="2:6" x14ac:dyDescent="0.25">
      <c r="B1160" s="1" t="s">
        <v>3496</v>
      </c>
      <c r="C1160" s="1" t="s">
        <v>3480</v>
      </c>
      <c r="D1160" t="s">
        <v>2136</v>
      </c>
      <c r="E1160" t="s">
        <v>2709</v>
      </c>
      <c r="F1160" s="57">
        <v>10875</v>
      </c>
    </row>
    <row r="1161" spans="2:6" x14ac:dyDescent="0.25">
      <c r="B1161" s="1" t="s">
        <v>3496</v>
      </c>
      <c r="C1161" s="1" t="s">
        <v>3480</v>
      </c>
      <c r="D1161" t="s">
        <v>2136</v>
      </c>
      <c r="E1161" t="s">
        <v>2729</v>
      </c>
      <c r="F1161" s="57">
        <v>14327</v>
      </c>
    </row>
    <row r="1162" spans="2:6" x14ac:dyDescent="0.25">
      <c r="B1162" s="1" t="s">
        <v>3496</v>
      </c>
      <c r="C1162" s="1" t="s">
        <v>3480</v>
      </c>
      <c r="D1162" t="s">
        <v>2136</v>
      </c>
      <c r="E1162" t="s">
        <v>2989</v>
      </c>
      <c r="F1162" s="57">
        <v>2</v>
      </c>
    </row>
    <row r="1163" spans="2:6" x14ac:dyDescent="0.25">
      <c r="B1163" s="1" t="s">
        <v>3496</v>
      </c>
      <c r="C1163" s="1" t="s">
        <v>3480</v>
      </c>
      <c r="D1163" t="s">
        <v>2136</v>
      </c>
      <c r="E1163" t="s">
        <v>3391</v>
      </c>
      <c r="F1163" s="57">
        <v>1</v>
      </c>
    </row>
    <row r="1164" spans="2:6" x14ac:dyDescent="0.25">
      <c r="B1164" s="1" t="s">
        <v>3496</v>
      </c>
      <c r="C1164" s="1" t="s">
        <v>3480</v>
      </c>
      <c r="D1164" t="s">
        <v>2136</v>
      </c>
      <c r="E1164" t="s">
        <v>2732</v>
      </c>
      <c r="F1164" s="57">
        <v>126</v>
      </c>
    </row>
    <row r="1165" spans="2:6" x14ac:dyDescent="0.25">
      <c r="B1165" s="1" t="s">
        <v>3496</v>
      </c>
      <c r="C1165" s="1" t="s">
        <v>3480</v>
      </c>
      <c r="D1165" t="s">
        <v>2136</v>
      </c>
      <c r="E1165" t="s">
        <v>2733</v>
      </c>
      <c r="F1165" s="57">
        <v>215</v>
      </c>
    </row>
    <row r="1166" spans="2:6" x14ac:dyDescent="0.25">
      <c r="B1166" s="1" t="s">
        <v>3496</v>
      </c>
      <c r="C1166" s="1" t="s">
        <v>3480</v>
      </c>
      <c r="D1166" t="s">
        <v>2136</v>
      </c>
      <c r="E1166" t="s">
        <v>2734</v>
      </c>
      <c r="F1166" s="57">
        <v>187</v>
      </c>
    </row>
    <row r="1167" spans="2:6" x14ac:dyDescent="0.25">
      <c r="B1167" s="1" t="s">
        <v>3496</v>
      </c>
      <c r="C1167" s="1" t="s">
        <v>3480</v>
      </c>
      <c r="D1167" t="s">
        <v>2136</v>
      </c>
      <c r="E1167" t="s">
        <v>3006</v>
      </c>
      <c r="F1167" s="57">
        <v>28</v>
      </c>
    </row>
    <row r="1168" spans="2:6" x14ac:dyDescent="0.25">
      <c r="B1168" s="1" t="s">
        <v>3496</v>
      </c>
      <c r="C1168" s="1" t="s">
        <v>3480</v>
      </c>
      <c r="D1168" t="s">
        <v>2136</v>
      </c>
      <c r="E1168" t="s">
        <v>3011</v>
      </c>
      <c r="F1168" s="57">
        <v>71</v>
      </c>
    </row>
    <row r="1169" spans="2:6" x14ac:dyDescent="0.25">
      <c r="B1169" s="1" t="s">
        <v>3496</v>
      </c>
      <c r="C1169" s="1" t="s">
        <v>3480</v>
      </c>
      <c r="D1169" t="s">
        <v>2137</v>
      </c>
      <c r="E1169" t="s">
        <v>2333</v>
      </c>
      <c r="F1169" s="57">
        <v>287</v>
      </c>
    </row>
    <row r="1170" spans="2:6" x14ac:dyDescent="0.25">
      <c r="B1170" s="1" t="s">
        <v>3496</v>
      </c>
      <c r="C1170" s="1" t="s">
        <v>3480</v>
      </c>
      <c r="D1170" t="s">
        <v>2137</v>
      </c>
      <c r="E1170" t="s">
        <v>2541</v>
      </c>
      <c r="F1170" s="57">
        <v>4</v>
      </c>
    </row>
    <row r="1171" spans="2:6" x14ac:dyDescent="0.25">
      <c r="B1171" s="1" t="s">
        <v>3496</v>
      </c>
      <c r="C1171" s="1" t="s">
        <v>3480</v>
      </c>
      <c r="D1171" t="s">
        <v>2137</v>
      </c>
      <c r="E1171" t="s">
        <v>2341</v>
      </c>
      <c r="F1171" s="57">
        <v>16</v>
      </c>
    </row>
    <row r="1172" spans="2:6" x14ac:dyDescent="0.25">
      <c r="B1172" s="1" t="s">
        <v>3496</v>
      </c>
      <c r="C1172" s="1" t="s">
        <v>3480</v>
      </c>
      <c r="D1172" t="s">
        <v>2137</v>
      </c>
      <c r="E1172" t="s">
        <v>2343</v>
      </c>
      <c r="F1172" s="57">
        <v>65</v>
      </c>
    </row>
    <row r="1173" spans="2:6" x14ac:dyDescent="0.25">
      <c r="B1173" s="1" t="s">
        <v>3496</v>
      </c>
      <c r="C1173" s="1" t="s">
        <v>3480</v>
      </c>
      <c r="D1173" t="s">
        <v>2137</v>
      </c>
      <c r="E1173" t="s">
        <v>2344</v>
      </c>
      <c r="F1173" s="57">
        <v>57</v>
      </c>
    </row>
    <row r="1174" spans="2:6" x14ac:dyDescent="0.25">
      <c r="B1174" s="1" t="s">
        <v>3496</v>
      </c>
      <c r="C1174" s="1" t="s">
        <v>3480</v>
      </c>
      <c r="D1174" t="s">
        <v>2138</v>
      </c>
      <c r="E1174" t="s">
        <v>2735</v>
      </c>
      <c r="F1174" s="57">
        <v>231</v>
      </c>
    </row>
    <row r="1175" spans="2:6" x14ac:dyDescent="0.25">
      <c r="B1175" s="1" t="s">
        <v>3496</v>
      </c>
      <c r="C1175" s="1" t="s">
        <v>3480</v>
      </c>
      <c r="D1175" t="s">
        <v>2138</v>
      </c>
      <c r="E1175" t="s">
        <v>3017</v>
      </c>
      <c r="F1175" s="57">
        <v>45</v>
      </c>
    </row>
    <row r="1176" spans="2:6" x14ac:dyDescent="0.25">
      <c r="B1176" s="1" t="s">
        <v>3496</v>
      </c>
      <c r="C1176" s="1" t="s">
        <v>3480</v>
      </c>
      <c r="D1176" t="s">
        <v>2138</v>
      </c>
      <c r="E1176" t="s">
        <v>3418</v>
      </c>
      <c r="F1176" s="57">
        <v>23</v>
      </c>
    </row>
    <row r="1177" spans="2:6" x14ac:dyDescent="0.25">
      <c r="B1177" s="1" t="s">
        <v>3496</v>
      </c>
      <c r="C1177" s="1" t="s">
        <v>3480</v>
      </c>
      <c r="D1177" t="s">
        <v>2138</v>
      </c>
      <c r="E1177" t="s">
        <v>2738</v>
      </c>
      <c r="F1177" s="57">
        <v>16</v>
      </c>
    </row>
    <row r="1178" spans="2:6" x14ac:dyDescent="0.25">
      <c r="B1178" s="1" t="s">
        <v>3496</v>
      </c>
      <c r="C1178" s="1" t="s">
        <v>3480</v>
      </c>
      <c r="D1178" t="s">
        <v>2138</v>
      </c>
      <c r="E1178" t="s">
        <v>2739</v>
      </c>
      <c r="F1178" s="57">
        <v>56</v>
      </c>
    </row>
    <row r="1179" spans="2:6" x14ac:dyDescent="0.25">
      <c r="B1179" s="1" t="s">
        <v>3496</v>
      </c>
      <c r="C1179" s="1" t="s">
        <v>3480</v>
      </c>
      <c r="D1179" t="s">
        <v>2138</v>
      </c>
      <c r="E1179" t="s">
        <v>2802</v>
      </c>
      <c r="F1179" s="57">
        <v>1</v>
      </c>
    </row>
    <row r="1180" spans="2:6" x14ac:dyDescent="0.25">
      <c r="B1180" s="1" t="s">
        <v>3496</v>
      </c>
      <c r="C1180" s="1" t="s">
        <v>3480</v>
      </c>
      <c r="D1180" t="s">
        <v>2139</v>
      </c>
      <c r="E1180" t="s">
        <v>2741</v>
      </c>
      <c r="F1180" s="57">
        <v>738</v>
      </c>
    </row>
    <row r="1181" spans="2:6" x14ac:dyDescent="0.25">
      <c r="B1181" s="1" t="s">
        <v>3496</v>
      </c>
      <c r="C1181" s="1" t="s">
        <v>3480</v>
      </c>
      <c r="D1181" t="s">
        <v>2139</v>
      </c>
      <c r="E1181" t="s">
        <v>2742</v>
      </c>
      <c r="F1181" s="57">
        <v>41</v>
      </c>
    </row>
    <row r="1182" spans="2:6" x14ac:dyDescent="0.25">
      <c r="B1182" s="1" t="s">
        <v>3496</v>
      </c>
      <c r="C1182" s="1" t="s">
        <v>3480</v>
      </c>
      <c r="D1182" t="s">
        <v>2139</v>
      </c>
      <c r="E1182" t="s">
        <v>2744</v>
      </c>
      <c r="F1182" s="57">
        <v>60</v>
      </c>
    </row>
    <row r="1183" spans="2:6" x14ac:dyDescent="0.25">
      <c r="B1183" s="60" t="s">
        <v>3496</v>
      </c>
      <c r="C1183" s="1" t="s">
        <v>3480</v>
      </c>
      <c r="D1183" t="s">
        <v>2139</v>
      </c>
      <c r="E1183" t="s">
        <v>2745</v>
      </c>
      <c r="F1183" s="57">
        <v>17</v>
      </c>
    </row>
    <row r="1184" spans="2:6" x14ac:dyDescent="0.25">
      <c r="B1184" s="60" t="s">
        <v>3497</v>
      </c>
      <c r="C1184" s="1" t="s">
        <v>3487</v>
      </c>
      <c r="D1184" t="s">
        <v>2153</v>
      </c>
      <c r="E1184" t="s">
        <v>2268</v>
      </c>
      <c r="F1184" s="57">
        <v>2191</v>
      </c>
    </row>
    <row r="1185" spans="2:6" x14ac:dyDescent="0.25">
      <c r="B1185" s="61" t="s">
        <v>3498</v>
      </c>
      <c r="C1185" s="1" t="s">
        <v>3479</v>
      </c>
      <c r="D1185" t="s">
        <v>2152</v>
      </c>
      <c r="E1185" t="s">
        <v>2670</v>
      </c>
      <c r="F1185" s="57">
        <v>2</v>
      </c>
    </row>
    <row r="1186" spans="2:6" x14ac:dyDescent="0.25">
      <c r="B1186" s="61" t="s">
        <v>3498</v>
      </c>
      <c r="C1186" s="1" t="s">
        <v>3479</v>
      </c>
      <c r="D1186" t="s">
        <v>2153</v>
      </c>
      <c r="E1186" t="s">
        <v>2268</v>
      </c>
      <c r="F1186" s="57">
        <v>1</v>
      </c>
    </row>
    <row r="1187" spans="2:6" x14ac:dyDescent="0.25">
      <c r="B1187" s="61" t="s">
        <v>3498</v>
      </c>
      <c r="C1187" s="1" t="s">
        <v>3479</v>
      </c>
      <c r="D1187" t="s">
        <v>0</v>
      </c>
      <c r="E1187" t="s">
        <v>2569</v>
      </c>
      <c r="F1187" s="57">
        <v>24</v>
      </c>
    </row>
    <row r="1188" spans="2:6" x14ac:dyDescent="0.25">
      <c r="B1188" s="61" t="s">
        <v>3498</v>
      </c>
      <c r="C1188" s="1" t="s">
        <v>3479</v>
      </c>
      <c r="D1188" t="s">
        <v>2120</v>
      </c>
      <c r="E1188" t="s">
        <v>2398</v>
      </c>
      <c r="F1188" s="57">
        <v>1</v>
      </c>
    </row>
    <row r="1189" spans="2:6" x14ac:dyDescent="0.25">
      <c r="B1189" s="61" t="s">
        <v>3498</v>
      </c>
      <c r="C1189" s="1" t="s">
        <v>3479</v>
      </c>
      <c r="D1189" t="s">
        <v>2126</v>
      </c>
      <c r="E1189" t="s">
        <v>2706</v>
      </c>
      <c r="F1189" s="57">
        <v>1</v>
      </c>
    </row>
    <row r="1190" spans="2:6" x14ac:dyDescent="0.25">
      <c r="B1190" s="61" t="s">
        <v>3498</v>
      </c>
      <c r="C1190" s="1" t="s">
        <v>3479</v>
      </c>
      <c r="D1190" t="s">
        <v>2130</v>
      </c>
      <c r="E1190" t="s">
        <v>2318</v>
      </c>
      <c r="F1190" s="57">
        <v>2</v>
      </c>
    </row>
    <row r="1191" spans="2:6" x14ac:dyDescent="0.25">
      <c r="B1191" s="61" t="s">
        <v>3498</v>
      </c>
      <c r="C1191" s="1" t="s">
        <v>3479</v>
      </c>
      <c r="D1191" t="s">
        <v>2133</v>
      </c>
      <c r="E1191" t="s">
        <v>2551</v>
      </c>
      <c r="F1191" s="57">
        <v>1</v>
      </c>
    </row>
    <row r="1192" spans="2:6" x14ac:dyDescent="0.25">
      <c r="B1192" s="61" t="s">
        <v>3498</v>
      </c>
      <c r="C1192" s="1" t="s">
        <v>3479</v>
      </c>
      <c r="D1192" t="s">
        <v>2133</v>
      </c>
      <c r="E1192" t="s">
        <v>2562</v>
      </c>
      <c r="F1192" s="57">
        <v>2</v>
      </c>
    </row>
    <row r="1193" spans="2:6" x14ac:dyDescent="0.25">
      <c r="B1193" s="61" t="s">
        <v>3498</v>
      </c>
      <c r="C1193" s="1" t="s">
        <v>3479</v>
      </c>
      <c r="D1193" t="s">
        <v>2135</v>
      </c>
      <c r="E1193" t="s">
        <v>2728</v>
      </c>
      <c r="F1193" s="57">
        <v>1</v>
      </c>
    </row>
    <row r="1194" spans="2:6" x14ac:dyDescent="0.25">
      <c r="B1194" s="61" t="s">
        <v>3498</v>
      </c>
      <c r="C1194" s="1" t="s">
        <v>3479</v>
      </c>
      <c r="D1194" t="s">
        <v>2136</v>
      </c>
      <c r="E1194" t="s">
        <v>2709</v>
      </c>
      <c r="F1194" s="57">
        <v>2062</v>
      </c>
    </row>
    <row r="1195" spans="2:6" x14ac:dyDescent="0.25">
      <c r="B1195" s="61" t="s">
        <v>3498</v>
      </c>
      <c r="C1195" s="1" t="s">
        <v>3479</v>
      </c>
      <c r="D1195" t="s">
        <v>2136</v>
      </c>
      <c r="E1195" t="s">
        <v>2986</v>
      </c>
      <c r="F1195" s="57">
        <v>1</v>
      </c>
    </row>
    <row r="1196" spans="2:6" x14ac:dyDescent="0.25">
      <c r="B1196" s="61" t="s">
        <v>3498</v>
      </c>
      <c r="C1196" s="1" t="s">
        <v>3479</v>
      </c>
      <c r="D1196" t="s">
        <v>2136</v>
      </c>
      <c r="E1196" t="s">
        <v>2729</v>
      </c>
      <c r="F1196" s="57">
        <v>3</v>
      </c>
    </row>
    <row r="1197" spans="2:6" x14ac:dyDescent="0.25">
      <c r="B1197" s="61" t="s">
        <v>3498</v>
      </c>
      <c r="C1197" s="1" t="s">
        <v>3479</v>
      </c>
      <c r="D1197" t="s">
        <v>2136</v>
      </c>
      <c r="E1197" t="s">
        <v>2795</v>
      </c>
      <c r="F1197" s="57">
        <v>565</v>
      </c>
    </row>
    <row r="1198" spans="2:6" x14ac:dyDescent="0.25">
      <c r="B1198" s="61" t="s">
        <v>3498</v>
      </c>
      <c r="C1198" s="1" t="s">
        <v>3479</v>
      </c>
      <c r="D1198" t="s">
        <v>2136</v>
      </c>
      <c r="E1198" t="s">
        <v>2796</v>
      </c>
      <c r="F1198" s="57">
        <v>77</v>
      </c>
    </row>
    <row r="1199" spans="2:6" x14ac:dyDescent="0.25">
      <c r="B1199" s="61" t="s">
        <v>3498</v>
      </c>
      <c r="C1199" s="1" t="s">
        <v>3479</v>
      </c>
      <c r="D1199" t="s">
        <v>2136</v>
      </c>
      <c r="E1199" t="s">
        <v>2730</v>
      </c>
      <c r="F1199" s="57">
        <v>159</v>
      </c>
    </row>
    <row r="1200" spans="2:6" x14ac:dyDescent="0.25">
      <c r="B1200" s="61" t="s">
        <v>3498</v>
      </c>
      <c r="C1200" s="1" t="s">
        <v>3479</v>
      </c>
      <c r="D1200" t="s">
        <v>2136</v>
      </c>
      <c r="E1200" t="s">
        <v>3006</v>
      </c>
      <c r="F1200" s="57">
        <v>11</v>
      </c>
    </row>
    <row r="1201" spans="2:6" x14ac:dyDescent="0.25">
      <c r="B1201" s="61" t="s">
        <v>3498</v>
      </c>
      <c r="C1201" s="1" t="s">
        <v>3479</v>
      </c>
      <c r="D1201" t="s">
        <v>2138</v>
      </c>
      <c r="E1201" t="s">
        <v>2735</v>
      </c>
      <c r="F1201" s="57">
        <v>2</v>
      </c>
    </row>
    <row r="1202" spans="2:6" x14ac:dyDescent="0.25">
      <c r="B1202" s="61" t="s">
        <v>3498</v>
      </c>
      <c r="C1202" s="1" t="s">
        <v>3479</v>
      </c>
      <c r="D1202" t="s">
        <v>2139</v>
      </c>
      <c r="E1202" t="s">
        <v>2741</v>
      </c>
      <c r="F1202" s="57">
        <v>4</v>
      </c>
    </row>
    <row r="1203" spans="2:6" x14ac:dyDescent="0.25">
      <c r="B1203" s="60" t="s">
        <v>3498</v>
      </c>
      <c r="C1203" s="1" t="s">
        <v>3479</v>
      </c>
      <c r="D1203" t="s">
        <v>2139</v>
      </c>
      <c r="E1203" t="s">
        <v>2805</v>
      </c>
      <c r="F1203" s="57">
        <v>1</v>
      </c>
    </row>
    <row r="1204" spans="2:6" x14ac:dyDescent="0.25">
      <c r="B1204" s="61" t="s">
        <v>3499</v>
      </c>
      <c r="C1204" s="1" t="s">
        <v>3493</v>
      </c>
      <c r="D1204" t="s">
        <v>2132</v>
      </c>
      <c r="E1204" t="s">
        <v>2500</v>
      </c>
      <c r="F1204" s="57">
        <v>1</v>
      </c>
    </row>
    <row r="1205" spans="2:6" x14ac:dyDescent="0.25">
      <c r="B1205" s="61" t="s">
        <v>3499</v>
      </c>
      <c r="C1205" s="1" t="s">
        <v>3493</v>
      </c>
      <c r="D1205" t="s">
        <v>2134</v>
      </c>
      <c r="E1205" t="s">
        <v>2707</v>
      </c>
      <c r="F1205" s="57">
        <v>1</v>
      </c>
    </row>
    <row r="1206" spans="2:6" x14ac:dyDescent="0.25">
      <c r="B1206" s="60" t="s">
        <v>3499</v>
      </c>
      <c r="C1206" s="1" t="s">
        <v>3493</v>
      </c>
      <c r="D1206" t="s">
        <v>2139</v>
      </c>
      <c r="E1206" t="s">
        <v>2741</v>
      </c>
      <c r="F1206" s="57">
        <v>6056</v>
      </c>
    </row>
    <row r="1207" spans="2:6" x14ac:dyDescent="0.25">
      <c r="B1207" s="61" t="s">
        <v>3500</v>
      </c>
      <c r="C1207" s="1" t="s">
        <v>3490</v>
      </c>
      <c r="D1207" t="s">
        <v>2145</v>
      </c>
      <c r="E1207" t="s">
        <v>2809</v>
      </c>
      <c r="F1207" s="57">
        <v>39</v>
      </c>
    </row>
    <row r="1208" spans="2:6" x14ac:dyDescent="0.25">
      <c r="B1208" s="61" t="s">
        <v>3500</v>
      </c>
      <c r="C1208" s="1" t="s">
        <v>3490</v>
      </c>
      <c r="D1208" t="s">
        <v>2152</v>
      </c>
      <c r="E1208" t="s">
        <v>2593</v>
      </c>
      <c r="F1208" s="57">
        <v>2815</v>
      </c>
    </row>
    <row r="1209" spans="2:6" x14ac:dyDescent="0.25">
      <c r="B1209" s="61" t="s">
        <v>3500</v>
      </c>
      <c r="C1209" s="1" t="s">
        <v>3490</v>
      </c>
      <c r="D1209" t="s">
        <v>2152</v>
      </c>
      <c r="E1209" t="s">
        <v>2657</v>
      </c>
      <c r="F1209" s="57">
        <v>57</v>
      </c>
    </row>
    <row r="1210" spans="2:6" x14ac:dyDescent="0.25">
      <c r="B1210" s="61" t="s">
        <v>3500</v>
      </c>
      <c r="C1210" s="1" t="s">
        <v>3490</v>
      </c>
      <c r="D1210" t="s">
        <v>2152</v>
      </c>
      <c r="E1210" t="s">
        <v>2754</v>
      </c>
      <c r="F1210" s="57">
        <v>1</v>
      </c>
    </row>
    <row r="1211" spans="2:6" x14ac:dyDescent="0.25">
      <c r="B1211" s="61" t="s">
        <v>3500</v>
      </c>
      <c r="C1211" s="1" t="s">
        <v>3490</v>
      </c>
      <c r="D1211" t="s">
        <v>2152</v>
      </c>
      <c r="E1211" t="s">
        <v>2659</v>
      </c>
      <c r="F1211" s="57">
        <v>221</v>
      </c>
    </row>
    <row r="1212" spans="2:6" x14ac:dyDescent="0.25">
      <c r="B1212" s="61" t="s">
        <v>3500</v>
      </c>
      <c r="C1212" s="1" t="s">
        <v>3490</v>
      </c>
      <c r="D1212" t="s">
        <v>2152</v>
      </c>
      <c r="E1212" t="s">
        <v>2660</v>
      </c>
      <c r="F1212" s="57">
        <v>25</v>
      </c>
    </row>
    <row r="1213" spans="2:6" x14ac:dyDescent="0.25">
      <c r="B1213" s="61" t="s">
        <v>3500</v>
      </c>
      <c r="C1213" s="1" t="s">
        <v>3490</v>
      </c>
      <c r="D1213" t="s">
        <v>2152</v>
      </c>
      <c r="E1213" t="s">
        <v>2661</v>
      </c>
      <c r="F1213" s="57">
        <v>6</v>
      </c>
    </row>
    <row r="1214" spans="2:6" x14ac:dyDescent="0.25">
      <c r="B1214" s="61" t="s">
        <v>3500</v>
      </c>
      <c r="C1214" s="1" t="s">
        <v>3490</v>
      </c>
      <c r="D1214" t="s">
        <v>2152</v>
      </c>
      <c r="E1214" t="s">
        <v>2664</v>
      </c>
      <c r="F1214" s="57">
        <v>1</v>
      </c>
    </row>
    <row r="1215" spans="2:6" x14ac:dyDescent="0.25">
      <c r="B1215" s="61" t="s">
        <v>3500</v>
      </c>
      <c r="C1215" s="1" t="s">
        <v>3490</v>
      </c>
      <c r="D1215" t="s">
        <v>2152</v>
      </c>
      <c r="E1215" t="s">
        <v>2665</v>
      </c>
      <c r="F1215" s="57">
        <v>3</v>
      </c>
    </row>
    <row r="1216" spans="2:6" x14ac:dyDescent="0.25">
      <c r="B1216" s="61" t="s">
        <v>3500</v>
      </c>
      <c r="C1216" s="1" t="s">
        <v>3490</v>
      </c>
      <c r="D1216" t="s">
        <v>2152</v>
      </c>
      <c r="E1216" t="s">
        <v>2667</v>
      </c>
      <c r="F1216" s="57">
        <v>43</v>
      </c>
    </row>
    <row r="1217" spans="2:6" x14ac:dyDescent="0.25">
      <c r="B1217" s="61" t="s">
        <v>3500</v>
      </c>
      <c r="C1217" s="1" t="s">
        <v>3490</v>
      </c>
      <c r="D1217" t="s">
        <v>2152</v>
      </c>
      <c r="E1217" t="s">
        <v>2670</v>
      </c>
      <c r="F1217" s="57">
        <v>237</v>
      </c>
    </row>
    <row r="1218" spans="2:6" x14ac:dyDescent="0.25">
      <c r="B1218" s="61" t="s">
        <v>3500</v>
      </c>
      <c r="C1218" s="1" t="s">
        <v>3490</v>
      </c>
      <c r="D1218" t="s">
        <v>2152</v>
      </c>
      <c r="E1218" t="s">
        <v>2671</v>
      </c>
      <c r="F1218" s="57">
        <v>2</v>
      </c>
    </row>
    <row r="1219" spans="2:6" x14ac:dyDescent="0.25">
      <c r="B1219" s="61" t="s">
        <v>3500</v>
      </c>
      <c r="C1219" s="1" t="s">
        <v>3490</v>
      </c>
      <c r="D1219" t="s">
        <v>2152</v>
      </c>
      <c r="E1219" t="s">
        <v>2672</v>
      </c>
      <c r="F1219" s="57">
        <v>9</v>
      </c>
    </row>
    <row r="1220" spans="2:6" x14ac:dyDescent="0.25">
      <c r="B1220" s="61" t="s">
        <v>3500</v>
      </c>
      <c r="C1220" s="1" t="s">
        <v>3490</v>
      </c>
      <c r="D1220" t="s">
        <v>2152</v>
      </c>
      <c r="E1220" t="s">
        <v>2675</v>
      </c>
      <c r="F1220" s="57">
        <v>24</v>
      </c>
    </row>
    <row r="1221" spans="2:6" x14ac:dyDescent="0.25">
      <c r="B1221" s="61" t="s">
        <v>3500</v>
      </c>
      <c r="C1221" s="1" t="s">
        <v>3490</v>
      </c>
      <c r="D1221" t="s">
        <v>2152</v>
      </c>
      <c r="E1221" t="s">
        <v>2678</v>
      </c>
      <c r="F1221" s="57">
        <v>74</v>
      </c>
    </row>
    <row r="1222" spans="2:6" x14ac:dyDescent="0.25">
      <c r="B1222" s="61" t="s">
        <v>3500</v>
      </c>
      <c r="C1222" s="1" t="s">
        <v>3490</v>
      </c>
      <c r="D1222" t="s">
        <v>2152</v>
      </c>
      <c r="E1222" t="s">
        <v>2680</v>
      </c>
      <c r="F1222" s="57">
        <v>6</v>
      </c>
    </row>
    <row r="1223" spans="2:6" x14ac:dyDescent="0.25">
      <c r="B1223" s="61" t="s">
        <v>3500</v>
      </c>
      <c r="C1223" s="1" t="s">
        <v>3490</v>
      </c>
      <c r="D1223" t="s">
        <v>2152</v>
      </c>
      <c r="E1223" t="s">
        <v>2681</v>
      </c>
      <c r="F1223" s="57">
        <v>32</v>
      </c>
    </row>
    <row r="1224" spans="2:6" x14ac:dyDescent="0.25">
      <c r="B1224" s="61" t="s">
        <v>3500</v>
      </c>
      <c r="C1224" s="1" t="s">
        <v>3490</v>
      </c>
      <c r="D1224" t="s">
        <v>2152</v>
      </c>
      <c r="E1224" t="s">
        <v>2684</v>
      </c>
      <c r="F1224" s="57">
        <v>4</v>
      </c>
    </row>
    <row r="1225" spans="2:6" x14ac:dyDescent="0.25">
      <c r="B1225" s="61" t="s">
        <v>3500</v>
      </c>
      <c r="C1225" s="1" t="s">
        <v>3490</v>
      </c>
      <c r="D1225" t="s">
        <v>2152</v>
      </c>
      <c r="E1225" t="s">
        <v>2685</v>
      </c>
      <c r="F1225" s="57">
        <v>3</v>
      </c>
    </row>
    <row r="1226" spans="2:6" x14ac:dyDescent="0.25">
      <c r="B1226" s="61" t="s">
        <v>3500</v>
      </c>
      <c r="C1226" s="1" t="s">
        <v>3490</v>
      </c>
      <c r="D1226" t="s">
        <v>2152</v>
      </c>
      <c r="E1226" t="s">
        <v>2686</v>
      </c>
      <c r="F1226" s="57">
        <v>10</v>
      </c>
    </row>
    <row r="1227" spans="2:6" x14ac:dyDescent="0.25">
      <c r="B1227" s="61" t="s">
        <v>3500</v>
      </c>
      <c r="C1227" s="1" t="s">
        <v>3490</v>
      </c>
      <c r="D1227" t="s">
        <v>2152</v>
      </c>
      <c r="E1227" t="s">
        <v>2687</v>
      </c>
      <c r="F1227" s="57">
        <v>58</v>
      </c>
    </row>
    <row r="1228" spans="2:6" x14ac:dyDescent="0.25">
      <c r="B1228" s="61" t="s">
        <v>3500</v>
      </c>
      <c r="C1228" s="1" t="s">
        <v>3490</v>
      </c>
      <c r="D1228" t="s">
        <v>2152</v>
      </c>
      <c r="E1228" t="s">
        <v>2688</v>
      </c>
      <c r="F1228" s="57">
        <v>25</v>
      </c>
    </row>
    <row r="1229" spans="2:6" x14ac:dyDescent="0.25">
      <c r="B1229" s="61" t="s">
        <v>3500</v>
      </c>
      <c r="C1229" s="1" t="s">
        <v>3490</v>
      </c>
      <c r="D1229" t="s">
        <v>2152</v>
      </c>
      <c r="E1229" t="s">
        <v>2694</v>
      </c>
      <c r="F1229" s="57">
        <v>1</v>
      </c>
    </row>
    <row r="1230" spans="2:6" x14ac:dyDescent="0.25">
      <c r="B1230" s="61" t="s">
        <v>3500</v>
      </c>
      <c r="C1230" s="1" t="s">
        <v>3490</v>
      </c>
      <c r="D1230" t="s">
        <v>2152</v>
      </c>
      <c r="E1230" t="s">
        <v>2817</v>
      </c>
      <c r="F1230" s="57">
        <v>1</v>
      </c>
    </row>
    <row r="1231" spans="2:6" x14ac:dyDescent="0.25">
      <c r="B1231" s="61" t="s">
        <v>3500</v>
      </c>
      <c r="C1231" s="1" t="s">
        <v>3490</v>
      </c>
      <c r="D1231" t="s">
        <v>2152</v>
      </c>
      <c r="E1231" t="s">
        <v>3244</v>
      </c>
      <c r="F1231" s="57">
        <v>1</v>
      </c>
    </row>
    <row r="1232" spans="2:6" x14ac:dyDescent="0.25">
      <c r="B1232" s="61" t="s">
        <v>3500</v>
      </c>
      <c r="C1232" s="1" t="s">
        <v>3490</v>
      </c>
      <c r="D1232" t="s">
        <v>2152</v>
      </c>
      <c r="E1232" t="s">
        <v>2698</v>
      </c>
      <c r="F1232" s="57">
        <v>3</v>
      </c>
    </row>
    <row r="1233" spans="2:6" x14ac:dyDescent="0.25">
      <c r="B1233" s="61" t="s">
        <v>3500</v>
      </c>
      <c r="C1233" s="1" t="s">
        <v>3490</v>
      </c>
      <c r="D1233" t="s">
        <v>2152</v>
      </c>
      <c r="E1233" t="s">
        <v>2699</v>
      </c>
      <c r="F1233" s="57">
        <v>1</v>
      </c>
    </row>
    <row r="1234" spans="2:6" x14ac:dyDescent="0.25">
      <c r="B1234" s="61" t="s">
        <v>3500</v>
      </c>
      <c r="C1234" s="1" t="s">
        <v>3490</v>
      </c>
      <c r="D1234" t="s">
        <v>2152</v>
      </c>
      <c r="E1234" t="s">
        <v>2758</v>
      </c>
      <c r="F1234" s="57">
        <v>1</v>
      </c>
    </row>
    <row r="1235" spans="2:6" x14ac:dyDescent="0.25">
      <c r="B1235" s="61" t="s">
        <v>3500</v>
      </c>
      <c r="C1235" s="1" t="s">
        <v>3490</v>
      </c>
      <c r="D1235" t="s">
        <v>2152</v>
      </c>
      <c r="E1235" t="s">
        <v>2819</v>
      </c>
      <c r="F1235" s="57">
        <v>1</v>
      </c>
    </row>
    <row r="1236" spans="2:6" x14ac:dyDescent="0.25">
      <c r="B1236" s="61" t="s">
        <v>3500</v>
      </c>
      <c r="C1236" s="1" t="s">
        <v>3490</v>
      </c>
      <c r="D1236" t="s">
        <v>2152</v>
      </c>
      <c r="E1236" t="s">
        <v>3072</v>
      </c>
      <c r="F1236" s="57">
        <v>1</v>
      </c>
    </row>
    <row r="1237" spans="2:6" x14ac:dyDescent="0.25">
      <c r="B1237" s="61" t="s">
        <v>3500</v>
      </c>
      <c r="C1237" s="1" t="s">
        <v>3490</v>
      </c>
      <c r="D1237" t="s">
        <v>2140</v>
      </c>
      <c r="E1237" t="s">
        <v>2824</v>
      </c>
      <c r="F1237" s="57">
        <v>9</v>
      </c>
    </row>
    <row r="1238" spans="2:6" x14ac:dyDescent="0.25">
      <c r="B1238" s="61" t="s">
        <v>3500</v>
      </c>
      <c r="C1238" s="1" t="s">
        <v>3490</v>
      </c>
      <c r="D1238" t="s">
        <v>2153</v>
      </c>
      <c r="E1238" t="s">
        <v>2268</v>
      </c>
      <c r="F1238" s="57">
        <v>12</v>
      </c>
    </row>
    <row r="1239" spans="2:6" x14ac:dyDescent="0.25">
      <c r="B1239" s="61" t="s">
        <v>3500</v>
      </c>
      <c r="C1239" s="1" t="s">
        <v>3490</v>
      </c>
      <c r="D1239" t="s">
        <v>2153</v>
      </c>
      <c r="E1239" t="s">
        <v>2274</v>
      </c>
      <c r="F1239" s="57">
        <v>2</v>
      </c>
    </row>
    <row r="1240" spans="2:6" x14ac:dyDescent="0.25">
      <c r="B1240" s="61" t="s">
        <v>3500</v>
      </c>
      <c r="C1240" s="1" t="s">
        <v>3490</v>
      </c>
      <c r="D1240" t="s">
        <v>0</v>
      </c>
      <c r="E1240" t="s">
        <v>2569</v>
      </c>
      <c r="F1240" s="57">
        <v>10578</v>
      </c>
    </row>
    <row r="1241" spans="2:6" x14ac:dyDescent="0.25">
      <c r="B1241" s="61" t="s">
        <v>3500</v>
      </c>
      <c r="C1241" s="1" t="s">
        <v>3490</v>
      </c>
      <c r="D1241" t="s">
        <v>2119</v>
      </c>
      <c r="E1241" t="s">
        <v>2280</v>
      </c>
      <c r="F1241" s="57">
        <v>5</v>
      </c>
    </row>
    <row r="1242" spans="2:6" x14ac:dyDescent="0.25">
      <c r="B1242" s="61" t="s">
        <v>3500</v>
      </c>
      <c r="C1242" s="1" t="s">
        <v>3490</v>
      </c>
      <c r="D1242" t="s">
        <v>2120</v>
      </c>
      <c r="E1242" t="s">
        <v>2393</v>
      </c>
      <c r="F1242" s="57">
        <v>7</v>
      </c>
    </row>
    <row r="1243" spans="2:6" x14ac:dyDescent="0.25">
      <c r="B1243" s="61" t="s">
        <v>3500</v>
      </c>
      <c r="C1243" s="1" t="s">
        <v>3490</v>
      </c>
      <c r="D1243" t="s">
        <v>2120</v>
      </c>
      <c r="E1243" t="s">
        <v>2398</v>
      </c>
      <c r="F1243" s="57">
        <v>4</v>
      </c>
    </row>
    <row r="1244" spans="2:6" x14ac:dyDescent="0.25">
      <c r="B1244" s="61" t="s">
        <v>3500</v>
      </c>
      <c r="C1244" s="1" t="s">
        <v>3490</v>
      </c>
      <c r="D1244" t="s">
        <v>2120</v>
      </c>
      <c r="E1244" t="s">
        <v>2407</v>
      </c>
      <c r="F1244" s="57">
        <v>2</v>
      </c>
    </row>
    <row r="1245" spans="2:6" x14ac:dyDescent="0.25">
      <c r="B1245" s="61" t="s">
        <v>3500</v>
      </c>
      <c r="C1245" s="1" t="s">
        <v>3490</v>
      </c>
      <c r="D1245" t="s">
        <v>2120</v>
      </c>
      <c r="E1245" t="s">
        <v>2408</v>
      </c>
      <c r="F1245" s="57">
        <v>1</v>
      </c>
    </row>
    <row r="1246" spans="2:6" x14ac:dyDescent="0.25">
      <c r="B1246" s="61" t="s">
        <v>3500</v>
      </c>
      <c r="C1246" s="1" t="s">
        <v>3490</v>
      </c>
      <c r="D1246" t="s">
        <v>2120</v>
      </c>
      <c r="E1246" t="s">
        <v>2409</v>
      </c>
      <c r="F1246" s="57">
        <v>7</v>
      </c>
    </row>
    <row r="1247" spans="2:6" x14ac:dyDescent="0.25">
      <c r="B1247" s="61" t="s">
        <v>3500</v>
      </c>
      <c r="C1247" s="1" t="s">
        <v>3490</v>
      </c>
      <c r="D1247" t="s">
        <v>2120</v>
      </c>
      <c r="E1247" t="s">
        <v>2412</v>
      </c>
      <c r="F1247" s="57">
        <v>1</v>
      </c>
    </row>
    <row r="1248" spans="2:6" x14ac:dyDescent="0.25">
      <c r="B1248" s="61" t="s">
        <v>3500</v>
      </c>
      <c r="C1248" s="1" t="s">
        <v>3490</v>
      </c>
      <c r="D1248" t="s">
        <v>2120</v>
      </c>
      <c r="E1248" t="s">
        <v>2419</v>
      </c>
      <c r="F1248" s="57">
        <v>2</v>
      </c>
    </row>
    <row r="1249" spans="2:6" x14ac:dyDescent="0.25">
      <c r="B1249" s="61" t="s">
        <v>3500</v>
      </c>
      <c r="C1249" s="1" t="s">
        <v>3490</v>
      </c>
      <c r="D1249" t="s">
        <v>2120</v>
      </c>
      <c r="E1249" t="s">
        <v>2841</v>
      </c>
      <c r="F1249" s="57">
        <v>4</v>
      </c>
    </row>
    <row r="1250" spans="2:6" x14ac:dyDescent="0.25">
      <c r="B1250" s="61" t="s">
        <v>3500</v>
      </c>
      <c r="C1250" s="1" t="s">
        <v>3490</v>
      </c>
      <c r="D1250" t="s">
        <v>2120</v>
      </c>
      <c r="E1250" t="s">
        <v>2422</v>
      </c>
      <c r="F1250" s="57">
        <v>2</v>
      </c>
    </row>
    <row r="1251" spans="2:6" x14ac:dyDescent="0.25">
      <c r="B1251" s="61" t="s">
        <v>3500</v>
      </c>
      <c r="C1251" s="1" t="s">
        <v>3490</v>
      </c>
      <c r="D1251" t="s">
        <v>2120</v>
      </c>
      <c r="E1251" t="s">
        <v>2429</v>
      </c>
      <c r="F1251" s="57">
        <v>1</v>
      </c>
    </row>
    <row r="1252" spans="2:6" x14ac:dyDescent="0.25">
      <c r="B1252" s="61" t="s">
        <v>3500</v>
      </c>
      <c r="C1252" s="1" t="s">
        <v>3490</v>
      </c>
      <c r="D1252" t="s">
        <v>2120</v>
      </c>
      <c r="E1252" t="s">
        <v>2443</v>
      </c>
      <c r="F1252" s="57">
        <v>1</v>
      </c>
    </row>
    <row r="1253" spans="2:6" x14ac:dyDescent="0.25">
      <c r="B1253" s="61" t="s">
        <v>3500</v>
      </c>
      <c r="C1253" s="1" t="s">
        <v>3490</v>
      </c>
      <c r="D1253" t="s">
        <v>2120</v>
      </c>
      <c r="E1253" t="s">
        <v>2446</v>
      </c>
      <c r="F1253" s="57">
        <v>5</v>
      </c>
    </row>
    <row r="1254" spans="2:6" x14ac:dyDescent="0.25">
      <c r="B1254" s="61" t="s">
        <v>3500</v>
      </c>
      <c r="C1254" s="1" t="s">
        <v>3490</v>
      </c>
      <c r="D1254" t="s">
        <v>2120</v>
      </c>
      <c r="E1254" t="s">
        <v>2449</v>
      </c>
      <c r="F1254" s="57">
        <v>1</v>
      </c>
    </row>
    <row r="1255" spans="2:6" x14ac:dyDescent="0.25">
      <c r="B1255" s="61" t="s">
        <v>3500</v>
      </c>
      <c r="C1255" s="1" t="s">
        <v>3490</v>
      </c>
      <c r="D1255" t="s">
        <v>2120</v>
      </c>
      <c r="E1255" t="s">
        <v>2453</v>
      </c>
      <c r="F1255" s="57">
        <v>2</v>
      </c>
    </row>
    <row r="1256" spans="2:6" x14ac:dyDescent="0.25">
      <c r="B1256" s="61" t="s">
        <v>3500</v>
      </c>
      <c r="C1256" s="1" t="s">
        <v>3490</v>
      </c>
      <c r="D1256" t="s">
        <v>2121</v>
      </c>
      <c r="E1256" t="s">
        <v>2705</v>
      </c>
      <c r="F1256" s="57">
        <v>1362</v>
      </c>
    </row>
    <row r="1257" spans="2:6" x14ac:dyDescent="0.25">
      <c r="B1257" s="61" t="s">
        <v>3500</v>
      </c>
      <c r="C1257" s="1" t="s">
        <v>3490</v>
      </c>
      <c r="D1257" t="s">
        <v>2121</v>
      </c>
      <c r="E1257" t="s">
        <v>2856</v>
      </c>
      <c r="F1257" s="57">
        <v>2</v>
      </c>
    </row>
    <row r="1258" spans="2:6" x14ac:dyDescent="0.25">
      <c r="B1258" s="61" t="s">
        <v>3500</v>
      </c>
      <c r="C1258" s="1" t="s">
        <v>3490</v>
      </c>
      <c r="D1258" t="s">
        <v>2121</v>
      </c>
      <c r="E1258" t="s">
        <v>2761</v>
      </c>
      <c r="F1258" s="57">
        <v>6</v>
      </c>
    </row>
    <row r="1259" spans="2:6" x14ac:dyDescent="0.25">
      <c r="B1259" s="61" t="s">
        <v>3500</v>
      </c>
      <c r="C1259" s="1" t="s">
        <v>3490</v>
      </c>
      <c r="D1259" t="s">
        <v>2121</v>
      </c>
      <c r="E1259" t="s">
        <v>2859</v>
      </c>
      <c r="F1259" s="57">
        <v>1</v>
      </c>
    </row>
    <row r="1260" spans="2:6" x14ac:dyDescent="0.25">
      <c r="B1260" s="61" t="s">
        <v>3500</v>
      </c>
      <c r="C1260" s="1" t="s">
        <v>3490</v>
      </c>
      <c r="D1260" t="s">
        <v>2121</v>
      </c>
      <c r="E1260" t="s">
        <v>2863</v>
      </c>
      <c r="F1260" s="57">
        <v>1</v>
      </c>
    </row>
    <row r="1261" spans="2:6" x14ac:dyDescent="0.25">
      <c r="B1261" s="61" t="s">
        <v>3500</v>
      </c>
      <c r="C1261" s="1" t="s">
        <v>3490</v>
      </c>
      <c r="D1261" t="s">
        <v>2121</v>
      </c>
      <c r="E1261" t="s">
        <v>2864</v>
      </c>
      <c r="F1261" s="57">
        <v>3</v>
      </c>
    </row>
    <row r="1262" spans="2:6" x14ac:dyDescent="0.25">
      <c r="B1262" s="61" t="s">
        <v>3500</v>
      </c>
      <c r="C1262" s="1" t="s">
        <v>3490</v>
      </c>
      <c r="D1262" t="s">
        <v>2121</v>
      </c>
      <c r="E1262" t="s">
        <v>2865</v>
      </c>
      <c r="F1262" s="57">
        <v>1</v>
      </c>
    </row>
    <row r="1263" spans="2:6" x14ac:dyDescent="0.25">
      <c r="B1263" s="61" t="s">
        <v>3500</v>
      </c>
      <c r="C1263" s="1" t="s">
        <v>3490</v>
      </c>
      <c r="D1263" t="s">
        <v>2121</v>
      </c>
      <c r="E1263" t="s">
        <v>2868</v>
      </c>
      <c r="F1263" s="57">
        <v>1</v>
      </c>
    </row>
    <row r="1264" spans="2:6" x14ac:dyDescent="0.25">
      <c r="B1264" s="61" t="s">
        <v>3500</v>
      </c>
      <c r="C1264" s="1" t="s">
        <v>3490</v>
      </c>
      <c r="D1264" t="s">
        <v>2121</v>
      </c>
      <c r="E1264" t="s">
        <v>2764</v>
      </c>
      <c r="F1264" s="57">
        <v>28</v>
      </c>
    </row>
    <row r="1265" spans="2:6" x14ac:dyDescent="0.25">
      <c r="B1265" s="61" t="s">
        <v>3500</v>
      </c>
      <c r="C1265" s="1" t="s">
        <v>3490</v>
      </c>
      <c r="D1265" t="s">
        <v>2122</v>
      </c>
      <c r="E1265" t="s">
        <v>2870</v>
      </c>
      <c r="F1265" s="57">
        <v>1</v>
      </c>
    </row>
    <row r="1266" spans="2:6" x14ac:dyDescent="0.25">
      <c r="B1266" s="61" t="s">
        <v>3500</v>
      </c>
      <c r="C1266" s="1" t="s">
        <v>3490</v>
      </c>
      <c r="D1266" t="s">
        <v>2123</v>
      </c>
      <c r="E1266" t="s">
        <v>2718</v>
      </c>
      <c r="F1266" s="57">
        <v>4</v>
      </c>
    </row>
    <row r="1267" spans="2:6" x14ac:dyDescent="0.25">
      <c r="B1267" s="61" t="s">
        <v>3500</v>
      </c>
      <c r="C1267" s="1" t="s">
        <v>3490</v>
      </c>
      <c r="D1267" t="s">
        <v>2123</v>
      </c>
      <c r="E1267" t="s">
        <v>2888</v>
      </c>
      <c r="F1267" s="57">
        <v>1</v>
      </c>
    </row>
    <row r="1268" spans="2:6" x14ac:dyDescent="0.25">
      <c r="B1268" s="61" t="s">
        <v>3500</v>
      </c>
      <c r="C1268" s="1" t="s">
        <v>3490</v>
      </c>
      <c r="D1268" t="s">
        <v>2123</v>
      </c>
      <c r="E1268" t="s">
        <v>2889</v>
      </c>
      <c r="F1268" s="57">
        <v>1</v>
      </c>
    </row>
    <row r="1269" spans="2:6" x14ac:dyDescent="0.25">
      <c r="B1269" s="61" t="s">
        <v>3500</v>
      </c>
      <c r="C1269" s="1" t="s">
        <v>3490</v>
      </c>
      <c r="D1269" t="s">
        <v>2124</v>
      </c>
      <c r="E1269" t="s">
        <v>2289</v>
      </c>
      <c r="F1269" s="57">
        <v>2</v>
      </c>
    </row>
    <row r="1270" spans="2:6" x14ac:dyDescent="0.25">
      <c r="B1270" s="61" t="s">
        <v>3500</v>
      </c>
      <c r="C1270" s="1" t="s">
        <v>3490</v>
      </c>
      <c r="D1270" t="s">
        <v>2127</v>
      </c>
      <c r="E1270" t="s">
        <v>2348</v>
      </c>
      <c r="F1270" s="57">
        <v>1</v>
      </c>
    </row>
    <row r="1271" spans="2:6" x14ac:dyDescent="0.25">
      <c r="B1271" s="61" t="s">
        <v>3500</v>
      </c>
      <c r="C1271" s="1" t="s">
        <v>3490</v>
      </c>
      <c r="D1271" t="s">
        <v>2127</v>
      </c>
      <c r="E1271" t="s">
        <v>2368</v>
      </c>
      <c r="F1271" s="57">
        <v>1</v>
      </c>
    </row>
    <row r="1272" spans="2:6" x14ac:dyDescent="0.25">
      <c r="B1272" s="61" t="s">
        <v>3500</v>
      </c>
      <c r="C1272" s="1" t="s">
        <v>3490</v>
      </c>
      <c r="D1272" t="s">
        <v>2125</v>
      </c>
      <c r="E1272" t="s">
        <v>2295</v>
      </c>
      <c r="F1272" s="57">
        <v>1</v>
      </c>
    </row>
    <row r="1273" spans="2:6" x14ac:dyDescent="0.25">
      <c r="B1273" s="61" t="s">
        <v>3500</v>
      </c>
      <c r="C1273" s="1" t="s">
        <v>3490</v>
      </c>
      <c r="D1273" t="s">
        <v>2125</v>
      </c>
      <c r="E1273" t="s">
        <v>2310</v>
      </c>
      <c r="F1273" s="57">
        <v>2</v>
      </c>
    </row>
    <row r="1274" spans="2:6" x14ac:dyDescent="0.25">
      <c r="B1274" s="61" t="s">
        <v>3500</v>
      </c>
      <c r="C1274" s="1" t="s">
        <v>3490</v>
      </c>
      <c r="D1274" t="s">
        <v>2126</v>
      </c>
      <c r="E1274" t="s">
        <v>2570</v>
      </c>
      <c r="F1274" s="57">
        <v>2</v>
      </c>
    </row>
    <row r="1275" spans="2:6" x14ac:dyDescent="0.25">
      <c r="B1275" s="61" t="s">
        <v>3500</v>
      </c>
      <c r="C1275" s="1" t="s">
        <v>3490</v>
      </c>
      <c r="D1275" t="s">
        <v>2126</v>
      </c>
      <c r="E1275" t="s">
        <v>2571</v>
      </c>
      <c r="F1275" s="57">
        <v>5</v>
      </c>
    </row>
    <row r="1276" spans="2:6" x14ac:dyDescent="0.25">
      <c r="B1276" s="61" t="s">
        <v>3500</v>
      </c>
      <c r="C1276" s="1" t="s">
        <v>3490</v>
      </c>
      <c r="D1276" t="s">
        <v>2126</v>
      </c>
      <c r="E1276" t="s">
        <v>2900</v>
      </c>
      <c r="F1276" s="57">
        <v>2</v>
      </c>
    </row>
    <row r="1277" spans="2:6" x14ac:dyDescent="0.25">
      <c r="B1277" s="61" t="s">
        <v>3500</v>
      </c>
      <c r="C1277" s="1" t="s">
        <v>3490</v>
      </c>
      <c r="D1277" t="s">
        <v>2126</v>
      </c>
      <c r="E1277" t="s">
        <v>2721</v>
      </c>
      <c r="F1277" s="57">
        <v>4</v>
      </c>
    </row>
    <row r="1278" spans="2:6" x14ac:dyDescent="0.25">
      <c r="B1278" s="61" t="s">
        <v>3500</v>
      </c>
      <c r="C1278" s="1" t="s">
        <v>3490</v>
      </c>
      <c r="D1278" t="s">
        <v>2126</v>
      </c>
      <c r="E1278" t="s">
        <v>2902</v>
      </c>
      <c r="F1278" s="57">
        <v>18</v>
      </c>
    </row>
    <row r="1279" spans="2:6" x14ac:dyDescent="0.25">
      <c r="B1279" s="61" t="s">
        <v>3500</v>
      </c>
      <c r="C1279" s="1" t="s">
        <v>3490</v>
      </c>
      <c r="D1279" t="s">
        <v>2126</v>
      </c>
      <c r="E1279" t="s">
        <v>2706</v>
      </c>
      <c r="F1279" s="57">
        <v>139</v>
      </c>
    </row>
    <row r="1280" spans="2:6" x14ac:dyDescent="0.25">
      <c r="B1280" s="61" t="s">
        <v>3500</v>
      </c>
      <c r="C1280" s="1" t="s">
        <v>3490</v>
      </c>
      <c r="D1280" t="s">
        <v>2126</v>
      </c>
      <c r="E1280" t="s">
        <v>2722</v>
      </c>
      <c r="F1280" s="57">
        <v>3</v>
      </c>
    </row>
    <row r="1281" spans="2:6" x14ac:dyDescent="0.25">
      <c r="B1281" s="61" t="s">
        <v>3500</v>
      </c>
      <c r="C1281" s="1" t="s">
        <v>3490</v>
      </c>
      <c r="D1281" t="s">
        <v>2126</v>
      </c>
      <c r="E1281" t="s">
        <v>2906</v>
      </c>
      <c r="F1281" s="57">
        <v>3</v>
      </c>
    </row>
    <row r="1282" spans="2:6" x14ac:dyDescent="0.25">
      <c r="B1282" s="61" t="s">
        <v>3500</v>
      </c>
      <c r="C1282" s="1" t="s">
        <v>3490</v>
      </c>
      <c r="D1282" t="s">
        <v>2126</v>
      </c>
      <c r="E1282" t="s">
        <v>2771</v>
      </c>
      <c r="F1282" s="57">
        <v>14</v>
      </c>
    </row>
    <row r="1283" spans="2:6" x14ac:dyDescent="0.25">
      <c r="B1283" s="61" t="s">
        <v>3500</v>
      </c>
      <c r="C1283" s="1" t="s">
        <v>3490</v>
      </c>
      <c r="D1283" t="s">
        <v>2126</v>
      </c>
      <c r="E1283" t="s">
        <v>2573</v>
      </c>
      <c r="F1283" s="57">
        <v>17</v>
      </c>
    </row>
    <row r="1284" spans="2:6" x14ac:dyDescent="0.25">
      <c r="B1284" s="61" t="s">
        <v>3500</v>
      </c>
      <c r="C1284" s="1" t="s">
        <v>3490</v>
      </c>
      <c r="D1284" t="s">
        <v>2126</v>
      </c>
      <c r="E1284" t="s">
        <v>2908</v>
      </c>
      <c r="F1284" s="57">
        <v>2</v>
      </c>
    </row>
    <row r="1285" spans="2:6" x14ac:dyDescent="0.25">
      <c r="B1285" s="61" t="s">
        <v>3500</v>
      </c>
      <c r="C1285" s="1" t="s">
        <v>3490</v>
      </c>
      <c r="D1285" t="s">
        <v>2126</v>
      </c>
      <c r="E1285" t="s">
        <v>2723</v>
      </c>
      <c r="F1285" s="57">
        <v>10</v>
      </c>
    </row>
    <row r="1286" spans="2:6" x14ac:dyDescent="0.25">
      <c r="B1286" s="61" t="s">
        <v>3500</v>
      </c>
      <c r="C1286" s="1" t="s">
        <v>3490</v>
      </c>
      <c r="D1286" t="s">
        <v>2126</v>
      </c>
      <c r="E1286" t="s">
        <v>2575</v>
      </c>
      <c r="F1286" s="57">
        <v>34</v>
      </c>
    </row>
    <row r="1287" spans="2:6" x14ac:dyDescent="0.25">
      <c r="B1287" s="61" t="s">
        <v>3500</v>
      </c>
      <c r="C1287" s="1" t="s">
        <v>3490</v>
      </c>
      <c r="D1287" t="s">
        <v>2126</v>
      </c>
      <c r="E1287" t="s">
        <v>2576</v>
      </c>
      <c r="F1287" s="57">
        <v>47</v>
      </c>
    </row>
    <row r="1288" spans="2:6" x14ac:dyDescent="0.25">
      <c r="B1288" s="61" t="s">
        <v>3500</v>
      </c>
      <c r="C1288" s="1" t="s">
        <v>3490</v>
      </c>
      <c r="D1288" t="s">
        <v>2126</v>
      </c>
      <c r="E1288" t="s">
        <v>2910</v>
      </c>
      <c r="F1288" s="57">
        <v>1</v>
      </c>
    </row>
    <row r="1289" spans="2:6" x14ac:dyDescent="0.25">
      <c r="B1289" s="61" t="s">
        <v>3500</v>
      </c>
      <c r="C1289" s="1" t="s">
        <v>3490</v>
      </c>
      <c r="D1289" t="s">
        <v>2126</v>
      </c>
      <c r="E1289" t="s">
        <v>2724</v>
      </c>
      <c r="F1289" s="57">
        <v>13</v>
      </c>
    </row>
    <row r="1290" spans="2:6" x14ac:dyDescent="0.25">
      <c r="B1290" s="61" t="s">
        <v>3500</v>
      </c>
      <c r="C1290" s="1" t="s">
        <v>3490</v>
      </c>
      <c r="D1290" t="s">
        <v>2126</v>
      </c>
      <c r="E1290" t="s">
        <v>2912</v>
      </c>
      <c r="F1290" s="57">
        <v>2</v>
      </c>
    </row>
    <row r="1291" spans="2:6" x14ac:dyDescent="0.25">
      <c r="B1291" s="61" t="s">
        <v>3500</v>
      </c>
      <c r="C1291" s="1" t="s">
        <v>3490</v>
      </c>
      <c r="D1291" t="s">
        <v>2126</v>
      </c>
      <c r="E1291" t="s">
        <v>2725</v>
      </c>
      <c r="F1291" s="57">
        <v>1</v>
      </c>
    </row>
    <row r="1292" spans="2:6" x14ac:dyDescent="0.25">
      <c r="B1292" s="61" t="s">
        <v>3500</v>
      </c>
      <c r="C1292" s="1" t="s">
        <v>3490</v>
      </c>
      <c r="D1292" t="s">
        <v>2126</v>
      </c>
      <c r="E1292" t="s">
        <v>2913</v>
      </c>
      <c r="F1292" s="57">
        <v>1</v>
      </c>
    </row>
    <row r="1293" spans="2:6" x14ac:dyDescent="0.25">
      <c r="B1293" s="61" t="s">
        <v>3500</v>
      </c>
      <c r="C1293" s="1" t="s">
        <v>3490</v>
      </c>
      <c r="D1293" t="s">
        <v>2126</v>
      </c>
      <c r="E1293" t="s">
        <v>2914</v>
      </c>
      <c r="F1293" s="57">
        <v>2</v>
      </c>
    </row>
    <row r="1294" spans="2:6" x14ac:dyDescent="0.25">
      <c r="B1294" s="61" t="s">
        <v>3500</v>
      </c>
      <c r="C1294" s="1" t="s">
        <v>3490</v>
      </c>
      <c r="D1294" t="s">
        <v>2126</v>
      </c>
      <c r="E1294" t="s">
        <v>2915</v>
      </c>
      <c r="F1294" s="57">
        <v>17</v>
      </c>
    </row>
    <row r="1295" spans="2:6" x14ac:dyDescent="0.25">
      <c r="B1295" s="61" t="s">
        <v>3500</v>
      </c>
      <c r="C1295" s="1" t="s">
        <v>3490</v>
      </c>
      <c r="D1295" t="s">
        <v>2126</v>
      </c>
      <c r="E1295" t="s">
        <v>2579</v>
      </c>
      <c r="F1295" s="57">
        <v>14</v>
      </c>
    </row>
    <row r="1296" spans="2:6" x14ac:dyDescent="0.25">
      <c r="B1296" s="61" t="s">
        <v>3500</v>
      </c>
      <c r="C1296" s="1" t="s">
        <v>3490</v>
      </c>
      <c r="D1296" t="s">
        <v>2126</v>
      </c>
      <c r="E1296" t="s">
        <v>2917</v>
      </c>
      <c r="F1296" s="57">
        <v>1</v>
      </c>
    </row>
    <row r="1297" spans="2:6" x14ac:dyDescent="0.25">
      <c r="B1297" s="61" t="s">
        <v>3500</v>
      </c>
      <c r="C1297" s="1" t="s">
        <v>3490</v>
      </c>
      <c r="D1297" t="s">
        <v>2126</v>
      </c>
      <c r="E1297" t="s">
        <v>3106</v>
      </c>
      <c r="F1297" s="57">
        <v>1</v>
      </c>
    </row>
    <row r="1298" spans="2:6" x14ac:dyDescent="0.25">
      <c r="B1298" s="61" t="s">
        <v>3500</v>
      </c>
      <c r="C1298" s="1" t="s">
        <v>3490</v>
      </c>
      <c r="D1298" t="s">
        <v>2126</v>
      </c>
      <c r="E1298" t="s">
        <v>2918</v>
      </c>
      <c r="F1298" s="57">
        <v>13</v>
      </c>
    </row>
    <row r="1299" spans="2:6" x14ac:dyDescent="0.25">
      <c r="B1299" s="61" t="s">
        <v>3500</v>
      </c>
      <c r="C1299" s="1" t="s">
        <v>3490</v>
      </c>
      <c r="D1299" t="s">
        <v>2126</v>
      </c>
      <c r="E1299" t="s">
        <v>3146</v>
      </c>
      <c r="F1299" s="57">
        <v>3</v>
      </c>
    </row>
    <row r="1300" spans="2:6" x14ac:dyDescent="0.25">
      <c r="B1300" s="61" t="s">
        <v>3500</v>
      </c>
      <c r="C1300" s="1" t="s">
        <v>3490</v>
      </c>
      <c r="D1300" t="s">
        <v>2126</v>
      </c>
      <c r="E1300" t="s">
        <v>2920</v>
      </c>
      <c r="F1300" s="57">
        <v>55</v>
      </c>
    </row>
    <row r="1301" spans="2:6" x14ac:dyDescent="0.25">
      <c r="B1301" s="61" t="s">
        <v>3500</v>
      </c>
      <c r="C1301" s="1" t="s">
        <v>3490</v>
      </c>
      <c r="D1301" t="s">
        <v>2126</v>
      </c>
      <c r="E1301" t="s">
        <v>2923</v>
      </c>
      <c r="F1301" s="57">
        <v>2</v>
      </c>
    </row>
    <row r="1302" spans="2:6" x14ac:dyDescent="0.25">
      <c r="B1302" s="61" t="s">
        <v>3500</v>
      </c>
      <c r="C1302" s="1" t="s">
        <v>3490</v>
      </c>
      <c r="D1302" t="s">
        <v>2126</v>
      </c>
      <c r="E1302" t="s">
        <v>2580</v>
      </c>
      <c r="F1302" s="57">
        <v>1</v>
      </c>
    </row>
    <row r="1303" spans="2:6" x14ac:dyDescent="0.25">
      <c r="B1303" s="61" t="s">
        <v>3500</v>
      </c>
      <c r="C1303" s="1" t="s">
        <v>3490</v>
      </c>
      <c r="D1303" t="s">
        <v>2126</v>
      </c>
      <c r="E1303" t="s">
        <v>2582</v>
      </c>
      <c r="F1303" s="57">
        <v>1</v>
      </c>
    </row>
    <row r="1304" spans="2:6" x14ac:dyDescent="0.25">
      <c r="B1304" s="61" t="s">
        <v>3500</v>
      </c>
      <c r="C1304" s="1" t="s">
        <v>3490</v>
      </c>
      <c r="D1304" t="s">
        <v>2126</v>
      </c>
      <c r="E1304" t="s">
        <v>2932</v>
      </c>
      <c r="F1304" s="57">
        <v>3</v>
      </c>
    </row>
    <row r="1305" spans="2:6" x14ac:dyDescent="0.25">
      <c r="B1305" s="61" t="s">
        <v>3500</v>
      </c>
      <c r="C1305" s="1" t="s">
        <v>3490</v>
      </c>
      <c r="D1305" t="s">
        <v>2126</v>
      </c>
      <c r="E1305" t="s">
        <v>2935</v>
      </c>
      <c r="F1305" s="57">
        <v>2</v>
      </c>
    </row>
    <row r="1306" spans="2:6" x14ac:dyDescent="0.25">
      <c r="B1306" s="61" t="s">
        <v>3500</v>
      </c>
      <c r="C1306" s="1" t="s">
        <v>3490</v>
      </c>
      <c r="D1306" t="s">
        <v>2126</v>
      </c>
      <c r="E1306" t="s">
        <v>2937</v>
      </c>
      <c r="F1306" s="57">
        <v>1</v>
      </c>
    </row>
    <row r="1307" spans="2:6" x14ac:dyDescent="0.25">
      <c r="B1307" s="61" t="s">
        <v>3500</v>
      </c>
      <c r="C1307" s="1" t="s">
        <v>3490</v>
      </c>
      <c r="D1307" t="s">
        <v>2126</v>
      </c>
      <c r="E1307" t="s">
        <v>2939</v>
      </c>
      <c r="F1307" s="57">
        <v>1</v>
      </c>
    </row>
    <row r="1308" spans="2:6" x14ac:dyDescent="0.25">
      <c r="B1308" s="61" t="s">
        <v>3500</v>
      </c>
      <c r="C1308" s="1" t="s">
        <v>3490</v>
      </c>
      <c r="D1308" t="s">
        <v>2126</v>
      </c>
      <c r="E1308" t="s">
        <v>2773</v>
      </c>
      <c r="F1308" s="57">
        <v>141</v>
      </c>
    </row>
    <row r="1309" spans="2:6" x14ac:dyDescent="0.25">
      <c r="B1309" s="61" t="s">
        <v>3500</v>
      </c>
      <c r="C1309" s="1" t="s">
        <v>3490</v>
      </c>
      <c r="D1309" t="s">
        <v>2126</v>
      </c>
      <c r="E1309" t="s">
        <v>2940</v>
      </c>
      <c r="F1309" s="57">
        <v>4</v>
      </c>
    </row>
    <row r="1310" spans="2:6" x14ac:dyDescent="0.25">
      <c r="B1310" s="61" t="s">
        <v>3500</v>
      </c>
      <c r="C1310" s="1" t="s">
        <v>3490</v>
      </c>
      <c r="D1310" t="s">
        <v>2126</v>
      </c>
      <c r="E1310" t="s">
        <v>2941</v>
      </c>
      <c r="F1310" s="57">
        <v>2</v>
      </c>
    </row>
    <row r="1311" spans="2:6" x14ac:dyDescent="0.25">
      <c r="B1311" s="61" t="s">
        <v>3500</v>
      </c>
      <c r="C1311" s="1" t="s">
        <v>3490</v>
      </c>
      <c r="D1311" t="s">
        <v>2126</v>
      </c>
      <c r="E1311" t="s">
        <v>2944</v>
      </c>
      <c r="F1311" s="57">
        <v>5</v>
      </c>
    </row>
    <row r="1312" spans="2:6" x14ac:dyDescent="0.25">
      <c r="B1312" s="61" t="s">
        <v>3500</v>
      </c>
      <c r="C1312" s="1" t="s">
        <v>3490</v>
      </c>
      <c r="D1312" t="s">
        <v>2126</v>
      </c>
      <c r="E1312" t="s">
        <v>2774</v>
      </c>
      <c r="F1312" s="57">
        <v>4</v>
      </c>
    </row>
    <row r="1313" spans="2:6" x14ac:dyDescent="0.25">
      <c r="B1313" s="61" t="s">
        <v>3500</v>
      </c>
      <c r="C1313" s="1" t="s">
        <v>3490</v>
      </c>
      <c r="D1313" t="s">
        <v>2126</v>
      </c>
      <c r="E1313" t="s">
        <v>2585</v>
      </c>
      <c r="F1313" s="57">
        <v>1</v>
      </c>
    </row>
    <row r="1314" spans="2:6" x14ac:dyDescent="0.25">
      <c r="B1314" s="61" t="s">
        <v>3500</v>
      </c>
      <c r="C1314" s="1" t="s">
        <v>3490</v>
      </c>
      <c r="D1314" t="s">
        <v>2126</v>
      </c>
      <c r="E1314" t="s">
        <v>2775</v>
      </c>
      <c r="F1314" s="57">
        <v>6</v>
      </c>
    </row>
    <row r="1315" spans="2:6" x14ac:dyDescent="0.25">
      <c r="B1315" s="61" t="s">
        <v>3500</v>
      </c>
      <c r="C1315" s="1" t="s">
        <v>3490</v>
      </c>
      <c r="D1315" t="s">
        <v>2126</v>
      </c>
      <c r="E1315" t="s">
        <v>2946</v>
      </c>
      <c r="F1315" s="57">
        <v>1</v>
      </c>
    </row>
    <row r="1316" spans="2:6" x14ac:dyDescent="0.25">
      <c r="B1316" s="61" t="s">
        <v>3500</v>
      </c>
      <c r="C1316" s="1" t="s">
        <v>3490</v>
      </c>
      <c r="D1316" t="s">
        <v>2126</v>
      </c>
      <c r="E1316" t="s">
        <v>2586</v>
      </c>
      <c r="F1316" s="57">
        <v>1</v>
      </c>
    </row>
    <row r="1317" spans="2:6" x14ac:dyDescent="0.25">
      <c r="B1317" s="61" t="s">
        <v>3500</v>
      </c>
      <c r="C1317" s="1" t="s">
        <v>3490</v>
      </c>
      <c r="D1317" t="s">
        <v>2126</v>
      </c>
      <c r="E1317" t="s">
        <v>2776</v>
      </c>
      <c r="F1317" s="57">
        <v>1</v>
      </c>
    </row>
    <row r="1318" spans="2:6" x14ac:dyDescent="0.25">
      <c r="B1318" s="61" t="s">
        <v>3500</v>
      </c>
      <c r="C1318" s="1" t="s">
        <v>3490</v>
      </c>
      <c r="D1318" t="s">
        <v>2126</v>
      </c>
      <c r="E1318" t="s">
        <v>2950</v>
      </c>
      <c r="F1318" s="57">
        <v>1</v>
      </c>
    </row>
    <row r="1319" spans="2:6" x14ac:dyDescent="0.25">
      <c r="B1319" s="61" t="s">
        <v>3500</v>
      </c>
      <c r="C1319" s="1" t="s">
        <v>3490</v>
      </c>
      <c r="D1319" t="s">
        <v>2126</v>
      </c>
      <c r="E1319" t="s">
        <v>2727</v>
      </c>
      <c r="F1319" s="57">
        <v>28</v>
      </c>
    </row>
    <row r="1320" spans="2:6" x14ac:dyDescent="0.25">
      <c r="B1320" s="61" t="s">
        <v>3500</v>
      </c>
      <c r="C1320" s="1" t="s">
        <v>3490</v>
      </c>
      <c r="D1320" t="s">
        <v>2128</v>
      </c>
      <c r="E1320" t="s">
        <v>2461</v>
      </c>
      <c r="F1320" s="57">
        <v>5</v>
      </c>
    </row>
    <row r="1321" spans="2:6" x14ac:dyDescent="0.25">
      <c r="B1321" s="61" t="s">
        <v>3500</v>
      </c>
      <c r="C1321" s="1" t="s">
        <v>3490</v>
      </c>
      <c r="D1321" t="s">
        <v>2128</v>
      </c>
      <c r="E1321" t="s">
        <v>2478</v>
      </c>
      <c r="F1321" s="57">
        <v>2</v>
      </c>
    </row>
    <row r="1322" spans="2:6" x14ac:dyDescent="0.25">
      <c r="B1322" s="61" t="s">
        <v>3500</v>
      </c>
      <c r="C1322" s="1" t="s">
        <v>3490</v>
      </c>
      <c r="D1322" t="s">
        <v>2128</v>
      </c>
      <c r="E1322" t="s">
        <v>2488</v>
      </c>
      <c r="F1322" s="57">
        <v>1</v>
      </c>
    </row>
    <row r="1323" spans="2:6" x14ac:dyDescent="0.25">
      <c r="B1323" s="61" t="s">
        <v>3500</v>
      </c>
      <c r="C1323" s="1" t="s">
        <v>3490</v>
      </c>
      <c r="D1323" t="s">
        <v>3491</v>
      </c>
      <c r="E1323" t="s">
        <v>3491</v>
      </c>
      <c r="F1323" s="57">
        <v>1</v>
      </c>
    </row>
    <row r="1324" spans="2:6" x14ac:dyDescent="0.25">
      <c r="B1324" s="61" t="s">
        <v>3500</v>
      </c>
      <c r="C1324" s="1" t="s">
        <v>3490</v>
      </c>
      <c r="D1324" t="s">
        <v>2130</v>
      </c>
      <c r="E1324" t="s">
        <v>2318</v>
      </c>
      <c r="F1324" s="57">
        <v>19</v>
      </c>
    </row>
    <row r="1325" spans="2:6" x14ac:dyDescent="0.25">
      <c r="B1325" s="61" t="s">
        <v>3500</v>
      </c>
      <c r="C1325" s="1" t="s">
        <v>3490</v>
      </c>
      <c r="D1325" t="s">
        <v>2131</v>
      </c>
      <c r="E1325" t="s">
        <v>2631</v>
      </c>
      <c r="F1325" s="57">
        <v>43</v>
      </c>
    </row>
    <row r="1326" spans="2:6" x14ac:dyDescent="0.25">
      <c r="B1326" s="61" t="s">
        <v>3500</v>
      </c>
      <c r="C1326" s="1" t="s">
        <v>3490</v>
      </c>
      <c r="D1326" t="s">
        <v>2131</v>
      </c>
      <c r="E1326" t="s">
        <v>2778</v>
      </c>
      <c r="F1326" s="57">
        <v>8</v>
      </c>
    </row>
    <row r="1327" spans="2:6" x14ac:dyDescent="0.25">
      <c r="B1327" s="61" t="s">
        <v>3500</v>
      </c>
      <c r="C1327" s="1" t="s">
        <v>3490</v>
      </c>
      <c r="D1327" t="s">
        <v>2131</v>
      </c>
      <c r="E1327" t="s">
        <v>2634</v>
      </c>
      <c r="F1327" s="57">
        <v>3</v>
      </c>
    </row>
    <row r="1328" spans="2:6" x14ac:dyDescent="0.25">
      <c r="B1328" s="61" t="s">
        <v>3500</v>
      </c>
      <c r="C1328" s="1" t="s">
        <v>3490</v>
      </c>
      <c r="D1328" t="s">
        <v>2131</v>
      </c>
      <c r="E1328" t="s">
        <v>2636</v>
      </c>
      <c r="F1328" s="57">
        <v>1</v>
      </c>
    </row>
    <row r="1329" spans="2:6" x14ac:dyDescent="0.25">
      <c r="B1329" s="61" t="s">
        <v>3500</v>
      </c>
      <c r="C1329" s="1" t="s">
        <v>3490</v>
      </c>
      <c r="D1329" t="s">
        <v>2131</v>
      </c>
      <c r="E1329" t="s">
        <v>2641</v>
      </c>
      <c r="F1329" s="57">
        <v>1</v>
      </c>
    </row>
    <row r="1330" spans="2:6" x14ac:dyDescent="0.25">
      <c r="B1330" s="61" t="s">
        <v>3500</v>
      </c>
      <c r="C1330" s="1" t="s">
        <v>3490</v>
      </c>
      <c r="D1330" t="s">
        <v>2132</v>
      </c>
      <c r="E1330" t="s">
        <v>2500</v>
      </c>
      <c r="F1330" s="57">
        <v>3</v>
      </c>
    </row>
    <row r="1331" spans="2:6" x14ac:dyDescent="0.25">
      <c r="B1331" s="61" t="s">
        <v>3500</v>
      </c>
      <c r="C1331" s="1" t="s">
        <v>3490</v>
      </c>
      <c r="D1331" t="s">
        <v>2132</v>
      </c>
      <c r="E1331" t="s">
        <v>2502</v>
      </c>
      <c r="F1331" s="57">
        <v>2</v>
      </c>
    </row>
    <row r="1332" spans="2:6" x14ac:dyDescent="0.25">
      <c r="B1332" s="61" t="s">
        <v>3500</v>
      </c>
      <c r="C1332" s="1" t="s">
        <v>3490</v>
      </c>
      <c r="D1332" t="s">
        <v>2132</v>
      </c>
      <c r="E1332" t="s">
        <v>2959</v>
      </c>
      <c r="F1332" s="57">
        <v>2</v>
      </c>
    </row>
    <row r="1333" spans="2:6" x14ac:dyDescent="0.25">
      <c r="B1333" s="61" t="s">
        <v>3500</v>
      </c>
      <c r="C1333" s="1" t="s">
        <v>3490</v>
      </c>
      <c r="D1333" t="s">
        <v>2133</v>
      </c>
      <c r="E1333" t="s">
        <v>2551</v>
      </c>
      <c r="F1333" s="57">
        <v>1</v>
      </c>
    </row>
    <row r="1334" spans="2:6" x14ac:dyDescent="0.25">
      <c r="B1334" s="61" t="s">
        <v>3500</v>
      </c>
      <c r="C1334" s="1" t="s">
        <v>3490</v>
      </c>
      <c r="D1334" t="s">
        <v>2134</v>
      </c>
      <c r="E1334" t="s">
        <v>2707</v>
      </c>
      <c r="F1334" s="57">
        <v>15</v>
      </c>
    </row>
    <row r="1335" spans="2:6" x14ac:dyDescent="0.25">
      <c r="B1335" s="61" t="s">
        <v>3500</v>
      </c>
      <c r="C1335" s="1" t="s">
        <v>3490</v>
      </c>
      <c r="D1335" t="s">
        <v>2134</v>
      </c>
      <c r="E1335" t="s">
        <v>2972</v>
      </c>
      <c r="F1335" s="57">
        <v>3</v>
      </c>
    </row>
    <row r="1336" spans="2:6" x14ac:dyDescent="0.25">
      <c r="B1336" s="61" t="s">
        <v>3500</v>
      </c>
      <c r="C1336" s="1" t="s">
        <v>3490</v>
      </c>
      <c r="D1336" t="s">
        <v>2134</v>
      </c>
      <c r="E1336" t="s">
        <v>2973</v>
      </c>
      <c r="F1336" s="57">
        <v>2</v>
      </c>
    </row>
    <row r="1337" spans="2:6" x14ac:dyDescent="0.25">
      <c r="B1337" s="61" t="s">
        <v>3500</v>
      </c>
      <c r="C1337" s="1" t="s">
        <v>3490</v>
      </c>
      <c r="D1337" t="s">
        <v>2134</v>
      </c>
      <c r="E1337" t="s">
        <v>2647</v>
      </c>
      <c r="F1337" s="57">
        <v>1</v>
      </c>
    </row>
    <row r="1338" spans="2:6" x14ac:dyDescent="0.25">
      <c r="B1338" s="61" t="s">
        <v>3500</v>
      </c>
      <c r="C1338" s="1" t="s">
        <v>3490</v>
      </c>
      <c r="D1338" t="s">
        <v>2135</v>
      </c>
      <c r="E1338" t="s">
        <v>2728</v>
      </c>
      <c r="F1338" s="57">
        <v>6</v>
      </c>
    </row>
    <row r="1339" spans="2:6" x14ac:dyDescent="0.25">
      <c r="B1339" s="61" t="s">
        <v>3500</v>
      </c>
      <c r="C1339" s="1" t="s">
        <v>3490</v>
      </c>
      <c r="D1339" t="s">
        <v>2135</v>
      </c>
      <c r="E1339" t="s">
        <v>2708</v>
      </c>
      <c r="F1339" s="57">
        <v>1</v>
      </c>
    </row>
    <row r="1340" spans="2:6" x14ac:dyDescent="0.25">
      <c r="B1340" s="61" t="s">
        <v>3500</v>
      </c>
      <c r="C1340" s="1" t="s">
        <v>3490</v>
      </c>
      <c r="D1340" t="s">
        <v>2143</v>
      </c>
      <c r="E1340" t="s">
        <v>2792</v>
      </c>
      <c r="F1340" s="57">
        <v>8</v>
      </c>
    </row>
    <row r="1341" spans="2:6" x14ac:dyDescent="0.25">
      <c r="B1341" s="61" t="s">
        <v>3500</v>
      </c>
      <c r="C1341" s="1" t="s">
        <v>3490</v>
      </c>
      <c r="D1341" t="s">
        <v>2136</v>
      </c>
      <c r="E1341" t="s">
        <v>2709</v>
      </c>
      <c r="F1341" s="57">
        <v>6</v>
      </c>
    </row>
    <row r="1342" spans="2:6" x14ac:dyDescent="0.25">
      <c r="B1342" s="61" t="s">
        <v>3500</v>
      </c>
      <c r="C1342" s="1" t="s">
        <v>3490</v>
      </c>
      <c r="D1342" t="s">
        <v>2136</v>
      </c>
      <c r="E1342" t="s">
        <v>2987</v>
      </c>
      <c r="F1342" s="57">
        <v>2</v>
      </c>
    </row>
    <row r="1343" spans="2:6" x14ac:dyDescent="0.25">
      <c r="B1343" s="61" t="s">
        <v>3500</v>
      </c>
      <c r="C1343" s="1" t="s">
        <v>3490</v>
      </c>
      <c r="D1343" t="s">
        <v>2136</v>
      </c>
      <c r="E1343" t="s">
        <v>3391</v>
      </c>
      <c r="F1343" s="57">
        <v>1</v>
      </c>
    </row>
    <row r="1344" spans="2:6" x14ac:dyDescent="0.25">
      <c r="B1344" s="61" t="s">
        <v>3500</v>
      </c>
      <c r="C1344" s="1" t="s">
        <v>3490</v>
      </c>
      <c r="D1344" t="s">
        <v>2136</v>
      </c>
      <c r="E1344" t="s">
        <v>3006</v>
      </c>
      <c r="F1344" s="57">
        <v>1</v>
      </c>
    </row>
    <row r="1345" spans="2:6" x14ac:dyDescent="0.25">
      <c r="B1345" s="61" t="s">
        <v>3500</v>
      </c>
      <c r="C1345" s="1" t="s">
        <v>3490</v>
      </c>
      <c r="D1345" t="s">
        <v>2136</v>
      </c>
      <c r="E1345" t="s">
        <v>3011</v>
      </c>
      <c r="F1345" s="57">
        <v>1</v>
      </c>
    </row>
    <row r="1346" spans="2:6" x14ac:dyDescent="0.25">
      <c r="B1346" s="61" t="s">
        <v>3500</v>
      </c>
      <c r="C1346" s="1" t="s">
        <v>3490</v>
      </c>
      <c r="D1346" t="s">
        <v>2137</v>
      </c>
      <c r="E1346" t="s">
        <v>2333</v>
      </c>
      <c r="F1346" s="57">
        <v>1</v>
      </c>
    </row>
    <row r="1347" spans="2:6" x14ac:dyDescent="0.25">
      <c r="B1347" s="61" t="s">
        <v>3500</v>
      </c>
      <c r="C1347" s="1" t="s">
        <v>3490</v>
      </c>
      <c r="D1347" t="s">
        <v>2138</v>
      </c>
      <c r="E1347" t="s">
        <v>2735</v>
      </c>
      <c r="F1347" s="57">
        <v>22</v>
      </c>
    </row>
    <row r="1348" spans="2:6" x14ac:dyDescent="0.25">
      <c r="B1348" s="61" t="s">
        <v>3500</v>
      </c>
      <c r="C1348" s="1" t="s">
        <v>3490</v>
      </c>
      <c r="D1348" t="s">
        <v>2138</v>
      </c>
      <c r="E1348" t="s">
        <v>3013</v>
      </c>
      <c r="F1348" s="57">
        <v>1</v>
      </c>
    </row>
    <row r="1349" spans="2:6" x14ac:dyDescent="0.25">
      <c r="B1349" s="61" t="s">
        <v>3500</v>
      </c>
      <c r="C1349" s="1" t="s">
        <v>3490</v>
      </c>
      <c r="D1349" t="s">
        <v>2138</v>
      </c>
      <c r="E1349" t="s">
        <v>2801</v>
      </c>
      <c r="F1349" s="57">
        <v>2</v>
      </c>
    </row>
    <row r="1350" spans="2:6" x14ac:dyDescent="0.25">
      <c r="B1350" s="61" t="s">
        <v>3500</v>
      </c>
      <c r="C1350" s="1" t="s">
        <v>3490</v>
      </c>
      <c r="D1350" t="s">
        <v>2138</v>
      </c>
      <c r="E1350" t="s">
        <v>2737</v>
      </c>
      <c r="F1350" s="57">
        <v>1</v>
      </c>
    </row>
    <row r="1351" spans="2:6" x14ac:dyDescent="0.25">
      <c r="B1351" s="61" t="s">
        <v>3500</v>
      </c>
      <c r="C1351" s="1" t="s">
        <v>3490</v>
      </c>
      <c r="D1351" t="s">
        <v>2138</v>
      </c>
      <c r="E1351" t="s">
        <v>3016</v>
      </c>
      <c r="F1351" s="57">
        <v>2</v>
      </c>
    </row>
    <row r="1352" spans="2:6" x14ac:dyDescent="0.25">
      <c r="B1352" s="61" t="s">
        <v>3500</v>
      </c>
      <c r="C1352" s="1" t="s">
        <v>3490</v>
      </c>
      <c r="D1352" t="s">
        <v>2138</v>
      </c>
      <c r="E1352" t="s">
        <v>2802</v>
      </c>
      <c r="F1352" s="57">
        <v>4</v>
      </c>
    </row>
    <row r="1353" spans="2:6" x14ac:dyDescent="0.25">
      <c r="B1353" s="61" t="s">
        <v>3500</v>
      </c>
      <c r="C1353" s="1" t="s">
        <v>3490</v>
      </c>
      <c r="D1353" t="s">
        <v>2138</v>
      </c>
      <c r="E1353" t="s">
        <v>3025</v>
      </c>
      <c r="F1353" s="57">
        <v>3</v>
      </c>
    </row>
    <row r="1354" spans="2:6" x14ac:dyDescent="0.25">
      <c r="B1354" s="61" t="s">
        <v>3500</v>
      </c>
      <c r="C1354" s="1" t="s">
        <v>3490</v>
      </c>
      <c r="D1354" t="s">
        <v>2139</v>
      </c>
      <c r="E1354" t="s">
        <v>2741</v>
      </c>
      <c r="F1354" s="57">
        <v>134</v>
      </c>
    </row>
    <row r="1355" spans="2:6" x14ac:dyDescent="0.25">
      <c r="B1355" s="61" t="s">
        <v>3500</v>
      </c>
      <c r="C1355" s="1" t="s">
        <v>3490</v>
      </c>
      <c r="D1355" t="s">
        <v>2139</v>
      </c>
      <c r="E1355" t="s">
        <v>3032</v>
      </c>
      <c r="F1355" s="57">
        <v>2</v>
      </c>
    </row>
    <row r="1356" spans="2:6" x14ac:dyDescent="0.25">
      <c r="B1356" s="61" t="s">
        <v>3500</v>
      </c>
      <c r="C1356" s="1" t="s">
        <v>3490</v>
      </c>
      <c r="D1356" t="s">
        <v>2139</v>
      </c>
      <c r="E1356" t="s">
        <v>3033</v>
      </c>
      <c r="F1356" s="57">
        <v>2</v>
      </c>
    </row>
    <row r="1357" spans="2:6" x14ac:dyDescent="0.25">
      <c r="B1357" s="61" t="s">
        <v>3500</v>
      </c>
      <c r="C1357" s="1" t="s">
        <v>3490</v>
      </c>
      <c r="D1357" t="s">
        <v>2139</v>
      </c>
      <c r="E1357" t="s">
        <v>2742</v>
      </c>
      <c r="F1357" s="57">
        <v>1</v>
      </c>
    </row>
    <row r="1358" spans="2:6" x14ac:dyDescent="0.25">
      <c r="B1358" s="61" t="s">
        <v>3500</v>
      </c>
      <c r="C1358" s="1" t="s">
        <v>3490</v>
      </c>
      <c r="D1358" t="s">
        <v>2139</v>
      </c>
      <c r="E1358" t="s">
        <v>2743</v>
      </c>
      <c r="F1358" s="57">
        <v>4</v>
      </c>
    </row>
    <row r="1359" spans="2:6" x14ac:dyDescent="0.25">
      <c r="B1359" s="61" t="s">
        <v>3500</v>
      </c>
      <c r="C1359" s="1" t="s">
        <v>3490</v>
      </c>
      <c r="D1359" t="s">
        <v>2139</v>
      </c>
      <c r="E1359" t="s">
        <v>3084</v>
      </c>
      <c r="F1359" s="57">
        <v>2</v>
      </c>
    </row>
    <row r="1360" spans="2:6" x14ac:dyDescent="0.25">
      <c r="B1360" s="61" t="s">
        <v>3500</v>
      </c>
      <c r="C1360" s="1" t="s">
        <v>3490</v>
      </c>
      <c r="D1360" t="s">
        <v>2139</v>
      </c>
      <c r="E1360" t="s">
        <v>2803</v>
      </c>
      <c r="F1360" s="57">
        <v>19</v>
      </c>
    </row>
    <row r="1361" spans="2:6" x14ac:dyDescent="0.25">
      <c r="B1361" s="61" t="s">
        <v>3500</v>
      </c>
      <c r="C1361" s="1" t="s">
        <v>3490</v>
      </c>
      <c r="D1361" t="s">
        <v>2139</v>
      </c>
      <c r="E1361" t="s">
        <v>2744</v>
      </c>
      <c r="F1361" s="57">
        <v>1</v>
      </c>
    </row>
    <row r="1362" spans="2:6" x14ac:dyDescent="0.25">
      <c r="B1362" s="61" t="s">
        <v>3500</v>
      </c>
      <c r="C1362" s="1" t="s">
        <v>3490</v>
      </c>
      <c r="D1362" t="s">
        <v>2139</v>
      </c>
      <c r="E1362" t="s">
        <v>2804</v>
      </c>
      <c r="F1362" s="57">
        <v>2</v>
      </c>
    </row>
    <row r="1363" spans="2:6" x14ac:dyDescent="0.25">
      <c r="B1363" s="61" t="s">
        <v>3500</v>
      </c>
      <c r="C1363" s="1" t="s">
        <v>3490</v>
      </c>
      <c r="D1363" t="s">
        <v>2139</v>
      </c>
      <c r="E1363" t="s">
        <v>2805</v>
      </c>
      <c r="F1363" s="57">
        <v>10</v>
      </c>
    </row>
    <row r="1364" spans="2:6" x14ac:dyDescent="0.25">
      <c r="B1364" s="61" t="s">
        <v>3500</v>
      </c>
      <c r="C1364" s="1" t="s">
        <v>3490</v>
      </c>
      <c r="D1364" t="s">
        <v>2139</v>
      </c>
      <c r="E1364" t="s">
        <v>2746</v>
      </c>
      <c r="F1364" s="57">
        <v>747</v>
      </c>
    </row>
    <row r="1365" spans="2:6" x14ac:dyDescent="0.25">
      <c r="B1365" s="61" t="s">
        <v>3500</v>
      </c>
      <c r="C1365" s="1" t="s">
        <v>3490</v>
      </c>
      <c r="D1365" t="s">
        <v>2139</v>
      </c>
      <c r="E1365" t="s">
        <v>2806</v>
      </c>
      <c r="F1365" s="57">
        <v>7</v>
      </c>
    </row>
    <row r="1366" spans="2:6" x14ac:dyDescent="0.25">
      <c r="B1366" s="60" t="s">
        <v>3500</v>
      </c>
      <c r="C1366" s="1" t="s">
        <v>3490</v>
      </c>
      <c r="D1366" t="s">
        <v>2139</v>
      </c>
      <c r="E1366" t="s">
        <v>2747</v>
      </c>
      <c r="F1366" s="57">
        <v>1</v>
      </c>
    </row>
    <row r="1367" spans="2:6" x14ac:dyDescent="0.25">
      <c r="B1367" s="60" t="s">
        <v>3501</v>
      </c>
      <c r="C1367" s="1" t="s">
        <v>3488</v>
      </c>
      <c r="D1367" t="s">
        <v>2119</v>
      </c>
      <c r="E1367" t="s">
        <v>2280</v>
      </c>
      <c r="F1367" s="57">
        <v>1677</v>
      </c>
    </row>
    <row r="1368" spans="2:6" x14ac:dyDescent="0.25">
      <c r="B1368" s="60" t="s">
        <v>3502</v>
      </c>
      <c r="C1368" s="1" t="s">
        <v>3489</v>
      </c>
      <c r="D1368" t="s">
        <v>2132</v>
      </c>
      <c r="E1368" t="s">
        <v>2500</v>
      </c>
      <c r="F1368" s="57">
        <v>820</v>
      </c>
    </row>
    <row r="1369" spans="2:6" x14ac:dyDescent="0.25">
      <c r="B1369" s="61" t="s">
        <v>3503</v>
      </c>
      <c r="C1369" s="1" t="s">
        <v>3492</v>
      </c>
      <c r="D1369" t="s">
        <v>0</v>
      </c>
      <c r="E1369" t="s">
        <v>2569</v>
      </c>
      <c r="F1369" s="57">
        <v>7</v>
      </c>
    </row>
    <row r="1370" spans="2:6" x14ac:dyDescent="0.25">
      <c r="B1370" s="61" t="s">
        <v>3503</v>
      </c>
      <c r="C1370" s="1" t="s">
        <v>3492</v>
      </c>
      <c r="D1370" t="s">
        <v>2120</v>
      </c>
      <c r="E1370" t="s">
        <v>2393</v>
      </c>
      <c r="F1370" s="57">
        <v>1963</v>
      </c>
    </row>
    <row r="1371" spans="2:6" x14ac:dyDescent="0.25">
      <c r="B1371" s="61" t="s">
        <v>3503</v>
      </c>
      <c r="C1371" s="1" t="s">
        <v>3492</v>
      </c>
      <c r="D1371" t="s">
        <v>2120</v>
      </c>
      <c r="E1371" t="s">
        <v>2404</v>
      </c>
      <c r="F1371" s="57">
        <v>1</v>
      </c>
    </row>
    <row r="1372" spans="2:6" x14ac:dyDescent="0.25">
      <c r="B1372" s="61" t="s">
        <v>3503</v>
      </c>
      <c r="C1372" s="1" t="s">
        <v>3492</v>
      </c>
      <c r="D1372" t="s">
        <v>2120</v>
      </c>
      <c r="E1372" t="s">
        <v>2409</v>
      </c>
      <c r="F1372" s="57">
        <v>31</v>
      </c>
    </row>
    <row r="1373" spans="2:6" x14ac:dyDescent="0.25">
      <c r="B1373" s="61" t="s">
        <v>3503</v>
      </c>
      <c r="C1373" s="1" t="s">
        <v>3492</v>
      </c>
      <c r="D1373" t="s">
        <v>2120</v>
      </c>
      <c r="E1373" t="s">
        <v>2429</v>
      </c>
      <c r="F1373" s="57">
        <v>1</v>
      </c>
    </row>
    <row r="1374" spans="2:6" x14ac:dyDescent="0.25">
      <c r="B1374" s="61" t="s">
        <v>3503</v>
      </c>
      <c r="C1374" s="1" t="s">
        <v>3492</v>
      </c>
      <c r="D1374" t="s">
        <v>2120</v>
      </c>
      <c r="E1374" t="s">
        <v>2446</v>
      </c>
      <c r="F1374" s="57">
        <v>32</v>
      </c>
    </row>
    <row r="1375" spans="2:6" x14ac:dyDescent="0.25">
      <c r="B1375" s="60" t="s">
        <v>3503</v>
      </c>
      <c r="C1375" s="1" t="s">
        <v>3492</v>
      </c>
      <c r="D1375" t="s">
        <v>2136</v>
      </c>
      <c r="E1375" t="s">
        <v>2709</v>
      </c>
      <c r="F1375" s="57">
        <v>4</v>
      </c>
    </row>
    <row r="1376" spans="2:6" x14ac:dyDescent="0.25">
      <c r="B1376" s="62" t="s">
        <v>3477</v>
      </c>
      <c r="C1376" s="62"/>
      <c r="D1376" s="62"/>
      <c r="E1376" s="62"/>
      <c r="F1376" s="63">
        <v>2054181</v>
      </c>
    </row>
  </sheetData>
  <pageMargins left="0.7" right="0.7" top="0.75" bottom="0.75" header="0.3" footer="0.3"/>
  <pageSetup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zoomScale="80" zoomScaleNormal="80" workbookViewId="0">
      <selection activeCell="C8" sqref="C8"/>
    </sheetView>
  </sheetViews>
  <sheetFormatPr baseColWidth="10" defaultRowHeight="15" x14ac:dyDescent="0.25"/>
  <cols>
    <col min="1" max="1" width="11.42578125" customWidth="1"/>
    <col min="4" max="4" width="23.7109375" customWidth="1"/>
    <col min="5" max="5" width="19.140625" customWidth="1"/>
    <col min="7" max="7" width="13.140625" bestFit="1" customWidth="1"/>
    <col min="11" max="11" width="16.85546875" customWidth="1"/>
    <col min="12" max="12" width="35.5703125" bestFit="1" customWidth="1"/>
  </cols>
  <sheetData>
    <row r="1" spans="1:12" s="4" customFormat="1" x14ac:dyDescent="0.25">
      <c r="A1" s="50" t="s">
        <v>3506</v>
      </c>
    </row>
    <row r="2" spans="1:12" s="4" customFormat="1" ht="12" x14ac:dyDescent="0.2">
      <c r="A2" s="3" t="s">
        <v>3505</v>
      </c>
    </row>
    <row r="3" spans="1:12" s="4" customFormat="1" ht="13.5" thickBot="1" x14ac:dyDescent="0.25">
      <c r="A3" s="5"/>
    </row>
    <row r="4" spans="1:12" s="4" customFormat="1" ht="16.5" thickBot="1" x14ac:dyDescent="0.3">
      <c r="A4" s="6"/>
      <c r="G4" s="196" t="s">
        <v>2227</v>
      </c>
      <c r="H4" s="197"/>
    </row>
    <row r="5" spans="1:12" s="4" customFormat="1" ht="60.75" thickBot="1" x14ac:dyDescent="0.25">
      <c r="A5" s="7" t="s">
        <v>2228</v>
      </c>
      <c r="B5" s="8" t="s">
        <v>2180</v>
      </c>
      <c r="C5" s="8" t="s">
        <v>2181</v>
      </c>
      <c r="D5" s="8" t="s">
        <v>7</v>
      </c>
      <c r="E5" s="9">
        <v>2017</v>
      </c>
      <c r="F5" s="10" t="s">
        <v>2229</v>
      </c>
      <c r="G5" s="11" t="s">
        <v>2258</v>
      </c>
      <c r="H5" s="12" t="s">
        <v>2230</v>
      </c>
    </row>
    <row r="6" spans="1:12" x14ac:dyDescent="0.25">
      <c r="A6" s="13" t="s">
        <v>2144</v>
      </c>
      <c r="B6" s="14" t="s">
        <v>2198</v>
      </c>
      <c r="C6" s="14" t="s">
        <v>2200</v>
      </c>
      <c r="D6" s="14" t="s">
        <v>2199</v>
      </c>
      <c r="E6" s="14">
        <v>4928</v>
      </c>
      <c r="F6" s="15">
        <f t="shared" ref="F6:F14" si="0">+E6/$E$15</f>
        <v>0.17859602072989525</v>
      </c>
      <c r="G6" s="198">
        <v>14873</v>
      </c>
      <c r="H6" s="16">
        <f>+F6*$G$6</f>
        <v>2656.2586163157321</v>
      </c>
      <c r="L6" s="57"/>
    </row>
    <row r="7" spans="1:12" x14ac:dyDescent="0.25">
      <c r="A7" s="17" t="s">
        <v>2144</v>
      </c>
      <c r="B7" s="18" t="s">
        <v>2198</v>
      </c>
      <c r="C7" s="18" t="s">
        <v>2202</v>
      </c>
      <c r="D7" s="18" t="s">
        <v>2201</v>
      </c>
      <c r="E7" s="19">
        <v>3988</v>
      </c>
      <c r="F7" s="15">
        <f t="shared" si="0"/>
        <v>0.14452940963287791</v>
      </c>
      <c r="G7" s="199"/>
      <c r="H7" s="20">
        <f t="shared" ref="H7:H14" si="1">+F7*$G$6</f>
        <v>2149.585909469793</v>
      </c>
      <c r="L7" s="57"/>
    </row>
    <row r="8" spans="1:12" x14ac:dyDescent="0.25">
      <c r="A8" s="13" t="s">
        <v>2144</v>
      </c>
      <c r="B8" s="14" t="s">
        <v>2198</v>
      </c>
      <c r="C8" s="14" t="s">
        <v>2204</v>
      </c>
      <c r="D8" s="14" t="s">
        <v>2203</v>
      </c>
      <c r="E8" s="14">
        <v>5269</v>
      </c>
      <c r="F8" s="15">
        <f t="shared" si="0"/>
        <v>0.19095422752147284</v>
      </c>
      <c r="G8" s="199"/>
      <c r="H8" s="21">
        <f t="shared" si="1"/>
        <v>2840.0622259268657</v>
      </c>
      <c r="L8" s="57"/>
    </row>
    <row r="9" spans="1:12" x14ac:dyDescent="0.25">
      <c r="A9" s="17" t="s">
        <v>2144</v>
      </c>
      <c r="B9" s="18" t="s">
        <v>2198</v>
      </c>
      <c r="C9" s="18" t="s">
        <v>2206</v>
      </c>
      <c r="D9" s="18" t="s">
        <v>2205</v>
      </c>
      <c r="E9" s="19">
        <v>1127</v>
      </c>
      <c r="F9" s="15">
        <f t="shared" si="0"/>
        <v>4.0843692240785705E-2</v>
      </c>
      <c r="G9" s="199"/>
      <c r="H9" s="20">
        <f t="shared" si="1"/>
        <v>607.46823469720573</v>
      </c>
      <c r="L9" s="56"/>
    </row>
    <row r="10" spans="1:12" x14ac:dyDescent="0.25">
      <c r="A10" s="13" t="s">
        <v>2144</v>
      </c>
      <c r="B10" s="14" t="s">
        <v>2198</v>
      </c>
      <c r="C10" s="14" t="s">
        <v>2231</v>
      </c>
      <c r="D10" s="14" t="s">
        <v>2207</v>
      </c>
      <c r="E10" s="14">
        <v>1519</v>
      </c>
      <c r="F10" s="15">
        <f t="shared" si="0"/>
        <v>5.5050193889754649E-2</v>
      </c>
      <c r="G10" s="199"/>
      <c r="H10" s="21">
        <f t="shared" si="1"/>
        <v>818.76153372232091</v>
      </c>
      <c r="L10" s="56"/>
    </row>
    <row r="11" spans="1:12" x14ac:dyDescent="0.25">
      <c r="A11" s="17" t="s">
        <v>2144</v>
      </c>
      <c r="B11" s="18" t="s">
        <v>2198</v>
      </c>
      <c r="C11" s="18" t="s">
        <v>2232</v>
      </c>
      <c r="D11" s="18" t="s">
        <v>2208</v>
      </c>
      <c r="E11" s="19">
        <v>2107</v>
      </c>
      <c r="F11" s="15">
        <f t="shared" si="0"/>
        <v>7.6359946363208059E-2</v>
      </c>
      <c r="G11" s="199"/>
      <c r="H11" s="20">
        <f t="shared" si="1"/>
        <v>1135.7014822599936</v>
      </c>
      <c r="L11" s="57"/>
    </row>
    <row r="12" spans="1:12" x14ac:dyDescent="0.25">
      <c r="A12" s="13" t="s">
        <v>2144</v>
      </c>
      <c r="B12" s="14" t="s">
        <v>2198</v>
      </c>
      <c r="C12" s="14" t="s">
        <v>2233</v>
      </c>
      <c r="D12" s="14" t="s">
        <v>2209</v>
      </c>
      <c r="E12" s="14">
        <v>1330</v>
      </c>
      <c r="F12" s="15">
        <f t="shared" si="0"/>
        <v>4.8200630594716048E-2</v>
      </c>
      <c r="G12" s="199"/>
      <c r="H12" s="21">
        <f t="shared" si="1"/>
        <v>716.88797883521181</v>
      </c>
      <c r="L12" s="56"/>
    </row>
    <row r="13" spans="1:12" x14ac:dyDescent="0.25">
      <c r="A13" s="13" t="s">
        <v>2144</v>
      </c>
      <c r="B13" s="14" t="s">
        <v>2198</v>
      </c>
      <c r="C13" s="14" t="s">
        <v>2234</v>
      </c>
      <c r="D13" s="14" t="s">
        <v>2210</v>
      </c>
      <c r="E13" s="14">
        <v>3051</v>
      </c>
      <c r="F13" s="15">
        <f t="shared" si="0"/>
        <v>0.11057152176276593</v>
      </c>
      <c r="G13" s="199"/>
      <c r="H13" s="21">
        <f t="shared" si="1"/>
        <v>1644.5302431776176</v>
      </c>
      <c r="L13" s="57"/>
    </row>
    <row r="14" spans="1:12" x14ac:dyDescent="0.25">
      <c r="A14" s="17" t="s">
        <v>2144</v>
      </c>
      <c r="B14" s="18" t="s">
        <v>2198</v>
      </c>
      <c r="C14" s="18" t="s">
        <v>2235</v>
      </c>
      <c r="D14" s="18" t="s">
        <v>2211</v>
      </c>
      <c r="E14" s="19">
        <v>4274</v>
      </c>
      <c r="F14" s="15">
        <f t="shared" si="0"/>
        <v>0.15489435726452361</v>
      </c>
      <c r="G14" s="199"/>
      <c r="H14" s="20">
        <f t="shared" si="1"/>
        <v>2303.7437755952596</v>
      </c>
      <c r="L14" s="57"/>
    </row>
    <row r="15" spans="1:12" x14ac:dyDescent="0.25">
      <c r="A15" s="22" t="s">
        <v>2236</v>
      </c>
      <c r="B15" s="23"/>
      <c r="C15" s="23"/>
      <c r="D15" s="23"/>
      <c r="E15" s="24">
        <f>SUM(E6:E14)</f>
        <v>27593</v>
      </c>
      <c r="F15" s="2"/>
      <c r="G15" s="25"/>
      <c r="H15" s="26">
        <f>SUM(H6:H14)</f>
        <v>14873.000000000002</v>
      </c>
    </row>
    <row r="16" spans="1:12" x14ac:dyDescent="0.25">
      <c r="A16" s="17" t="s">
        <v>2146</v>
      </c>
      <c r="B16" s="18" t="s">
        <v>2237</v>
      </c>
      <c r="C16" s="18" t="s">
        <v>2238</v>
      </c>
      <c r="D16" s="18" t="s">
        <v>2212</v>
      </c>
      <c r="E16" s="19">
        <v>4944</v>
      </c>
      <c r="F16" s="15">
        <f>+E16/$E$24</f>
        <v>0.21847105612019443</v>
      </c>
      <c r="G16" s="199">
        <v>12788</v>
      </c>
      <c r="H16" s="20">
        <f>+F16*$G$16</f>
        <v>2793.8078656650464</v>
      </c>
      <c r="L16" s="57"/>
    </row>
    <row r="17" spans="1:12" x14ac:dyDescent="0.25">
      <c r="A17" s="13" t="s">
        <v>2146</v>
      </c>
      <c r="B17" s="14" t="s">
        <v>2237</v>
      </c>
      <c r="C17" s="14" t="s">
        <v>2239</v>
      </c>
      <c r="D17" s="14" t="s">
        <v>2215</v>
      </c>
      <c r="E17" s="14">
        <v>2788</v>
      </c>
      <c r="F17" s="15">
        <f t="shared" ref="F17:F23" si="2">+E17/$E$24</f>
        <v>0.12319929297392841</v>
      </c>
      <c r="G17" s="199"/>
      <c r="H17" s="21">
        <f t="shared" ref="H17:H23" si="3">+F17*$G$16</f>
        <v>1575.4725585505964</v>
      </c>
      <c r="L17" s="57"/>
    </row>
    <row r="18" spans="1:12" x14ac:dyDescent="0.25">
      <c r="A18" s="17" t="s">
        <v>2146</v>
      </c>
      <c r="B18" s="18" t="s">
        <v>2237</v>
      </c>
      <c r="C18" s="18" t="s">
        <v>2240</v>
      </c>
      <c r="D18" s="18" t="s">
        <v>2219</v>
      </c>
      <c r="E18" s="19">
        <v>2217</v>
      </c>
      <c r="F18" s="15">
        <f t="shared" si="2"/>
        <v>9.7967300044189132E-2</v>
      </c>
      <c r="G18" s="199"/>
      <c r="H18" s="20">
        <f t="shared" si="3"/>
        <v>1252.8058329650905</v>
      </c>
      <c r="L18" s="57"/>
    </row>
    <row r="19" spans="1:12" x14ac:dyDescent="0.25">
      <c r="A19" s="13" t="s">
        <v>2146</v>
      </c>
      <c r="B19" s="14" t="s">
        <v>2237</v>
      </c>
      <c r="C19" s="14" t="s">
        <v>2241</v>
      </c>
      <c r="D19" s="14" t="s">
        <v>2218</v>
      </c>
      <c r="E19" s="14">
        <v>4932</v>
      </c>
      <c r="F19" s="15">
        <f t="shared" si="2"/>
        <v>0.21794078656650465</v>
      </c>
      <c r="G19" s="199"/>
      <c r="H19" s="21">
        <f t="shared" si="3"/>
        <v>2787.0267786124614</v>
      </c>
      <c r="L19" s="57"/>
    </row>
    <row r="20" spans="1:12" x14ac:dyDescent="0.25">
      <c r="A20" s="17" t="s">
        <v>2146</v>
      </c>
      <c r="B20" s="18" t="s">
        <v>2237</v>
      </c>
      <c r="C20" s="18" t="s">
        <v>2242</v>
      </c>
      <c r="D20" s="18" t="s">
        <v>2214</v>
      </c>
      <c r="E20" s="19">
        <v>392</v>
      </c>
      <c r="F20" s="15">
        <f t="shared" si="2"/>
        <v>1.732213875386655E-2</v>
      </c>
      <c r="G20" s="199"/>
      <c r="H20" s="20">
        <f t="shared" si="3"/>
        <v>221.51551038444543</v>
      </c>
      <c r="L20" s="56"/>
    </row>
    <row r="21" spans="1:12" x14ac:dyDescent="0.25">
      <c r="A21" s="13" t="s">
        <v>2146</v>
      </c>
      <c r="B21" s="14" t="s">
        <v>2237</v>
      </c>
      <c r="C21" s="14" t="s">
        <v>2243</v>
      </c>
      <c r="D21" s="14" t="s">
        <v>2213</v>
      </c>
      <c r="E21" s="14">
        <v>2694</v>
      </c>
      <c r="F21" s="15">
        <f t="shared" si="2"/>
        <v>0.11904551480335837</v>
      </c>
      <c r="G21" s="199"/>
      <c r="H21" s="21">
        <f t="shared" si="3"/>
        <v>1522.3540433053467</v>
      </c>
      <c r="L21" s="57"/>
    </row>
    <row r="22" spans="1:12" x14ac:dyDescent="0.25">
      <c r="A22" s="17" t="s">
        <v>2146</v>
      </c>
      <c r="B22" s="18" t="s">
        <v>2237</v>
      </c>
      <c r="C22" s="18" t="s">
        <v>2244</v>
      </c>
      <c r="D22" s="18" t="s">
        <v>2217</v>
      </c>
      <c r="E22" s="19">
        <v>3358</v>
      </c>
      <c r="F22" s="15">
        <f t="shared" si="2"/>
        <v>0.14838709677419354</v>
      </c>
      <c r="G22" s="199"/>
      <c r="H22" s="20">
        <f t="shared" si="3"/>
        <v>1897.574193548387</v>
      </c>
      <c r="L22" s="57"/>
    </row>
    <row r="23" spans="1:12" x14ac:dyDescent="0.25">
      <c r="A23" s="13" t="s">
        <v>2146</v>
      </c>
      <c r="B23" s="14" t="s">
        <v>2237</v>
      </c>
      <c r="C23" s="14" t="s">
        <v>2245</v>
      </c>
      <c r="D23" s="14" t="s">
        <v>2216</v>
      </c>
      <c r="E23" s="14">
        <v>1305</v>
      </c>
      <c r="F23" s="15">
        <f t="shared" si="2"/>
        <v>5.7666813963764912E-2</v>
      </c>
      <c r="G23" s="199"/>
      <c r="H23" s="21">
        <f t="shared" si="3"/>
        <v>737.44321696862573</v>
      </c>
      <c r="L23" s="56"/>
    </row>
    <row r="24" spans="1:12" x14ac:dyDescent="0.25">
      <c r="A24" s="22" t="s">
        <v>2236</v>
      </c>
      <c r="B24" s="23"/>
      <c r="C24" s="23"/>
      <c r="D24" s="23"/>
      <c r="E24" s="24">
        <f>SUM(E16:E23)</f>
        <v>22630</v>
      </c>
      <c r="F24" s="2"/>
      <c r="G24" s="25"/>
      <c r="H24" s="26">
        <f>SUM(H16:H23)</f>
        <v>12788.000000000002</v>
      </c>
    </row>
    <row r="25" spans="1:12" x14ac:dyDescent="0.25">
      <c r="A25" s="17" t="s">
        <v>2149</v>
      </c>
      <c r="B25" s="18" t="s">
        <v>2246</v>
      </c>
      <c r="C25" s="18" t="s">
        <v>2247</v>
      </c>
      <c r="D25" s="18" t="s">
        <v>2220</v>
      </c>
      <c r="E25" s="19">
        <v>5980</v>
      </c>
      <c r="F25" s="15">
        <f>+E25/$E$28</f>
        <v>0.74304174950298207</v>
      </c>
      <c r="G25" s="199">
        <v>4767</v>
      </c>
      <c r="H25" s="20">
        <f>+F25*$G$25</f>
        <v>3542.0800198807156</v>
      </c>
      <c r="L25" s="57"/>
    </row>
    <row r="26" spans="1:12" x14ac:dyDescent="0.25">
      <c r="A26" s="17" t="s">
        <v>2149</v>
      </c>
      <c r="B26" s="18" t="s">
        <v>2246</v>
      </c>
      <c r="C26" s="18" t="s">
        <v>2248</v>
      </c>
      <c r="D26" s="18" t="s">
        <v>2221</v>
      </c>
      <c r="E26" s="19">
        <v>837</v>
      </c>
      <c r="F26" s="15">
        <f>+E26/$E$28</f>
        <v>0.10400099403578529</v>
      </c>
      <c r="G26" s="199"/>
      <c r="H26" s="20">
        <f t="shared" ref="H26:H27" si="4">+F26*$G$25</f>
        <v>495.77273856858847</v>
      </c>
      <c r="L26" s="56"/>
    </row>
    <row r="27" spans="1:12" x14ac:dyDescent="0.25">
      <c r="A27" s="13" t="s">
        <v>2149</v>
      </c>
      <c r="B27" s="14" t="s">
        <v>2246</v>
      </c>
      <c r="C27" s="14" t="s">
        <v>2249</v>
      </c>
      <c r="D27" s="14" t="s">
        <v>2222</v>
      </c>
      <c r="E27" s="14">
        <v>1231</v>
      </c>
      <c r="F27" s="15">
        <f>+E27/$E$28</f>
        <v>0.15295725646123259</v>
      </c>
      <c r="G27" s="199"/>
      <c r="H27" s="21">
        <f t="shared" si="4"/>
        <v>729.14724155069575</v>
      </c>
      <c r="L27" s="56"/>
    </row>
    <row r="28" spans="1:12" ht="15.75" thickBot="1" x14ac:dyDescent="0.3">
      <c r="A28" s="27" t="s">
        <v>2236</v>
      </c>
      <c r="B28" s="28"/>
      <c r="C28" s="28"/>
      <c r="D28" s="28"/>
      <c r="E28" s="29">
        <f>SUM(E25:E27)</f>
        <v>8048</v>
      </c>
      <c r="F28" s="30"/>
      <c r="G28" s="32"/>
      <c r="H28" s="33">
        <f>SUM(H25:H27)</f>
        <v>4767</v>
      </c>
    </row>
    <row r="29" spans="1:12" x14ac:dyDescent="0.25">
      <c r="G29" s="34" t="s">
        <v>2224</v>
      </c>
      <c r="H29" s="35">
        <f>SUM(H28,H24,H15)</f>
        <v>32428</v>
      </c>
    </row>
    <row r="30" spans="1:12" x14ac:dyDescent="0.25">
      <c r="A30" s="48" t="s">
        <v>3507</v>
      </c>
      <c r="G30" s="51"/>
      <c r="H30" s="52"/>
    </row>
    <row r="31" spans="1:12" x14ac:dyDescent="0.25">
      <c r="A31" s="48" t="s">
        <v>3508</v>
      </c>
      <c r="G31" s="51"/>
      <c r="H31" s="52"/>
    </row>
    <row r="32" spans="1:12" x14ac:dyDescent="0.25">
      <c r="G32" s="31"/>
    </row>
    <row r="33" spans="1:7" x14ac:dyDescent="0.25">
      <c r="A33" s="53" t="s">
        <v>2250</v>
      </c>
      <c r="G33" s="31"/>
    </row>
    <row r="34" spans="1:7" x14ac:dyDescent="0.25">
      <c r="A34" s="48" t="s">
        <v>2251</v>
      </c>
      <c r="G34" s="31"/>
    </row>
  </sheetData>
  <mergeCells count="4">
    <mergeCell ref="G4:H4"/>
    <mergeCell ref="G6:G14"/>
    <mergeCell ref="G16:G23"/>
    <mergeCell ref="G25:G27"/>
  </mergeCells>
  <conditionalFormatting sqref="A17:E24 A7:E12 A14:E15 A27:E27">
    <cfRule type="expression" dxfId="5" priority="8" stopIfTrue="1">
      <formula>$A6&lt;&gt;$A7</formula>
    </cfRule>
  </conditionalFormatting>
  <conditionalFormatting sqref="A28:E28">
    <cfRule type="expression" dxfId="4" priority="7" stopIfTrue="1">
      <formula>$A27&lt;&gt;$A28</formula>
    </cfRule>
  </conditionalFormatting>
  <conditionalFormatting sqref="A6:E6 A16:E16 A13:E13 A25:E26">
    <cfRule type="expression" dxfId="3" priority="9" stopIfTrue="1">
      <formula>#REF!&lt;&gt;$A6</formula>
    </cfRule>
  </conditionalFormatting>
  <conditionalFormatting sqref="H17:H24 H7:H12 H14:H15 H27">
    <cfRule type="expression" dxfId="2" priority="5" stopIfTrue="1">
      <formula>$A6&lt;&gt;$A7</formula>
    </cfRule>
  </conditionalFormatting>
  <conditionalFormatting sqref="H28">
    <cfRule type="expression" dxfId="1" priority="4" stopIfTrue="1">
      <formula>$A27&lt;&gt;$A28</formula>
    </cfRule>
  </conditionalFormatting>
  <conditionalFormatting sqref="H6 H16 H13 H25:H26">
    <cfRule type="expression" dxfId="0" priority="6" stopIfTrue="1">
      <formula>#REF!&lt;&gt;$A6</formula>
    </cfRule>
  </conditionalFormatting>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PPNA Octubre 2017</vt:lpstr>
      <vt:lpstr>RC_DIC 2017</vt:lpstr>
      <vt:lpstr>RS_DIC 2017</vt:lpstr>
      <vt:lpstr>REX_DIC 2017</vt:lpstr>
      <vt:lpstr>Poblacion_INDIGENA_ANM_PPNA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Andrés Patarroyo</dc:creator>
  <cp:lastModifiedBy>Luis Ricardo Garcia Cifuentes</cp:lastModifiedBy>
  <dcterms:created xsi:type="dcterms:W3CDTF">2016-12-29T16:40:48Z</dcterms:created>
  <dcterms:modified xsi:type="dcterms:W3CDTF">2018-02-05T17:12:56Z</dcterms:modified>
</cp:coreProperties>
</file>